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F:\! III. G - STAVBA\Rozpočty zadání - G stavba\"/>
    </mc:Choice>
  </mc:AlternateContent>
  <bookViews>
    <workbookView xWindow="33720" yWindow="4965" windowWidth="17280" windowHeight="8970" tabRatio="933" firstSheet="64" activeTab="74"/>
  </bookViews>
  <sheets>
    <sheet name="Rekapitulace stavby" sheetId="1" r:id="rId1"/>
    <sheet name="1 - Typ A1-A4" sheetId="2" r:id="rId2"/>
    <sheet name="2 - Kuchyňka A1-A5" sheetId="3" r:id="rId3"/>
    <sheet name="1 - Typ A1-A4_01" sheetId="4" r:id="rId4"/>
    <sheet name="2 - Typ B" sheetId="5" r:id="rId5"/>
    <sheet name="3 - Typ C" sheetId="6" r:id="rId6"/>
    <sheet name="4 - Kuchyňka A1-A5" sheetId="7" r:id="rId7"/>
    <sheet name="5 - Typ A5" sheetId="8" r:id="rId8"/>
    <sheet name="6 - Kuchyňka C" sheetId="9" r:id="rId9"/>
    <sheet name="1 - Typ A1-A4_02" sheetId="10" r:id="rId10"/>
    <sheet name="2 - Typ B_01" sheetId="11" r:id="rId11"/>
    <sheet name="3 - Typ C_01" sheetId="12" r:id="rId12"/>
    <sheet name="4 - Kuchyňka A1-A5_01" sheetId="13" r:id="rId13"/>
    <sheet name="5 - Typ A5_01" sheetId="14" r:id="rId14"/>
    <sheet name="6 - Kuchyňka C_01" sheetId="15" r:id="rId15"/>
    <sheet name="1 - Typ A1-A4_03" sheetId="16" r:id="rId16"/>
    <sheet name="2 - Typ B_02" sheetId="17" r:id="rId17"/>
    <sheet name="3 - Typ C_02" sheetId="18" r:id="rId18"/>
    <sheet name="4 - Kuchyňka A1-A5_02" sheetId="19" r:id="rId19"/>
    <sheet name="5 - Typ A5_02" sheetId="20" r:id="rId20"/>
    <sheet name="6 - Kuchyňka C_02" sheetId="21" r:id="rId21"/>
    <sheet name="1 - Typ A1-A4_04" sheetId="22" r:id="rId22"/>
    <sheet name="2 - Typ B_03" sheetId="23" r:id="rId23"/>
    <sheet name="3 - Typ C_03" sheetId="24" r:id="rId24"/>
    <sheet name="4 - Kuchyňka A1-A5_03" sheetId="25" r:id="rId25"/>
    <sheet name="5 - Typ A5_03" sheetId="26" r:id="rId26"/>
    <sheet name="6 - Kuchyňka C_03" sheetId="27" r:id="rId27"/>
    <sheet name="1 - Typ A1-A4_05" sheetId="28" r:id="rId28"/>
    <sheet name="2 - Typ B_04" sheetId="29" r:id="rId29"/>
    <sheet name="3 - Typ C_04" sheetId="30" r:id="rId30"/>
    <sheet name="4 - Kuchyňka A1-A5_04" sheetId="31" r:id="rId31"/>
    <sheet name="5 - Typ A5_04" sheetId="32" r:id="rId32"/>
    <sheet name="6 - Kuchyňka C_04" sheetId="33" r:id="rId33"/>
    <sheet name="1 - Typ A1-A4_06" sheetId="34" r:id="rId34"/>
    <sheet name="2 - Typ B_05" sheetId="35" r:id="rId35"/>
    <sheet name="3 - Typ C_05" sheetId="36" r:id="rId36"/>
    <sheet name="4 - Kuchyňka A1-A5_05" sheetId="37" r:id="rId37"/>
    <sheet name="5 - Typ A5_05" sheetId="38" r:id="rId38"/>
    <sheet name="6 - Kuchyňka C_05" sheetId="39" r:id="rId39"/>
    <sheet name="1 - Typ A1-A4_07" sheetId="40" r:id="rId40"/>
    <sheet name="2 - Typ B_06" sheetId="41" r:id="rId41"/>
    <sheet name="3 - Typ C_06" sheetId="42" r:id="rId42"/>
    <sheet name="4 - Kuchyňka A1-A5_06" sheetId="43" r:id="rId43"/>
    <sheet name="5 - Typ A5_06" sheetId="44" r:id="rId44"/>
    <sheet name="6 - Kuchyňka C_06" sheetId="45" r:id="rId45"/>
    <sheet name="1 - Typ A1-A4_08" sheetId="46" r:id="rId46"/>
    <sheet name="2 - Typ B_07" sheetId="47" r:id="rId47"/>
    <sheet name="3 - Typ C_07" sheetId="48" r:id="rId48"/>
    <sheet name="4 - Kuchyňka A1-A5_07" sheetId="49" r:id="rId49"/>
    <sheet name="5 - Typ A5_07" sheetId="50" r:id="rId50"/>
    <sheet name="6 - Kuchyňka C_07" sheetId="51" r:id="rId51"/>
    <sheet name="1 - Typ A1-A4_09" sheetId="52" r:id="rId52"/>
    <sheet name="2 - Typ B_08" sheetId="53" r:id="rId53"/>
    <sheet name="3 - Typ C_08" sheetId="54" r:id="rId54"/>
    <sheet name="4 - Kuchyňka A1-A5_08" sheetId="55" r:id="rId55"/>
    <sheet name="5 - Typ A5_08" sheetId="56" r:id="rId56"/>
    <sheet name="6 - Kuchyňka C_08" sheetId="57" r:id="rId57"/>
    <sheet name="1 - Typ A1-A4_10" sheetId="58" r:id="rId58"/>
    <sheet name="2 - Typ B_09" sheetId="59" r:id="rId59"/>
    <sheet name="3 - Typ C_09" sheetId="60" r:id="rId60"/>
    <sheet name="4 - Kuchyňka A1-A5_09" sheetId="61" r:id="rId61"/>
    <sheet name="5 - Typ A5_09" sheetId="62" r:id="rId62"/>
    <sheet name="6 - Kuchyňka C_09" sheetId="63" r:id="rId63"/>
    <sheet name="1 - Typ A1-A4_11" sheetId="64" r:id="rId64"/>
    <sheet name="2 - Typ C" sheetId="65" r:id="rId65"/>
    <sheet name="3 - Kuchyňka A1-A5" sheetId="66" r:id="rId66"/>
    <sheet name="4 - Kuchyňka C" sheetId="67" r:id="rId67"/>
    <sheet name="2 - Vodovod a zařizovací ..." sheetId="68" r:id="rId68"/>
    <sheet name="3 - Kanalizace" sheetId="69" r:id="rId69"/>
    <sheet name="4 - Vzduchotechnika" sheetId="70" r:id="rId70"/>
    <sheet name="5 - Elektromontáže" sheetId="71" r:id="rId71"/>
    <sheet name="6 - Stavební přípomoci" sheetId="72" r:id="rId72"/>
    <sheet name="7 - PBŘ" sheetId="73" r:id="rId73"/>
    <sheet name="VRN - Ostatní a vedlejší ..." sheetId="74" r:id="rId74"/>
    <sheet name="Pokyny pro vyplnění" sheetId="75" r:id="rId75"/>
  </sheets>
  <definedNames>
    <definedName name="_xlnm._FilterDatabase" localSheetId="1" hidden="1">'1 - Typ A1-A4'!$C$108:$K$303</definedName>
    <definedName name="_xlnm._FilterDatabase" localSheetId="3" hidden="1">'1 - Typ A1-A4_01'!$C$108:$K$304</definedName>
    <definedName name="_xlnm._FilterDatabase" localSheetId="9" hidden="1">'1 - Typ A1-A4_02'!$C$108:$K$303</definedName>
    <definedName name="_xlnm._FilterDatabase" localSheetId="15" hidden="1">'1 - Typ A1-A4_03'!$C$108:$K$303</definedName>
    <definedName name="_xlnm._FilterDatabase" localSheetId="21" hidden="1">'1 - Typ A1-A4_04'!$C$108:$K$303</definedName>
    <definedName name="_xlnm._FilterDatabase" localSheetId="27" hidden="1">'1 - Typ A1-A4_05'!$C$108:$K$303</definedName>
    <definedName name="_xlnm._FilterDatabase" localSheetId="33" hidden="1">'1 - Typ A1-A4_06'!$C$108:$K$303</definedName>
    <definedName name="_xlnm._FilterDatabase" localSheetId="39" hidden="1">'1 - Typ A1-A4_07'!$C$108:$K$303</definedName>
    <definedName name="_xlnm._FilterDatabase" localSheetId="45" hidden="1">'1 - Typ A1-A4_08'!$C$108:$K$303</definedName>
    <definedName name="_xlnm._FilterDatabase" localSheetId="51" hidden="1">'1 - Typ A1-A4_09'!$C$108:$K$303</definedName>
    <definedName name="_xlnm._FilterDatabase" localSheetId="57" hidden="1">'1 - Typ A1-A4_10'!$C$108:$K$303</definedName>
    <definedName name="_xlnm._FilterDatabase" localSheetId="63" hidden="1">'1 - Typ A1-A4_11'!$C$108:$K$303</definedName>
    <definedName name="_xlnm._FilterDatabase" localSheetId="2" hidden="1">'2 - Kuchyňka A1-A5'!$C$102:$K$169</definedName>
    <definedName name="_xlnm._FilterDatabase" localSheetId="4" hidden="1">'2 - Typ B'!$C$108:$K$251</definedName>
    <definedName name="_xlnm._FilterDatabase" localSheetId="10" hidden="1">'2 - Typ B_01'!$C$108:$K$251</definedName>
    <definedName name="_xlnm._FilterDatabase" localSheetId="16" hidden="1">'2 - Typ B_02'!$C$108:$K$251</definedName>
    <definedName name="_xlnm._FilterDatabase" localSheetId="22" hidden="1">'2 - Typ B_03'!$C$108:$K$251</definedName>
    <definedName name="_xlnm._FilterDatabase" localSheetId="28" hidden="1">'2 - Typ B_04'!$C$108:$K$251</definedName>
    <definedName name="_xlnm._FilterDatabase" localSheetId="34" hidden="1">'2 - Typ B_05'!$C$108:$K$251</definedName>
    <definedName name="_xlnm._FilterDatabase" localSheetId="40" hidden="1">'2 - Typ B_06'!$C$108:$K$251</definedName>
    <definedName name="_xlnm._FilterDatabase" localSheetId="46" hidden="1">'2 - Typ B_07'!$C$108:$K$251</definedName>
    <definedName name="_xlnm._FilterDatabase" localSheetId="52" hidden="1">'2 - Typ B_08'!$C$108:$K$251</definedName>
    <definedName name="_xlnm._FilterDatabase" localSheetId="58" hidden="1">'2 - Typ B_09'!$C$108:$K$251</definedName>
    <definedName name="_xlnm._FilterDatabase" localSheetId="64" hidden="1">'2 - Typ C'!$C$108:$K$262</definedName>
    <definedName name="_xlnm._FilterDatabase" localSheetId="67" hidden="1">'2 - Vodovod a zařizovací ...'!$C$90:$K$137</definedName>
    <definedName name="_xlnm._FilterDatabase" localSheetId="68" hidden="1">'3 - Kanalizace'!$C$89:$K$116</definedName>
    <definedName name="_xlnm._FilterDatabase" localSheetId="65" hidden="1">'3 - Kuchyňka A1-A5'!$C$102:$K$169</definedName>
    <definedName name="_xlnm._FilterDatabase" localSheetId="5" hidden="1">'3 - Typ C'!$C$108:$K$262</definedName>
    <definedName name="_xlnm._FilterDatabase" localSheetId="11" hidden="1">'3 - Typ C_01'!$C$108:$K$262</definedName>
    <definedName name="_xlnm._FilterDatabase" localSheetId="17" hidden="1">'3 - Typ C_02'!$C$108:$K$262</definedName>
    <definedName name="_xlnm._FilterDatabase" localSheetId="23" hidden="1">'3 - Typ C_03'!$C$108:$K$262</definedName>
    <definedName name="_xlnm._FilterDatabase" localSheetId="29" hidden="1">'3 - Typ C_04'!$C$108:$K$262</definedName>
    <definedName name="_xlnm._FilterDatabase" localSheetId="35" hidden="1">'3 - Typ C_05'!$C$108:$K$262</definedName>
    <definedName name="_xlnm._FilterDatabase" localSheetId="41" hidden="1">'3 - Typ C_06'!$C$108:$K$262</definedName>
    <definedName name="_xlnm._FilterDatabase" localSheetId="47" hidden="1">'3 - Typ C_07'!$C$108:$K$262</definedName>
    <definedName name="_xlnm._FilterDatabase" localSheetId="53" hidden="1">'3 - Typ C_08'!$C$108:$K$262</definedName>
    <definedName name="_xlnm._FilterDatabase" localSheetId="59" hidden="1">'3 - Typ C_09'!$C$108:$K$262</definedName>
    <definedName name="_xlnm._FilterDatabase" localSheetId="6" hidden="1">'4 - Kuchyňka A1-A5'!$C$102:$K$169</definedName>
    <definedName name="_xlnm._FilterDatabase" localSheetId="12" hidden="1">'4 - Kuchyňka A1-A5_01'!$C$102:$K$169</definedName>
    <definedName name="_xlnm._FilterDatabase" localSheetId="18" hidden="1">'4 - Kuchyňka A1-A5_02'!$C$102:$K$169</definedName>
    <definedName name="_xlnm._FilterDatabase" localSheetId="24" hidden="1">'4 - Kuchyňka A1-A5_03'!$C$102:$K$169</definedName>
    <definedName name="_xlnm._FilterDatabase" localSheetId="30" hidden="1">'4 - Kuchyňka A1-A5_04'!$C$102:$K$169</definedName>
    <definedName name="_xlnm._FilterDatabase" localSheetId="36" hidden="1">'4 - Kuchyňka A1-A5_05'!$C$102:$K$169</definedName>
    <definedName name="_xlnm._FilterDatabase" localSheetId="42" hidden="1">'4 - Kuchyňka A1-A5_06'!$C$102:$K$169</definedName>
    <definedName name="_xlnm._FilterDatabase" localSheetId="48" hidden="1">'4 - Kuchyňka A1-A5_07'!$C$102:$K$169</definedName>
    <definedName name="_xlnm._FilterDatabase" localSheetId="54" hidden="1">'4 - Kuchyňka A1-A5_08'!$C$102:$K$169</definedName>
    <definedName name="_xlnm._FilterDatabase" localSheetId="60" hidden="1">'4 - Kuchyňka A1-A5_09'!$C$102:$K$169</definedName>
    <definedName name="_xlnm._FilterDatabase" localSheetId="66" hidden="1">'4 - Kuchyňka C'!$C$102:$K$167</definedName>
    <definedName name="_xlnm._FilterDatabase" localSheetId="69" hidden="1">'4 - Vzduchotechnika'!$C$87:$K$117</definedName>
    <definedName name="_xlnm._FilterDatabase" localSheetId="70" hidden="1">'5 - Elektromontáže'!$C$87:$K$111</definedName>
    <definedName name="_xlnm._FilterDatabase" localSheetId="7" hidden="1">'5 - Typ A5'!$C$108:$K$299</definedName>
    <definedName name="_xlnm._FilterDatabase" localSheetId="13" hidden="1">'5 - Typ A5_01'!$C$108:$K$299</definedName>
    <definedName name="_xlnm._FilterDatabase" localSheetId="19" hidden="1">'5 - Typ A5_02'!$C$108:$K$299</definedName>
    <definedName name="_xlnm._FilterDatabase" localSheetId="25" hidden="1">'5 - Typ A5_03'!$C$108:$K$299</definedName>
    <definedName name="_xlnm._FilterDatabase" localSheetId="31" hidden="1">'5 - Typ A5_04'!$C$108:$K$299</definedName>
    <definedName name="_xlnm._FilterDatabase" localSheetId="37" hidden="1">'5 - Typ A5_05'!$C$108:$K$299</definedName>
    <definedName name="_xlnm._FilterDatabase" localSheetId="43" hidden="1">'5 - Typ A5_06'!$C$108:$K$299</definedName>
    <definedName name="_xlnm._FilterDatabase" localSheetId="49" hidden="1">'5 - Typ A5_07'!$C$108:$K$299</definedName>
    <definedName name="_xlnm._FilterDatabase" localSheetId="55" hidden="1">'5 - Typ A5_08'!$C$108:$K$299</definedName>
    <definedName name="_xlnm._FilterDatabase" localSheetId="61" hidden="1">'5 - Typ A5_09'!$C$108:$K$299</definedName>
    <definedName name="_xlnm._FilterDatabase" localSheetId="8" hidden="1">'6 - Kuchyňka C'!$C$102:$K$167</definedName>
    <definedName name="_xlnm._FilterDatabase" localSheetId="14" hidden="1">'6 - Kuchyňka C_01'!$C$102:$K$167</definedName>
    <definedName name="_xlnm._FilterDatabase" localSheetId="20" hidden="1">'6 - Kuchyňka C_02'!$C$102:$K$167</definedName>
    <definedName name="_xlnm._FilterDatabase" localSheetId="26" hidden="1">'6 - Kuchyňka C_03'!$C$102:$K$167</definedName>
    <definedName name="_xlnm._FilterDatabase" localSheetId="32" hidden="1">'6 - Kuchyňka C_04'!$C$102:$K$167</definedName>
    <definedName name="_xlnm._FilterDatabase" localSheetId="38" hidden="1">'6 - Kuchyňka C_05'!$C$102:$K$167</definedName>
    <definedName name="_xlnm._FilterDatabase" localSheetId="44" hidden="1">'6 - Kuchyňka C_06'!$C$102:$K$167</definedName>
    <definedName name="_xlnm._FilterDatabase" localSheetId="50" hidden="1">'6 - Kuchyňka C_07'!$C$102:$K$167</definedName>
    <definedName name="_xlnm._FilterDatabase" localSheetId="56" hidden="1">'6 - Kuchyňka C_08'!$C$102:$K$167</definedName>
    <definedName name="_xlnm._FilterDatabase" localSheetId="62" hidden="1">'6 - Kuchyňka C_09'!$C$102:$K$167</definedName>
    <definedName name="_xlnm._FilterDatabase" localSheetId="71" hidden="1">'6 - Stavební přípomoci'!$C$91:$K$162</definedName>
    <definedName name="_xlnm._FilterDatabase" localSheetId="72" hidden="1">'7 - PBŘ'!$C$88:$K$150</definedName>
    <definedName name="_xlnm._FilterDatabase" localSheetId="73" hidden="1">'VRN - Ostatní a vedlejší ...'!$C$85:$K$89</definedName>
    <definedName name="_xlnm.Print_Titles" localSheetId="1">'1 - Typ A1-A4'!$108:$108</definedName>
    <definedName name="_xlnm.Print_Titles" localSheetId="3">'1 - Typ A1-A4_01'!$108:$108</definedName>
    <definedName name="_xlnm.Print_Titles" localSheetId="9">'1 - Typ A1-A4_02'!$108:$108</definedName>
    <definedName name="_xlnm.Print_Titles" localSheetId="15">'1 - Typ A1-A4_03'!$108:$108</definedName>
    <definedName name="_xlnm.Print_Titles" localSheetId="21">'1 - Typ A1-A4_04'!$108:$108</definedName>
    <definedName name="_xlnm.Print_Titles" localSheetId="27">'1 - Typ A1-A4_05'!$108:$108</definedName>
    <definedName name="_xlnm.Print_Titles" localSheetId="33">'1 - Typ A1-A4_06'!$108:$108</definedName>
    <definedName name="_xlnm.Print_Titles" localSheetId="39">'1 - Typ A1-A4_07'!$108:$108</definedName>
    <definedName name="_xlnm.Print_Titles" localSheetId="45">'1 - Typ A1-A4_08'!$108:$108</definedName>
    <definedName name="_xlnm.Print_Titles" localSheetId="51">'1 - Typ A1-A4_09'!$108:$108</definedName>
    <definedName name="_xlnm.Print_Titles" localSheetId="57">'1 - Typ A1-A4_10'!$108:$108</definedName>
    <definedName name="_xlnm.Print_Titles" localSheetId="63">'1 - Typ A1-A4_11'!$108:$108</definedName>
    <definedName name="_xlnm.Print_Titles" localSheetId="2">'2 - Kuchyňka A1-A5'!$102:$102</definedName>
    <definedName name="_xlnm.Print_Titles" localSheetId="4">'2 - Typ B'!$108:$108</definedName>
    <definedName name="_xlnm.Print_Titles" localSheetId="10">'2 - Typ B_01'!$108:$108</definedName>
    <definedName name="_xlnm.Print_Titles" localSheetId="16">'2 - Typ B_02'!$108:$108</definedName>
    <definedName name="_xlnm.Print_Titles" localSheetId="22">'2 - Typ B_03'!$108:$108</definedName>
    <definedName name="_xlnm.Print_Titles" localSheetId="28">'2 - Typ B_04'!$108:$108</definedName>
    <definedName name="_xlnm.Print_Titles" localSheetId="34">'2 - Typ B_05'!$108:$108</definedName>
    <definedName name="_xlnm.Print_Titles" localSheetId="40">'2 - Typ B_06'!$108:$108</definedName>
    <definedName name="_xlnm.Print_Titles" localSheetId="46">'2 - Typ B_07'!$108:$108</definedName>
    <definedName name="_xlnm.Print_Titles" localSheetId="52">'2 - Typ B_08'!$108:$108</definedName>
    <definedName name="_xlnm.Print_Titles" localSheetId="58">'2 - Typ B_09'!$108:$108</definedName>
    <definedName name="_xlnm.Print_Titles" localSheetId="64">'2 - Typ C'!$108:$108</definedName>
    <definedName name="_xlnm.Print_Titles" localSheetId="67">'2 - Vodovod a zařizovací ...'!$90:$90</definedName>
    <definedName name="_xlnm.Print_Titles" localSheetId="68">'3 - Kanalizace'!$89:$89</definedName>
    <definedName name="_xlnm.Print_Titles" localSheetId="65">'3 - Kuchyňka A1-A5'!$102:$102</definedName>
    <definedName name="_xlnm.Print_Titles" localSheetId="5">'3 - Typ C'!$108:$108</definedName>
    <definedName name="_xlnm.Print_Titles" localSheetId="11">'3 - Typ C_01'!$108:$108</definedName>
    <definedName name="_xlnm.Print_Titles" localSheetId="17">'3 - Typ C_02'!$108:$108</definedName>
    <definedName name="_xlnm.Print_Titles" localSheetId="23">'3 - Typ C_03'!$108:$108</definedName>
    <definedName name="_xlnm.Print_Titles" localSheetId="29">'3 - Typ C_04'!$108:$108</definedName>
    <definedName name="_xlnm.Print_Titles" localSheetId="35">'3 - Typ C_05'!$108:$108</definedName>
    <definedName name="_xlnm.Print_Titles" localSheetId="41">'3 - Typ C_06'!$108:$108</definedName>
    <definedName name="_xlnm.Print_Titles" localSheetId="47">'3 - Typ C_07'!$108:$108</definedName>
    <definedName name="_xlnm.Print_Titles" localSheetId="53">'3 - Typ C_08'!$108:$108</definedName>
    <definedName name="_xlnm.Print_Titles" localSheetId="59">'3 - Typ C_09'!$108:$108</definedName>
    <definedName name="_xlnm.Print_Titles" localSheetId="6">'4 - Kuchyňka A1-A5'!$102:$102</definedName>
    <definedName name="_xlnm.Print_Titles" localSheetId="12">'4 - Kuchyňka A1-A5_01'!$102:$102</definedName>
    <definedName name="_xlnm.Print_Titles" localSheetId="18">'4 - Kuchyňka A1-A5_02'!$102:$102</definedName>
    <definedName name="_xlnm.Print_Titles" localSheetId="24">'4 - Kuchyňka A1-A5_03'!$102:$102</definedName>
    <definedName name="_xlnm.Print_Titles" localSheetId="30">'4 - Kuchyňka A1-A5_04'!$102:$102</definedName>
    <definedName name="_xlnm.Print_Titles" localSheetId="36">'4 - Kuchyňka A1-A5_05'!$102:$102</definedName>
    <definedName name="_xlnm.Print_Titles" localSheetId="42">'4 - Kuchyňka A1-A5_06'!$102:$102</definedName>
    <definedName name="_xlnm.Print_Titles" localSheetId="48">'4 - Kuchyňka A1-A5_07'!$102:$102</definedName>
    <definedName name="_xlnm.Print_Titles" localSheetId="54">'4 - Kuchyňka A1-A5_08'!$102:$102</definedName>
    <definedName name="_xlnm.Print_Titles" localSheetId="60">'4 - Kuchyňka A1-A5_09'!$102:$102</definedName>
    <definedName name="_xlnm.Print_Titles" localSheetId="66">'4 - Kuchyňka C'!$102:$102</definedName>
    <definedName name="_xlnm.Print_Titles" localSheetId="69">'4 - Vzduchotechnika'!$87:$87</definedName>
    <definedName name="_xlnm.Print_Titles" localSheetId="70">'5 - Elektromontáže'!$87:$87</definedName>
    <definedName name="_xlnm.Print_Titles" localSheetId="7">'5 - Typ A5'!$108:$108</definedName>
    <definedName name="_xlnm.Print_Titles" localSheetId="13">'5 - Typ A5_01'!$108:$108</definedName>
    <definedName name="_xlnm.Print_Titles" localSheetId="19">'5 - Typ A5_02'!$108:$108</definedName>
    <definedName name="_xlnm.Print_Titles" localSheetId="25">'5 - Typ A5_03'!$108:$108</definedName>
    <definedName name="_xlnm.Print_Titles" localSheetId="31">'5 - Typ A5_04'!$108:$108</definedName>
    <definedName name="_xlnm.Print_Titles" localSheetId="37">'5 - Typ A5_05'!$108:$108</definedName>
    <definedName name="_xlnm.Print_Titles" localSheetId="43">'5 - Typ A5_06'!$108:$108</definedName>
    <definedName name="_xlnm.Print_Titles" localSheetId="49">'5 - Typ A5_07'!$108:$108</definedName>
    <definedName name="_xlnm.Print_Titles" localSheetId="55">'5 - Typ A5_08'!$108:$108</definedName>
    <definedName name="_xlnm.Print_Titles" localSheetId="61">'5 - Typ A5_09'!$108:$108</definedName>
    <definedName name="_xlnm.Print_Titles" localSheetId="8">'6 - Kuchyňka C'!$102:$102</definedName>
    <definedName name="_xlnm.Print_Titles" localSheetId="14">'6 - Kuchyňka C_01'!$102:$102</definedName>
    <definedName name="_xlnm.Print_Titles" localSheetId="20">'6 - Kuchyňka C_02'!$102:$102</definedName>
    <definedName name="_xlnm.Print_Titles" localSheetId="26">'6 - Kuchyňka C_03'!$102:$102</definedName>
    <definedName name="_xlnm.Print_Titles" localSheetId="32">'6 - Kuchyňka C_04'!$102:$102</definedName>
    <definedName name="_xlnm.Print_Titles" localSheetId="38">'6 - Kuchyňka C_05'!$102:$102</definedName>
    <definedName name="_xlnm.Print_Titles" localSheetId="44">'6 - Kuchyňka C_06'!$102:$102</definedName>
    <definedName name="_xlnm.Print_Titles" localSheetId="50">'6 - Kuchyňka C_07'!$102:$102</definedName>
    <definedName name="_xlnm.Print_Titles" localSheetId="56">'6 - Kuchyňka C_08'!$102:$102</definedName>
    <definedName name="_xlnm.Print_Titles" localSheetId="62">'6 - Kuchyňka C_09'!$102:$102</definedName>
    <definedName name="_xlnm.Print_Titles" localSheetId="71">'6 - Stavební přípomoci'!$91:$91</definedName>
    <definedName name="_xlnm.Print_Titles" localSheetId="72">'7 - PBŘ'!$88:$88</definedName>
    <definedName name="_xlnm.Print_Titles" localSheetId="0">'Rekapitulace stavby'!$52:$52</definedName>
    <definedName name="_xlnm.Print_Titles" localSheetId="73">'VRN - Ostatní a vedlejší ...'!$85:$85</definedName>
    <definedName name="_xlnm.Print_Area" localSheetId="1">'1 - Typ A1-A4'!$C$4:$J$43,'1 - Typ A1-A4'!$C$49:$J$86,'1 - Typ A1-A4'!$C$92:$K$303</definedName>
    <definedName name="_xlnm.Print_Area" localSheetId="3">'1 - Typ A1-A4_01'!$C$4:$J$43,'1 - Typ A1-A4_01'!$C$49:$J$86,'1 - Typ A1-A4_01'!$C$92:$K$304</definedName>
    <definedName name="_xlnm.Print_Area" localSheetId="9">'1 - Typ A1-A4_02'!$C$4:$J$43,'1 - Typ A1-A4_02'!$C$49:$J$86,'1 - Typ A1-A4_02'!$C$92:$K$303</definedName>
    <definedName name="_xlnm.Print_Area" localSheetId="15">'1 - Typ A1-A4_03'!$C$4:$J$43,'1 - Typ A1-A4_03'!$C$49:$J$86,'1 - Typ A1-A4_03'!$C$92:$K$303</definedName>
    <definedName name="_xlnm.Print_Area" localSheetId="21">'1 - Typ A1-A4_04'!$C$4:$J$43,'1 - Typ A1-A4_04'!$C$49:$J$86,'1 - Typ A1-A4_04'!$C$92:$K$303</definedName>
    <definedName name="_xlnm.Print_Area" localSheetId="27">'1 - Typ A1-A4_05'!$C$4:$J$43,'1 - Typ A1-A4_05'!$C$49:$J$86,'1 - Typ A1-A4_05'!$C$92:$K$303</definedName>
    <definedName name="_xlnm.Print_Area" localSheetId="33">'1 - Typ A1-A4_06'!$C$4:$J$43,'1 - Typ A1-A4_06'!$C$49:$J$86,'1 - Typ A1-A4_06'!$C$92:$K$303</definedName>
    <definedName name="_xlnm.Print_Area" localSheetId="39">'1 - Typ A1-A4_07'!$C$4:$J$43,'1 - Typ A1-A4_07'!$C$49:$J$86,'1 - Typ A1-A4_07'!$C$92:$K$303</definedName>
    <definedName name="_xlnm.Print_Area" localSheetId="45">'1 - Typ A1-A4_08'!$C$4:$J$43,'1 - Typ A1-A4_08'!$C$49:$J$86,'1 - Typ A1-A4_08'!$C$92:$K$303</definedName>
    <definedName name="_xlnm.Print_Area" localSheetId="51">'1 - Typ A1-A4_09'!$C$4:$J$43,'1 - Typ A1-A4_09'!$C$49:$J$86,'1 - Typ A1-A4_09'!$C$92:$K$303</definedName>
    <definedName name="_xlnm.Print_Area" localSheetId="57">'1 - Typ A1-A4_10'!$C$4:$J$43,'1 - Typ A1-A4_10'!$C$49:$J$86,'1 - Typ A1-A4_10'!$C$92:$K$303</definedName>
    <definedName name="_xlnm.Print_Area" localSheetId="63">'1 - Typ A1-A4_11'!$C$4:$J$43,'1 - Typ A1-A4_11'!$C$49:$J$86,'1 - Typ A1-A4_11'!$C$92:$K$303</definedName>
    <definedName name="_xlnm.Print_Area" localSheetId="2">'2 - Kuchyňka A1-A5'!$C$4:$J$43,'2 - Kuchyňka A1-A5'!$C$49:$J$80,'2 - Kuchyňka A1-A5'!$C$86:$K$169</definedName>
    <definedName name="_xlnm.Print_Area" localSheetId="4">'2 - Typ B'!$C$4:$J$43,'2 - Typ B'!$C$49:$J$86,'2 - Typ B'!$C$92:$K$251</definedName>
    <definedName name="_xlnm.Print_Area" localSheetId="10">'2 - Typ B_01'!$C$4:$J$43,'2 - Typ B_01'!$C$49:$J$86,'2 - Typ B_01'!$C$92:$K$251</definedName>
    <definedName name="_xlnm.Print_Area" localSheetId="16">'2 - Typ B_02'!$C$4:$J$43,'2 - Typ B_02'!$C$49:$J$86,'2 - Typ B_02'!$C$92:$K$251</definedName>
    <definedName name="_xlnm.Print_Area" localSheetId="22">'2 - Typ B_03'!$C$4:$J$43,'2 - Typ B_03'!$C$49:$J$86,'2 - Typ B_03'!$C$92:$K$251</definedName>
    <definedName name="_xlnm.Print_Area" localSheetId="28">'2 - Typ B_04'!$C$4:$J$43,'2 - Typ B_04'!$C$49:$J$86,'2 - Typ B_04'!$C$92:$K$251</definedName>
    <definedName name="_xlnm.Print_Area" localSheetId="34">'2 - Typ B_05'!$C$4:$J$43,'2 - Typ B_05'!$C$49:$J$86,'2 - Typ B_05'!$C$92:$K$251</definedName>
    <definedName name="_xlnm.Print_Area" localSheetId="40">'2 - Typ B_06'!$C$4:$J$43,'2 - Typ B_06'!$C$49:$J$86,'2 - Typ B_06'!$C$92:$K$251</definedName>
    <definedName name="_xlnm.Print_Area" localSheetId="46">'2 - Typ B_07'!$C$4:$J$43,'2 - Typ B_07'!$C$49:$J$86,'2 - Typ B_07'!$C$92:$K$251</definedName>
    <definedName name="_xlnm.Print_Area" localSheetId="52">'2 - Typ B_08'!$C$4:$J$43,'2 - Typ B_08'!$C$49:$J$86,'2 - Typ B_08'!$C$92:$K$251</definedName>
    <definedName name="_xlnm.Print_Area" localSheetId="58">'2 - Typ B_09'!$C$4:$J$43,'2 - Typ B_09'!$C$49:$J$86,'2 - Typ B_09'!$C$92:$K$251</definedName>
    <definedName name="_xlnm.Print_Area" localSheetId="64">'2 - Typ C'!$C$4:$J$43,'2 - Typ C'!$C$49:$J$86,'2 - Typ C'!$C$92:$K$262</definedName>
    <definedName name="_xlnm.Print_Area" localSheetId="67">'2 - Vodovod a zařizovací ...'!$C$4:$J$41,'2 - Vodovod a zařizovací ...'!$C$47:$J$70,'2 - Vodovod a zařizovací ...'!$C$76:$K$137</definedName>
    <definedName name="_xlnm.Print_Area" localSheetId="68">'3 - Kanalizace'!$C$4:$J$41,'3 - Kanalizace'!$C$47:$J$69,'3 - Kanalizace'!$C$75:$K$116</definedName>
    <definedName name="_xlnm.Print_Area" localSheetId="65">'3 - Kuchyňka A1-A5'!$C$4:$J$43,'3 - Kuchyňka A1-A5'!$C$49:$J$80,'3 - Kuchyňka A1-A5'!$C$86:$K$169</definedName>
    <definedName name="_xlnm.Print_Area" localSheetId="5">'3 - Typ C'!$C$4:$J$43,'3 - Typ C'!$C$49:$J$86,'3 - Typ C'!$C$92:$K$262</definedName>
    <definedName name="_xlnm.Print_Area" localSheetId="11">'3 - Typ C_01'!$C$4:$J$43,'3 - Typ C_01'!$C$49:$J$86,'3 - Typ C_01'!$C$92:$K$262</definedName>
    <definedName name="_xlnm.Print_Area" localSheetId="17">'3 - Typ C_02'!$C$4:$J$43,'3 - Typ C_02'!$C$49:$J$86,'3 - Typ C_02'!$C$92:$K$262</definedName>
    <definedName name="_xlnm.Print_Area" localSheetId="23">'3 - Typ C_03'!$C$4:$J$43,'3 - Typ C_03'!$C$49:$J$86,'3 - Typ C_03'!$C$92:$K$262</definedName>
    <definedName name="_xlnm.Print_Area" localSheetId="29">'3 - Typ C_04'!$C$4:$J$43,'3 - Typ C_04'!$C$49:$J$86,'3 - Typ C_04'!$C$92:$K$262</definedName>
    <definedName name="_xlnm.Print_Area" localSheetId="35">'3 - Typ C_05'!$C$4:$J$43,'3 - Typ C_05'!$C$49:$J$86,'3 - Typ C_05'!$C$92:$K$262</definedName>
    <definedName name="_xlnm.Print_Area" localSheetId="41">'3 - Typ C_06'!$C$4:$J$43,'3 - Typ C_06'!$C$49:$J$86,'3 - Typ C_06'!$C$92:$K$262</definedName>
    <definedName name="_xlnm.Print_Area" localSheetId="47">'3 - Typ C_07'!$C$4:$J$43,'3 - Typ C_07'!$C$49:$J$86,'3 - Typ C_07'!$C$92:$K$262</definedName>
    <definedName name="_xlnm.Print_Area" localSheetId="53">'3 - Typ C_08'!$C$4:$J$43,'3 - Typ C_08'!$C$49:$J$86,'3 - Typ C_08'!$C$92:$K$262</definedName>
    <definedName name="_xlnm.Print_Area" localSheetId="59">'3 - Typ C_09'!$C$4:$J$43,'3 - Typ C_09'!$C$49:$J$86,'3 - Typ C_09'!$C$92:$K$262</definedName>
    <definedName name="_xlnm.Print_Area" localSheetId="6">'4 - Kuchyňka A1-A5'!$C$4:$J$43,'4 - Kuchyňka A1-A5'!$C$49:$J$80,'4 - Kuchyňka A1-A5'!$C$86:$K$169</definedName>
    <definedName name="_xlnm.Print_Area" localSheetId="12">'4 - Kuchyňka A1-A5_01'!$C$4:$J$43,'4 - Kuchyňka A1-A5_01'!$C$49:$J$80,'4 - Kuchyňka A1-A5_01'!$C$86:$K$169</definedName>
    <definedName name="_xlnm.Print_Area" localSheetId="18">'4 - Kuchyňka A1-A5_02'!$C$4:$J$43,'4 - Kuchyňka A1-A5_02'!$C$49:$J$80,'4 - Kuchyňka A1-A5_02'!$C$86:$K$169</definedName>
    <definedName name="_xlnm.Print_Area" localSheetId="24">'4 - Kuchyňka A1-A5_03'!$C$4:$J$43,'4 - Kuchyňka A1-A5_03'!$C$49:$J$80,'4 - Kuchyňka A1-A5_03'!$C$86:$K$169</definedName>
    <definedName name="_xlnm.Print_Area" localSheetId="30">'4 - Kuchyňka A1-A5_04'!$C$4:$J$43,'4 - Kuchyňka A1-A5_04'!$C$49:$J$80,'4 - Kuchyňka A1-A5_04'!$C$86:$K$169</definedName>
    <definedName name="_xlnm.Print_Area" localSheetId="36">'4 - Kuchyňka A1-A5_05'!$C$4:$J$43,'4 - Kuchyňka A1-A5_05'!$C$49:$J$80,'4 - Kuchyňka A1-A5_05'!$C$86:$K$169</definedName>
    <definedName name="_xlnm.Print_Area" localSheetId="42">'4 - Kuchyňka A1-A5_06'!$C$4:$J$43,'4 - Kuchyňka A1-A5_06'!$C$49:$J$80,'4 - Kuchyňka A1-A5_06'!$C$86:$K$169</definedName>
    <definedName name="_xlnm.Print_Area" localSheetId="48">'4 - Kuchyňka A1-A5_07'!$C$4:$J$43,'4 - Kuchyňka A1-A5_07'!$C$49:$J$80,'4 - Kuchyňka A1-A5_07'!$C$86:$K$169</definedName>
    <definedName name="_xlnm.Print_Area" localSheetId="54">'4 - Kuchyňka A1-A5_08'!$C$4:$J$43,'4 - Kuchyňka A1-A5_08'!$C$49:$J$80,'4 - Kuchyňka A1-A5_08'!$C$86:$K$169</definedName>
    <definedName name="_xlnm.Print_Area" localSheetId="60">'4 - Kuchyňka A1-A5_09'!$C$4:$J$43,'4 - Kuchyňka A1-A5_09'!$C$49:$J$80,'4 - Kuchyňka A1-A5_09'!$C$86:$K$169</definedName>
    <definedName name="_xlnm.Print_Area" localSheetId="66">'4 - Kuchyňka C'!$C$4:$J$43,'4 - Kuchyňka C'!$C$49:$J$80,'4 - Kuchyňka C'!$C$86:$K$167</definedName>
    <definedName name="_xlnm.Print_Area" localSheetId="69">'4 - Vzduchotechnika'!$C$4:$J$41,'4 - Vzduchotechnika'!$C$47:$J$67,'4 - Vzduchotechnika'!$C$73:$K$117</definedName>
    <definedName name="_xlnm.Print_Area" localSheetId="70">'5 - Elektromontáže'!$C$4:$J$41,'5 - Elektromontáže'!$C$47:$J$67,'5 - Elektromontáže'!$C$73:$K$111</definedName>
    <definedName name="_xlnm.Print_Area" localSheetId="7">'5 - Typ A5'!$C$4:$J$43,'5 - Typ A5'!$C$49:$J$86,'5 - Typ A5'!$C$92:$K$299</definedName>
    <definedName name="_xlnm.Print_Area" localSheetId="13">'5 - Typ A5_01'!$C$4:$J$43,'5 - Typ A5_01'!$C$49:$J$86,'5 - Typ A5_01'!$C$92:$K$299</definedName>
    <definedName name="_xlnm.Print_Area" localSheetId="19">'5 - Typ A5_02'!$C$4:$J$43,'5 - Typ A5_02'!$C$49:$J$86,'5 - Typ A5_02'!$C$92:$K$299</definedName>
    <definedName name="_xlnm.Print_Area" localSheetId="25">'5 - Typ A5_03'!$C$4:$J$43,'5 - Typ A5_03'!$C$49:$J$86,'5 - Typ A5_03'!$C$92:$K$299</definedName>
    <definedName name="_xlnm.Print_Area" localSheetId="31">'5 - Typ A5_04'!$C$4:$J$43,'5 - Typ A5_04'!$C$49:$J$86,'5 - Typ A5_04'!$C$92:$K$299</definedName>
    <definedName name="_xlnm.Print_Area" localSheetId="37">'5 - Typ A5_05'!$C$4:$J$43,'5 - Typ A5_05'!$C$49:$J$86,'5 - Typ A5_05'!$C$92:$K$299</definedName>
    <definedName name="_xlnm.Print_Area" localSheetId="43">'5 - Typ A5_06'!$C$4:$J$43,'5 - Typ A5_06'!$C$49:$J$86,'5 - Typ A5_06'!$C$92:$K$299</definedName>
    <definedName name="_xlnm.Print_Area" localSheetId="49">'5 - Typ A5_07'!$C$4:$J$43,'5 - Typ A5_07'!$C$49:$J$86,'5 - Typ A5_07'!$C$92:$K$299</definedName>
    <definedName name="_xlnm.Print_Area" localSheetId="55">'5 - Typ A5_08'!$C$4:$J$43,'5 - Typ A5_08'!$C$49:$J$86,'5 - Typ A5_08'!$C$92:$K$299</definedName>
    <definedName name="_xlnm.Print_Area" localSheetId="61">'5 - Typ A5_09'!$C$4:$J$43,'5 - Typ A5_09'!$C$49:$J$86,'5 - Typ A5_09'!$C$92:$K$299</definedName>
    <definedName name="_xlnm.Print_Area" localSheetId="8">'6 - Kuchyňka C'!$C$4:$J$43,'6 - Kuchyňka C'!$C$49:$J$80,'6 - Kuchyňka C'!$C$86:$K$167</definedName>
    <definedName name="_xlnm.Print_Area" localSheetId="14">'6 - Kuchyňka C_01'!$C$4:$J$43,'6 - Kuchyňka C_01'!$C$49:$J$80,'6 - Kuchyňka C_01'!$C$86:$K$167</definedName>
    <definedName name="_xlnm.Print_Area" localSheetId="20">'6 - Kuchyňka C_02'!$C$4:$J$43,'6 - Kuchyňka C_02'!$C$49:$J$80,'6 - Kuchyňka C_02'!$C$86:$K$167</definedName>
    <definedName name="_xlnm.Print_Area" localSheetId="26">'6 - Kuchyňka C_03'!$C$4:$J$43,'6 - Kuchyňka C_03'!$C$49:$J$80,'6 - Kuchyňka C_03'!$C$86:$K$167</definedName>
    <definedName name="_xlnm.Print_Area" localSheetId="32">'6 - Kuchyňka C_04'!$C$4:$J$43,'6 - Kuchyňka C_04'!$C$49:$J$80,'6 - Kuchyňka C_04'!$C$86:$K$167</definedName>
    <definedName name="_xlnm.Print_Area" localSheetId="38">'6 - Kuchyňka C_05'!$C$4:$J$43,'6 - Kuchyňka C_05'!$C$49:$J$80,'6 - Kuchyňka C_05'!$C$86:$K$167</definedName>
    <definedName name="_xlnm.Print_Area" localSheetId="44">'6 - Kuchyňka C_06'!$C$4:$J$43,'6 - Kuchyňka C_06'!$C$49:$J$80,'6 - Kuchyňka C_06'!$C$86:$K$167</definedName>
    <definedName name="_xlnm.Print_Area" localSheetId="50">'6 - Kuchyňka C_07'!$C$4:$J$43,'6 - Kuchyňka C_07'!$C$49:$J$80,'6 - Kuchyňka C_07'!$C$86:$K$167</definedName>
    <definedName name="_xlnm.Print_Area" localSheetId="56">'6 - Kuchyňka C_08'!$C$4:$J$43,'6 - Kuchyňka C_08'!$C$49:$J$80,'6 - Kuchyňka C_08'!$C$86:$K$167</definedName>
    <definedName name="_xlnm.Print_Area" localSheetId="62">'6 - Kuchyňka C_09'!$C$4:$J$43,'6 - Kuchyňka C_09'!$C$49:$J$80,'6 - Kuchyňka C_09'!$C$86:$K$167</definedName>
    <definedName name="_xlnm.Print_Area" localSheetId="71">'6 - Stavební přípomoci'!$C$4:$J$41,'6 - Stavební přípomoci'!$C$47:$J$71,'6 - Stavební přípomoci'!$C$77:$K$162</definedName>
    <definedName name="_xlnm.Print_Area" localSheetId="72">'7 - PBŘ'!$C$4:$J$41,'7 - PBŘ'!$C$47:$J$68,'7 - PBŘ'!$C$74:$K$150</definedName>
    <definedName name="_xlnm.Print_Area" localSheetId="74">'Pokyny pro vyplnění'!$B$2:$K$71,'Pokyny pro vyplnění'!$B$74:$K$118,'Pokyny pro vyplnění'!$B$121:$K$190,'Pokyny pro vyplnění'!$B$198:$K$218</definedName>
    <definedName name="_xlnm.Print_Area" localSheetId="0">'Rekapitulace stavby'!$D$4:$AV$36,'Rekapitulace stavby'!$C$42:$AX$142</definedName>
    <definedName name="_xlnm.Print_Area" localSheetId="73">'VRN - Ostatní a vedlejší ...'!$C$4:$J$41,'VRN - Ostatní a vedlejší ...'!$C$47:$J$65,'VRN - Ostatní a vedlejší ...'!$C$71:$K$89</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R35" i="1" l="1"/>
  <c r="AR29" i="1"/>
  <c r="W29" i="1"/>
  <c r="AR26" i="1"/>
  <c r="AN55" i="1"/>
  <c r="AN56" i="1"/>
  <c r="AU140" i="1"/>
  <c r="AN134" i="1"/>
  <c r="AU134" i="1" s="1"/>
  <c r="AU59" i="1"/>
  <c r="AU60" i="1"/>
  <c r="AU61" i="1"/>
  <c r="AU62" i="1"/>
  <c r="AU63" i="1"/>
  <c r="AU64" i="1"/>
  <c r="AU65" i="1"/>
  <c r="AU66" i="1"/>
  <c r="AU69" i="1"/>
  <c r="AU70" i="1"/>
  <c r="AU71" i="1"/>
  <c r="AU72" i="1"/>
  <c r="AU73" i="1"/>
  <c r="AU74" i="1"/>
  <c r="AU75" i="1"/>
  <c r="AU76" i="1"/>
  <c r="AU77" i="1"/>
  <c r="AU78" i="1"/>
  <c r="AU79" i="1"/>
  <c r="AU80" i="1"/>
  <c r="AU81" i="1"/>
  <c r="AU82" i="1"/>
  <c r="AU83" i="1"/>
  <c r="AU84" i="1"/>
  <c r="AU85" i="1"/>
  <c r="AU86" i="1"/>
  <c r="AU87" i="1"/>
  <c r="AU88" i="1"/>
  <c r="AU89" i="1"/>
  <c r="AU90" i="1"/>
  <c r="AU91" i="1"/>
  <c r="AU92" i="1"/>
  <c r="AU93" i="1"/>
  <c r="AU94" i="1"/>
  <c r="AU95" i="1"/>
  <c r="AU96" i="1"/>
  <c r="AU97" i="1"/>
  <c r="AU98" i="1"/>
  <c r="AU99" i="1"/>
  <c r="AU100" i="1"/>
  <c r="AU101" i="1"/>
  <c r="AU102" i="1"/>
  <c r="AU103" i="1"/>
  <c r="AU104" i="1"/>
  <c r="AU105" i="1"/>
  <c r="AU106" i="1"/>
  <c r="AU107" i="1"/>
  <c r="AU108" i="1"/>
  <c r="AU109" i="1"/>
  <c r="AU110" i="1"/>
  <c r="AU111" i="1"/>
  <c r="AU112" i="1"/>
  <c r="AU113" i="1"/>
  <c r="AU114" i="1"/>
  <c r="AU115" i="1"/>
  <c r="AU116" i="1"/>
  <c r="AU117" i="1"/>
  <c r="AU118" i="1"/>
  <c r="AU119" i="1"/>
  <c r="AU120" i="1"/>
  <c r="AU121" i="1"/>
  <c r="AU122" i="1"/>
  <c r="AU123" i="1"/>
  <c r="AU124" i="1"/>
  <c r="AU125" i="1"/>
  <c r="AU126" i="1"/>
  <c r="AU127" i="1"/>
  <c r="AU128" i="1"/>
  <c r="AU129" i="1"/>
  <c r="AU131" i="1"/>
  <c r="AU132" i="1"/>
  <c r="AU133" i="1"/>
  <c r="AU135" i="1"/>
  <c r="AU136" i="1"/>
  <c r="AU137" i="1"/>
  <c r="AU138" i="1"/>
  <c r="AU139" i="1"/>
  <c r="AU141" i="1"/>
  <c r="AN60" i="1"/>
  <c r="AN135" i="1" l="1"/>
  <c r="AN133" i="1"/>
  <c r="AN132" i="1"/>
  <c r="AN131" i="1"/>
  <c r="AN129" i="1"/>
  <c r="AN128" i="1"/>
  <c r="AN127" i="1"/>
  <c r="AN126" i="1"/>
  <c r="AN125" i="1"/>
  <c r="AN124" i="1"/>
  <c r="AN122" i="1"/>
  <c r="AN121" i="1"/>
  <c r="AN120" i="1"/>
  <c r="AN119" i="1"/>
  <c r="AN118" i="1"/>
  <c r="AN117" i="1"/>
  <c r="AN115" i="1"/>
  <c r="AN114" i="1"/>
  <c r="AN113" i="1"/>
  <c r="AN112" i="1"/>
  <c r="AN111" i="1"/>
  <c r="AN110" i="1"/>
  <c r="AN108" i="1"/>
  <c r="AN107" i="1"/>
  <c r="AN106" i="1"/>
  <c r="AN105" i="1"/>
  <c r="AN104" i="1"/>
  <c r="AN103" i="1"/>
  <c r="AN101" i="1"/>
  <c r="AN100" i="1"/>
  <c r="AN99" i="1"/>
  <c r="AN98" i="1"/>
  <c r="AN97" i="1"/>
  <c r="AN96" i="1"/>
  <c r="AN94" i="1"/>
  <c r="AN93" i="1"/>
  <c r="AN92" i="1"/>
  <c r="AN91" i="1"/>
  <c r="AN90" i="1"/>
  <c r="AN89" i="1"/>
  <c r="AN87" i="1"/>
  <c r="AN86" i="1"/>
  <c r="AN85" i="1"/>
  <c r="AN84" i="1"/>
  <c r="AN83" i="1"/>
  <c r="AN82" i="1"/>
  <c r="AN80" i="1"/>
  <c r="AN79" i="1"/>
  <c r="AN78" i="1"/>
  <c r="AN77" i="1"/>
  <c r="AN76" i="1"/>
  <c r="AN75" i="1"/>
  <c r="AN73" i="1"/>
  <c r="AN72" i="1"/>
  <c r="AN71" i="1"/>
  <c r="AN70" i="1"/>
  <c r="AN69" i="1"/>
  <c r="AN66" i="1"/>
  <c r="AN65" i="1"/>
  <c r="AN64" i="1"/>
  <c r="AN63" i="1"/>
  <c r="AN62" i="1"/>
  <c r="AN61" i="1"/>
  <c r="AN59" i="1"/>
  <c r="AN130" i="1" l="1"/>
  <c r="AU130" i="1" s="1"/>
  <c r="AN123" i="1"/>
  <c r="AN116" i="1"/>
  <c r="AN109" i="1"/>
  <c r="AN102" i="1"/>
  <c r="AN95" i="1"/>
  <c r="AN74" i="1"/>
  <c r="J39" i="74"/>
  <c r="J38" i="74"/>
  <c r="BF141" i="1"/>
  <c r="J37" i="74"/>
  <c r="BE141" i="1"/>
  <c r="BI89" i="74"/>
  <c r="BH89" i="74"/>
  <c r="BG89" i="74"/>
  <c r="BF89" i="74"/>
  <c r="T89" i="74"/>
  <c r="R89" i="74"/>
  <c r="P89" i="74"/>
  <c r="BI88" i="74"/>
  <c r="BH88" i="74"/>
  <c r="BG88" i="74"/>
  <c r="BF88" i="74"/>
  <c r="T88" i="74"/>
  <c r="R88" i="74"/>
  <c r="P88" i="74"/>
  <c r="J82" i="74"/>
  <c r="F82" i="74"/>
  <c r="F80" i="74"/>
  <c r="E78" i="74"/>
  <c r="J58" i="74"/>
  <c r="F58" i="74"/>
  <c r="F56" i="74"/>
  <c r="E54" i="74"/>
  <c r="J26" i="74"/>
  <c r="E26" i="74"/>
  <c r="J59" i="74" s="1"/>
  <c r="J25" i="74"/>
  <c r="J20" i="74"/>
  <c r="E20" i="74"/>
  <c r="F83" i="74" s="1"/>
  <c r="J19" i="74"/>
  <c r="J14" i="74"/>
  <c r="J80" i="74" s="1"/>
  <c r="E7" i="74"/>
  <c r="E74" i="74"/>
  <c r="J39" i="73"/>
  <c r="J38" i="73"/>
  <c r="BF140" i="1"/>
  <c r="J37" i="73"/>
  <c r="BE140" i="1"/>
  <c r="BI150" i="73"/>
  <c r="BH150" i="73"/>
  <c r="BG150" i="73"/>
  <c r="BF150" i="73"/>
  <c r="T150" i="73"/>
  <c r="T149" i="73"/>
  <c r="R150" i="73"/>
  <c r="R149" i="73"/>
  <c r="P150" i="73"/>
  <c r="P149" i="73"/>
  <c r="BI123" i="73"/>
  <c r="BH123" i="73"/>
  <c r="BG123" i="73"/>
  <c r="BF123" i="73"/>
  <c r="T123" i="73"/>
  <c r="R123" i="73"/>
  <c r="P123" i="73"/>
  <c r="BI122" i="73"/>
  <c r="BH122" i="73"/>
  <c r="BG122" i="73"/>
  <c r="BF122" i="73"/>
  <c r="T122" i="73"/>
  <c r="R122" i="73"/>
  <c r="P122" i="73"/>
  <c r="BI121" i="73"/>
  <c r="BH121" i="73"/>
  <c r="BG121" i="73"/>
  <c r="BF121" i="73"/>
  <c r="T121" i="73"/>
  <c r="R121" i="73"/>
  <c r="P121" i="73"/>
  <c r="BI120" i="73"/>
  <c r="BH120" i="73"/>
  <c r="BG120" i="73"/>
  <c r="BF120" i="73"/>
  <c r="T120" i="73"/>
  <c r="R120" i="73"/>
  <c r="P120" i="73"/>
  <c r="BI118" i="73"/>
  <c r="BH118" i="73"/>
  <c r="BG118" i="73"/>
  <c r="BF118" i="73"/>
  <c r="T118" i="73"/>
  <c r="R118" i="73"/>
  <c r="P118" i="73"/>
  <c r="BI117" i="73"/>
  <c r="BH117" i="73"/>
  <c r="BG117" i="73"/>
  <c r="BF117" i="73"/>
  <c r="T117" i="73"/>
  <c r="R117" i="73"/>
  <c r="P117" i="73"/>
  <c r="BI111" i="73"/>
  <c r="BH111" i="73"/>
  <c r="BG111" i="73"/>
  <c r="BF111" i="73"/>
  <c r="T111" i="73"/>
  <c r="R111" i="73"/>
  <c r="P111" i="73"/>
  <c r="BI105" i="73"/>
  <c r="BH105" i="73"/>
  <c r="BG105" i="73"/>
  <c r="BF105" i="73"/>
  <c r="T105" i="73"/>
  <c r="R105" i="73"/>
  <c r="P105" i="73"/>
  <c r="BI99" i="73"/>
  <c r="BH99" i="73"/>
  <c r="BG99" i="73"/>
  <c r="BF99" i="73"/>
  <c r="T99" i="73"/>
  <c r="R99" i="73"/>
  <c r="P99" i="73"/>
  <c r="BI93" i="73"/>
  <c r="BH93" i="73"/>
  <c r="BG93" i="73"/>
  <c r="BF93" i="73"/>
  <c r="T93" i="73"/>
  <c r="R93" i="73"/>
  <c r="P93" i="73"/>
  <c r="J85" i="73"/>
  <c r="F85" i="73"/>
  <c r="F83" i="73"/>
  <c r="E81" i="73"/>
  <c r="J58" i="73"/>
  <c r="F58" i="73"/>
  <c r="F56" i="73"/>
  <c r="E54" i="73"/>
  <c r="J26" i="73"/>
  <c r="E26" i="73"/>
  <c r="J59" i="73"/>
  <c r="J25" i="73"/>
  <c r="J20" i="73"/>
  <c r="E20" i="73"/>
  <c r="F59" i="73" s="1"/>
  <c r="J19" i="73"/>
  <c r="J14" i="73"/>
  <c r="J56" i="73" s="1"/>
  <c r="E7" i="73"/>
  <c r="E77" i="73" s="1"/>
  <c r="J39" i="72"/>
  <c r="J38" i="72"/>
  <c r="BF139" i="1"/>
  <c r="J37" i="72"/>
  <c r="BE139" i="1"/>
  <c r="BI162" i="72"/>
  <c r="BH162" i="72"/>
  <c r="BG162" i="72"/>
  <c r="BF162" i="72"/>
  <c r="T162" i="72"/>
  <c r="R162" i="72"/>
  <c r="P162" i="72"/>
  <c r="BI156" i="72"/>
  <c r="BH156" i="72"/>
  <c r="BG156" i="72"/>
  <c r="BF156" i="72"/>
  <c r="T156" i="72"/>
  <c r="R156" i="72"/>
  <c r="P156" i="72"/>
  <c r="BI153" i="72"/>
  <c r="BH153" i="72"/>
  <c r="BG153" i="72"/>
  <c r="BF153" i="72"/>
  <c r="T153" i="72"/>
  <c r="T152" i="72"/>
  <c r="R153" i="72"/>
  <c r="R152" i="72"/>
  <c r="P153" i="72"/>
  <c r="P152" i="72"/>
  <c r="BI151" i="72"/>
  <c r="BH151" i="72"/>
  <c r="BG151" i="72"/>
  <c r="BF151" i="72"/>
  <c r="T151" i="72"/>
  <c r="R151" i="72"/>
  <c r="P151" i="72"/>
  <c r="BI149" i="72"/>
  <c r="BH149" i="72"/>
  <c r="BG149" i="72"/>
  <c r="BF149" i="72"/>
  <c r="T149" i="72"/>
  <c r="R149" i="72"/>
  <c r="P149" i="72"/>
  <c r="BI148" i="72"/>
  <c r="BH148" i="72"/>
  <c r="BG148" i="72"/>
  <c r="BF148" i="72"/>
  <c r="T148" i="72"/>
  <c r="R148" i="72"/>
  <c r="P148" i="72"/>
  <c r="BI147" i="72"/>
  <c r="BH147" i="72"/>
  <c r="BG147" i="72"/>
  <c r="BF147" i="72"/>
  <c r="T147" i="72"/>
  <c r="R147" i="72"/>
  <c r="P147" i="72"/>
  <c r="BI145" i="72"/>
  <c r="BH145" i="72"/>
  <c r="BG145" i="72"/>
  <c r="BF145" i="72"/>
  <c r="T145" i="72"/>
  <c r="R145" i="72"/>
  <c r="P145" i="72"/>
  <c r="BI144" i="72"/>
  <c r="BH144" i="72"/>
  <c r="BG144" i="72"/>
  <c r="BF144" i="72"/>
  <c r="T144" i="72"/>
  <c r="R144" i="72"/>
  <c r="P144" i="72"/>
  <c r="BI143" i="72"/>
  <c r="BH143" i="72"/>
  <c r="BG143" i="72"/>
  <c r="BF143" i="72"/>
  <c r="T143" i="72"/>
  <c r="R143" i="72"/>
  <c r="P143" i="72"/>
  <c r="BI142" i="72"/>
  <c r="BH142" i="72"/>
  <c r="BG142" i="72"/>
  <c r="BF142" i="72"/>
  <c r="T142" i="72"/>
  <c r="R142" i="72"/>
  <c r="P142" i="72"/>
  <c r="BI139" i="72"/>
  <c r="BH139" i="72"/>
  <c r="BG139" i="72"/>
  <c r="BF139" i="72"/>
  <c r="T139" i="72"/>
  <c r="R139" i="72"/>
  <c r="P139" i="72"/>
  <c r="BI136" i="72"/>
  <c r="BH136" i="72"/>
  <c r="BG136" i="72"/>
  <c r="BF136" i="72"/>
  <c r="T136" i="72"/>
  <c r="R136" i="72"/>
  <c r="P136" i="72"/>
  <c r="BI133" i="72"/>
  <c r="BH133" i="72"/>
  <c r="BG133" i="72"/>
  <c r="BF133" i="72"/>
  <c r="T133" i="72"/>
  <c r="R133" i="72"/>
  <c r="P133" i="72"/>
  <c r="BI129" i="72"/>
  <c r="BH129" i="72"/>
  <c r="BG129" i="72"/>
  <c r="BF129" i="72"/>
  <c r="T129" i="72"/>
  <c r="R129" i="72"/>
  <c r="P129" i="72"/>
  <c r="BI126" i="72"/>
  <c r="BH126" i="72"/>
  <c r="BG126" i="72"/>
  <c r="BF126" i="72"/>
  <c r="T126" i="72"/>
  <c r="R126" i="72"/>
  <c r="P126" i="72"/>
  <c r="BI114" i="72"/>
  <c r="BH114" i="72"/>
  <c r="BG114" i="72"/>
  <c r="BF114" i="72"/>
  <c r="T114" i="72"/>
  <c r="R114" i="72"/>
  <c r="P114" i="72"/>
  <c r="BI102" i="72"/>
  <c r="BH102" i="72"/>
  <c r="BG102" i="72"/>
  <c r="BF102" i="72"/>
  <c r="T102" i="72"/>
  <c r="R102" i="72"/>
  <c r="P102" i="72"/>
  <c r="BI95" i="72"/>
  <c r="BH95" i="72"/>
  <c r="BG95" i="72"/>
  <c r="BF95" i="72"/>
  <c r="T95" i="72"/>
  <c r="T94" i="72"/>
  <c r="R95" i="72"/>
  <c r="R94" i="72"/>
  <c r="P95" i="72"/>
  <c r="P94" i="72"/>
  <c r="J88" i="72"/>
  <c r="F88" i="72"/>
  <c r="F86" i="72"/>
  <c r="E84" i="72"/>
  <c r="J58" i="72"/>
  <c r="F58" i="72"/>
  <c r="F56" i="72"/>
  <c r="E54" i="72"/>
  <c r="J26" i="72"/>
  <c r="E26" i="72"/>
  <c r="J59" i="72" s="1"/>
  <c r="J25" i="72"/>
  <c r="J20" i="72"/>
  <c r="E20" i="72"/>
  <c r="F89" i="72"/>
  <c r="J19" i="72"/>
  <c r="J14" i="72"/>
  <c r="J56" i="72"/>
  <c r="E7" i="72"/>
  <c r="E50" i="72"/>
  <c r="J39" i="71"/>
  <c r="J38" i="71"/>
  <c r="BF138" i="1"/>
  <c r="J37" i="71"/>
  <c r="BE138" i="1"/>
  <c r="BI111" i="71"/>
  <c r="BH111" i="71"/>
  <c r="BG111" i="71"/>
  <c r="BF111" i="71"/>
  <c r="T111" i="71"/>
  <c r="R111" i="71"/>
  <c r="P111" i="71"/>
  <c r="BI110" i="71"/>
  <c r="BH110" i="71"/>
  <c r="BG110" i="71"/>
  <c r="BF110" i="71"/>
  <c r="T110" i="71"/>
  <c r="R110" i="71"/>
  <c r="P110" i="71"/>
  <c r="BI109" i="71"/>
  <c r="BH109" i="71"/>
  <c r="BG109" i="71"/>
  <c r="BF109" i="71"/>
  <c r="T109" i="71"/>
  <c r="R109" i="71"/>
  <c r="P109" i="71"/>
  <c r="BI108" i="71"/>
  <c r="BH108" i="71"/>
  <c r="BG108" i="71"/>
  <c r="BF108" i="71"/>
  <c r="T108" i="71"/>
  <c r="R108" i="71"/>
  <c r="P108" i="71"/>
  <c r="BI107" i="71"/>
  <c r="BH107" i="71"/>
  <c r="BG107" i="71"/>
  <c r="BF107" i="71"/>
  <c r="T107" i="71"/>
  <c r="R107" i="71"/>
  <c r="P107" i="71"/>
  <c r="BI106" i="71"/>
  <c r="BH106" i="71"/>
  <c r="BG106" i="71"/>
  <c r="BF106" i="71"/>
  <c r="T106" i="71"/>
  <c r="R106" i="71"/>
  <c r="P106" i="71"/>
  <c r="BI105" i="71"/>
  <c r="BH105" i="71"/>
  <c r="BG105" i="71"/>
  <c r="BF105" i="71"/>
  <c r="T105" i="71"/>
  <c r="R105" i="71"/>
  <c r="P105" i="71"/>
  <c r="BI104" i="71"/>
  <c r="BH104" i="71"/>
  <c r="BG104" i="71"/>
  <c r="BF104" i="71"/>
  <c r="T104" i="71"/>
  <c r="R104" i="71"/>
  <c r="P104" i="71"/>
  <c r="BI102" i="71"/>
  <c r="BH102" i="71"/>
  <c r="BG102" i="71"/>
  <c r="BF102" i="71"/>
  <c r="T102" i="71"/>
  <c r="R102" i="71"/>
  <c r="P102" i="71"/>
  <c r="BI101" i="71"/>
  <c r="BH101" i="71"/>
  <c r="BG101" i="71"/>
  <c r="BF101" i="71"/>
  <c r="T101" i="71"/>
  <c r="R101" i="71"/>
  <c r="P101" i="71"/>
  <c r="BI100" i="71"/>
  <c r="BH100" i="71"/>
  <c r="BG100" i="71"/>
  <c r="BF100" i="71"/>
  <c r="T100" i="71"/>
  <c r="R100" i="71"/>
  <c r="P100" i="71"/>
  <c r="BI99" i="71"/>
  <c r="BH99" i="71"/>
  <c r="BG99" i="71"/>
  <c r="BF99" i="71"/>
  <c r="T99" i="71"/>
  <c r="R99" i="71"/>
  <c r="P99" i="71"/>
  <c r="BI98" i="71"/>
  <c r="BH98" i="71"/>
  <c r="BG98" i="71"/>
  <c r="BF98" i="71"/>
  <c r="T98" i="71"/>
  <c r="R98" i="71"/>
  <c r="P98" i="71"/>
  <c r="BI97" i="71"/>
  <c r="BH97" i="71"/>
  <c r="BG97" i="71"/>
  <c r="BF97" i="71"/>
  <c r="T97" i="71"/>
  <c r="R97" i="71"/>
  <c r="P97" i="71"/>
  <c r="BI96" i="71"/>
  <c r="BH96" i="71"/>
  <c r="BG96" i="71"/>
  <c r="BF96" i="71"/>
  <c r="T96" i="71"/>
  <c r="R96" i="71"/>
  <c r="P96" i="71"/>
  <c r="BI95" i="71"/>
  <c r="BH95" i="71"/>
  <c r="BG95" i="71"/>
  <c r="BF95" i="71"/>
  <c r="T95" i="71"/>
  <c r="R95" i="71"/>
  <c r="P95" i="71"/>
  <c r="BI94" i="71"/>
  <c r="BH94" i="71"/>
  <c r="BG94" i="71"/>
  <c r="BF94" i="71"/>
  <c r="T94" i="71"/>
  <c r="R94" i="71"/>
  <c r="P94" i="71"/>
  <c r="BI93" i="71"/>
  <c r="BH93" i="71"/>
  <c r="BG93" i="71"/>
  <c r="BF93" i="71"/>
  <c r="T93" i="71"/>
  <c r="R93" i="71"/>
  <c r="P93" i="71"/>
  <c r="BI92" i="71"/>
  <c r="BH92" i="71"/>
  <c r="BG92" i="71"/>
  <c r="BF92" i="71"/>
  <c r="T92" i="71"/>
  <c r="R92" i="71"/>
  <c r="P92" i="71"/>
  <c r="BI91" i="71"/>
  <c r="BH91" i="71"/>
  <c r="BG91" i="71"/>
  <c r="BF91" i="71"/>
  <c r="T91" i="71"/>
  <c r="R91" i="71"/>
  <c r="P91" i="71"/>
  <c r="J84" i="71"/>
  <c r="F84" i="71"/>
  <c r="F82" i="71"/>
  <c r="E80" i="71"/>
  <c r="J58" i="71"/>
  <c r="F58" i="71"/>
  <c r="F56" i="71"/>
  <c r="E54" i="71"/>
  <c r="J26" i="71"/>
  <c r="E26" i="71"/>
  <c r="J85" i="71" s="1"/>
  <c r="J25" i="71"/>
  <c r="J20" i="71"/>
  <c r="E20" i="71"/>
  <c r="F85" i="71"/>
  <c r="J19" i="71"/>
  <c r="J14" i="71"/>
  <c r="J82" i="71"/>
  <c r="E7" i="71"/>
  <c r="E76" i="71" s="1"/>
  <c r="J39" i="70"/>
  <c r="J38" i="70"/>
  <c r="BF137" i="1"/>
  <c r="J37" i="70"/>
  <c r="BE137" i="1"/>
  <c r="BI117" i="70"/>
  <c r="BH117" i="70"/>
  <c r="BG117" i="70"/>
  <c r="BF117" i="70"/>
  <c r="T117" i="70"/>
  <c r="R117" i="70"/>
  <c r="P117" i="70"/>
  <c r="BI116" i="70"/>
  <c r="BH116" i="70"/>
  <c r="BG116" i="70"/>
  <c r="BF116" i="70"/>
  <c r="T116" i="70"/>
  <c r="R116" i="70"/>
  <c r="P116" i="70"/>
  <c r="BI115" i="70"/>
  <c r="BH115" i="70"/>
  <c r="BG115" i="70"/>
  <c r="BF115" i="70"/>
  <c r="T115" i="70"/>
  <c r="R115" i="70"/>
  <c r="P115" i="70"/>
  <c r="BI114" i="70"/>
  <c r="BH114" i="70"/>
  <c r="BG114" i="70"/>
  <c r="BF114" i="70"/>
  <c r="T114" i="70"/>
  <c r="R114" i="70"/>
  <c r="P114" i="70"/>
  <c r="BI113" i="70"/>
  <c r="BH113" i="70"/>
  <c r="BG113" i="70"/>
  <c r="BF113" i="70"/>
  <c r="T113" i="70"/>
  <c r="R113" i="70"/>
  <c r="P113" i="70"/>
  <c r="BI112" i="70"/>
  <c r="BH112" i="70"/>
  <c r="BG112" i="70"/>
  <c r="BF112" i="70"/>
  <c r="T112" i="70"/>
  <c r="R112" i="70"/>
  <c r="P112" i="70"/>
  <c r="BI111" i="70"/>
  <c r="BH111" i="70"/>
  <c r="BG111" i="70"/>
  <c r="BF111" i="70"/>
  <c r="T111" i="70"/>
  <c r="R111" i="70"/>
  <c r="P111" i="70"/>
  <c r="BI109" i="70"/>
  <c r="BH109" i="70"/>
  <c r="BG109" i="70"/>
  <c r="BF109" i="70"/>
  <c r="T109" i="70"/>
  <c r="R109" i="70"/>
  <c r="P109" i="70"/>
  <c r="BI108" i="70"/>
  <c r="BH108" i="70"/>
  <c r="BG108" i="70"/>
  <c r="BF108" i="70"/>
  <c r="T108" i="70"/>
  <c r="R108" i="70"/>
  <c r="P108" i="70"/>
  <c r="BI107" i="70"/>
  <c r="BH107" i="70"/>
  <c r="BG107" i="70"/>
  <c r="BF107" i="70"/>
  <c r="T107" i="70"/>
  <c r="R107" i="70"/>
  <c r="P107" i="70"/>
  <c r="BI106" i="70"/>
  <c r="BH106" i="70"/>
  <c r="BG106" i="70"/>
  <c r="BF106" i="70"/>
  <c r="T106" i="70"/>
  <c r="R106" i="70"/>
  <c r="P106" i="70"/>
  <c r="BI105" i="70"/>
  <c r="BH105" i="70"/>
  <c r="BG105" i="70"/>
  <c r="BF105" i="70"/>
  <c r="T105" i="70"/>
  <c r="R105" i="70"/>
  <c r="P105" i="70"/>
  <c r="BI104" i="70"/>
  <c r="BH104" i="70"/>
  <c r="BG104" i="70"/>
  <c r="BF104" i="70"/>
  <c r="T104" i="70"/>
  <c r="R104" i="70"/>
  <c r="P104" i="70"/>
  <c r="BI103" i="70"/>
  <c r="BH103" i="70"/>
  <c r="BG103" i="70"/>
  <c r="BF103" i="70"/>
  <c r="T103" i="70"/>
  <c r="R103" i="70"/>
  <c r="P103" i="70"/>
  <c r="BI102" i="70"/>
  <c r="BH102" i="70"/>
  <c r="BG102" i="70"/>
  <c r="BF102" i="70"/>
  <c r="T102" i="70"/>
  <c r="R102" i="70"/>
  <c r="P102" i="70"/>
  <c r="BI101" i="70"/>
  <c r="BH101" i="70"/>
  <c r="BG101" i="70"/>
  <c r="BF101" i="70"/>
  <c r="T101" i="70"/>
  <c r="R101" i="70"/>
  <c r="P101" i="70"/>
  <c r="BI100" i="70"/>
  <c r="BH100" i="70"/>
  <c r="BG100" i="70"/>
  <c r="BF100" i="70"/>
  <c r="T100" i="70"/>
  <c r="R100" i="70"/>
  <c r="P100" i="70"/>
  <c r="BI99" i="70"/>
  <c r="BH99" i="70"/>
  <c r="BG99" i="70"/>
  <c r="BF99" i="70"/>
  <c r="T99" i="70"/>
  <c r="R99" i="70"/>
  <c r="P99" i="70"/>
  <c r="BI98" i="70"/>
  <c r="BH98" i="70"/>
  <c r="BG98" i="70"/>
  <c r="BF98" i="70"/>
  <c r="T98" i="70"/>
  <c r="R98" i="70"/>
  <c r="P98" i="70"/>
  <c r="BI97" i="70"/>
  <c r="BH97" i="70"/>
  <c r="BG97" i="70"/>
  <c r="BF97" i="70"/>
  <c r="T97" i="70"/>
  <c r="R97" i="70"/>
  <c r="P97" i="70"/>
  <c r="BI96" i="70"/>
  <c r="BH96" i="70"/>
  <c r="BG96" i="70"/>
  <c r="BF96" i="70"/>
  <c r="T96" i="70"/>
  <c r="R96" i="70"/>
  <c r="P96" i="70"/>
  <c r="BI95" i="70"/>
  <c r="BH95" i="70"/>
  <c r="BG95" i="70"/>
  <c r="BF95" i="70"/>
  <c r="T95" i="70"/>
  <c r="R95" i="70"/>
  <c r="P95" i="70"/>
  <c r="BI94" i="70"/>
  <c r="BH94" i="70"/>
  <c r="BG94" i="70"/>
  <c r="BF94" i="70"/>
  <c r="T94" i="70"/>
  <c r="R94" i="70"/>
  <c r="P94" i="70"/>
  <c r="BI93" i="70"/>
  <c r="BH93" i="70"/>
  <c r="BG93" i="70"/>
  <c r="BF93" i="70"/>
  <c r="T93" i="70"/>
  <c r="R93" i="70"/>
  <c r="P93" i="70"/>
  <c r="BI92" i="70"/>
  <c r="BH92" i="70"/>
  <c r="BG92" i="70"/>
  <c r="BF92" i="70"/>
  <c r="T92" i="70"/>
  <c r="R92" i="70"/>
  <c r="P92" i="70"/>
  <c r="BI91" i="70"/>
  <c r="BH91" i="70"/>
  <c r="BG91" i="70"/>
  <c r="BF91" i="70"/>
  <c r="T91" i="70"/>
  <c r="R91" i="70"/>
  <c r="P91" i="70"/>
  <c r="J84" i="70"/>
  <c r="F84" i="70"/>
  <c r="F82" i="70"/>
  <c r="E80" i="70"/>
  <c r="J58" i="70"/>
  <c r="F58" i="70"/>
  <c r="F56" i="70"/>
  <c r="E54" i="70"/>
  <c r="J26" i="70"/>
  <c r="E26" i="70"/>
  <c r="J85" i="70"/>
  <c r="J25" i="70"/>
  <c r="J20" i="70"/>
  <c r="E20" i="70"/>
  <c r="F59" i="70"/>
  <c r="J19" i="70"/>
  <c r="J14" i="70"/>
  <c r="J82" i="70"/>
  <c r="E7" i="70"/>
  <c r="E50" i="70" s="1"/>
  <c r="J39" i="69"/>
  <c r="J38" i="69"/>
  <c r="BF136" i="1"/>
  <c r="J37" i="69"/>
  <c r="BE136" i="1"/>
  <c r="BI116" i="69"/>
  <c r="BH116" i="69"/>
  <c r="BG116" i="69"/>
  <c r="BF116" i="69"/>
  <c r="T116" i="69"/>
  <c r="R116" i="69"/>
  <c r="P116" i="69"/>
  <c r="BI115" i="69"/>
  <c r="BH115" i="69"/>
  <c r="BG115" i="69"/>
  <c r="BF115" i="69"/>
  <c r="T115" i="69"/>
  <c r="R115" i="69"/>
  <c r="P115" i="69"/>
  <c r="BI113" i="69"/>
  <c r="BH113" i="69"/>
  <c r="BG113" i="69"/>
  <c r="BF113" i="69"/>
  <c r="T113" i="69"/>
  <c r="R113" i="69"/>
  <c r="P113" i="69"/>
  <c r="BI112" i="69"/>
  <c r="BH112" i="69"/>
  <c r="BG112" i="69"/>
  <c r="BF112" i="69"/>
  <c r="T112" i="69"/>
  <c r="R112" i="69"/>
  <c r="P112" i="69"/>
  <c r="BI111" i="69"/>
  <c r="BH111" i="69"/>
  <c r="BG111" i="69"/>
  <c r="BF111" i="69"/>
  <c r="T111" i="69"/>
  <c r="R111" i="69"/>
  <c r="P111" i="69"/>
  <c r="BI110" i="69"/>
  <c r="BH110" i="69"/>
  <c r="BG110" i="69"/>
  <c r="BF110" i="69"/>
  <c r="T110" i="69"/>
  <c r="R110" i="69"/>
  <c r="P110" i="69"/>
  <c r="BI109" i="69"/>
  <c r="BH109" i="69"/>
  <c r="BG109" i="69"/>
  <c r="BF109" i="69"/>
  <c r="T109" i="69"/>
  <c r="R109" i="69"/>
  <c r="P109" i="69"/>
  <c r="BI108" i="69"/>
  <c r="BH108" i="69"/>
  <c r="BG108" i="69"/>
  <c r="BF108" i="69"/>
  <c r="T108" i="69"/>
  <c r="R108" i="69"/>
  <c r="P108" i="69"/>
  <c r="BI107" i="69"/>
  <c r="BH107" i="69"/>
  <c r="BG107" i="69"/>
  <c r="BF107" i="69"/>
  <c r="T107" i="69"/>
  <c r="R107" i="69"/>
  <c r="P107" i="69"/>
  <c r="BI106" i="69"/>
  <c r="BH106" i="69"/>
  <c r="BG106" i="69"/>
  <c r="BF106" i="69"/>
  <c r="T106" i="69"/>
  <c r="R106" i="69"/>
  <c r="P106" i="69"/>
  <c r="BI105" i="69"/>
  <c r="BH105" i="69"/>
  <c r="BG105" i="69"/>
  <c r="BF105" i="69"/>
  <c r="T105" i="69"/>
  <c r="R105" i="69"/>
  <c r="P105" i="69"/>
  <c r="BI104" i="69"/>
  <c r="BH104" i="69"/>
  <c r="BG104" i="69"/>
  <c r="BF104" i="69"/>
  <c r="T104" i="69"/>
  <c r="R104" i="69"/>
  <c r="P104" i="69"/>
  <c r="BI103" i="69"/>
  <c r="BH103" i="69"/>
  <c r="BG103" i="69"/>
  <c r="BF103" i="69"/>
  <c r="T103" i="69"/>
  <c r="R103" i="69"/>
  <c r="P103" i="69"/>
  <c r="BI102" i="69"/>
  <c r="BH102" i="69"/>
  <c r="BG102" i="69"/>
  <c r="BF102" i="69"/>
  <c r="T102" i="69"/>
  <c r="R102" i="69"/>
  <c r="P102" i="69"/>
  <c r="BI101" i="69"/>
  <c r="BH101" i="69"/>
  <c r="BG101" i="69"/>
  <c r="BF101" i="69"/>
  <c r="T101" i="69"/>
  <c r="R101" i="69"/>
  <c r="P101" i="69"/>
  <c r="BI100" i="69"/>
  <c r="BH100" i="69"/>
  <c r="BG100" i="69"/>
  <c r="BF100" i="69"/>
  <c r="T100" i="69"/>
  <c r="R100" i="69"/>
  <c r="P100" i="69"/>
  <c r="BI97" i="69"/>
  <c r="BH97" i="69"/>
  <c r="BG97" i="69"/>
  <c r="BF97" i="69"/>
  <c r="T97" i="69"/>
  <c r="R97" i="69"/>
  <c r="P97" i="69"/>
  <c r="BI95" i="69"/>
  <c r="BH95" i="69"/>
  <c r="BG95" i="69"/>
  <c r="BF95" i="69"/>
  <c r="T95" i="69"/>
  <c r="R95" i="69"/>
  <c r="P95" i="69"/>
  <c r="BI94" i="69"/>
  <c r="BH94" i="69"/>
  <c r="BG94" i="69"/>
  <c r="BF94" i="69"/>
  <c r="T94" i="69"/>
  <c r="R94" i="69"/>
  <c r="P94" i="69"/>
  <c r="BI93" i="69"/>
  <c r="BH93" i="69"/>
  <c r="BG93" i="69"/>
  <c r="BF93" i="69"/>
  <c r="T93" i="69"/>
  <c r="R93" i="69"/>
  <c r="P93" i="69"/>
  <c r="J86" i="69"/>
  <c r="F86" i="69"/>
  <c r="F84" i="69"/>
  <c r="E82" i="69"/>
  <c r="J58" i="69"/>
  <c r="F58" i="69"/>
  <c r="F56" i="69"/>
  <c r="E54" i="69"/>
  <c r="J26" i="69"/>
  <c r="E26" i="69"/>
  <c r="J87" i="69" s="1"/>
  <c r="J25" i="69"/>
  <c r="J20" i="69"/>
  <c r="E20" i="69"/>
  <c r="F87" i="69" s="1"/>
  <c r="J19" i="69"/>
  <c r="J14" i="69"/>
  <c r="J56" i="69"/>
  <c r="E7" i="69"/>
  <c r="E78" i="69" s="1"/>
  <c r="J39" i="68"/>
  <c r="J38" i="68"/>
  <c r="BF135" i="1"/>
  <c r="J37" i="68"/>
  <c r="BE135" i="1"/>
  <c r="BI137" i="68"/>
  <c r="BH137" i="68"/>
  <c r="BG137" i="68"/>
  <c r="BF137" i="68"/>
  <c r="T137" i="68"/>
  <c r="R137" i="68"/>
  <c r="P137" i="68"/>
  <c r="BI136" i="68"/>
  <c r="BH136" i="68"/>
  <c r="BG136" i="68"/>
  <c r="BF136" i="68"/>
  <c r="T136" i="68"/>
  <c r="R136" i="68"/>
  <c r="P136" i="68"/>
  <c r="BI134" i="68"/>
  <c r="BH134" i="68"/>
  <c r="BG134" i="68"/>
  <c r="BF134" i="68"/>
  <c r="T134" i="68"/>
  <c r="R134" i="68"/>
  <c r="P134" i="68"/>
  <c r="BI133" i="68"/>
  <c r="BH133" i="68"/>
  <c r="BG133" i="68"/>
  <c r="BF133" i="68"/>
  <c r="T133" i="68"/>
  <c r="R133" i="68"/>
  <c r="P133" i="68"/>
  <c r="BI132" i="68"/>
  <c r="BH132" i="68"/>
  <c r="BG132" i="68"/>
  <c r="BF132" i="68"/>
  <c r="T132" i="68"/>
  <c r="R132" i="68"/>
  <c r="P132" i="68"/>
  <c r="BI131" i="68"/>
  <c r="BH131" i="68"/>
  <c r="BG131" i="68"/>
  <c r="BF131" i="68"/>
  <c r="T131" i="68"/>
  <c r="R131" i="68"/>
  <c r="P131" i="68"/>
  <c r="BI130" i="68"/>
  <c r="BH130" i="68"/>
  <c r="BG130" i="68"/>
  <c r="BF130" i="68"/>
  <c r="T130" i="68"/>
  <c r="R130" i="68"/>
  <c r="P130" i="68"/>
  <c r="BI129" i="68"/>
  <c r="BH129" i="68"/>
  <c r="BG129" i="68"/>
  <c r="BF129" i="68"/>
  <c r="T129" i="68"/>
  <c r="R129" i="68"/>
  <c r="P129" i="68"/>
  <c r="BI128" i="68"/>
  <c r="BH128" i="68"/>
  <c r="BG128" i="68"/>
  <c r="BF128" i="68"/>
  <c r="T128" i="68"/>
  <c r="R128" i="68"/>
  <c r="P128" i="68"/>
  <c r="BI127" i="68"/>
  <c r="BH127" i="68"/>
  <c r="BG127" i="68"/>
  <c r="BF127" i="68"/>
  <c r="T127" i="68"/>
  <c r="R127" i="68"/>
  <c r="P127" i="68"/>
  <c r="BI126" i="68"/>
  <c r="BH126" i="68"/>
  <c r="BG126" i="68"/>
  <c r="BF126" i="68"/>
  <c r="T126" i="68"/>
  <c r="R126" i="68"/>
  <c r="P126" i="68"/>
  <c r="BI125" i="68"/>
  <c r="BH125" i="68"/>
  <c r="BG125" i="68"/>
  <c r="BF125" i="68"/>
  <c r="T125" i="68"/>
  <c r="R125" i="68"/>
  <c r="P125" i="68"/>
  <c r="BI124" i="68"/>
  <c r="BH124" i="68"/>
  <c r="BG124" i="68"/>
  <c r="BF124" i="68"/>
  <c r="T124" i="68"/>
  <c r="R124" i="68"/>
  <c r="P124" i="68"/>
  <c r="BI123" i="68"/>
  <c r="BH123" i="68"/>
  <c r="BG123" i="68"/>
  <c r="BF123" i="68"/>
  <c r="T123" i="68"/>
  <c r="R123" i="68"/>
  <c r="P123" i="68"/>
  <c r="BI122" i="68"/>
  <c r="BH122" i="68"/>
  <c r="BG122" i="68"/>
  <c r="BF122" i="68"/>
  <c r="T122" i="68"/>
  <c r="R122" i="68"/>
  <c r="P122" i="68"/>
  <c r="BI121" i="68"/>
  <c r="BH121" i="68"/>
  <c r="BG121" i="68"/>
  <c r="BF121" i="68"/>
  <c r="T121" i="68"/>
  <c r="R121" i="68"/>
  <c r="P121" i="68"/>
  <c r="BI120" i="68"/>
  <c r="BH120" i="68"/>
  <c r="BG120" i="68"/>
  <c r="BF120" i="68"/>
  <c r="T120" i="68"/>
  <c r="R120" i="68"/>
  <c r="P120" i="68"/>
  <c r="BI119" i="68"/>
  <c r="BH119" i="68"/>
  <c r="BG119" i="68"/>
  <c r="BF119" i="68"/>
  <c r="T119" i="68"/>
  <c r="R119" i="68"/>
  <c r="P119" i="68"/>
  <c r="BI118" i="68"/>
  <c r="BH118" i="68"/>
  <c r="BG118" i="68"/>
  <c r="BF118" i="68"/>
  <c r="T118" i="68"/>
  <c r="R118" i="68"/>
  <c r="P118" i="68"/>
  <c r="BI117" i="68"/>
  <c r="BH117" i="68"/>
  <c r="BG117" i="68"/>
  <c r="BF117" i="68"/>
  <c r="T117" i="68"/>
  <c r="R117" i="68"/>
  <c r="P117" i="68"/>
  <c r="BI116" i="68"/>
  <c r="BH116" i="68"/>
  <c r="BG116" i="68"/>
  <c r="BF116" i="68"/>
  <c r="T116" i="68"/>
  <c r="R116" i="68"/>
  <c r="P116" i="68"/>
  <c r="BI115" i="68"/>
  <c r="BH115" i="68"/>
  <c r="BG115" i="68"/>
  <c r="BF115" i="68"/>
  <c r="T115" i="68"/>
  <c r="R115" i="68"/>
  <c r="P115" i="68"/>
  <c r="BI114" i="68"/>
  <c r="BH114" i="68"/>
  <c r="BG114" i="68"/>
  <c r="BF114" i="68"/>
  <c r="T114" i="68"/>
  <c r="R114" i="68"/>
  <c r="P114" i="68"/>
  <c r="BI113" i="68"/>
  <c r="BH113" i="68"/>
  <c r="BG113" i="68"/>
  <c r="BF113" i="68"/>
  <c r="T113" i="68"/>
  <c r="R113" i="68"/>
  <c r="P113" i="68"/>
  <c r="BI111" i="68"/>
  <c r="BH111" i="68"/>
  <c r="BG111" i="68"/>
  <c r="BF111" i="68"/>
  <c r="T111" i="68"/>
  <c r="R111" i="68"/>
  <c r="P111" i="68"/>
  <c r="BI110" i="68"/>
  <c r="BH110" i="68"/>
  <c r="BG110" i="68"/>
  <c r="BF110" i="68"/>
  <c r="T110" i="68"/>
  <c r="R110" i="68"/>
  <c r="P110" i="68"/>
  <c r="BI109" i="68"/>
  <c r="BH109" i="68"/>
  <c r="BG109" i="68"/>
  <c r="BF109" i="68"/>
  <c r="T109" i="68"/>
  <c r="R109" i="68"/>
  <c r="P109" i="68"/>
  <c r="BI108" i="68"/>
  <c r="BH108" i="68"/>
  <c r="BG108" i="68"/>
  <c r="BF108" i="68"/>
  <c r="T108" i="68"/>
  <c r="R108" i="68"/>
  <c r="P108" i="68"/>
  <c r="BI107" i="68"/>
  <c r="BH107" i="68"/>
  <c r="BG107" i="68"/>
  <c r="BF107" i="68"/>
  <c r="T107" i="68"/>
  <c r="R107" i="68"/>
  <c r="P107" i="68"/>
  <c r="BI106" i="68"/>
  <c r="BH106" i="68"/>
  <c r="BG106" i="68"/>
  <c r="BF106" i="68"/>
  <c r="T106" i="68"/>
  <c r="R106" i="68"/>
  <c r="P106" i="68"/>
  <c r="BI105" i="68"/>
  <c r="BH105" i="68"/>
  <c r="BG105" i="68"/>
  <c r="BF105" i="68"/>
  <c r="T105" i="68"/>
  <c r="R105" i="68"/>
  <c r="P105" i="68"/>
  <c r="BI104" i="68"/>
  <c r="BH104" i="68"/>
  <c r="BG104" i="68"/>
  <c r="BF104" i="68"/>
  <c r="T104" i="68"/>
  <c r="R104" i="68"/>
  <c r="P104" i="68"/>
  <c r="BI103" i="68"/>
  <c r="BH103" i="68"/>
  <c r="BG103" i="68"/>
  <c r="BF103" i="68"/>
  <c r="T103" i="68"/>
  <c r="R103" i="68"/>
  <c r="P103" i="68"/>
  <c r="BI102" i="68"/>
  <c r="BH102" i="68"/>
  <c r="BG102" i="68"/>
  <c r="BF102" i="68"/>
  <c r="T102" i="68"/>
  <c r="R102" i="68"/>
  <c r="P102" i="68"/>
  <c r="BI101" i="68"/>
  <c r="BH101" i="68"/>
  <c r="BG101" i="68"/>
  <c r="BF101" i="68"/>
  <c r="T101" i="68"/>
  <c r="R101" i="68"/>
  <c r="P101" i="68"/>
  <c r="BI98" i="68"/>
  <c r="BH98" i="68"/>
  <c r="BG98" i="68"/>
  <c r="BF98" i="68"/>
  <c r="T98" i="68"/>
  <c r="R98" i="68"/>
  <c r="P98" i="68"/>
  <c r="BI96" i="68"/>
  <c r="BH96" i="68"/>
  <c r="BG96" i="68"/>
  <c r="BF96" i="68"/>
  <c r="T96" i="68"/>
  <c r="R96" i="68"/>
  <c r="P96" i="68"/>
  <c r="BI95" i="68"/>
  <c r="BH95" i="68"/>
  <c r="BG95" i="68"/>
  <c r="BF95" i="68"/>
  <c r="T95" i="68"/>
  <c r="R95" i="68"/>
  <c r="P95" i="68"/>
  <c r="BI94" i="68"/>
  <c r="BH94" i="68"/>
  <c r="BG94" i="68"/>
  <c r="BF94" i="68"/>
  <c r="T94" i="68"/>
  <c r="R94" i="68"/>
  <c r="P94" i="68"/>
  <c r="J87" i="68"/>
  <c r="F87" i="68"/>
  <c r="F85" i="68"/>
  <c r="E83" i="68"/>
  <c r="J58" i="68"/>
  <c r="F58" i="68"/>
  <c r="F56" i="68"/>
  <c r="E54" i="68"/>
  <c r="J26" i="68"/>
  <c r="E26" i="68"/>
  <c r="J88" i="68" s="1"/>
  <c r="J25" i="68"/>
  <c r="J20" i="68"/>
  <c r="E20" i="68"/>
  <c r="F88" i="68"/>
  <c r="J19" i="68"/>
  <c r="J14" i="68"/>
  <c r="J85" i="68" s="1"/>
  <c r="E7" i="68"/>
  <c r="E79" i="68"/>
  <c r="J41" i="67"/>
  <c r="J40" i="67"/>
  <c r="BF134" i="1"/>
  <c r="J39" i="67"/>
  <c r="BE134" i="1"/>
  <c r="BI167" i="67"/>
  <c r="BH167" i="67"/>
  <c r="BG167" i="67"/>
  <c r="BF167" i="67"/>
  <c r="T167" i="67"/>
  <c r="R167" i="67"/>
  <c r="P167" i="67"/>
  <c r="BI157" i="67"/>
  <c r="BH157" i="67"/>
  <c r="BG157" i="67"/>
  <c r="BF157" i="67"/>
  <c r="T157" i="67"/>
  <c r="R157" i="67"/>
  <c r="P157" i="67"/>
  <c r="BI149" i="67"/>
  <c r="BH149" i="67"/>
  <c r="BG149" i="67"/>
  <c r="BF149" i="67"/>
  <c r="T149" i="67"/>
  <c r="R149" i="67"/>
  <c r="P149" i="67"/>
  <c r="BI147" i="67"/>
  <c r="BH147" i="67"/>
  <c r="BG147" i="67"/>
  <c r="BF147" i="67"/>
  <c r="T147" i="67"/>
  <c r="R147" i="67"/>
  <c r="P147" i="67"/>
  <c r="BI145" i="67"/>
  <c r="BH145" i="67"/>
  <c r="BG145" i="67"/>
  <c r="BF145" i="67"/>
  <c r="T145" i="67"/>
  <c r="R145" i="67"/>
  <c r="P145" i="67"/>
  <c r="BI144" i="67"/>
  <c r="BH144" i="67"/>
  <c r="BG144" i="67"/>
  <c r="BF144" i="67"/>
  <c r="T144" i="67"/>
  <c r="R144" i="67"/>
  <c r="P144" i="67"/>
  <c r="BI142" i="67"/>
  <c r="BH142" i="67"/>
  <c r="BG142" i="67"/>
  <c r="BF142" i="67"/>
  <c r="T142" i="67"/>
  <c r="R142" i="67"/>
  <c r="P142" i="67"/>
  <c r="BI140" i="67"/>
  <c r="BH140" i="67"/>
  <c r="BG140" i="67"/>
  <c r="BF140" i="67"/>
  <c r="T140" i="67"/>
  <c r="R140" i="67"/>
  <c r="P140" i="67"/>
  <c r="BI139" i="67"/>
  <c r="BH139" i="67"/>
  <c r="BG139" i="67"/>
  <c r="BF139" i="67"/>
  <c r="T139" i="67"/>
  <c r="R139" i="67"/>
  <c r="P139" i="67"/>
  <c r="BI137" i="67"/>
  <c r="BH137" i="67"/>
  <c r="BG137" i="67"/>
  <c r="BF137" i="67"/>
  <c r="T137" i="67"/>
  <c r="R137" i="67"/>
  <c r="P137" i="67"/>
  <c r="BI135" i="67"/>
  <c r="BH135" i="67"/>
  <c r="BG135" i="67"/>
  <c r="BF135" i="67"/>
  <c r="T135" i="67"/>
  <c r="R135" i="67"/>
  <c r="P135" i="67"/>
  <c r="BI134" i="67"/>
  <c r="BH134" i="67"/>
  <c r="BG134" i="67"/>
  <c r="BF134" i="67"/>
  <c r="T134" i="67"/>
  <c r="R134" i="67"/>
  <c r="P134" i="67"/>
  <c r="BI132" i="67"/>
  <c r="BH132" i="67"/>
  <c r="BG132" i="67"/>
  <c r="BF132" i="67"/>
  <c r="T132" i="67"/>
  <c r="R132" i="67"/>
  <c r="P132" i="67"/>
  <c r="BI131" i="67"/>
  <c r="BH131" i="67"/>
  <c r="BG131" i="67"/>
  <c r="BF131" i="67"/>
  <c r="T131" i="67"/>
  <c r="R131" i="67"/>
  <c r="P131" i="67"/>
  <c r="BI130" i="67"/>
  <c r="BH130" i="67"/>
  <c r="BG130" i="67"/>
  <c r="BF130" i="67"/>
  <c r="T130" i="67"/>
  <c r="R130" i="67"/>
  <c r="P130" i="67"/>
  <c r="BI129" i="67"/>
  <c r="BH129" i="67"/>
  <c r="BG129" i="67"/>
  <c r="BF129" i="67"/>
  <c r="T129" i="67"/>
  <c r="R129" i="67"/>
  <c r="P129" i="67"/>
  <c r="BI128" i="67"/>
  <c r="BH128" i="67"/>
  <c r="BG128" i="67"/>
  <c r="BF128" i="67"/>
  <c r="T128" i="67"/>
  <c r="R128" i="67"/>
  <c r="P128" i="67"/>
  <c r="BI125" i="67"/>
  <c r="BH125" i="67"/>
  <c r="BG125" i="67"/>
  <c r="BF125" i="67"/>
  <c r="T125" i="67"/>
  <c r="T124" i="67"/>
  <c r="R125" i="67"/>
  <c r="R124" i="67"/>
  <c r="P125" i="67"/>
  <c r="P124" i="67"/>
  <c r="BI123" i="67"/>
  <c r="BH123" i="67"/>
  <c r="BG123" i="67"/>
  <c r="BF123" i="67"/>
  <c r="T123" i="67"/>
  <c r="R123" i="67"/>
  <c r="P123" i="67"/>
  <c r="BI121" i="67"/>
  <c r="BH121" i="67"/>
  <c r="BG121" i="67"/>
  <c r="BF121" i="67"/>
  <c r="T121" i="67"/>
  <c r="R121" i="67"/>
  <c r="P121" i="67"/>
  <c r="BI120" i="67"/>
  <c r="BH120" i="67"/>
  <c r="BG120" i="67"/>
  <c r="BF120" i="67"/>
  <c r="T120" i="67"/>
  <c r="R120" i="67"/>
  <c r="P120" i="67"/>
  <c r="BI119" i="67"/>
  <c r="BH119" i="67"/>
  <c r="BG119" i="67"/>
  <c r="BF119" i="67"/>
  <c r="T119" i="67"/>
  <c r="R119" i="67"/>
  <c r="P119" i="67"/>
  <c r="BI116" i="67"/>
  <c r="BH116" i="67"/>
  <c r="BG116" i="67"/>
  <c r="BF116" i="67"/>
  <c r="T116" i="67"/>
  <c r="T115" i="67"/>
  <c r="R116" i="67"/>
  <c r="R115" i="67"/>
  <c r="P116" i="67"/>
  <c r="P115" i="67"/>
  <c r="BI114" i="67"/>
  <c r="BH114" i="67"/>
  <c r="BG114" i="67"/>
  <c r="BF114" i="67"/>
  <c r="T114" i="67"/>
  <c r="T113" i="67"/>
  <c r="R114" i="67"/>
  <c r="R113" i="67"/>
  <c r="P114" i="67"/>
  <c r="P113" i="67"/>
  <c r="BI109" i="67"/>
  <c r="BH109" i="67"/>
  <c r="BG109" i="67"/>
  <c r="BF109" i="67"/>
  <c r="T109" i="67"/>
  <c r="R109" i="67"/>
  <c r="P109" i="67"/>
  <c r="BI108" i="67"/>
  <c r="BH108" i="67"/>
  <c r="BG108" i="67"/>
  <c r="BF108" i="67"/>
  <c r="T108" i="67"/>
  <c r="R108" i="67"/>
  <c r="P108" i="67"/>
  <c r="BI106" i="67"/>
  <c r="BH106" i="67"/>
  <c r="BG106" i="67"/>
  <c r="BF106" i="67"/>
  <c r="T106" i="67"/>
  <c r="R106" i="67"/>
  <c r="P106" i="67"/>
  <c r="J99" i="67"/>
  <c r="F99" i="67"/>
  <c r="F97" i="67"/>
  <c r="E95" i="67"/>
  <c r="J62" i="67"/>
  <c r="F62" i="67"/>
  <c r="F60" i="67"/>
  <c r="E58" i="67"/>
  <c r="J28" i="67"/>
  <c r="E28" i="67"/>
  <c r="J100" i="67" s="1"/>
  <c r="J27" i="67"/>
  <c r="J22" i="67"/>
  <c r="E22" i="67"/>
  <c r="F63" i="67" s="1"/>
  <c r="J21" i="67"/>
  <c r="J16" i="67"/>
  <c r="J97" i="67"/>
  <c r="E7" i="67"/>
  <c r="E52" i="67" s="1"/>
  <c r="J41" i="66"/>
  <c r="J40" i="66"/>
  <c r="BF133" i="1"/>
  <c r="J39" i="66"/>
  <c r="BE133" i="1"/>
  <c r="BI169" i="66"/>
  <c r="BH169" i="66"/>
  <c r="BG169" i="66"/>
  <c r="BF169" i="66"/>
  <c r="T169" i="66"/>
  <c r="R169" i="66"/>
  <c r="P169" i="66"/>
  <c r="BI159" i="66"/>
  <c r="BH159" i="66"/>
  <c r="BG159" i="66"/>
  <c r="BF159" i="66"/>
  <c r="T159" i="66"/>
  <c r="R159" i="66"/>
  <c r="P159" i="66"/>
  <c r="BI151" i="66"/>
  <c r="BH151" i="66"/>
  <c r="BG151" i="66"/>
  <c r="BF151" i="66"/>
  <c r="T151" i="66"/>
  <c r="R151" i="66"/>
  <c r="P151" i="66"/>
  <c r="BI149" i="66"/>
  <c r="BH149" i="66"/>
  <c r="BG149" i="66"/>
  <c r="BF149" i="66"/>
  <c r="T149" i="66"/>
  <c r="R149" i="66"/>
  <c r="P149" i="66"/>
  <c r="BI147" i="66"/>
  <c r="BH147" i="66"/>
  <c r="BG147" i="66"/>
  <c r="BF147" i="66"/>
  <c r="T147" i="66"/>
  <c r="R147" i="66"/>
  <c r="P147" i="66"/>
  <c r="BI146" i="66"/>
  <c r="BH146" i="66"/>
  <c r="BG146" i="66"/>
  <c r="BF146" i="66"/>
  <c r="T146" i="66"/>
  <c r="R146" i="66"/>
  <c r="P146" i="66"/>
  <c r="BI144" i="66"/>
  <c r="BH144" i="66"/>
  <c r="BG144" i="66"/>
  <c r="BF144" i="66"/>
  <c r="T144" i="66"/>
  <c r="R144" i="66"/>
  <c r="P144" i="66"/>
  <c r="BI142" i="66"/>
  <c r="BH142" i="66"/>
  <c r="BG142" i="66"/>
  <c r="BF142" i="66"/>
  <c r="T142" i="66"/>
  <c r="R142" i="66"/>
  <c r="P142" i="66"/>
  <c r="BI141" i="66"/>
  <c r="BH141" i="66"/>
  <c r="BG141" i="66"/>
  <c r="BF141" i="66"/>
  <c r="T141" i="66"/>
  <c r="R141" i="66"/>
  <c r="P141" i="66"/>
  <c r="BI139" i="66"/>
  <c r="BH139" i="66"/>
  <c r="BG139" i="66"/>
  <c r="BF139" i="66"/>
  <c r="T139" i="66"/>
  <c r="R139" i="66"/>
  <c r="P139" i="66"/>
  <c r="BI137" i="66"/>
  <c r="BH137" i="66"/>
  <c r="BG137" i="66"/>
  <c r="BF137" i="66"/>
  <c r="T137" i="66"/>
  <c r="R137" i="66"/>
  <c r="P137" i="66"/>
  <c r="BI136" i="66"/>
  <c r="BH136" i="66"/>
  <c r="BG136" i="66"/>
  <c r="BF136" i="66"/>
  <c r="T136" i="66"/>
  <c r="R136" i="66"/>
  <c r="P136" i="66"/>
  <c r="BI134" i="66"/>
  <c r="BH134" i="66"/>
  <c r="BG134" i="66"/>
  <c r="BF134" i="66"/>
  <c r="T134" i="66"/>
  <c r="R134" i="66"/>
  <c r="P134" i="66"/>
  <c r="BI133" i="66"/>
  <c r="BH133" i="66"/>
  <c r="BG133" i="66"/>
  <c r="BF133" i="66"/>
  <c r="T133" i="66"/>
  <c r="R133" i="66"/>
  <c r="P133" i="66"/>
  <c r="BI132" i="66"/>
  <c r="BH132" i="66"/>
  <c r="BG132" i="66"/>
  <c r="BF132" i="66"/>
  <c r="T132" i="66"/>
  <c r="R132" i="66"/>
  <c r="P132" i="66"/>
  <c r="BI131" i="66"/>
  <c r="BH131" i="66"/>
  <c r="BG131" i="66"/>
  <c r="BF131" i="66"/>
  <c r="T131" i="66"/>
  <c r="R131" i="66"/>
  <c r="P131" i="66"/>
  <c r="BI130" i="66"/>
  <c r="BH130" i="66"/>
  <c r="BG130" i="66"/>
  <c r="BF130" i="66"/>
  <c r="T130" i="66"/>
  <c r="R130" i="66"/>
  <c r="P130" i="66"/>
  <c r="BI129" i="66"/>
  <c r="BH129" i="66"/>
  <c r="BG129" i="66"/>
  <c r="BF129" i="66"/>
  <c r="T129" i="66"/>
  <c r="R129" i="66"/>
  <c r="P129" i="66"/>
  <c r="BI128" i="66"/>
  <c r="BH128" i="66"/>
  <c r="BG128" i="66"/>
  <c r="BF128" i="66"/>
  <c r="T128" i="66"/>
  <c r="R128" i="66"/>
  <c r="P128" i="66"/>
  <c r="BI125" i="66"/>
  <c r="BH125" i="66"/>
  <c r="BG125" i="66"/>
  <c r="BF125" i="66"/>
  <c r="T125" i="66"/>
  <c r="T124" i="66"/>
  <c r="R125" i="66"/>
  <c r="R124" i="66"/>
  <c r="P125" i="66"/>
  <c r="P124" i="66"/>
  <c r="BI123" i="66"/>
  <c r="BH123" i="66"/>
  <c r="BG123" i="66"/>
  <c r="BF123" i="66"/>
  <c r="T123" i="66"/>
  <c r="R123" i="66"/>
  <c r="P123" i="66"/>
  <c r="BI121" i="66"/>
  <c r="BH121" i="66"/>
  <c r="BG121" i="66"/>
  <c r="BF121" i="66"/>
  <c r="T121" i="66"/>
  <c r="R121" i="66"/>
  <c r="P121" i="66"/>
  <c r="BI120" i="66"/>
  <c r="BH120" i="66"/>
  <c r="BG120" i="66"/>
  <c r="BF120" i="66"/>
  <c r="T120" i="66"/>
  <c r="R120" i="66"/>
  <c r="P120" i="66"/>
  <c r="BI119" i="66"/>
  <c r="BH119" i="66"/>
  <c r="BG119" i="66"/>
  <c r="BF119" i="66"/>
  <c r="T119" i="66"/>
  <c r="R119" i="66"/>
  <c r="P119" i="66"/>
  <c r="BI116" i="66"/>
  <c r="BH116" i="66"/>
  <c r="BG116" i="66"/>
  <c r="BF116" i="66"/>
  <c r="T116" i="66"/>
  <c r="T115" i="66"/>
  <c r="R116" i="66"/>
  <c r="R115" i="66"/>
  <c r="P116" i="66"/>
  <c r="P115" i="66"/>
  <c r="BI114" i="66"/>
  <c r="BH114" i="66"/>
  <c r="BG114" i="66"/>
  <c r="BF114" i="66"/>
  <c r="T114" i="66"/>
  <c r="T113" i="66"/>
  <c r="R114" i="66"/>
  <c r="R113" i="66"/>
  <c r="P114" i="66"/>
  <c r="P113" i="66"/>
  <c r="BI109" i="66"/>
  <c r="BH109" i="66"/>
  <c r="BG109" i="66"/>
  <c r="BF109" i="66"/>
  <c r="T109" i="66"/>
  <c r="R109" i="66"/>
  <c r="P109" i="66"/>
  <c r="BI108" i="66"/>
  <c r="BH108" i="66"/>
  <c r="BG108" i="66"/>
  <c r="BF108" i="66"/>
  <c r="T108" i="66"/>
  <c r="R108" i="66"/>
  <c r="P108" i="66"/>
  <c r="BI106" i="66"/>
  <c r="BH106" i="66"/>
  <c r="BG106" i="66"/>
  <c r="BF106" i="66"/>
  <c r="T106" i="66"/>
  <c r="R106" i="66"/>
  <c r="P106" i="66"/>
  <c r="J99" i="66"/>
  <c r="F99" i="66"/>
  <c r="F97" i="66"/>
  <c r="E95" i="66"/>
  <c r="J62" i="66"/>
  <c r="F62" i="66"/>
  <c r="F60" i="66"/>
  <c r="E58" i="66"/>
  <c r="J28" i="66"/>
  <c r="E28" i="66"/>
  <c r="J63" i="66" s="1"/>
  <c r="J27" i="66"/>
  <c r="J22" i="66"/>
  <c r="E22" i="66"/>
  <c r="F100" i="66"/>
  <c r="J21" i="66"/>
  <c r="J16" i="66"/>
  <c r="J97" i="66"/>
  <c r="E7" i="66"/>
  <c r="E89" i="66" s="1"/>
  <c r="J41" i="65"/>
  <c r="J40" i="65"/>
  <c r="BF132" i="1"/>
  <c r="J39" i="65"/>
  <c r="BE132" i="1"/>
  <c r="BI262" i="65"/>
  <c r="BH262" i="65"/>
  <c r="BG262" i="65"/>
  <c r="BF262" i="65"/>
  <c r="T262" i="65"/>
  <c r="R262" i="65"/>
  <c r="P262" i="65"/>
  <c r="BI260" i="65"/>
  <c r="BH260" i="65"/>
  <c r="BG260" i="65"/>
  <c r="BF260" i="65"/>
  <c r="T260" i="65"/>
  <c r="R260" i="65"/>
  <c r="P260" i="65"/>
  <c r="BI258" i="65"/>
  <c r="BH258" i="65"/>
  <c r="BG258" i="65"/>
  <c r="BF258" i="65"/>
  <c r="T258" i="65"/>
  <c r="R258" i="65"/>
  <c r="P258" i="65"/>
  <c r="BI257" i="65"/>
  <c r="BH257" i="65"/>
  <c r="BG257" i="65"/>
  <c r="BF257" i="65"/>
  <c r="T257" i="65"/>
  <c r="R257" i="65"/>
  <c r="P257" i="65"/>
  <c r="BI254" i="65"/>
  <c r="BH254" i="65"/>
  <c r="BG254" i="65"/>
  <c r="BF254" i="65"/>
  <c r="T254" i="65"/>
  <c r="R254" i="65"/>
  <c r="P254" i="65"/>
  <c r="BI252" i="65"/>
  <c r="BH252" i="65"/>
  <c r="BG252" i="65"/>
  <c r="BF252" i="65"/>
  <c r="T252" i="65"/>
  <c r="R252" i="65"/>
  <c r="P252" i="65"/>
  <c r="BI242" i="65"/>
  <c r="BH242" i="65"/>
  <c r="BG242" i="65"/>
  <c r="BF242" i="65"/>
  <c r="T242" i="65"/>
  <c r="R242" i="65"/>
  <c r="P242" i="65"/>
  <c r="BI241" i="65"/>
  <c r="BH241" i="65"/>
  <c r="BG241" i="65"/>
  <c r="BF241" i="65"/>
  <c r="T241" i="65"/>
  <c r="R241" i="65"/>
  <c r="P241" i="65"/>
  <c r="BI239" i="65"/>
  <c r="BH239" i="65"/>
  <c r="BG239" i="65"/>
  <c r="BF239" i="65"/>
  <c r="T239" i="65"/>
  <c r="R239" i="65"/>
  <c r="P239" i="65"/>
  <c r="BI237" i="65"/>
  <c r="BH237" i="65"/>
  <c r="BG237" i="65"/>
  <c r="BF237" i="65"/>
  <c r="T237" i="65"/>
  <c r="R237" i="65"/>
  <c r="P237" i="65"/>
  <c r="BI235" i="65"/>
  <c r="BH235" i="65"/>
  <c r="BG235" i="65"/>
  <c r="BF235" i="65"/>
  <c r="T235" i="65"/>
  <c r="R235" i="65"/>
  <c r="P235" i="65"/>
  <c r="BI233" i="65"/>
  <c r="BH233" i="65"/>
  <c r="BG233" i="65"/>
  <c r="BF233" i="65"/>
  <c r="T233" i="65"/>
  <c r="R233" i="65"/>
  <c r="P233" i="65"/>
  <c r="BI229" i="65"/>
  <c r="BH229" i="65"/>
  <c r="BG229" i="65"/>
  <c r="BF229" i="65"/>
  <c r="T229" i="65"/>
  <c r="R229" i="65"/>
  <c r="P229" i="65"/>
  <c r="BI223" i="65"/>
  <c r="BH223" i="65"/>
  <c r="BG223" i="65"/>
  <c r="BF223" i="65"/>
  <c r="T223" i="65"/>
  <c r="R223" i="65"/>
  <c r="P223" i="65"/>
  <c r="BI221" i="65"/>
  <c r="BH221" i="65"/>
  <c r="BG221" i="65"/>
  <c r="BF221" i="65"/>
  <c r="T221" i="65"/>
  <c r="R221" i="65"/>
  <c r="P221" i="65"/>
  <c r="BI219" i="65"/>
  <c r="BH219" i="65"/>
  <c r="BG219" i="65"/>
  <c r="BF219" i="65"/>
  <c r="T219" i="65"/>
  <c r="R219" i="65"/>
  <c r="P219" i="65"/>
  <c r="BI218" i="65"/>
  <c r="BH218" i="65"/>
  <c r="BG218" i="65"/>
  <c r="BF218" i="65"/>
  <c r="T218" i="65"/>
  <c r="R218" i="65"/>
  <c r="P218" i="65"/>
  <c r="BI217" i="65"/>
  <c r="BH217" i="65"/>
  <c r="BG217" i="65"/>
  <c r="BF217" i="65"/>
  <c r="T217" i="65"/>
  <c r="R217" i="65"/>
  <c r="P217" i="65"/>
  <c r="BI216" i="65"/>
  <c r="BH216" i="65"/>
  <c r="BG216" i="65"/>
  <c r="BF216" i="65"/>
  <c r="T216" i="65"/>
  <c r="R216" i="65"/>
  <c r="P216" i="65"/>
  <c r="BI214" i="65"/>
  <c r="BH214" i="65"/>
  <c r="BG214" i="65"/>
  <c r="BF214" i="65"/>
  <c r="T214" i="65"/>
  <c r="R214" i="65"/>
  <c r="P214" i="65"/>
  <c r="BI212" i="65"/>
  <c r="BH212" i="65"/>
  <c r="BG212" i="65"/>
  <c r="BF212" i="65"/>
  <c r="T212" i="65"/>
  <c r="R212" i="65"/>
  <c r="P212" i="65"/>
  <c r="BI210" i="65"/>
  <c r="BH210" i="65"/>
  <c r="BG210" i="65"/>
  <c r="BF210" i="65"/>
  <c r="T210" i="65"/>
  <c r="R210" i="65"/>
  <c r="P210" i="65"/>
  <c r="BI208" i="65"/>
  <c r="BH208" i="65"/>
  <c r="BG208" i="65"/>
  <c r="BF208" i="65"/>
  <c r="T208" i="65"/>
  <c r="R208" i="65"/>
  <c r="P208" i="65"/>
  <c r="BI206" i="65"/>
  <c r="BH206" i="65"/>
  <c r="BG206" i="65"/>
  <c r="BF206" i="65"/>
  <c r="T206" i="65"/>
  <c r="R206" i="65"/>
  <c r="P206" i="65"/>
  <c r="BI204" i="65"/>
  <c r="BH204" i="65"/>
  <c r="BG204" i="65"/>
  <c r="BF204" i="65"/>
  <c r="T204" i="65"/>
  <c r="R204" i="65"/>
  <c r="P204" i="65"/>
  <c r="BI200" i="65"/>
  <c r="BH200" i="65"/>
  <c r="BG200" i="65"/>
  <c r="BF200" i="65"/>
  <c r="T200" i="65"/>
  <c r="R200" i="65"/>
  <c r="P200" i="65"/>
  <c r="BI198" i="65"/>
  <c r="BH198" i="65"/>
  <c r="BG198" i="65"/>
  <c r="BF198" i="65"/>
  <c r="T198" i="65"/>
  <c r="R198" i="65"/>
  <c r="P198" i="65"/>
  <c r="BI197" i="65"/>
  <c r="BH197" i="65"/>
  <c r="BG197" i="65"/>
  <c r="BF197" i="65"/>
  <c r="T197" i="65"/>
  <c r="R197" i="65"/>
  <c r="P197" i="65"/>
  <c r="BI196" i="65"/>
  <c r="BH196" i="65"/>
  <c r="BG196" i="65"/>
  <c r="BF196" i="65"/>
  <c r="T196" i="65"/>
  <c r="R196" i="65"/>
  <c r="P196" i="65"/>
  <c r="BI194" i="65"/>
  <c r="BH194" i="65"/>
  <c r="BG194" i="65"/>
  <c r="BF194" i="65"/>
  <c r="T194" i="65"/>
  <c r="R194" i="65"/>
  <c r="P194" i="65"/>
  <c r="BI192" i="65"/>
  <c r="BH192" i="65"/>
  <c r="BG192" i="65"/>
  <c r="BF192" i="65"/>
  <c r="T192" i="65"/>
  <c r="R192" i="65"/>
  <c r="P192" i="65"/>
  <c r="BI190" i="65"/>
  <c r="BH190" i="65"/>
  <c r="BG190" i="65"/>
  <c r="BF190" i="65"/>
  <c r="T190" i="65"/>
  <c r="R190" i="65"/>
  <c r="P190" i="65"/>
  <c r="BI189" i="65"/>
  <c r="BH189" i="65"/>
  <c r="BG189" i="65"/>
  <c r="BF189" i="65"/>
  <c r="T189" i="65"/>
  <c r="R189" i="65"/>
  <c r="P189" i="65"/>
  <c r="BI188" i="65"/>
  <c r="BH188" i="65"/>
  <c r="BG188" i="65"/>
  <c r="BF188" i="65"/>
  <c r="T188" i="65"/>
  <c r="R188" i="65"/>
  <c r="P188" i="65"/>
  <c r="BI187" i="65"/>
  <c r="BH187" i="65"/>
  <c r="BG187" i="65"/>
  <c r="BF187" i="65"/>
  <c r="T187" i="65"/>
  <c r="R187" i="65"/>
  <c r="P187" i="65"/>
  <c r="BI186" i="65"/>
  <c r="BH186" i="65"/>
  <c r="BG186" i="65"/>
  <c r="BF186" i="65"/>
  <c r="T186" i="65"/>
  <c r="R186" i="65"/>
  <c r="P186" i="65"/>
  <c r="BI185" i="65"/>
  <c r="BH185" i="65"/>
  <c r="BG185" i="65"/>
  <c r="BF185" i="65"/>
  <c r="T185" i="65"/>
  <c r="R185" i="65"/>
  <c r="P185" i="65"/>
  <c r="BI183" i="65"/>
  <c r="BH183" i="65"/>
  <c r="BG183" i="65"/>
  <c r="BF183" i="65"/>
  <c r="T183" i="65"/>
  <c r="R183" i="65"/>
  <c r="P183" i="65"/>
  <c r="BI182" i="65"/>
  <c r="BH182" i="65"/>
  <c r="BG182" i="65"/>
  <c r="BF182" i="65"/>
  <c r="T182" i="65"/>
  <c r="R182" i="65"/>
  <c r="P182" i="65"/>
  <c r="BI181" i="65"/>
  <c r="BH181" i="65"/>
  <c r="BG181" i="65"/>
  <c r="BF181" i="65"/>
  <c r="T181" i="65"/>
  <c r="R181" i="65"/>
  <c r="P181" i="65"/>
  <c r="BI180" i="65"/>
  <c r="BH180" i="65"/>
  <c r="BG180" i="65"/>
  <c r="BF180" i="65"/>
  <c r="T180" i="65"/>
  <c r="R180" i="65"/>
  <c r="P180" i="65"/>
  <c r="BI179" i="65"/>
  <c r="BH179" i="65"/>
  <c r="BG179" i="65"/>
  <c r="BF179" i="65"/>
  <c r="T179" i="65"/>
  <c r="R179" i="65"/>
  <c r="P179" i="65"/>
  <c r="BI178" i="65"/>
  <c r="BH178" i="65"/>
  <c r="BG178" i="65"/>
  <c r="BF178" i="65"/>
  <c r="T178" i="65"/>
  <c r="R178" i="65"/>
  <c r="P178" i="65"/>
  <c r="BI177" i="65"/>
  <c r="BH177" i="65"/>
  <c r="BG177" i="65"/>
  <c r="BF177" i="65"/>
  <c r="T177" i="65"/>
  <c r="R177" i="65"/>
  <c r="P177" i="65"/>
  <c r="BI176" i="65"/>
  <c r="BH176" i="65"/>
  <c r="BG176" i="65"/>
  <c r="BF176" i="65"/>
  <c r="T176" i="65"/>
  <c r="R176" i="65"/>
  <c r="P176" i="65"/>
  <c r="BI174" i="65"/>
  <c r="BH174" i="65"/>
  <c r="BG174" i="65"/>
  <c r="BF174" i="65"/>
  <c r="T174" i="65"/>
  <c r="R174" i="65"/>
  <c r="P174" i="65"/>
  <c r="BI170" i="65"/>
  <c r="BH170" i="65"/>
  <c r="BG170" i="65"/>
  <c r="BF170" i="65"/>
  <c r="T170" i="65"/>
  <c r="R170" i="65"/>
  <c r="P170" i="65"/>
  <c r="BI166" i="65"/>
  <c r="BH166" i="65"/>
  <c r="BG166" i="65"/>
  <c r="BF166" i="65"/>
  <c r="T166" i="65"/>
  <c r="R166" i="65"/>
  <c r="P166" i="65"/>
  <c r="BI164" i="65"/>
  <c r="BH164" i="65"/>
  <c r="BG164" i="65"/>
  <c r="BF164" i="65"/>
  <c r="T164" i="65"/>
  <c r="R164" i="65"/>
  <c r="P164" i="65"/>
  <c r="BI161" i="65"/>
  <c r="BH161" i="65"/>
  <c r="BG161" i="65"/>
  <c r="BF161" i="65"/>
  <c r="T161" i="65"/>
  <c r="T160" i="65"/>
  <c r="R161" i="65"/>
  <c r="R160" i="65"/>
  <c r="P161" i="65"/>
  <c r="P160" i="65"/>
  <c r="BI159" i="65"/>
  <c r="BH159" i="65"/>
  <c r="BG159" i="65"/>
  <c r="BF159" i="65"/>
  <c r="T159" i="65"/>
  <c r="R159" i="65"/>
  <c r="P159" i="65"/>
  <c r="BI157" i="65"/>
  <c r="BH157" i="65"/>
  <c r="BG157" i="65"/>
  <c r="BF157" i="65"/>
  <c r="T157" i="65"/>
  <c r="R157" i="65"/>
  <c r="P157" i="65"/>
  <c r="BI156" i="65"/>
  <c r="BH156" i="65"/>
  <c r="BG156" i="65"/>
  <c r="BF156" i="65"/>
  <c r="T156" i="65"/>
  <c r="R156" i="65"/>
  <c r="P156" i="65"/>
  <c r="BI155" i="65"/>
  <c r="BH155" i="65"/>
  <c r="BG155" i="65"/>
  <c r="BF155" i="65"/>
  <c r="T155" i="65"/>
  <c r="R155" i="65"/>
  <c r="P155" i="65"/>
  <c r="BI148" i="65"/>
  <c r="BH148" i="65"/>
  <c r="BG148" i="65"/>
  <c r="BF148" i="65"/>
  <c r="T148" i="65"/>
  <c r="R148" i="65"/>
  <c r="P148" i="65"/>
  <c r="BI146" i="65"/>
  <c r="BH146" i="65"/>
  <c r="BG146" i="65"/>
  <c r="BF146" i="65"/>
  <c r="T146" i="65"/>
  <c r="R146" i="65"/>
  <c r="P146" i="65"/>
  <c r="BI144" i="65"/>
  <c r="BH144" i="65"/>
  <c r="BG144" i="65"/>
  <c r="BF144" i="65"/>
  <c r="T144" i="65"/>
  <c r="R144" i="65"/>
  <c r="P144" i="65"/>
  <c r="BI140" i="65"/>
  <c r="BH140" i="65"/>
  <c r="BG140" i="65"/>
  <c r="BF140" i="65"/>
  <c r="T140" i="65"/>
  <c r="R140" i="65"/>
  <c r="P140" i="65"/>
  <c r="BI137" i="65"/>
  <c r="BH137" i="65"/>
  <c r="BG137" i="65"/>
  <c r="BF137" i="65"/>
  <c r="T137" i="65"/>
  <c r="T136" i="65"/>
  <c r="R137" i="65"/>
  <c r="R136" i="65"/>
  <c r="P137" i="65"/>
  <c r="P136" i="65"/>
  <c r="BI132" i="65"/>
  <c r="BH132" i="65"/>
  <c r="BG132" i="65"/>
  <c r="BF132" i="65"/>
  <c r="T132" i="65"/>
  <c r="R132" i="65"/>
  <c r="P132" i="65"/>
  <c r="BI130" i="65"/>
  <c r="BH130" i="65"/>
  <c r="BG130" i="65"/>
  <c r="BF130" i="65"/>
  <c r="T130" i="65"/>
  <c r="R130" i="65"/>
  <c r="P130" i="65"/>
  <c r="BI123" i="65"/>
  <c r="BH123" i="65"/>
  <c r="BG123" i="65"/>
  <c r="BF123" i="65"/>
  <c r="T123" i="65"/>
  <c r="R123" i="65"/>
  <c r="P123" i="65"/>
  <c r="BI120" i="65"/>
  <c r="BH120" i="65"/>
  <c r="BG120" i="65"/>
  <c r="BF120" i="65"/>
  <c r="T120" i="65"/>
  <c r="R120" i="65"/>
  <c r="P120" i="65"/>
  <c r="BI116" i="65"/>
  <c r="BH116" i="65"/>
  <c r="BG116" i="65"/>
  <c r="BF116" i="65"/>
  <c r="T116" i="65"/>
  <c r="R116" i="65"/>
  <c r="P116" i="65"/>
  <c r="BI112" i="65"/>
  <c r="BH112" i="65"/>
  <c r="BG112" i="65"/>
  <c r="BF112" i="65"/>
  <c r="T112" i="65"/>
  <c r="R112" i="65"/>
  <c r="P112" i="65"/>
  <c r="J105" i="65"/>
  <c r="F105" i="65"/>
  <c r="F103" i="65"/>
  <c r="E101" i="65"/>
  <c r="J62" i="65"/>
  <c r="F62" i="65"/>
  <c r="F60" i="65"/>
  <c r="E58" i="65"/>
  <c r="J28" i="65"/>
  <c r="E28" i="65"/>
  <c r="J106" i="65" s="1"/>
  <c r="J27" i="65"/>
  <c r="J22" i="65"/>
  <c r="E22" i="65"/>
  <c r="F106" i="65" s="1"/>
  <c r="J21" i="65"/>
  <c r="J16" i="65"/>
  <c r="J103" i="65"/>
  <c r="E7" i="65"/>
  <c r="E52" i="65"/>
  <c r="J41" i="64"/>
  <c r="J40" i="64"/>
  <c r="BF131" i="1"/>
  <c r="J39" i="64"/>
  <c r="BE131" i="1"/>
  <c r="BI303" i="64"/>
  <c r="BH303" i="64"/>
  <c r="BG303" i="64"/>
  <c r="BF303" i="64"/>
  <c r="T303" i="64"/>
  <c r="R303" i="64"/>
  <c r="P303" i="64"/>
  <c r="BI300" i="64"/>
  <c r="BH300" i="64"/>
  <c r="BG300" i="64"/>
  <c r="BF300" i="64"/>
  <c r="T300" i="64"/>
  <c r="R300" i="64"/>
  <c r="P300" i="64"/>
  <c r="BI298" i="64"/>
  <c r="BH298" i="64"/>
  <c r="BG298" i="64"/>
  <c r="BF298" i="64"/>
  <c r="T298" i="64"/>
  <c r="R298" i="64"/>
  <c r="P298" i="64"/>
  <c r="BI297" i="64"/>
  <c r="BH297" i="64"/>
  <c r="BG297" i="64"/>
  <c r="BF297" i="64"/>
  <c r="T297" i="64"/>
  <c r="R297" i="64"/>
  <c r="P297" i="64"/>
  <c r="BI294" i="64"/>
  <c r="BH294" i="64"/>
  <c r="BG294" i="64"/>
  <c r="BF294" i="64"/>
  <c r="T294" i="64"/>
  <c r="R294" i="64"/>
  <c r="P294" i="64"/>
  <c r="BI292" i="64"/>
  <c r="BH292" i="64"/>
  <c r="BG292" i="64"/>
  <c r="BF292" i="64"/>
  <c r="T292" i="64"/>
  <c r="R292" i="64"/>
  <c r="P292" i="64"/>
  <c r="BI276" i="64"/>
  <c r="BH276" i="64"/>
  <c r="BG276" i="64"/>
  <c r="BF276" i="64"/>
  <c r="T276" i="64"/>
  <c r="R276" i="64"/>
  <c r="P276" i="64"/>
  <c r="BI275" i="64"/>
  <c r="BH275" i="64"/>
  <c r="BG275" i="64"/>
  <c r="BF275" i="64"/>
  <c r="T275" i="64"/>
  <c r="R275" i="64"/>
  <c r="P275" i="64"/>
  <c r="BI271" i="64"/>
  <c r="BH271" i="64"/>
  <c r="BG271" i="64"/>
  <c r="BF271" i="64"/>
  <c r="T271" i="64"/>
  <c r="R271" i="64"/>
  <c r="P271" i="64"/>
  <c r="BI269" i="64"/>
  <c r="BH269" i="64"/>
  <c r="BG269" i="64"/>
  <c r="BF269" i="64"/>
  <c r="T269" i="64"/>
  <c r="R269" i="64"/>
  <c r="P269" i="64"/>
  <c r="BI267" i="64"/>
  <c r="BH267" i="64"/>
  <c r="BG267" i="64"/>
  <c r="BF267" i="64"/>
  <c r="T267" i="64"/>
  <c r="R267" i="64"/>
  <c r="P267" i="64"/>
  <c r="BI262" i="64"/>
  <c r="BH262" i="64"/>
  <c r="BG262" i="64"/>
  <c r="BF262" i="64"/>
  <c r="T262" i="64"/>
  <c r="R262" i="64"/>
  <c r="P262" i="64"/>
  <c r="BI260" i="64"/>
  <c r="BH260" i="64"/>
  <c r="BG260" i="64"/>
  <c r="BF260" i="64"/>
  <c r="T260" i="64"/>
  <c r="R260" i="64"/>
  <c r="P260" i="64"/>
  <c r="BI252" i="64"/>
  <c r="BH252" i="64"/>
  <c r="BG252" i="64"/>
  <c r="BF252" i="64"/>
  <c r="T252" i="64"/>
  <c r="R252" i="64"/>
  <c r="P252" i="64"/>
  <c r="BI244" i="64"/>
  <c r="BH244" i="64"/>
  <c r="BG244" i="64"/>
  <c r="BF244" i="64"/>
  <c r="T244" i="64"/>
  <c r="R244" i="64"/>
  <c r="P244" i="64"/>
  <c r="BI242" i="64"/>
  <c r="BH242" i="64"/>
  <c r="BG242" i="64"/>
  <c r="BF242" i="64"/>
  <c r="T242" i="64"/>
  <c r="R242" i="64"/>
  <c r="P242" i="64"/>
  <c r="BI240" i="64"/>
  <c r="BH240" i="64"/>
  <c r="BG240" i="64"/>
  <c r="BF240" i="64"/>
  <c r="T240" i="64"/>
  <c r="R240" i="64"/>
  <c r="P240" i="64"/>
  <c r="BI238" i="64"/>
  <c r="BH238" i="64"/>
  <c r="BG238" i="64"/>
  <c r="BF238" i="64"/>
  <c r="T238" i="64"/>
  <c r="R238" i="64"/>
  <c r="P238" i="64"/>
  <c r="BI237" i="64"/>
  <c r="BH237" i="64"/>
  <c r="BG237" i="64"/>
  <c r="BF237" i="64"/>
  <c r="T237" i="64"/>
  <c r="R237" i="64"/>
  <c r="P237" i="64"/>
  <c r="BI236" i="64"/>
  <c r="BH236" i="64"/>
  <c r="BG236" i="64"/>
  <c r="BF236" i="64"/>
  <c r="T236" i="64"/>
  <c r="R236" i="64"/>
  <c r="P236" i="64"/>
  <c r="BI234" i="64"/>
  <c r="BH234" i="64"/>
  <c r="BG234" i="64"/>
  <c r="BF234" i="64"/>
  <c r="T234" i="64"/>
  <c r="R234" i="64"/>
  <c r="P234" i="64"/>
  <c r="BI232" i="64"/>
  <c r="BH232" i="64"/>
  <c r="BG232" i="64"/>
  <c r="BF232" i="64"/>
  <c r="T232" i="64"/>
  <c r="R232" i="64"/>
  <c r="P232" i="64"/>
  <c r="BI226" i="64"/>
  <c r="BH226" i="64"/>
  <c r="BG226" i="64"/>
  <c r="BF226" i="64"/>
  <c r="T226" i="64"/>
  <c r="R226" i="64"/>
  <c r="P226" i="64"/>
  <c r="BI224" i="64"/>
  <c r="BH224" i="64"/>
  <c r="BG224" i="64"/>
  <c r="BF224" i="64"/>
  <c r="T224" i="64"/>
  <c r="R224" i="64"/>
  <c r="P224" i="64"/>
  <c r="BI222" i="64"/>
  <c r="BH222" i="64"/>
  <c r="BG222" i="64"/>
  <c r="BF222" i="64"/>
  <c r="T222" i="64"/>
  <c r="R222" i="64"/>
  <c r="P222" i="64"/>
  <c r="BI220" i="64"/>
  <c r="BH220" i="64"/>
  <c r="BG220" i="64"/>
  <c r="BF220" i="64"/>
  <c r="T220" i="64"/>
  <c r="R220" i="64"/>
  <c r="P220" i="64"/>
  <c r="BI216" i="64"/>
  <c r="BH216" i="64"/>
  <c r="BG216" i="64"/>
  <c r="BF216" i="64"/>
  <c r="T216" i="64"/>
  <c r="R216" i="64"/>
  <c r="P216" i="64"/>
  <c r="BI214" i="64"/>
  <c r="BH214" i="64"/>
  <c r="BG214" i="64"/>
  <c r="BF214" i="64"/>
  <c r="T214" i="64"/>
  <c r="R214" i="64"/>
  <c r="P214" i="64"/>
  <c r="BI213" i="64"/>
  <c r="BH213" i="64"/>
  <c r="BG213" i="64"/>
  <c r="BF213" i="64"/>
  <c r="T213" i="64"/>
  <c r="R213" i="64"/>
  <c r="P213" i="64"/>
  <c r="BI212" i="64"/>
  <c r="BH212" i="64"/>
  <c r="BG212" i="64"/>
  <c r="BF212" i="64"/>
  <c r="T212" i="64"/>
  <c r="R212" i="64"/>
  <c r="P212" i="64"/>
  <c r="BI210" i="64"/>
  <c r="BH210" i="64"/>
  <c r="BG210" i="64"/>
  <c r="BF210" i="64"/>
  <c r="T210" i="64"/>
  <c r="R210" i="64"/>
  <c r="P210" i="64"/>
  <c r="BI208" i="64"/>
  <c r="BH208" i="64"/>
  <c r="BG208" i="64"/>
  <c r="BF208" i="64"/>
  <c r="T208" i="64"/>
  <c r="R208" i="64"/>
  <c r="P208" i="64"/>
  <c r="BI206" i="64"/>
  <c r="BH206" i="64"/>
  <c r="BG206" i="64"/>
  <c r="BF206" i="64"/>
  <c r="T206" i="64"/>
  <c r="R206" i="64"/>
  <c r="P206" i="64"/>
  <c r="BI205" i="64"/>
  <c r="BH205" i="64"/>
  <c r="BG205" i="64"/>
  <c r="BF205" i="64"/>
  <c r="T205" i="64"/>
  <c r="R205" i="64"/>
  <c r="P205" i="64"/>
  <c r="BI204" i="64"/>
  <c r="BH204" i="64"/>
  <c r="BG204" i="64"/>
  <c r="BF204" i="64"/>
  <c r="T204" i="64"/>
  <c r="R204" i="64"/>
  <c r="P204" i="64"/>
  <c r="BI203" i="64"/>
  <c r="BH203" i="64"/>
  <c r="BG203" i="64"/>
  <c r="BF203" i="64"/>
  <c r="T203" i="64"/>
  <c r="R203" i="64"/>
  <c r="P203" i="64"/>
  <c r="BI202" i="64"/>
  <c r="BH202" i="64"/>
  <c r="BG202" i="64"/>
  <c r="BF202" i="64"/>
  <c r="T202" i="64"/>
  <c r="R202" i="64"/>
  <c r="P202" i="64"/>
  <c r="BI201" i="64"/>
  <c r="BH201" i="64"/>
  <c r="BG201" i="64"/>
  <c r="BF201" i="64"/>
  <c r="T201" i="64"/>
  <c r="R201" i="64"/>
  <c r="P201" i="64"/>
  <c r="BI199" i="64"/>
  <c r="BH199" i="64"/>
  <c r="BG199" i="64"/>
  <c r="BF199" i="64"/>
  <c r="T199" i="64"/>
  <c r="R199" i="64"/>
  <c r="P199" i="64"/>
  <c r="BI198" i="64"/>
  <c r="BH198" i="64"/>
  <c r="BG198" i="64"/>
  <c r="BF198" i="64"/>
  <c r="T198" i="64"/>
  <c r="R198" i="64"/>
  <c r="P198" i="64"/>
  <c r="BI197" i="64"/>
  <c r="BH197" i="64"/>
  <c r="BG197" i="64"/>
  <c r="BF197" i="64"/>
  <c r="T197" i="64"/>
  <c r="R197" i="64"/>
  <c r="P197" i="64"/>
  <c r="BI196" i="64"/>
  <c r="BH196" i="64"/>
  <c r="BG196" i="64"/>
  <c r="BF196" i="64"/>
  <c r="T196" i="64"/>
  <c r="R196" i="64"/>
  <c r="P196" i="64"/>
  <c r="BI195" i="64"/>
  <c r="BH195" i="64"/>
  <c r="BG195" i="64"/>
  <c r="BF195" i="64"/>
  <c r="T195" i="64"/>
  <c r="R195" i="64"/>
  <c r="P195" i="64"/>
  <c r="BI194" i="64"/>
  <c r="BH194" i="64"/>
  <c r="BG194" i="64"/>
  <c r="BF194" i="64"/>
  <c r="T194" i="64"/>
  <c r="R194" i="64"/>
  <c r="P194" i="64"/>
  <c r="BI193" i="64"/>
  <c r="BH193" i="64"/>
  <c r="BG193" i="64"/>
  <c r="BF193" i="64"/>
  <c r="T193" i="64"/>
  <c r="R193" i="64"/>
  <c r="P193" i="64"/>
  <c r="BI192" i="64"/>
  <c r="BH192" i="64"/>
  <c r="BG192" i="64"/>
  <c r="BF192" i="64"/>
  <c r="T192" i="64"/>
  <c r="R192" i="64"/>
  <c r="P192" i="64"/>
  <c r="BI182" i="64"/>
  <c r="BH182" i="64"/>
  <c r="BG182" i="64"/>
  <c r="BF182" i="64"/>
  <c r="T182" i="64"/>
  <c r="R182" i="64"/>
  <c r="P182" i="64"/>
  <c r="BI181" i="64"/>
  <c r="BH181" i="64"/>
  <c r="BG181" i="64"/>
  <c r="BF181" i="64"/>
  <c r="T181" i="64"/>
  <c r="R181" i="64"/>
  <c r="P181" i="64"/>
  <c r="BI172" i="64"/>
  <c r="BH172" i="64"/>
  <c r="BG172" i="64"/>
  <c r="BF172" i="64"/>
  <c r="T172" i="64"/>
  <c r="R172" i="64"/>
  <c r="P172" i="64"/>
  <c r="BI170" i="64"/>
  <c r="BH170" i="64"/>
  <c r="BG170" i="64"/>
  <c r="BF170" i="64"/>
  <c r="T170" i="64"/>
  <c r="R170" i="64"/>
  <c r="P170" i="64"/>
  <c r="BI167" i="64"/>
  <c r="BH167" i="64"/>
  <c r="BG167" i="64"/>
  <c r="BF167" i="64"/>
  <c r="T167" i="64"/>
  <c r="T166" i="64"/>
  <c r="R167" i="64"/>
  <c r="R166" i="64"/>
  <c r="P167" i="64"/>
  <c r="P166" i="64"/>
  <c r="BI165" i="64"/>
  <c r="BH165" i="64"/>
  <c r="BG165" i="64"/>
  <c r="BF165" i="64"/>
  <c r="T165" i="64"/>
  <c r="R165" i="64"/>
  <c r="P165" i="64"/>
  <c r="BI163" i="64"/>
  <c r="BH163" i="64"/>
  <c r="BG163" i="64"/>
  <c r="BF163" i="64"/>
  <c r="T163" i="64"/>
  <c r="R163" i="64"/>
  <c r="P163" i="64"/>
  <c r="BI162" i="64"/>
  <c r="BH162" i="64"/>
  <c r="BG162" i="64"/>
  <c r="BF162" i="64"/>
  <c r="T162" i="64"/>
  <c r="R162" i="64"/>
  <c r="P162" i="64"/>
  <c r="BI161" i="64"/>
  <c r="BH161" i="64"/>
  <c r="BG161" i="64"/>
  <c r="BF161" i="64"/>
  <c r="T161" i="64"/>
  <c r="R161" i="64"/>
  <c r="P161" i="64"/>
  <c r="BI152" i="64"/>
  <c r="BH152" i="64"/>
  <c r="BG152" i="64"/>
  <c r="BF152" i="64"/>
  <c r="T152" i="64"/>
  <c r="R152" i="64"/>
  <c r="P152" i="64"/>
  <c r="BI146" i="64"/>
  <c r="BH146" i="64"/>
  <c r="BG146" i="64"/>
  <c r="BF146" i="64"/>
  <c r="T146" i="64"/>
  <c r="R146" i="64"/>
  <c r="P146" i="64"/>
  <c r="BI144" i="64"/>
  <c r="BH144" i="64"/>
  <c r="BG144" i="64"/>
  <c r="BF144" i="64"/>
  <c r="T144" i="64"/>
  <c r="R144" i="64"/>
  <c r="P144" i="64"/>
  <c r="BI140" i="64"/>
  <c r="BH140" i="64"/>
  <c r="BG140" i="64"/>
  <c r="BF140" i="64"/>
  <c r="T140" i="64"/>
  <c r="R140" i="64"/>
  <c r="P140" i="64"/>
  <c r="BI137" i="64"/>
  <c r="BH137" i="64"/>
  <c r="BG137" i="64"/>
  <c r="BF137" i="64"/>
  <c r="T137" i="64"/>
  <c r="T136" i="64"/>
  <c r="R137" i="64"/>
  <c r="R136" i="64"/>
  <c r="P137" i="64"/>
  <c r="P136" i="64"/>
  <c r="BI132" i="64"/>
  <c r="BH132" i="64"/>
  <c r="BG132" i="64"/>
  <c r="BF132" i="64"/>
  <c r="T132" i="64"/>
  <c r="R132" i="64"/>
  <c r="P132" i="64"/>
  <c r="BI130" i="64"/>
  <c r="BH130" i="64"/>
  <c r="BG130" i="64"/>
  <c r="BF130" i="64"/>
  <c r="T130" i="64"/>
  <c r="R130" i="64"/>
  <c r="P130" i="64"/>
  <c r="BI124" i="64"/>
  <c r="BH124" i="64"/>
  <c r="BG124" i="64"/>
  <c r="BF124" i="64"/>
  <c r="T124" i="64"/>
  <c r="R124" i="64"/>
  <c r="P124" i="64"/>
  <c r="BI118" i="64"/>
  <c r="BH118" i="64"/>
  <c r="BG118" i="64"/>
  <c r="BF118" i="64"/>
  <c r="T118" i="64"/>
  <c r="R118" i="64"/>
  <c r="P118" i="64"/>
  <c r="BI114" i="64"/>
  <c r="BH114" i="64"/>
  <c r="BG114" i="64"/>
  <c r="BF114" i="64"/>
  <c r="T114" i="64"/>
  <c r="R114" i="64"/>
  <c r="P114" i="64"/>
  <c r="BI112" i="64"/>
  <c r="BH112" i="64"/>
  <c r="BG112" i="64"/>
  <c r="BF112" i="64"/>
  <c r="T112" i="64"/>
  <c r="R112" i="64"/>
  <c r="P112" i="64"/>
  <c r="J105" i="64"/>
  <c r="F105" i="64"/>
  <c r="F103" i="64"/>
  <c r="E101" i="64"/>
  <c r="J62" i="64"/>
  <c r="F62" i="64"/>
  <c r="F60" i="64"/>
  <c r="E58" i="64"/>
  <c r="J28" i="64"/>
  <c r="E28" i="64"/>
  <c r="J106" i="64" s="1"/>
  <c r="J27" i="64"/>
  <c r="J22" i="64"/>
  <c r="E22" i="64"/>
  <c r="F106" i="64" s="1"/>
  <c r="J21" i="64"/>
  <c r="J16" i="64"/>
  <c r="J103" i="64"/>
  <c r="E7" i="64"/>
  <c r="E95" i="64" s="1"/>
  <c r="J41" i="63"/>
  <c r="J40" i="63"/>
  <c r="BF129" i="1"/>
  <c r="J39" i="63"/>
  <c r="BE129" i="1"/>
  <c r="BI167" i="63"/>
  <c r="BH167" i="63"/>
  <c r="BG167" i="63"/>
  <c r="BF167" i="63"/>
  <c r="T167" i="63"/>
  <c r="R167" i="63"/>
  <c r="P167" i="63"/>
  <c r="BI157" i="63"/>
  <c r="BH157" i="63"/>
  <c r="BG157" i="63"/>
  <c r="BF157" i="63"/>
  <c r="T157" i="63"/>
  <c r="R157" i="63"/>
  <c r="P157" i="63"/>
  <c r="BI149" i="63"/>
  <c r="BH149" i="63"/>
  <c r="BG149" i="63"/>
  <c r="BF149" i="63"/>
  <c r="T149" i="63"/>
  <c r="R149" i="63"/>
  <c r="P149" i="63"/>
  <c r="BI147" i="63"/>
  <c r="BH147" i="63"/>
  <c r="BG147" i="63"/>
  <c r="BF147" i="63"/>
  <c r="T147" i="63"/>
  <c r="R147" i="63"/>
  <c r="P147" i="63"/>
  <c r="BI145" i="63"/>
  <c r="BH145" i="63"/>
  <c r="BG145" i="63"/>
  <c r="BF145" i="63"/>
  <c r="T145" i="63"/>
  <c r="R145" i="63"/>
  <c r="P145" i="63"/>
  <c r="BI144" i="63"/>
  <c r="BH144" i="63"/>
  <c r="BG144" i="63"/>
  <c r="BF144" i="63"/>
  <c r="T144" i="63"/>
  <c r="R144" i="63"/>
  <c r="P144" i="63"/>
  <c r="BI142" i="63"/>
  <c r="BH142" i="63"/>
  <c r="BG142" i="63"/>
  <c r="BF142" i="63"/>
  <c r="T142" i="63"/>
  <c r="R142" i="63"/>
  <c r="P142" i="63"/>
  <c r="BI140" i="63"/>
  <c r="BH140" i="63"/>
  <c r="BG140" i="63"/>
  <c r="BF140" i="63"/>
  <c r="T140" i="63"/>
  <c r="R140" i="63"/>
  <c r="P140" i="63"/>
  <c r="BI139" i="63"/>
  <c r="BH139" i="63"/>
  <c r="BG139" i="63"/>
  <c r="BF139" i="63"/>
  <c r="T139" i="63"/>
  <c r="R139" i="63"/>
  <c r="P139" i="63"/>
  <c r="BI137" i="63"/>
  <c r="BH137" i="63"/>
  <c r="BG137" i="63"/>
  <c r="BF137" i="63"/>
  <c r="T137" i="63"/>
  <c r="R137" i="63"/>
  <c r="P137" i="63"/>
  <c r="BI135" i="63"/>
  <c r="BH135" i="63"/>
  <c r="BG135" i="63"/>
  <c r="BF135" i="63"/>
  <c r="T135" i="63"/>
  <c r="R135" i="63"/>
  <c r="P135" i="63"/>
  <c r="BI134" i="63"/>
  <c r="BH134" i="63"/>
  <c r="BG134" i="63"/>
  <c r="BF134" i="63"/>
  <c r="T134" i="63"/>
  <c r="R134" i="63"/>
  <c r="P134" i="63"/>
  <c r="BI132" i="63"/>
  <c r="BH132" i="63"/>
  <c r="BG132" i="63"/>
  <c r="BF132" i="63"/>
  <c r="T132" i="63"/>
  <c r="R132" i="63"/>
  <c r="P132" i="63"/>
  <c r="BI131" i="63"/>
  <c r="BH131" i="63"/>
  <c r="BG131" i="63"/>
  <c r="BF131" i="63"/>
  <c r="T131" i="63"/>
  <c r="R131" i="63"/>
  <c r="P131" i="63"/>
  <c r="BI130" i="63"/>
  <c r="BH130" i="63"/>
  <c r="BG130" i="63"/>
  <c r="BF130" i="63"/>
  <c r="T130" i="63"/>
  <c r="R130" i="63"/>
  <c r="P130" i="63"/>
  <c r="BI129" i="63"/>
  <c r="BH129" i="63"/>
  <c r="BG129" i="63"/>
  <c r="BF129" i="63"/>
  <c r="T129" i="63"/>
  <c r="R129" i="63"/>
  <c r="P129" i="63"/>
  <c r="BI128" i="63"/>
  <c r="BH128" i="63"/>
  <c r="BG128" i="63"/>
  <c r="BF128" i="63"/>
  <c r="T128" i="63"/>
  <c r="R128" i="63"/>
  <c r="P128" i="63"/>
  <c r="BI125" i="63"/>
  <c r="BH125" i="63"/>
  <c r="BG125" i="63"/>
  <c r="BF125" i="63"/>
  <c r="T125" i="63"/>
  <c r="T124" i="63"/>
  <c r="R125" i="63"/>
  <c r="R124" i="63"/>
  <c r="P125" i="63"/>
  <c r="P124" i="63"/>
  <c r="BI123" i="63"/>
  <c r="BH123" i="63"/>
  <c r="BG123" i="63"/>
  <c r="BF123" i="63"/>
  <c r="T123" i="63"/>
  <c r="R123" i="63"/>
  <c r="P123" i="63"/>
  <c r="BI121" i="63"/>
  <c r="BH121" i="63"/>
  <c r="BG121" i="63"/>
  <c r="BF121" i="63"/>
  <c r="T121" i="63"/>
  <c r="R121" i="63"/>
  <c r="P121" i="63"/>
  <c r="BI120" i="63"/>
  <c r="BH120" i="63"/>
  <c r="BG120" i="63"/>
  <c r="BF120" i="63"/>
  <c r="T120" i="63"/>
  <c r="R120" i="63"/>
  <c r="P120" i="63"/>
  <c r="BI119" i="63"/>
  <c r="BH119" i="63"/>
  <c r="BG119" i="63"/>
  <c r="BF119" i="63"/>
  <c r="T119" i="63"/>
  <c r="R119" i="63"/>
  <c r="P119" i="63"/>
  <c r="BI116" i="63"/>
  <c r="BH116" i="63"/>
  <c r="BG116" i="63"/>
  <c r="BF116" i="63"/>
  <c r="T116" i="63"/>
  <c r="T115" i="63"/>
  <c r="R116" i="63"/>
  <c r="R115" i="63"/>
  <c r="P116" i="63"/>
  <c r="P115" i="63"/>
  <c r="BI114" i="63"/>
  <c r="BH114" i="63"/>
  <c r="BG114" i="63"/>
  <c r="BF114" i="63"/>
  <c r="T114" i="63"/>
  <c r="T113" i="63"/>
  <c r="R114" i="63"/>
  <c r="R113" i="63"/>
  <c r="R112" i="63"/>
  <c r="P114" i="63"/>
  <c r="P113" i="63"/>
  <c r="P112" i="63" s="1"/>
  <c r="BI109" i="63"/>
  <c r="BH109" i="63"/>
  <c r="BG109" i="63"/>
  <c r="BF109" i="63"/>
  <c r="T109" i="63"/>
  <c r="R109" i="63"/>
  <c r="P109" i="63"/>
  <c r="BI108" i="63"/>
  <c r="BH108" i="63"/>
  <c r="BG108" i="63"/>
  <c r="BF108" i="63"/>
  <c r="T108" i="63"/>
  <c r="R108" i="63"/>
  <c r="P108" i="63"/>
  <c r="BI106" i="63"/>
  <c r="BH106" i="63"/>
  <c r="BG106" i="63"/>
  <c r="BF106" i="63"/>
  <c r="T106" i="63"/>
  <c r="R106" i="63"/>
  <c r="P106" i="63"/>
  <c r="J99" i="63"/>
  <c r="F99" i="63"/>
  <c r="F97" i="63"/>
  <c r="E95" i="63"/>
  <c r="J62" i="63"/>
  <c r="F62" i="63"/>
  <c r="F60" i="63"/>
  <c r="E58" i="63"/>
  <c r="J28" i="63"/>
  <c r="E28" i="63"/>
  <c r="J100" i="63" s="1"/>
  <c r="J27" i="63"/>
  <c r="J22" i="63"/>
  <c r="E22" i="63"/>
  <c r="F63" i="63" s="1"/>
  <c r="J21" i="63"/>
  <c r="J16" i="63"/>
  <c r="J97" i="63"/>
  <c r="E7" i="63"/>
  <c r="E89" i="63"/>
  <c r="J41" i="62"/>
  <c r="J40" i="62"/>
  <c r="BF128" i="1"/>
  <c r="J39" i="62"/>
  <c r="BE128" i="1"/>
  <c r="BI299" i="62"/>
  <c r="BH299" i="62"/>
  <c r="BG299" i="62"/>
  <c r="BF299" i="62"/>
  <c r="T299" i="62"/>
  <c r="R299" i="62"/>
  <c r="P299" i="62"/>
  <c r="BI296" i="62"/>
  <c r="BH296" i="62"/>
  <c r="BG296" i="62"/>
  <c r="BF296" i="62"/>
  <c r="T296" i="62"/>
  <c r="R296" i="62"/>
  <c r="P296" i="62"/>
  <c r="BI294" i="62"/>
  <c r="BH294" i="62"/>
  <c r="BG294" i="62"/>
  <c r="BF294" i="62"/>
  <c r="T294" i="62"/>
  <c r="R294" i="62"/>
  <c r="P294" i="62"/>
  <c r="BI293" i="62"/>
  <c r="BH293" i="62"/>
  <c r="BG293" i="62"/>
  <c r="BF293" i="62"/>
  <c r="T293" i="62"/>
  <c r="R293" i="62"/>
  <c r="P293" i="62"/>
  <c r="BI290" i="62"/>
  <c r="BH290" i="62"/>
  <c r="BG290" i="62"/>
  <c r="BF290" i="62"/>
  <c r="T290" i="62"/>
  <c r="R290" i="62"/>
  <c r="P290" i="62"/>
  <c r="BI288" i="62"/>
  <c r="BH288" i="62"/>
  <c r="BG288" i="62"/>
  <c r="BF288" i="62"/>
  <c r="T288" i="62"/>
  <c r="R288" i="62"/>
  <c r="P288" i="62"/>
  <c r="BI274" i="62"/>
  <c r="BH274" i="62"/>
  <c r="BG274" i="62"/>
  <c r="BF274" i="62"/>
  <c r="T274" i="62"/>
  <c r="R274" i="62"/>
  <c r="P274" i="62"/>
  <c r="BI273" i="62"/>
  <c r="BH273" i="62"/>
  <c r="BG273" i="62"/>
  <c r="BF273" i="62"/>
  <c r="T273" i="62"/>
  <c r="R273" i="62"/>
  <c r="P273" i="62"/>
  <c r="BI269" i="62"/>
  <c r="BH269" i="62"/>
  <c r="BG269" i="62"/>
  <c r="BF269" i="62"/>
  <c r="T269" i="62"/>
  <c r="R269" i="62"/>
  <c r="P269" i="62"/>
  <c r="BI267" i="62"/>
  <c r="BH267" i="62"/>
  <c r="BG267" i="62"/>
  <c r="BF267" i="62"/>
  <c r="T267" i="62"/>
  <c r="R267" i="62"/>
  <c r="P267" i="62"/>
  <c r="BI265" i="62"/>
  <c r="BH265" i="62"/>
  <c r="BG265" i="62"/>
  <c r="BF265" i="62"/>
  <c r="T265" i="62"/>
  <c r="R265" i="62"/>
  <c r="P265" i="62"/>
  <c r="BI260" i="62"/>
  <c r="BH260" i="62"/>
  <c r="BG260" i="62"/>
  <c r="BF260" i="62"/>
  <c r="T260" i="62"/>
  <c r="R260" i="62"/>
  <c r="P260" i="62"/>
  <c r="BI258" i="62"/>
  <c r="BH258" i="62"/>
  <c r="BG258" i="62"/>
  <c r="BF258" i="62"/>
  <c r="T258" i="62"/>
  <c r="R258" i="62"/>
  <c r="P258" i="62"/>
  <c r="BI250" i="62"/>
  <c r="BH250" i="62"/>
  <c r="BG250" i="62"/>
  <c r="BF250" i="62"/>
  <c r="T250" i="62"/>
  <c r="R250" i="62"/>
  <c r="P250" i="62"/>
  <c r="BI242" i="62"/>
  <c r="BH242" i="62"/>
  <c r="BG242" i="62"/>
  <c r="BF242" i="62"/>
  <c r="T242" i="62"/>
  <c r="R242" i="62"/>
  <c r="P242" i="62"/>
  <c r="BI240" i="62"/>
  <c r="BH240" i="62"/>
  <c r="BG240" i="62"/>
  <c r="BF240" i="62"/>
  <c r="T240" i="62"/>
  <c r="R240" i="62"/>
  <c r="P240" i="62"/>
  <c r="BI238" i="62"/>
  <c r="BH238" i="62"/>
  <c r="BG238" i="62"/>
  <c r="BF238" i="62"/>
  <c r="T238" i="62"/>
  <c r="R238" i="62"/>
  <c r="P238" i="62"/>
  <c r="BI237" i="62"/>
  <c r="BH237" i="62"/>
  <c r="BG237" i="62"/>
  <c r="BF237" i="62"/>
  <c r="T237" i="62"/>
  <c r="R237" i="62"/>
  <c r="P237" i="62"/>
  <c r="BI236" i="62"/>
  <c r="BH236" i="62"/>
  <c r="BG236" i="62"/>
  <c r="BF236" i="62"/>
  <c r="T236" i="62"/>
  <c r="R236" i="62"/>
  <c r="P236" i="62"/>
  <c r="BI235" i="62"/>
  <c r="BH235" i="62"/>
  <c r="BG235" i="62"/>
  <c r="BF235" i="62"/>
  <c r="T235" i="62"/>
  <c r="R235" i="62"/>
  <c r="P235" i="62"/>
  <c r="BI233" i="62"/>
  <c r="BH233" i="62"/>
  <c r="BG233" i="62"/>
  <c r="BF233" i="62"/>
  <c r="T233" i="62"/>
  <c r="R233" i="62"/>
  <c r="P233" i="62"/>
  <c r="BI231" i="62"/>
  <c r="BH231" i="62"/>
  <c r="BG231" i="62"/>
  <c r="BF231" i="62"/>
  <c r="T231" i="62"/>
  <c r="R231" i="62"/>
  <c r="P231" i="62"/>
  <c r="BI225" i="62"/>
  <c r="BH225" i="62"/>
  <c r="BG225" i="62"/>
  <c r="BF225" i="62"/>
  <c r="T225" i="62"/>
  <c r="R225" i="62"/>
  <c r="P225" i="62"/>
  <c r="BI223" i="62"/>
  <c r="BH223" i="62"/>
  <c r="BG223" i="62"/>
  <c r="BF223" i="62"/>
  <c r="T223" i="62"/>
  <c r="R223" i="62"/>
  <c r="P223" i="62"/>
  <c r="BI221" i="62"/>
  <c r="BH221" i="62"/>
  <c r="BG221" i="62"/>
  <c r="BF221" i="62"/>
  <c r="T221" i="62"/>
  <c r="R221" i="62"/>
  <c r="P221" i="62"/>
  <c r="BI219" i="62"/>
  <c r="BH219" i="62"/>
  <c r="BG219" i="62"/>
  <c r="BF219" i="62"/>
  <c r="T219" i="62"/>
  <c r="R219" i="62"/>
  <c r="P219" i="62"/>
  <c r="BI215" i="62"/>
  <c r="BH215" i="62"/>
  <c r="BG215" i="62"/>
  <c r="BF215" i="62"/>
  <c r="T215" i="62"/>
  <c r="R215" i="62"/>
  <c r="P215" i="62"/>
  <c r="BI213" i="62"/>
  <c r="BH213" i="62"/>
  <c r="BG213" i="62"/>
  <c r="BF213" i="62"/>
  <c r="T213" i="62"/>
  <c r="R213" i="62"/>
  <c r="P213" i="62"/>
  <c r="BI212" i="62"/>
  <c r="BH212" i="62"/>
  <c r="BG212" i="62"/>
  <c r="BF212" i="62"/>
  <c r="T212" i="62"/>
  <c r="R212" i="62"/>
  <c r="P212" i="62"/>
  <c r="BI211" i="62"/>
  <c r="BH211" i="62"/>
  <c r="BG211" i="62"/>
  <c r="BF211" i="62"/>
  <c r="T211" i="62"/>
  <c r="R211" i="62"/>
  <c r="P211" i="62"/>
  <c r="BI209" i="62"/>
  <c r="BH209" i="62"/>
  <c r="BG209" i="62"/>
  <c r="BF209" i="62"/>
  <c r="T209" i="62"/>
  <c r="R209" i="62"/>
  <c r="P209" i="62"/>
  <c r="BI207" i="62"/>
  <c r="BH207" i="62"/>
  <c r="BG207" i="62"/>
  <c r="BF207" i="62"/>
  <c r="T207" i="62"/>
  <c r="R207" i="62"/>
  <c r="P207" i="62"/>
  <c r="BI205" i="62"/>
  <c r="BH205" i="62"/>
  <c r="BG205" i="62"/>
  <c r="BF205" i="62"/>
  <c r="T205" i="62"/>
  <c r="R205" i="62"/>
  <c r="P205" i="62"/>
  <c r="BI204" i="62"/>
  <c r="BH204" i="62"/>
  <c r="BG204" i="62"/>
  <c r="BF204" i="62"/>
  <c r="T204" i="62"/>
  <c r="R204" i="62"/>
  <c r="P204" i="62"/>
  <c r="BI203" i="62"/>
  <c r="BH203" i="62"/>
  <c r="BG203" i="62"/>
  <c r="BF203" i="62"/>
  <c r="T203" i="62"/>
  <c r="R203" i="62"/>
  <c r="P203" i="62"/>
  <c r="BI202" i="62"/>
  <c r="BH202" i="62"/>
  <c r="BG202" i="62"/>
  <c r="BF202" i="62"/>
  <c r="T202" i="62"/>
  <c r="R202" i="62"/>
  <c r="P202" i="62"/>
  <c r="BI201" i="62"/>
  <c r="BH201" i="62"/>
  <c r="BG201" i="62"/>
  <c r="BF201" i="62"/>
  <c r="T201" i="62"/>
  <c r="R201" i="62"/>
  <c r="P201" i="62"/>
  <c r="BI200" i="62"/>
  <c r="BH200" i="62"/>
  <c r="BG200" i="62"/>
  <c r="BF200" i="62"/>
  <c r="T200" i="62"/>
  <c r="R200" i="62"/>
  <c r="P200" i="62"/>
  <c r="BI198" i="62"/>
  <c r="BH198" i="62"/>
  <c r="BG198" i="62"/>
  <c r="BF198" i="62"/>
  <c r="T198" i="62"/>
  <c r="R198" i="62"/>
  <c r="P198" i="62"/>
  <c r="BI197" i="62"/>
  <c r="BH197" i="62"/>
  <c r="BG197" i="62"/>
  <c r="BF197" i="62"/>
  <c r="T197" i="62"/>
  <c r="R197" i="62"/>
  <c r="P197" i="62"/>
  <c r="BI196" i="62"/>
  <c r="BH196" i="62"/>
  <c r="BG196" i="62"/>
  <c r="BF196" i="62"/>
  <c r="T196" i="62"/>
  <c r="R196" i="62"/>
  <c r="P196" i="62"/>
  <c r="BI195" i="62"/>
  <c r="BH195" i="62"/>
  <c r="BG195" i="62"/>
  <c r="BF195" i="62"/>
  <c r="T195" i="62"/>
  <c r="R195" i="62"/>
  <c r="P195" i="62"/>
  <c r="BI194" i="62"/>
  <c r="BH194" i="62"/>
  <c r="BG194" i="62"/>
  <c r="BF194" i="62"/>
  <c r="T194" i="62"/>
  <c r="R194" i="62"/>
  <c r="P194" i="62"/>
  <c r="BI193" i="62"/>
  <c r="BH193" i="62"/>
  <c r="BG193" i="62"/>
  <c r="BF193" i="62"/>
  <c r="T193" i="62"/>
  <c r="R193" i="62"/>
  <c r="P193" i="62"/>
  <c r="BI192" i="62"/>
  <c r="BH192" i="62"/>
  <c r="BG192" i="62"/>
  <c r="BF192" i="62"/>
  <c r="T192" i="62"/>
  <c r="R192" i="62"/>
  <c r="P192" i="62"/>
  <c r="BI191" i="62"/>
  <c r="BH191" i="62"/>
  <c r="BG191" i="62"/>
  <c r="BF191" i="62"/>
  <c r="T191" i="62"/>
  <c r="R191" i="62"/>
  <c r="P191" i="62"/>
  <c r="BI181" i="62"/>
  <c r="BH181" i="62"/>
  <c r="BG181" i="62"/>
  <c r="BF181" i="62"/>
  <c r="T181" i="62"/>
  <c r="R181" i="62"/>
  <c r="P181" i="62"/>
  <c r="BI180" i="62"/>
  <c r="BH180" i="62"/>
  <c r="BG180" i="62"/>
  <c r="BF180" i="62"/>
  <c r="T180" i="62"/>
  <c r="R180" i="62"/>
  <c r="P180" i="62"/>
  <c r="BI171" i="62"/>
  <c r="BH171" i="62"/>
  <c r="BG171" i="62"/>
  <c r="BF171" i="62"/>
  <c r="T171" i="62"/>
  <c r="R171" i="62"/>
  <c r="P171" i="62"/>
  <c r="BI169" i="62"/>
  <c r="BH169" i="62"/>
  <c r="BG169" i="62"/>
  <c r="BF169" i="62"/>
  <c r="T169" i="62"/>
  <c r="R169" i="62"/>
  <c r="P169" i="62"/>
  <c r="BI166" i="62"/>
  <c r="BH166" i="62"/>
  <c r="BG166" i="62"/>
  <c r="BF166" i="62"/>
  <c r="T166" i="62"/>
  <c r="T165" i="62"/>
  <c r="R166" i="62"/>
  <c r="R165" i="62"/>
  <c r="P166" i="62"/>
  <c r="P165" i="62"/>
  <c r="BI164" i="62"/>
  <c r="BH164" i="62"/>
  <c r="BG164" i="62"/>
  <c r="BF164" i="62"/>
  <c r="T164" i="62"/>
  <c r="R164" i="62"/>
  <c r="P164" i="62"/>
  <c r="BI162" i="62"/>
  <c r="BH162" i="62"/>
  <c r="BG162" i="62"/>
  <c r="BF162" i="62"/>
  <c r="T162" i="62"/>
  <c r="R162" i="62"/>
  <c r="P162" i="62"/>
  <c r="BI161" i="62"/>
  <c r="BH161" i="62"/>
  <c r="BG161" i="62"/>
  <c r="BF161" i="62"/>
  <c r="T161" i="62"/>
  <c r="R161" i="62"/>
  <c r="P161" i="62"/>
  <c r="BI160" i="62"/>
  <c r="BH160" i="62"/>
  <c r="BG160" i="62"/>
  <c r="BF160" i="62"/>
  <c r="T160" i="62"/>
  <c r="R160" i="62"/>
  <c r="P160" i="62"/>
  <c r="BI151" i="62"/>
  <c r="BH151" i="62"/>
  <c r="BG151" i="62"/>
  <c r="BF151" i="62"/>
  <c r="T151" i="62"/>
  <c r="R151" i="62"/>
  <c r="P151" i="62"/>
  <c r="BI145" i="62"/>
  <c r="BH145" i="62"/>
  <c r="BG145" i="62"/>
  <c r="BF145" i="62"/>
  <c r="T145" i="62"/>
  <c r="R145" i="62"/>
  <c r="P145" i="62"/>
  <c r="BI143" i="62"/>
  <c r="BH143" i="62"/>
  <c r="BG143" i="62"/>
  <c r="BF143" i="62"/>
  <c r="T143" i="62"/>
  <c r="R143" i="62"/>
  <c r="P143" i="62"/>
  <c r="BI139" i="62"/>
  <c r="BH139" i="62"/>
  <c r="BG139" i="62"/>
  <c r="BF139" i="62"/>
  <c r="T139" i="62"/>
  <c r="R139" i="62"/>
  <c r="P139" i="62"/>
  <c r="BI136" i="62"/>
  <c r="BH136" i="62"/>
  <c r="BG136" i="62"/>
  <c r="BF136" i="62"/>
  <c r="T136" i="62"/>
  <c r="T135" i="62"/>
  <c r="R136" i="62"/>
  <c r="R135" i="62"/>
  <c r="P136" i="62"/>
  <c r="P135" i="62"/>
  <c r="BI131" i="62"/>
  <c r="BH131" i="62"/>
  <c r="BG131" i="62"/>
  <c r="BF131" i="62"/>
  <c r="T131" i="62"/>
  <c r="R131" i="62"/>
  <c r="P131" i="62"/>
  <c r="BI129" i="62"/>
  <c r="BH129" i="62"/>
  <c r="BG129" i="62"/>
  <c r="BF129" i="62"/>
  <c r="T129" i="62"/>
  <c r="R129" i="62"/>
  <c r="P129" i="62"/>
  <c r="BI123" i="62"/>
  <c r="BH123" i="62"/>
  <c r="BG123" i="62"/>
  <c r="BF123" i="62"/>
  <c r="T123" i="62"/>
  <c r="R123" i="62"/>
  <c r="P123" i="62"/>
  <c r="BI118" i="62"/>
  <c r="BH118" i="62"/>
  <c r="BG118" i="62"/>
  <c r="BF118" i="62"/>
  <c r="T118" i="62"/>
  <c r="R118" i="62"/>
  <c r="P118" i="62"/>
  <c r="BI114" i="62"/>
  <c r="BH114" i="62"/>
  <c r="BG114" i="62"/>
  <c r="BF114" i="62"/>
  <c r="T114" i="62"/>
  <c r="R114" i="62"/>
  <c r="P114" i="62"/>
  <c r="BI112" i="62"/>
  <c r="BH112" i="62"/>
  <c r="BG112" i="62"/>
  <c r="BF112" i="62"/>
  <c r="T112" i="62"/>
  <c r="R112" i="62"/>
  <c r="P112" i="62"/>
  <c r="J105" i="62"/>
  <c r="F105" i="62"/>
  <c r="F103" i="62"/>
  <c r="E101" i="62"/>
  <c r="J62" i="62"/>
  <c r="F62" i="62"/>
  <c r="F60" i="62"/>
  <c r="E58" i="62"/>
  <c r="J28" i="62"/>
  <c r="E28" i="62"/>
  <c r="J106" i="62" s="1"/>
  <c r="J27" i="62"/>
  <c r="J22" i="62"/>
  <c r="E22" i="62"/>
  <c r="F63" i="62" s="1"/>
  <c r="J21" i="62"/>
  <c r="J16" i="62"/>
  <c r="J60" i="62" s="1"/>
  <c r="E7" i="62"/>
  <c r="E95" i="62" s="1"/>
  <c r="J41" i="61"/>
  <c r="J40" i="61"/>
  <c r="BF127" i="1"/>
  <c r="J39" i="61"/>
  <c r="BE127" i="1"/>
  <c r="BI169" i="61"/>
  <c r="BH169" i="61"/>
  <c r="BG169" i="61"/>
  <c r="BF169" i="61"/>
  <c r="T169" i="61"/>
  <c r="R169" i="61"/>
  <c r="P169" i="61"/>
  <c r="BI159" i="61"/>
  <c r="BH159" i="61"/>
  <c r="BG159" i="61"/>
  <c r="BF159" i="61"/>
  <c r="T159" i="61"/>
  <c r="R159" i="61"/>
  <c r="P159" i="61"/>
  <c r="BI151" i="61"/>
  <c r="BH151" i="61"/>
  <c r="BG151" i="61"/>
  <c r="BF151" i="61"/>
  <c r="T151" i="61"/>
  <c r="R151" i="61"/>
  <c r="P151" i="61"/>
  <c r="BI149" i="61"/>
  <c r="BH149" i="61"/>
  <c r="BG149" i="61"/>
  <c r="BF149" i="61"/>
  <c r="T149" i="61"/>
  <c r="R149" i="61"/>
  <c r="P149" i="61"/>
  <c r="BI147" i="61"/>
  <c r="BH147" i="61"/>
  <c r="BG147" i="61"/>
  <c r="BF147" i="61"/>
  <c r="T147" i="61"/>
  <c r="R147" i="61"/>
  <c r="P147" i="61"/>
  <c r="BI146" i="61"/>
  <c r="BH146" i="61"/>
  <c r="BG146" i="61"/>
  <c r="BF146" i="61"/>
  <c r="T146" i="61"/>
  <c r="R146" i="61"/>
  <c r="P146" i="61"/>
  <c r="BI144" i="61"/>
  <c r="BH144" i="61"/>
  <c r="BG144" i="61"/>
  <c r="BF144" i="61"/>
  <c r="T144" i="61"/>
  <c r="R144" i="61"/>
  <c r="P144" i="61"/>
  <c r="BI142" i="61"/>
  <c r="BH142" i="61"/>
  <c r="BG142" i="61"/>
  <c r="BF142" i="61"/>
  <c r="T142" i="61"/>
  <c r="R142" i="61"/>
  <c r="P142" i="61"/>
  <c r="BI141" i="61"/>
  <c r="BH141" i="61"/>
  <c r="BG141" i="61"/>
  <c r="BF141" i="61"/>
  <c r="T141" i="61"/>
  <c r="R141" i="61"/>
  <c r="P141" i="61"/>
  <c r="BI139" i="61"/>
  <c r="BH139" i="61"/>
  <c r="BG139" i="61"/>
  <c r="BF139" i="61"/>
  <c r="T139" i="61"/>
  <c r="R139" i="61"/>
  <c r="P139" i="61"/>
  <c r="BI137" i="61"/>
  <c r="BH137" i="61"/>
  <c r="BG137" i="61"/>
  <c r="BF137" i="61"/>
  <c r="T137" i="61"/>
  <c r="R137" i="61"/>
  <c r="P137" i="61"/>
  <c r="BI136" i="61"/>
  <c r="BH136" i="61"/>
  <c r="BG136" i="61"/>
  <c r="BF136" i="61"/>
  <c r="T136" i="61"/>
  <c r="R136" i="61"/>
  <c r="P136" i="61"/>
  <c r="BI134" i="61"/>
  <c r="BH134" i="61"/>
  <c r="BG134" i="61"/>
  <c r="BF134" i="61"/>
  <c r="T134" i="61"/>
  <c r="R134" i="61"/>
  <c r="P134" i="61"/>
  <c r="BI133" i="61"/>
  <c r="BH133" i="61"/>
  <c r="BG133" i="61"/>
  <c r="BF133" i="61"/>
  <c r="T133" i="61"/>
  <c r="R133" i="61"/>
  <c r="P133" i="61"/>
  <c r="BI132" i="61"/>
  <c r="BH132" i="61"/>
  <c r="BG132" i="61"/>
  <c r="BF132" i="61"/>
  <c r="T132" i="61"/>
  <c r="R132" i="61"/>
  <c r="P132" i="61"/>
  <c r="BI131" i="61"/>
  <c r="BH131" i="61"/>
  <c r="BG131" i="61"/>
  <c r="BF131" i="61"/>
  <c r="T131" i="61"/>
  <c r="R131" i="61"/>
  <c r="P131" i="61"/>
  <c r="BI130" i="61"/>
  <c r="BH130" i="61"/>
  <c r="BG130" i="61"/>
  <c r="BF130" i="61"/>
  <c r="T130" i="61"/>
  <c r="R130" i="61"/>
  <c r="P130" i="61"/>
  <c r="BI129" i="61"/>
  <c r="BH129" i="61"/>
  <c r="BG129" i="61"/>
  <c r="BF129" i="61"/>
  <c r="T129" i="61"/>
  <c r="R129" i="61"/>
  <c r="P129" i="61"/>
  <c r="BI128" i="61"/>
  <c r="BH128" i="61"/>
  <c r="BG128" i="61"/>
  <c r="BF128" i="61"/>
  <c r="T128" i="61"/>
  <c r="R128" i="61"/>
  <c r="P128" i="61"/>
  <c r="BI125" i="61"/>
  <c r="BH125" i="61"/>
  <c r="BG125" i="61"/>
  <c r="BF125" i="61"/>
  <c r="T125" i="61"/>
  <c r="T124" i="61"/>
  <c r="R125" i="61"/>
  <c r="R124" i="61"/>
  <c r="P125" i="61"/>
  <c r="P124" i="61"/>
  <c r="BI123" i="61"/>
  <c r="BH123" i="61"/>
  <c r="BG123" i="61"/>
  <c r="BF123" i="61"/>
  <c r="T123" i="61"/>
  <c r="R123" i="61"/>
  <c r="P123" i="61"/>
  <c r="BI121" i="61"/>
  <c r="BH121" i="61"/>
  <c r="BG121" i="61"/>
  <c r="BF121" i="61"/>
  <c r="T121" i="61"/>
  <c r="R121" i="61"/>
  <c r="P121" i="61"/>
  <c r="BI120" i="61"/>
  <c r="BH120" i="61"/>
  <c r="BG120" i="61"/>
  <c r="BF120" i="61"/>
  <c r="T120" i="61"/>
  <c r="R120" i="61"/>
  <c r="P120" i="61"/>
  <c r="BI119" i="61"/>
  <c r="BH119" i="61"/>
  <c r="BG119" i="61"/>
  <c r="BF119" i="61"/>
  <c r="T119" i="61"/>
  <c r="R119" i="61"/>
  <c r="P119" i="61"/>
  <c r="BI116" i="61"/>
  <c r="BH116" i="61"/>
  <c r="BG116" i="61"/>
  <c r="BF116" i="61"/>
  <c r="T116" i="61"/>
  <c r="T115" i="61"/>
  <c r="R116" i="61"/>
  <c r="R115" i="61"/>
  <c r="P116" i="61"/>
  <c r="P115" i="61"/>
  <c r="BI114" i="61"/>
  <c r="BH114" i="61"/>
  <c r="BG114" i="61"/>
  <c r="BF114" i="61"/>
  <c r="T114" i="61"/>
  <c r="T113" i="61"/>
  <c r="R114" i="61"/>
  <c r="R113" i="61"/>
  <c r="P114" i="61"/>
  <c r="P113" i="61"/>
  <c r="P112" i="61"/>
  <c r="BI109" i="61"/>
  <c r="BH109" i="61"/>
  <c r="BG109" i="61"/>
  <c r="BF109" i="61"/>
  <c r="T109" i="61"/>
  <c r="R109" i="61"/>
  <c r="P109" i="61"/>
  <c r="BI108" i="61"/>
  <c r="BH108" i="61"/>
  <c r="BG108" i="61"/>
  <c r="BF108" i="61"/>
  <c r="T108" i="61"/>
  <c r="R108" i="61"/>
  <c r="P108" i="61"/>
  <c r="BI106" i="61"/>
  <c r="BH106" i="61"/>
  <c r="BG106" i="61"/>
  <c r="BF106" i="61"/>
  <c r="T106" i="61"/>
  <c r="R106" i="61"/>
  <c r="P106" i="61"/>
  <c r="J99" i="61"/>
  <c r="F99" i="61"/>
  <c r="F97" i="61"/>
  <c r="E95" i="61"/>
  <c r="J62" i="61"/>
  <c r="F62" i="61"/>
  <c r="F60" i="61"/>
  <c r="E58" i="61"/>
  <c r="J28" i="61"/>
  <c r="E28" i="61"/>
  <c r="J63" i="61" s="1"/>
  <c r="J27" i="61"/>
  <c r="J22" i="61"/>
  <c r="E22" i="61"/>
  <c r="F100" i="61" s="1"/>
  <c r="J21" i="61"/>
  <c r="J16" i="61"/>
  <c r="J97" i="61"/>
  <c r="E7" i="61"/>
  <c r="E89" i="61" s="1"/>
  <c r="J41" i="60"/>
  <c r="J40" i="60"/>
  <c r="BF126" i="1"/>
  <c r="J39" i="60"/>
  <c r="BE126" i="1"/>
  <c r="BI262" i="60"/>
  <c r="BH262" i="60"/>
  <c r="BG262" i="60"/>
  <c r="BF262" i="60"/>
  <c r="T262" i="60"/>
  <c r="R262" i="60"/>
  <c r="P262" i="60"/>
  <c r="BI260" i="60"/>
  <c r="BH260" i="60"/>
  <c r="BG260" i="60"/>
  <c r="BF260" i="60"/>
  <c r="T260" i="60"/>
  <c r="R260" i="60"/>
  <c r="P260" i="60"/>
  <c r="BI258" i="60"/>
  <c r="BH258" i="60"/>
  <c r="BG258" i="60"/>
  <c r="BF258" i="60"/>
  <c r="T258" i="60"/>
  <c r="R258" i="60"/>
  <c r="P258" i="60"/>
  <c r="BI257" i="60"/>
  <c r="BH257" i="60"/>
  <c r="BG257" i="60"/>
  <c r="BF257" i="60"/>
  <c r="T257" i="60"/>
  <c r="R257" i="60"/>
  <c r="P257" i="60"/>
  <c r="BI254" i="60"/>
  <c r="BH254" i="60"/>
  <c r="BG254" i="60"/>
  <c r="BF254" i="60"/>
  <c r="T254" i="60"/>
  <c r="R254" i="60"/>
  <c r="P254" i="60"/>
  <c r="BI252" i="60"/>
  <c r="BH252" i="60"/>
  <c r="BG252" i="60"/>
  <c r="BF252" i="60"/>
  <c r="T252" i="60"/>
  <c r="R252" i="60"/>
  <c r="P252" i="60"/>
  <c r="BI242" i="60"/>
  <c r="BH242" i="60"/>
  <c r="BG242" i="60"/>
  <c r="BF242" i="60"/>
  <c r="T242" i="60"/>
  <c r="R242" i="60"/>
  <c r="P242" i="60"/>
  <c r="BI241" i="60"/>
  <c r="BH241" i="60"/>
  <c r="BG241" i="60"/>
  <c r="BF241" i="60"/>
  <c r="T241" i="60"/>
  <c r="R241" i="60"/>
  <c r="P241" i="60"/>
  <c r="BI239" i="60"/>
  <c r="BH239" i="60"/>
  <c r="BG239" i="60"/>
  <c r="BF239" i="60"/>
  <c r="T239" i="60"/>
  <c r="R239" i="60"/>
  <c r="P239" i="60"/>
  <c r="BI237" i="60"/>
  <c r="BH237" i="60"/>
  <c r="BG237" i="60"/>
  <c r="BF237" i="60"/>
  <c r="T237" i="60"/>
  <c r="R237" i="60"/>
  <c r="P237" i="60"/>
  <c r="BI235" i="60"/>
  <c r="BH235" i="60"/>
  <c r="BG235" i="60"/>
  <c r="BF235" i="60"/>
  <c r="T235" i="60"/>
  <c r="R235" i="60"/>
  <c r="P235" i="60"/>
  <c r="BI233" i="60"/>
  <c r="BH233" i="60"/>
  <c r="BG233" i="60"/>
  <c r="BF233" i="60"/>
  <c r="T233" i="60"/>
  <c r="R233" i="60"/>
  <c r="P233" i="60"/>
  <c r="BI229" i="60"/>
  <c r="BH229" i="60"/>
  <c r="BG229" i="60"/>
  <c r="BF229" i="60"/>
  <c r="T229" i="60"/>
  <c r="R229" i="60"/>
  <c r="P229" i="60"/>
  <c r="BI223" i="60"/>
  <c r="BH223" i="60"/>
  <c r="BG223" i="60"/>
  <c r="BF223" i="60"/>
  <c r="T223" i="60"/>
  <c r="R223" i="60"/>
  <c r="P223" i="60"/>
  <c r="BI221" i="60"/>
  <c r="BH221" i="60"/>
  <c r="BG221" i="60"/>
  <c r="BF221" i="60"/>
  <c r="T221" i="60"/>
  <c r="R221" i="60"/>
  <c r="P221" i="60"/>
  <c r="BI219" i="60"/>
  <c r="BH219" i="60"/>
  <c r="BG219" i="60"/>
  <c r="BF219" i="60"/>
  <c r="T219" i="60"/>
  <c r="R219" i="60"/>
  <c r="P219" i="60"/>
  <c r="BI218" i="60"/>
  <c r="BH218" i="60"/>
  <c r="BG218" i="60"/>
  <c r="BF218" i="60"/>
  <c r="T218" i="60"/>
  <c r="R218" i="60"/>
  <c r="P218" i="60"/>
  <c r="BI217" i="60"/>
  <c r="BH217" i="60"/>
  <c r="BG217" i="60"/>
  <c r="BF217" i="60"/>
  <c r="T217" i="60"/>
  <c r="R217" i="60"/>
  <c r="P217" i="60"/>
  <c r="BI216" i="60"/>
  <c r="BH216" i="60"/>
  <c r="BG216" i="60"/>
  <c r="BF216" i="60"/>
  <c r="T216" i="60"/>
  <c r="R216" i="60"/>
  <c r="P216" i="60"/>
  <c r="BI214" i="60"/>
  <c r="BH214" i="60"/>
  <c r="BG214" i="60"/>
  <c r="BF214" i="60"/>
  <c r="T214" i="60"/>
  <c r="R214" i="60"/>
  <c r="P214" i="60"/>
  <c r="BI212" i="60"/>
  <c r="BH212" i="60"/>
  <c r="BG212" i="60"/>
  <c r="BF212" i="60"/>
  <c r="T212" i="60"/>
  <c r="R212" i="60"/>
  <c r="P212" i="60"/>
  <c r="BI210" i="60"/>
  <c r="BH210" i="60"/>
  <c r="BG210" i="60"/>
  <c r="BF210" i="60"/>
  <c r="T210" i="60"/>
  <c r="R210" i="60"/>
  <c r="P210" i="60"/>
  <c r="BI208" i="60"/>
  <c r="BH208" i="60"/>
  <c r="BG208" i="60"/>
  <c r="BF208" i="60"/>
  <c r="T208" i="60"/>
  <c r="R208" i="60"/>
  <c r="P208" i="60"/>
  <c r="BI206" i="60"/>
  <c r="BH206" i="60"/>
  <c r="BG206" i="60"/>
  <c r="BF206" i="60"/>
  <c r="T206" i="60"/>
  <c r="R206" i="60"/>
  <c r="P206" i="60"/>
  <c r="BI204" i="60"/>
  <c r="BH204" i="60"/>
  <c r="BG204" i="60"/>
  <c r="BF204" i="60"/>
  <c r="T204" i="60"/>
  <c r="R204" i="60"/>
  <c r="P204" i="60"/>
  <c r="BI200" i="60"/>
  <c r="BH200" i="60"/>
  <c r="BG200" i="60"/>
  <c r="BF200" i="60"/>
  <c r="T200" i="60"/>
  <c r="R200" i="60"/>
  <c r="P200" i="60"/>
  <c r="BI198" i="60"/>
  <c r="BH198" i="60"/>
  <c r="BG198" i="60"/>
  <c r="BF198" i="60"/>
  <c r="T198" i="60"/>
  <c r="R198" i="60"/>
  <c r="P198" i="60"/>
  <c r="BI197" i="60"/>
  <c r="BH197" i="60"/>
  <c r="BG197" i="60"/>
  <c r="BF197" i="60"/>
  <c r="T197" i="60"/>
  <c r="R197" i="60"/>
  <c r="P197" i="60"/>
  <c r="BI196" i="60"/>
  <c r="BH196" i="60"/>
  <c r="BG196" i="60"/>
  <c r="BF196" i="60"/>
  <c r="T196" i="60"/>
  <c r="R196" i="60"/>
  <c r="P196" i="60"/>
  <c r="BI194" i="60"/>
  <c r="BH194" i="60"/>
  <c r="BG194" i="60"/>
  <c r="BF194" i="60"/>
  <c r="T194" i="60"/>
  <c r="R194" i="60"/>
  <c r="P194" i="60"/>
  <c r="BI192" i="60"/>
  <c r="BH192" i="60"/>
  <c r="BG192" i="60"/>
  <c r="BF192" i="60"/>
  <c r="T192" i="60"/>
  <c r="R192" i="60"/>
  <c r="P192" i="60"/>
  <c r="BI190" i="60"/>
  <c r="BH190" i="60"/>
  <c r="BG190" i="60"/>
  <c r="BF190" i="60"/>
  <c r="T190" i="60"/>
  <c r="R190" i="60"/>
  <c r="P190" i="60"/>
  <c r="BI189" i="60"/>
  <c r="BH189" i="60"/>
  <c r="BG189" i="60"/>
  <c r="BF189" i="60"/>
  <c r="T189" i="60"/>
  <c r="R189" i="60"/>
  <c r="P189" i="60"/>
  <c r="BI188" i="60"/>
  <c r="BH188" i="60"/>
  <c r="BG188" i="60"/>
  <c r="BF188" i="60"/>
  <c r="T188" i="60"/>
  <c r="R188" i="60"/>
  <c r="P188" i="60"/>
  <c r="BI187" i="60"/>
  <c r="BH187" i="60"/>
  <c r="BG187" i="60"/>
  <c r="BF187" i="60"/>
  <c r="T187" i="60"/>
  <c r="R187" i="60"/>
  <c r="P187" i="60"/>
  <c r="BI186" i="60"/>
  <c r="BH186" i="60"/>
  <c r="BG186" i="60"/>
  <c r="BF186" i="60"/>
  <c r="T186" i="60"/>
  <c r="R186" i="60"/>
  <c r="P186" i="60"/>
  <c r="BI185" i="60"/>
  <c r="BH185" i="60"/>
  <c r="BG185" i="60"/>
  <c r="BF185" i="60"/>
  <c r="T185" i="60"/>
  <c r="R185" i="60"/>
  <c r="P185" i="60"/>
  <c r="BI183" i="60"/>
  <c r="BH183" i="60"/>
  <c r="BG183" i="60"/>
  <c r="BF183" i="60"/>
  <c r="T183" i="60"/>
  <c r="R183" i="60"/>
  <c r="P183" i="60"/>
  <c r="BI182" i="60"/>
  <c r="BH182" i="60"/>
  <c r="BG182" i="60"/>
  <c r="BF182" i="60"/>
  <c r="T182" i="60"/>
  <c r="R182" i="60"/>
  <c r="P182" i="60"/>
  <c r="BI181" i="60"/>
  <c r="BH181" i="60"/>
  <c r="BG181" i="60"/>
  <c r="BF181" i="60"/>
  <c r="T181" i="60"/>
  <c r="R181" i="60"/>
  <c r="P181" i="60"/>
  <c r="BI180" i="60"/>
  <c r="BH180" i="60"/>
  <c r="BG180" i="60"/>
  <c r="BF180" i="60"/>
  <c r="T180" i="60"/>
  <c r="R180" i="60"/>
  <c r="P180" i="60"/>
  <c r="BI179" i="60"/>
  <c r="BH179" i="60"/>
  <c r="BG179" i="60"/>
  <c r="BF179" i="60"/>
  <c r="T179" i="60"/>
  <c r="R179" i="60"/>
  <c r="P179" i="60"/>
  <c r="BI178" i="60"/>
  <c r="BH178" i="60"/>
  <c r="BG178" i="60"/>
  <c r="BF178" i="60"/>
  <c r="T178" i="60"/>
  <c r="R178" i="60"/>
  <c r="P178" i="60"/>
  <c r="BI177" i="60"/>
  <c r="BH177" i="60"/>
  <c r="BG177" i="60"/>
  <c r="BF177" i="60"/>
  <c r="T177" i="60"/>
  <c r="R177" i="60"/>
  <c r="P177" i="60"/>
  <c r="BI176" i="60"/>
  <c r="BH176" i="60"/>
  <c r="BG176" i="60"/>
  <c r="BF176" i="60"/>
  <c r="T176" i="60"/>
  <c r="R176" i="60"/>
  <c r="P176" i="60"/>
  <c r="BI171" i="60"/>
  <c r="BH171" i="60"/>
  <c r="BG171" i="60"/>
  <c r="BF171" i="60"/>
  <c r="T171" i="60"/>
  <c r="R171" i="60"/>
  <c r="P171" i="60"/>
  <c r="BI170" i="60"/>
  <c r="BH170" i="60"/>
  <c r="BG170" i="60"/>
  <c r="BF170" i="60"/>
  <c r="T170" i="60"/>
  <c r="R170" i="60"/>
  <c r="P170" i="60"/>
  <c r="BI166" i="60"/>
  <c r="BH166" i="60"/>
  <c r="BG166" i="60"/>
  <c r="BF166" i="60"/>
  <c r="T166" i="60"/>
  <c r="R166" i="60"/>
  <c r="P166" i="60"/>
  <c r="BI164" i="60"/>
  <c r="BH164" i="60"/>
  <c r="BG164" i="60"/>
  <c r="BF164" i="60"/>
  <c r="T164" i="60"/>
  <c r="R164" i="60"/>
  <c r="P164" i="60"/>
  <c r="BI161" i="60"/>
  <c r="BH161" i="60"/>
  <c r="BG161" i="60"/>
  <c r="BF161" i="60"/>
  <c r="T161" i="60"/>
  <c r="T160" i="60"/>
  <c r="R161" i="60"/>
  <c r="R160" i="60"/>
  <c r="P161" i="60"/>
  <c r="P160" i="60"/>
  <c r="BI159" i="60"/>
  <c r="BH159" i="60"/>
  <c r="BG159" i="60"/>
  <c r="BF159" i="60"/>
  <c r="T159" i="60"/>
  <c r="R159" i="60"/>
  <c r="P159" i="60"/>
  <c r="BI157" i="60"/>
  <c r="BH157" i="60"/>
  <c r="BG157" i="60"/>
  <c r="BF157" i="60"/>
  <c r="T157" i="60"/>
  <c r="R157" i="60"/>
  <c r="P157" i="60"/>
  <c r="BI156" i="60"/>
  <c r="BH156" i="60"/>
  <c r="BG156" i="60"/>
  <c r="BF156" i="60"/>
  <c r="T156" i="60"/>
  <c r="R156" i="60"/>
  <c r="P156" i="60"/>
  <c r="BI155" i="60"/>
  <c r="BH155" i="60"/>
  <c r="BG155" i="60"/>
  <c r="BF155" i="60"/>
  <c r="T155" i="60"/>
  <c r="R155" i="60"/>
  <c r="P155" i="60"/>
  <c r="BI148" i="60"/>
  <c r="BH148" i="60"/>
  <c r="BG148" i="60"/>
  <c r="BF148" i="60"/>
  <c r="T148" i="60"/>
  <c r="R148" i="60"/>
  <c r="P148" i="60"/>
  <c r="BI146" i="60"/>
  <c r="BH146" i="60"/>
  <c r="BG146" i="60"/>
  <c r="BF146" i="60"/>
  <c r="T146" i="60"/>
  <c r="R146" i="60"/>
  <c r="P146" i="60"/>
  <c r="BI144" i="60"/>
  <c r="BH144" i="60"/>
  <c r="BG144" i="60"/>
  <c r="BF144" i="60"/>
  <c r="T144" i="60"/>
  <c r="R144" i="60"/>
  <c r="P144" i="60"/>
  <c r="BI140" i="60"/>
  <c r="BH140" i="60"/>
  <c r="BG140" i="60"/>
  <c r="BF140" i="60"/>
  <c r="T140" i="60"/>
  <c r="R140" i="60"/>
  <c r="P140" i="60"/>
  <c r="BI137" i="60"/>
  <c r="BH137" i="60"/>
  <c r="BG137" i="60"/>
  <c r="BF137" i="60"/>
  <c r="T137" i="60"/>
  <c r="T136" i="60"/>
  <c r="R137" i="60"/>
  <c r="R136" i="60"/>
  <c r="P137" i="60"/>
  <c r="P136" i="60"/>
  <c r="BI132" i="60"/>
  <c r="BH132" i="60"/>
  <c r="BG132" i="60"/>
  <c r="BF132" i="60"/>
  <c r="T132" i="60"/>
  <c r="R132" i="60"/>
  <c r="P132" i="60"/>
  <c r="BI130" i="60"/>
  <c r="BH130" i="60"/>
  <c r="BG130" i="60"/>
  <c r="BF130" i="60"/>
  <c r="T130" i="60"/>
  <c r="R130" i="60"/>
  <c r="P130" i="60"/>
  <c r="BI123" i="60"/>
  <c r="BH123" i="60"/>
  <c r="BG123" i="60"/>
  <c r="BF123" i="60"/>
  <c r="T123" i="60"/>
  <c r="R123" i="60"/>
  <c r="P123" i="60"/>
  <c r="BI120" i="60"/>
  <c r="BH120" i="60"/>
  <c r="BG120" i="60"/>
  <c r="BF120" i="60"/>
  <c r="T120" i="60"/>
  <c r="R120" i="60"/>
  <c r="P120" i="60"/>
  <c r="BI116" i="60"/>
  <c r="BH116" i="60"/>
  <c r="BG116" i="60"/>
  <c r="BF116" i="60"/>
  <c r="T116" i="60"/>
  <c r="R116" i="60"/>
  <c r="P116" i="60"/>
  <c r="BI112" i="60"/>
  <c r="BH112" i="60"/>
  <c r="BG112" i="60"/>
  <c r="BF112" i="60"/>
  <c r="T112" i="60"/>
  <c r="R112" i="60"/>
  <c r="P112" i="60"/>
  <c r="J105" i="60"/>
  <c r="F105" i="60"/>
  <c r="F103" i="60"/>
  <c r="E101" i="60"/>
  <c r="J62" i="60"/>
  <c r="F62" i="60"/>
  <c r="F60" i="60"/>
  <c r="E58" i="60"/>
  <c r="J28" i="60"/>
  <c r="E28" i="60"/>
  <c r="J106" i="60" s="1"/>
  <c r="J27" i="60"/>
  <c r="J22" i="60"/>
  <c r="E22" i="60"/>
  <c r="F63" i="60" s="1"/>
  <c r="J21" i="60"/>
  <c r="J16" i="60"/>
  <c r="J60" i="60" s="1"/>
  <c r="E7" i="60"/>
  <c r="E95" i="60"/>
  <c r="J41" i="59"/>
  <c r="J40" i="59"/>
  <c r="BF125" i="1"/>
  <c r="J39" i="59"/>
  <c r="BE125" i="1"/>
  <c r="BI251" i="59"/>
  <c r="BH251" i="59"/>
  <c r="BG251" i="59"/>
  <c r="BF251" i="59"/>
  <c r="T251" i="59"/>
  <c r="R251" i="59"/>
  <c r="P251" i="59"/>
  <c r="BI249" i="59"/>
  <c r="BH249" i="59"/>
  <c r="BG249" i="59"/>
  <c r="BF249" i="59"/>
  <c r="T249" i="59"/>
  <c r="R249" i="59"/>
  <c r="P249" i="59"/>
  <c r="BI247" i="59"/>
  <c r="BH247" i="59"/>
  <c r="BG247" i="59"/>
  <c r="BF247" i="59"/>
  <c r="T247" i="59"/>
  <c r="R247" i="59"/>
  <c r="P247" i="59"/>
  <c r="BI246" i="59"/>
  <c r="BH246" i="59"/>
  <c r="BG246" i="59"/>
  <c r="BF246" i="59"/>
  <c r="T246" i="59"/>
  <c r="R246" i="59"/>
  <c r="P246" i="59"/>
  <c r="BI243" i="59"/>
  <c r="BH243" i="59"/>
  <c r="BG243" i="59"/>
  <c r="BF243" i="59"/>
  <c r="T243" i="59"/>
  <c r="R243" i="59"/>
  <c r="P243" i="59"/>
  <c r="BI241" i="59"/>
  <c r="BH241" i="59"/>
  <c r="BG241" i="59"/>
  <c r="BF241" i="59"/>
  <c r="T241" i="59"/>
  <c r="R241" i="59"/>
  <c r="P241" i="59"/>
  <c r="BI232" i="59"/>
  <c r="BH232" i="59"/>
  <c r="BG232" i="59"/>
  <c r="BF232" i="59"/>
  <c r="T232" i="59"/>
  <c r="R232" i="59"/>
  <c r="P232" i="59"/>
  <c r="BI231" i="59"/>
  <c r="BH231" i="59"/>
  <c r="BG231" i="59"/>
  <c r="BF231" i="59"/>
  <c r="T231" i="59"/>
  <c r="R231" i="59"/>
  <c r="P231" i="59"/>
  <c r="BI229" i="59"/>
  <c r="BH229" i="59"/>
  <c r="BG229" i="59"/>
  <c r="BF229" i="59"/>
  <c r="T229" i="59"/>
  <c r="R229" i="59"/>
  <c r="P229" i="59"/>
  <c r="BI227" i="59"/>
  <c r="BH227" i="59"/>
  <c r="BG227" i="59"/>
  <c r="BF227" i="59"/>
  <c r="T227" i="59"/>
  <c r="R227" i="59"/>
  <c r="P227" i="59"/>
  <c r="BI226" i="59"/>
  <c r="BH226" i="59"/>
  <c r="BG226" i="59"/>
  <c r="BF226" i="59"/>
  <c r="T226" i="59"/>
  <c r="R226" i="59"/>
  <c r="P226" i="59"/>
  <c r="BI224" i="59"/>
  <c r="BH224" i="59"/>
  <c r="BG224" i="59"/>
  <c r="BF224" i="59"/>
  <c r="T224" i="59"/>
  <c r="R224" i="59"/>
  <c r="P224" i="59"/>
  <c r="BI220" i="59"/>
  <c r="BH220" i="59"/>
  <c r="BG220" i="59"/>
  <c r="BF220" i="59"/>
  <c r="T220" i="59"/>
  <c r="R220" i="59"/>
  <c r="P220" i="59"/>
  <c r="BI216" i="59"/>
  <c r="BH216" i="59"/>
  <c r="BG216" i="59"/>
  <c r="BF216" i="59"/>
  <c r="T216" i="59"/>
  <c r="R216" i="59"/>
  <c r="P216" i="59"/>
  <c r="BI214" i="59"/>
  <c r="BH214" i="59"/>
  <c r="BG214" i="59"/>
  <c r="BF214" i="59"/>
  <c r="T214" i="59"/>
  <c r="R214" i="59"/>
  <c r="P214" i="59"/>
  <c r="BI212" i="59"/>
  <c r="BH212" i="59"/>
  <c r="BG212" i="59"/>
  <c r="BF212" i="59"/>
  <c r="T212" i="59"/>
  <c r="R212" i="59"/>
  <c r="P212" i="59"/>
  <c r="BI211" i="59"/>
  <c r="BH211" i="59"/>
  <c r="BG211" i="59"/>
  <c r="BF211" i="59"/>
  <c r="T211" i="59"/>
  <c r="R211" i="59"/>
  <c r="P211" i="59"/>
  <c r="BI210" i="59"/>
  <c r="BH210" i="59"/>
  <c r="BG210" i="59"/>
  <c r="BF210" i="59"/>
  <c r="T210" i="59"/>
  <c r="R210" i="59"/>
  <c r="P210" i="59"/>
  <c r="BI209" i="59"/>
  <c r="BH209" i="59"/>
  <c r="BG209" i="59"/>
  <c r="BF209" i="59"/>
  <c r="T209" i="59"/>
  <c r="R209" i="59"/>
  <c r="P209" i="59"/>
  <c r="BI207" i="59"/>
  <c r="BH207" i="59"/>
  <c r="BG207" i="59"/>
  <c r="BF207" i="59"/>
  <c r="T207" i="59"/>
  <c r="R207" i="59"/>
  <c r="P207" i="59"/>
  <c r="BI205" i="59"/>
  <c r="BH205" i="59"/>
  <c r="BG205" i="59"/>
  <c r="BF205" i="59"/>
  <c r="T205" i="59"/>
  <c r="R205" i="59"/>
  <c r="P205" i="59"/>
  <c r="BI203" i="59"/>
  <c r="BH203" i="59"/>
  <c r="BG203" i="59"/>
  <c r="BF203" i="59"/>
  <c r="T203" i="59"/>
  <c r="R203" i="59"/>
  <c r="P203" i="59"/>
  <c r="BI201" i="59"/>
  <c r="BH201" i="59"/>
  <c r="BG201" i="59"/>
  <c r="BF201" i="59"/>
  <c r="T201" i="59"/>
  <c r="R201" i="59"/>
  <c r="P201" i="59"/>
  <c r="BI199" i="59"/>
  <c r="BH199" i="59"/>
  <c r="BG199" i="59"/>
  <c r="BF199" i="59"/>
  <c r="T199" i="59"/>
  <c r="R199" i="59"/>
  <c r="P199" i="59"/>
  <c r="BI197" i="59"/>
  <c r="BH197" i="59"/>
  <c r="BG197" i="59"/>
  <c r="BF197" i="59"/>
  <c r="T197" i="59"/>
  <c r="R197" i="59"/>
  <c r="P197" i="59"/>
  <c r="BI193" i="59"/>
  <c r="BH193" i="59"/>
  <c r="BG193" i="59"/>
  <c r="BF193" i="59"/>
  <c r="T193" i="59"/>
  <c r="R193" i="59"/>
  <c r="P193" i="59"/>
  <c r="BI191" i="59"/>
  <c r="BH191" i="59"/>
  <c r="BG191" i="59"/>
  <c r="BF191" i="59"/>
  <c r="T191" i="59"/>
  <c r="R191" i="59"/>
  <c r="P191" i="59"/>
  <c r="BI190" i="59"/>
  <c r="BH190" i="59"/>
  <c r="BG190" i="59"/>
  <c r="BF190" i="59"/>
  <c r="T190" i="59"/>
  <c r="R190" i="59"/>
  <c r="P190" i="59"/>
  <c r="BI189" i="59"/>
  <c r="BH189" i="59"/>
  <c r="BG189" i="59"/>
  <c r="BF189" i="59"/>
  <c r="T189" i="59"/>
  <c r="R189" i="59"/>
  <c r="P189" i="59"/>
  <c r="BI187" i="59"/>
  <c r="BH187" i="59"/>
  <c r="BG187" i="59"/>
  <c r="BF187" i="59"/>
  <c r="T187" i="59"/>
  <c r="R187" i="59"/>
  <c r="P187" i="59"/>
  <c r="BI185" i="59"/>
  <c r="BH185" i="59"/>
  <c r="BG185" i="59"/>
  <c r="BF185" i="59"/>
  <c r="T185" i="59"/>
  <c r="R185" i="59"/>
  <c r="P185" i="59"/>
  <c r="BI183" i="59"/>
  <c r="BH183" i="59"/>
  <c r="BG183" i="59"/>
  <c r="BF183" i="59"/>
  <c r="T183" i="59"/>
  <c r="R183" i="59"/>
  <c r="P183" i="59"/>
  <c r="BI182" i="59"/>
  <c r="BH182" i="59"/>
  <c r="BG182" i="59"/>
  <c r="BF182" i="59"/>
  <c r="T182" i="59"/>
  <c r="R182" i="59"/>
  <c r="P182" i="59"/>
  <c r="BI181" i="59"/>
  <c r="BH181" i="59"/>
  <c r="BG181" i="59"/>
  <c r="BF181" i="59"/>
  <c r="T181" i="59"/>
  <c r="R181" i="59"/>
  <c r="P181" i="59"/>
  <c r="BI180" i="59"/>
  <c r="BH180" i="59"/>
  <c r="BG180" i="59"/>
  <c r="BF180" i="59"/>
  <c r="T180" i="59"/>
  <c r="R180" i="59"/>
  <c r="P180" i="59"/>
  <c r="BI179" i="59"/>
  <c r="BH179" i="59"/>
  <c r="BG179" i="59"/>
  <c r="BF179" i="59"/>
  <c r="T179" i="59"/>
  <c r="R179" i="59"/>
  <c r="P179" i="59"/>
  <c r="BI178" i="59"/>
  <c r="BH178" i="59"/>
  <c r="BG178" i="59"/>
  <c r="BF178" i="59"/>
  <c r="T178" i="59"/>
  <c r="R178" i="59"/>
  <c r="P178" i="59"/>
  <c r="BI176" i="59"/>
  <c r="BH176" i="59"/>
  <c r="BG176" i="59"/>
  <c r="BF176" i="59"/>
  <c r="T176" i="59"/>
  <c r="R176" i="59"/>
  <c r="P176" i="59"/>
  <c r="BI175" i="59"/>
  <c r="BH175" i="59"/>
  <c r="BG175" i="59"/>
  <c r="BF175" i="59"/>
  <c r="T175" i="59"/>
  <c r="R175" i="59"/>
  <c r="P175" i="59"/>
  <c r="BI174" i="59"/>
  <c r="BH174" i="59"/>
  <c r="BG174" i="59"/>
  <c r="BF174" i="59"/>
  <c r="T174" i="59"/>
  <c r="R174" i="59"/>
  <c r="P174" i="59"/>
  <c r="BI173" i="59"/>
  <c r="BH173" i="59"/>
  <c r="BG173" i="59"/>
  <c r="BF173" i="59"/>
  <c r="T173" i="59"/>
  <c r="R173" i="59"/>
  <c r="P173" i="59"/>
  <c r="BI172" i="59"/>
  <c r="BH172" i="59"/>
  <c r="BG172" i="59"/>
  <c r="BF172" i="59"/>
  <c r="T172" i="59"/>
  <c r="R172" i="59"/>
  <c r="P172" i="59"/>
  <c r="BI171" i="59"/>
  <c r="BH171" i="59"/>
  <c r="BG171" i="59"/>
  <c r="BF171" i="59"/>
  <c r="T171" i="59"/>
  <c r="R171" i="59"/>
  <c r="P171" i="59"/>
  <c r="BI170" i="59"/>
  <c r="BH170" i="59"/>
  <c r="BG170" i="59"/>
  <c r="BF170" i="59"/>
  <c r="T170" i="59"/>
  <c r="R170" i="59"/>
  <c r="P170" i="59"/>
  <c r="BI169" i="59"/>
  <c r="BH169" i="59"/>
  <c r="BG169" i="59"/>
  <c r="BF169" i="59"/>
  <c r="T169" i="59"/>
  <c r="R169" i="59"/>
  <c r="P169" i="59"/>
  <c r="BI164" i="59"/>
  <c r="BH164" i="59"/>
  <c r="BG164" i="59"/>
  <c r="BF164" i="59"/>
  <c r="T164" i="59"/>
  <c r="R164" i="59"/>
  <c r="P164" i="59"/>
  <c r="BI163" i="59"/>
  <c r="BH163" i="59"/>
  <c r="BG163" i="59"/>
  <c r="BF163" i="59"/>
  <c r="T163" i="59"/>
  <c r="R163" i="59"/>
  <c r="P163" i="59"/>
  <c r="BI159" i="59"/>
  <c r="BH159" i="59"/>
  <c r="BG159" i="59"/>
  <c r="BF159" i="59"/>
  <c r="T159" i="59"/>
  <c r="R159" i="59"/>
  <c r="P159" i="59"/>
  <c r="BI157" i="59"/>
  <c r="BH157" i="59"/>
  <c r="BG157" i="59"/>
  <c r="BF157" i="59"/>
  <c r="T157" i="59"/>
  <c r="R157" i="59"/>
  <c r="P157" i="59"/>
  <c r="BI154" i="59"/>
  <c r="BH154" i="59"/>
  <c r="BG154" i="59"/>
  <c r="BF154" i="59"/>
  <c r="T154" i="59"/>
  <c r="T153" i="59"/>
  <c r="R154" i="59"/>
  <c r="R153" i="59"/>
  <c r="P154" i="59"/>
  <c r="P153" i="59"/>
  <c r="BI152" i="59"/>
  <c r="BH152" i="59"/>
  <c r="BG152" i="59"/>
  <c r="BF152" i="59"/>
  <c r="T152" i="59"/>
  <c r="R152" i="59"/>
  <c r="P152" i="59"/>
  <c r="BI150" i="59"/>
  <c r="BH150" i="59"/>
  <c r="BG150" i="59"/>
  <c r="BF150" i="59"/>
  <c r="T150" i="59"/>
  <c r="R150" i="59"/>
  <c r="P150" i="59"/>
  <c r="BI149" i="59"/>
  <c r="BH149" i="59"/>
  <c r="BG149" i="59"/>
  <c r="BF149" i="59"/>
  <c r="T149" i="59"/>
  <c r="R149" i="59"/>
  <c r="P149" i="59"/>
  <c r="BI148" i="59"/>
  <c r="BH148" i="59"/>
  <c r="BG148" i="59"/>
  <c r="BF148" i="59"/>
  <c r="T148" i="59"/>
  <c r="R148" i="59"/>
  <c r="P148" i="59"/>
  <c r="BI143" i="59"/>
  <c r="BH143" i="59"/>
  <c r="BG143" i="59"/>
  <c r="BF143" i="59"/>
  <c r="T143" i="59"/>
  <c r="R143" i="59"/>
  <c r="P143" i="59"/>
  <c r="BI141" i="59"/>
  <c r="BH141" i="59"/>
  <c r="BG141" i="59"/>
  <c r="BF141" i="59"/>
  <c r="T141" i="59"/>
  <c r="R141" i="59"/>
  <c r="P141" i="59"/>
  <c r="BI137" i="59"/>
  <c r="BH137" i="59"/>
  <c r="BG137" i="59"/>
  <c r="BF137" i="59"/>
  <c r="T137" i="59"/>
  <c r="R137" i="59"/>
  <c r="P137" i="59"/>
  <c r="BI134" i="59"/>
  <c r="BH134" i="59"/>
  <c r="BG134" i="59"/>
  <c r="BF134" i="59"/>
  <c r="T134" i="59"/>
  <c r="T133" i="59"/>
  <c r="R134" i="59"/>
  <c r="R133" i="59"/>
  <c r="P134" i="59"/>
  <c r="P133" i="59"/>
  <c r="BI129" i="59"/>
  <c r="BH129" i="59"/>
  <c r="BG129" i="59"/>
  <c r="BF129" i="59"/>
  <c r="T129" i="59"/>
  <c r="R129" i="59"/>
  <c r="P129" i="59"/>
  <c r="BI127" i="59"/>
  <c r="BH127" i="59"/>
  <c r="BG127" i="59"/>
  <c r="BF127" i="59"/>
  <c r="T127" i="59"/>
  <c r="R127" i="59"/>
  <c r="P127" i="59"/>
  <c r="BI121" i="59"/>
  <c r="BH121" i="59"/>
  <c r="BG121" i="59"/>
  <c r="BF121" i="59"/>
  <c r="T121" i="59"/>
  <c r="R121" i="59"/>
  <c r="P121" i="59"/>
  <c r="BI118" i="59"/>
  <c r="BH118" i="59"/>
  <c r="BG118" i="59"/>
  <c r="BF118" i="59"/>
  <c r="T118" i="59"/>
  <c r="R118" i="59"/>
  <c r="P118" i="59"/>
  <c r="BI114" i="59"/>
  <c r="BH114" i="59"/>
  <c r="BG114" i="59"/>
  <c r="BF114" i="59"/>
  <c r="T114" i="59"/>
  <c r="R114" i="59"/>
  <c r="P114" i="59"/>
  <c r="BI112" i="59"/>
  <c r="BH112" i="59"/>
  <c r="BG112" i="59"/>
  <c r="BF112" i="59"/>
  <c r="T112" i="59"/>
  <c r="R112" i="59"/>
  <c r="P112" i="59"/>
  <c r="J105" i="59"/>
  <c r="F105" i="59"/>
  <c r="F103" i="59"/>
  <c r="E101" i="59"/>
  <c r="J62" i="59"/>
  <c r="F62" i="59"/>
  <c r="F60" i="59"/>
  <c r="E58" i="59"/>
  <c r="J28" i="59"/>
  <c r="E28" i="59"/>
  <c r="J63" i="59" s="1"/>
  <c r="J27" i="59"/>
  <c r="J22" i="59"/>
  <c r="E22" i="59"/>
  <c r="F106" i="59" s="1"/>
  <c r="J21" i="59"/>
  <c r="J16" i="59"/>
  <c r="J103" i="59"/>
  <c r="E7" i="59"/>
  <c r="E52" i="59"/>
  <c r="J41" i="58"/>
  <c r="J40" i="58"/>
  <c r="BF124" i="1"/>
  <c r="J39" i="58"/>
  <c r="BE124" i="1"/>
  <c r="BI303" i="58"/>
  <c r="BH303" i="58"/>
  <c r="BG303" i="58"/>
  <c r="BF303" i="58"/>
  <c r="T303" i="58"/>
  <c r="R303" i="58"/>
  <c r="P303" i="58"/>
  <c r="BI300" i="58"/>
  <c r="BH300" i="58"/>
  <c r="BG300" i="58"/>
  <c r="BF300" i="58"/>
  <c r="T300" i="58"/>
  <c r="R300" i="58"/>
  <c r="P300" i="58"/>
  <c r="BI298" i="58"/>
  <c r="BH298" i="58"/>
  <c r="BG298" i="58"/>
  <c r="BF298" i="58"/>
  <c r="T298" i="58"/>
  <c r="R298" i="58"/>
  <c r="P298" i="58"/>
  <c r="BI297" i="58"/>
  <c r="BH297" i="58"/>
  <c r="BG297" i="58"/>
  <c r="BF297" i="58"/>
  <c r="T297" i="58"/>
  <c r="R297" i="58"/>
  <c r="P297" i="58"/>
  <c r="BI294" i="58"/>
  <c r="BH294" i="58"/>
  <c r="BG294" i="58"/>
  <c r="BF294" i="58"/>
  <c r="T294" i="58"/>
  <c r="R294" i="58"/>
  <c r="P294" i="58"/>
  <c r="BI292" i="58"/>
  <c r="BH292" i="58"/>
  <c r="BG292" i="58"/>
  <c r="BF292" i="58"/>
  <c r="T292" i="58"/>
  <c r="R292" i="58"/>
  <c r="P292" i="58"/>
  <c r="BI276" i="58"/>
  <c r="BH276" i="58"/>
  <c r="BG276" i="58"/>
  <c r="BF276" i="58"/>
  <c r="T276" i="58"/>
  <c r="R276" i="58"/>
  <c r="P276" i="58"/>
  <c r="BI275" i="58"/>
  <c r="BH275" i="58"/>
  <c r="BG275" i="58"/>
  <c r="BF275" i="58"/>
  <c r="T275" i="58"/>
  <c r="R275" i="58"/>
  <c r="P275" i="58"/>
  <c r="BI271" i="58"/>
  <c r="BH271" i="58"/>
  <c r="BG271" i="58"/>
  <c r="BF271" i="58"/>
  <c r="T271" i="58"/>
  <c r="R271" i="58"/>
  <c r="P271" i="58"/>
  <c r="BI269" i="58"/>
  <c r="BH269" i="58"/>
  <c r="BG269" i="58"/>
  <c r="BF269" i="58"/>
  <c r="T269" i="58"/>
  <c r="R269" i="58"/>
  <c r="P269" i="58"/>
  <c r="BI267" i="58"/>
  <c r="BH267" i="58"/>
  <c r="BG267" i="58"/>
  <c r="BF267" i="58"/>
  <c r="T267" i="58"/>
  <c r="R267" i="58"/>
  <c r="P267" i="58"/>
  <c r="BI262" i="58"/>
  <c r="BH262" i="58"/>
  <c r="BG262" i="58"/>
  <c r="BF262" i="58"/>
  <c r="T262" i="58"/>
  <c r="R262" i="58"/>
  <c r="P262" i="58"/>
  <c r="BI260" i="58"/>
  <c r="BH260" i="58"/>
  <c r="BG260" i="58"/>
  <c r="BF260" i="58"/>
  <c r="T260" i="58"/>
  <c r="R260" i="58"/>
  <c r="P260" i="58"/>
  <c r="BI252" i="58"/>
  <c r="BH252" i="58"/>
  <c r="BG252" i="58"/>
  <c r="BF252" i="58"/>
  <c r="T252" i="58"/>
  <c r="R252" i="58"/>
  <c r="P252" i="58"/>
  <c r="BI244" i="58"/>
  <c r="BH244" i="58"/>
  <c r="BG244" i="58"/>
  <c r="BF244" i="58"/>
  <c r="T244" i="58"/>
  <c r="R244" i="58"/>
  <c r="P244" i="58"/>
  <c r="BI242" i="58"/>
  <c r="BH242" i="58"/>
  <c r="BG242" i="58"/>
  <c r="BF242" i="58"/>
  <c r="T242" i="58"/>
  <c r="R242" i="58"/>
  <c r="P242" i="58"/>
  <c r="BI240" i="58"/>
  <c r="BH240" i="58"/>
  <c r="BG240" i="58"/>
  <c r="BF240" i="58"/>
  <c r="T240" i="58"/>
  <c r="R240" i="58"/>
  <c r="P240" i="58"/>
  <c r="BI238" i="58"/>
  <c r="BH238" i="58"/>
  <c r="BG238" i="58"/>
  <c r="BF238" i="58"/>
  <c r="T238" i="58"/>
  <c r="R238" i="58"/>
  <c r="P238" i="58"/>
  <c r="BI237" i="58"/>
  <c r="BH237" i="58"/>
  <c r="BG237" i="58"/>
  <c r="BF237" i="58"/>
  <c r="T237" i="58"/>
  <c r="R237" i="58"/>
  <c r="P237" i="58"/>
  <c r="BI236" i="58"/>
  <c r="BH236" i="58"/>
  <c r="BG236" i="58"/>
  <c r="BF236" i="58"/>
  <c r="T236" i="58"/>
  <c r="R236" i="58"/>
  <c r="P236" i="58"/>
  <c r="BI234" i="58"/>
  <c r="BH234" i="58"/>
  <c r="BG234" i="58"/>
  <c r="BF234" i="58"/>
  <c r="T234" i="58"/>
  <c r="R234" i="58"/>
  <c r="P234" i="58"/>
  <c r="BI232" i="58"/>
  <c r="BH232" i="58"/>
  <c r="BG232" i="58"/>
  <c r="BF232" i="58"/>
  <c r="T232" i="58"/>
  <c r="R232" i="58"/>
  <c r="P232" i="58"/>
  <c r="BI226" i="58"/>
  <c r="BH226" i="58"/>
  <c r="BG226" i="58"/>
  <c r="BF226" i="58"/>
  <c r="T226" i="58"/>
  <c r="R226" i="58"/>
  <c r="P226" i="58"/>
  <c r="BI224" i="58"/>
  <c r="BH224" i="58"/>
  <c r="BG224" i="58"/>
  <c r="BF224" i="58"/>
  <c r="T224" i="58"/>
  <c r="R224" i="58"/>
  <c r="P224" i="58"/>
  <c r="BI222" i="58"/>
  <c r="BH222" i="58"/>
  <c r="BG222" i="58"/>
  <c r="BF222" i="58"/>
  <c r="T222" i="58"/>
  <c r="R222" i="58"/>
  <c r="P222" i="58"/>
  <c r="BI220" i="58"/>
  <c r="BH220" i="58"/>
  <c r="BG220" i="58"/>
  <c r="BF220" i="58"/>
  <c r="T220" i="58"/>
  <c r="R220" i="58"/>
  <c r="P220" i="58"/>
  <c r="BI216" i="58"/>
  <c r="BH216" i="58"/>
  <c r="BG216" i="58"/>
  <c r="BF216" i="58"/>
  <c r="T216" i="58"/>
  <c r="R216" i="58"/>
  <c r="P216" i="58"/>
  <c r="BI214" i="58"/>
  <c r="BH214" i="58"/>
  <c r="BG214" i="58"/>
  <c r="BF214" i="58"/>
  <c r="T214" i="58"/>
  <c r="R214" i="58"/>
  <c r="P214" i="58"/>
  <c r="BI213" i="58"/>
  <c r="BH213" i="58"/>
  <c r="BG213" i="58"/>
  <c r="BF213" i="58"/>
  <c r="T213" i="58"/>
  <c r="R213" i="58"/>
  <c r="P213" i="58"/>
  <c r="BI212" i="58"/>
  <c r="BH212" i="58"/>
  <c r="BG212" i="58"/>
  <c r="BF212" i="58"/>
  <c r="T212" i="58"/>
  <c r="R212" i="58"/>
  <c r="P212" i="58"/>
  <c r="BI210" i="58"/>
  <c r="BH210" i="58"/>
  <c r="BG210" i="58"/>
  <c r="BF210" i="58"/>
  <c r="T210" i="58"/>
  <c r="R210" i="58"/>
  <c r="P210" i="58"/>
  <c r="BI208" i="58"/>
  <c r="BH208" i="58"/>
  <c r="BG208" i="58"/>
  <c r="BF208" i="58"/>
  <c r="T208" i="58"/>
  <c r="R208" i="58"/>
  <c r="P208" i="58"/>
  <c r="BI206" i="58"/>
  <c r="BH206" i="58"/>
  <c r="BG206" i="58"/>
  <c r="BF206" i="58"/>
  <c r="T206" i="58"/>
  <c r="R206" i="58"/>
  <c r="P206" i="58"/>
  <c r="BI205" i="58"/>
  <c r="BH205" i="58"/>
  <c r="BG205" i="58"/>
  <c r="BF205" i="58"/>
  <c r="T205" i="58"/>
  <c r="R205" i="58"/>
  <c r="P205" i="58"/>
  <c r="BI204" i="58"/>
  <c r="BH204" i="58"/>
  <c r="BG204" i="58"/>
  <c r="BF204" i="58"/>
  <c r="T204" i="58"/>
  <c r="R204" i="58"/>
  <c r="P204" i="58"/>
  <c r="BI203" i="58"/>
  <c r="BH203" i="58"/>
  <c r="BG203" i="58"/>
  <c r="BF203" i="58"/>
  <c r="T203" i="58"/>
  <c r="R203" i="58"/>
  <c r="P203" i="58"/>
  <c r="BI202" i="58"/>
  <c r="BH202" i="58"/>
  <c r="BG202" i="58"/>
  <c r="BF202" i="58"/>
  <c r="T202" i="58"/>
  <c r="R202" i="58"/>
  <c r="P202" i="58"/>
  <c r="BI201" i="58"/>
  <c r="BH201" i="58"/>
  <c r="BG201" i="58"/>
  <c r="BF201" i="58"/>
  <c r="T201" i="58"/>
  <c r="R201" i="58"/>
  <c r="P201" i="58"/>
  <c r="BI199" i="58"/>
  <c r="BH199" i="58"/>
  <c r="BG199" i="58"/>
  <c r="BF199" i="58"/>
  <c r="T199" i="58"/>
  <c r="R199" i="58"/>
  <c r="P199" i="58"/>
  <c r="BI198" i="58"/>
  <c r="BH198" i="58"/>
  <c r="BG198" i="58"/>
  <c r="BF198" i="58"/>
  <c r="T198" i="58"/>
  <c r="R198" i="58"/>
  <c r="P198" i="58"/>
  <c r="BI197" i="58"/>
  <c r="BH197" i="58"/>
  <c r="BG197" i="58"/>
  <c r="BF197" i="58"/>
  <c r="T197" i="58"/>
  <c r="R197" i="58"/>
  <c r="P197" i="58"/>
  <c r="BI196" i="58"/>
  <c r="BH196" i="58"/>
  <c r="BG196" i="58"/>
  <c r="BF196" i="58"/>
  <c r="T196" i="58"/>
  <c r="R196" i="58"/>
  <c r="P196" i="58"/>
  <c r="BI195" i="58"/>
  <c r="BH195" i="58"/>
  <c r="BG195" i="58"/>
  <c r="BF195" i="58"/>
  <c r="T195" i="58"/>
  <c r="R195" i="58"/>
  <c r="P195" i="58"/>
  <c r="BI194" i="58"/>
  <c r="BH194" i="58"/>
  <c r="BG194" i="58"/>
  <c r="BF194" i="58"/>
  <c r="T194" i="58"/>
  <c r="R194" i="58"/>
  <c r="P194" i="58"/>
  <c r="BI193" i="58"/>
  <c r="BH193" i="58"/>
  <c r="BG193" i="58"/>
  <c r="BF193" i="58"/>
  <c r="T193" i="58"/>
  <c r="R193" i="58"/>
  <c r="P193" i="58"/>
  <c r="BI192" i="58"/>
  <c r="BH192" i="58"/>
  <c r="BG192" i="58"/>
  <c r="BF192" i="58"/>
  <c r="T192" i="58"/>
  <c r="R192" i="58"/>
  <c r="P192" i="58"/>
  <c r="BI182" i="58"/>
  <c r="BH182" i="58"/>
  <c r="BG182" i="58"/>
  <c r="BF182" i="58"/>
  <c r="T182" i="58"/>
  <c r="R182" i="58"/>
  <c r="P182" i="58"/>
  <c r="BI181" i="58"/>
  <c r="BH181" i="58"/>
  <c r="BG181" i="58"/>
  <c r="BF181" i="58"/>
  <c r="T181" i="58"/>
  <c r="R181" i="58"/>
  <c r="P181" i="58"/>
  <c r="BI172" i="58"/>
  <c r="BH172" i="58"/>
  <c r="BG172" i="58"/>
  <c r="BF172" i="58"/>
  <c r="T172" i="58"/>
  <c r="R172" i="58"/>
  <c r="P172" i="58"/>
  <c r="BI170" i="58"/>
  <c r="BH170" i="58"/>
  <c r="BG170" i="58"/>
  <c r="BF170" i="58"/>
  <c r="T170" i="58"/>
  <c r="R170" i="58"/>
  <c r="P170" i="58"/>
  <c r="BI167" i="58"/>
  <c r="BH167" i="58"/>
  <c r="BG167" i="58"/>
  <c r="BF167" i="58"/>
  <c r="T167" i="58"/>
  <c r="T166" i="58"/>
  <c r="R167" i="58"/>
  <c r="R166" i="58"/>
  <c r="P167" i="58"/>
  <c r="P166" i="58"/>
  <c r="BI165" i="58"/>
  <c r="BH165" i="58"/>
  <c r="BG165" i="58"/>
  <c r="BF165" i="58"/>
  <c r="T165" i="58"/>
  <c r="R165" i="58"/>
  <c r="P165" i="58"/>
  <c r="BI163" i="58"/>
  <c r="BH163" i="58"/>
  <c r="BG163" i="58"/>
  <c r="BF163" i="58"/>
  <c r="T163" i="58"/>
  <c r="R163" i="58"/>
  <c r="P163" i="58"/>
  <c r="BI162" i="58"/>
  <c r="BH162" i="58"/>
  <c r="BG162" i="58"/>
  <c r="BF162" i="58"/>
  <c r="T162" i="58"/>
  <c r="R162" i="58"/>
  <c r="P162" i="58"/>
  <c r="BI161" i="58"/>
  <c r="BH161" i="58"/>
  <c r="BG161" i="58"/>
  <c r="BF161" i="58"/>
  <c r="T161" i="58"/>
  <c r="R161" i="58"/>
  <c r="P161" i="58"/>
  <c r="BI152" i="58"/>
  <c r="BH152" i="58"/>
  <c r="BG152" i="58"/>
  <c r="BF152" i="58"/>
  <c r="T152" i="58"/>
  <c r="R152" i="58"/>
  <c r="P152" i="58"/>
  <c r="BI146" i="58"/>
  <c r="BH146" i="58"/>
  <c r="BG146" i="58"/>
  <c r="BF146" i="58"/>
  <c r="T146" i="58"/>
  <c r="R146" i="58"/>
  <c r="P146" i="58"/>
  <c r="BI144" i="58"/>
  <c r="BH144" i="58"/>
  <c r="BG144" i="58"/>
  <c r="BF144" i="58"/>
  <c r="T144" i="58"/>
  <c r="R144" i="58"/>
  <c r="P144" i="58"/>
  <c r="BI140" i="58"/>
  <c r="BH140" i="58"/>
  <c r="BG140" i="58"/>
  <c r="BF140" i="58"/>
  <c r="T140" i="58"/>
  <c r="R140" i="58"/>
  <c r="P140" i="58"/>
  <c r="BI137" i="58"/>
  <c r="BH137" i="58"/>
  <c r="BG137" i="58"/>
  <c r="BF137" i="58"/>
  <c r="T137" i="58"/>
  <c r="T136" i="58"/>
  <c r="R137" i="58"/>
  <c r="R136" i="58"/>
  <c r="P137" i="58"/>
  <c r="P136" i="58"/>
  <c r="BI132" i="58"/>
  <c r="BH132" i="58"/>
  <c r="BG132" i="58"/>
  <c r="BF132" i="58"/>
  <c r="T132" i="58"/>
  <c r="R132" i="58"/>
  <c r="P132" i="58"/>
  <c r="BI130" i="58"/>
  <c r="BH130" i="58"/>
  <c r="BG130" i="58"/>
  <c r="BF130" i="58"/>
  <c r="T130" i="58"/>
  <c r="R130" i="58"/>
  <c r="P130" i="58"/>
  <c r="BI124" i="58"/>
  <c r="BH124" i="58"/>
  <c r="BG124" i="58"/>
  <c r="BF124" i="58"/>
  <c r="T124" i="58"/>
  <c r="R124" i="58"/>
  <c r="P124" i="58"/>
  <c r="BI118" i="58"/>
  <c r="BH118" i="58"/>
  <c r="BG118" i="58"/>
  <c r="BF118" i="58"/>
  <c r="T118" i="58"/>
  <c r="R118" i="58"/>
  <c r="P118" i="58"/>
  <c r="BI114" i="58"/>
  <c r="BH114" i="58"/>
  <c r="BG114" i="58"/>
  <c r="BF114" i="58"/>
  <c r="T114" i="58"/>
  <c r="R114" i="58"/>
  <c r="P114" i="58"/>
  <c r="BI112" i="58"/>
  <c r="BH112" i="58"/>
  <c r="BG112" i="58"/>
  <c r="BF112" i="58"/>
  <c r="T112" i="58"/>
  <c r="R112" i="58"/>
  <c r="P112" i="58"/>
  <c r="J105" i="58"/>
  <c r="F105" i="58"/>
  <c r="F103" i="58"/>
  <c r="E101" i="58"/>
  <c r="J62" i="58"/>
  <c r="F62" i="58"/>
  <c r="F60" i="58"/>
  <c r="E58" i="58"/>
  <c r="J28" i="58"/>
  <c r="E28" i="58"/>
  <c r="J63" i="58" s="1"/>
  <c r="J27" i="58"/>
  <c r="J22" i="58"/>
  <c r="E22" i="58"/>
  <c r="F63" i="58" s="1"/>
  <c r="J21" i="58"/>
  <c r="J16" i="58"/>
  <c r="J103" i="58" s="1"/>
  <c r="E7" i="58"/>
  <c r="E52" i="58" s="1"/>
  <c r="J41" i="57"/>
  <c r="J40" i="57"/>
  <c r="BF122" i="1"/>
  <c r="J39" i="57"/>
  <c r="BE122" i="1"/>
  <c r="BI167" i="57"/>
  <c r="BH167" i="57"/>
  <c r="BG167" i="57"/>
  <c r="BF167" i="57"/>
  <c r="T167" i="57"/>
  <c r="R167" i="57"/>
  <c r="P167" i="57"/>
  <c r="BI157" i="57"/>
  <c r="BH157" i="57"/>
  <c r="BG157" i="57"/>
  <c r="BF157" i="57"/>
  <c r="T157" i="57"/>
  <c r="R157" i="57"/>
  <c r="P157" i="57"/>
  <c r="BI149" i="57"/>
  <c r="BH149" i="57"/>
  <c r="BG149" i="57"/>
  <c r="BF149" i="57"/>
  <c r="T149" i="57"/>
  <c r="R149" i="57"/>
  <c r="P149" i="57"/>
  <c r="BI147" i="57"/>
  <c r="BH147" i="57"/>
  <c r="BG147" i="57"/>
  <c r="BF147" i="57"/>
  <c r="T147" i="57"/>
  <c r="R147" i="57"/>
  <c r="P147" i="57"/>
  <c r="BI145" i="57"/>
  <c r="BH145" i="57"/>
  <c r="BG145" i="57"/>
  <c r="BF145" i="57"/>
  <c r="T145" i="57"/>
  <c r="R145" i="57"/>
  <c r="P145" i="57"/>
  <c r="BI144" i="57"/>
  <c r="BH144" i="57"/>
  <c r="BG144" i="57"/>
  <c r="BF144" i="57"/>
  <c r="T144" i="57"/>
  <c r="R144" i="57"/>
  <c r="P144" i="57"/>
  <c r="BI142" i="57"/>
  <c r="BH142" i="57"/>
  <c r="BG142" i="57"/>
  <c r="BF142" i="57"/>
  <c r="T142" i="57"/>
  <c r="R142" i="57"/>
  <c r="P142" i="57"/>
  <c r="BI140" i="57"/>
  <c r="BH140" i="57"/>
  <c r="BG140" i="57"/>
  <c r="BF140" i="57"/>
  <c r="T140" i="57"/>
  <c r="R140" i="57"/>
  <c r="P140" i="57"/>
  <c r="BI139" i="57"/>
  <c r="BH139" i="57"/>
  <c r="BG139" i="57"/>
  <c r="BF139" i="57"/>
  <c r="T139" i="57"/>
  <c r="R139" i="57"/>
  <c r="P139" i="57"/>
  <c r="BI137" i="57"/>
  <c r="BH137" i="57"/>
  <c r="BG137" i="57"/>
  <c r="BF137" i="57"/>
  <c r="T137" i="57"/>
  <c r="R137" i="57"/>
  <c r="P137" i="57"/>
  <c r="BI135" i="57"/>
  <c r="BH135" i="57"/>
  <c r="BG135" i="57"/>
  <c r="BF135" i="57"/>
  <c r="T135" i="57"/>
  <c r="R135" i="57"/>
  <c r="P135" i="57"/>
  <c r="BI134" i="57"/>
  <c r="BH134" i="57"/>
  <c r="BG134" i="57"/>
  <c r="BF134" i="57"/>
  <c r="T134" i="57"/>
  <c r="R134" i="57"/>
  <c r="P134" i="57"/>
  <c r="BI132" i="57"/>
  <c r="BH132" i="57"/>
  <c r="BG132" i="57"/>
  <c r="BF132" i="57"/>
  <c r="T132" i="57"/>
  <c r="R132" i="57"/>
  <c r="P132" i="57"/>
  <c r="BI131" i="57"/>
  <c r="BH131" i="57"/>
  <c r="BG131" i="57"/>
  <c r="BF131" i="57"/>
  <c r="T131" i="57"/>
  <c r="R131" i="57"/>
  <c r="P131" i="57"/>
  <c r="BI130" i="57"/>
  <c r="BH130" i="57"/>
  <c r="BG130" i="57"/>
  <c r="BF130" i="57"/>
  <c r="T130" i="57"/>
  <c r="R130" i="57"/>
  <c r="P130" i="57"/>
  <c r="BI129" i="57"/>
  <c r="BH129" i="57"/>
  <c r="BG129" i="57"/>
  <c r="BF129" i="57"/>
  <c r="T129" i="57"/>
  <c r="R129" i="57"/>
  <c r="P129" i="57"/>
  <c r="BI128" i="57"/>
  <c r="BH128" i="57"/>
  <c r="BG128" i="57"/>
  <c r="BF128" i="57"/>
  <c r="T128" i="57"/>
  <c r="R128" i="57"/>
  <c r="P128" i="57"/>
  <c r="BI125" i="57"/>
  <c r="BH125" i="57"/>
  <c r="BG125" i="57"/>
  <c r="BF125" i="57"/>
  <c r="T125" i="57"/>
  <c r="T124" i="57"/>
  <c r="R125" i="57"/>
  <c r="R124" i="57"/>
  <c r="P125" i="57"/>
  <c r="P124" i="57"/>
  <c r="BI123" i="57"/>
  <c r="BH123" i="57"/>
  <c r="BG123" i="57"/>
  <c r="BF123" i="57"/>
  <c r="T123" i="57"/>
  <c r="R123" i="57"/>
  <c r="P123" i="57"/>
  <c r="BI121" i="57"/>
  <c r="BH121" i="57"/>
  <c r="BG121" i="57"/>
  <c r="BF121" i="57"/>
  <c r="T121" i="57"/>
  <c r="R121" i="57"/>
  <c r="P121" i="57"/>
  <c r="BI120" i="57"/>
  <c r="BH120" i="57"/>
  <c r="BG120" i="57"/>
  <c r="BF120" i="57"/>
  <c r="T120" i="57"/>
  <c r="R120" i="57"/>
  <c r="P120" i="57"/>
  <c r="BI119" i="57"/>
  <c r="BH119" i="57"/>
  <c r="BG119" i="57"/>
  <c r="BF119" i="57"/>
  <c r="T119" i="57"/>
  <c r="R119" i="57"/>
  <c r="P119" i="57"/>
  <c r="BI116" i="57"/>
  <c r="BH116" i="57"/>
  <c r="BG116" i="57"/>
  <c r="BF116" i="57"/>
  <c r="T116" i="57"/>
  <c r="T115" i="57"/>
  <c r="R116" i="57"/>
  <c r="R115" i="57"/>
  <c r="P116" i="57"/>
  <c r="P115" i="57"/>
  <c r="BI114" i="57"/>
  <c r="BH114" i="57"/>
  <c r="BG114" i="57"/>
  <c r="BF114" i="57"/>
  <c r="T114" i="57"/>
  <c r="T113" i="57"/>
  <c r="R114" i="57"/>
  <c r="R113" i="57"/>
  <c r="P114" i="57"/>
  <c r="P113" i="57"/>
  <c r="BI109" i="57"/>
  <c r="BH109" i="57"/>
  <c r="BG109" i="57"/>
  <c r="BF109" i="57"/>
  <c r="T109" i="57"/>
  <c r="R109" i="57"/>
  <c r="P109" i="57"/>
  <c r="BI108" i="57"/>
  <c r="BH108" i="57"/>
  <c r="BG108" i="57"/>
  <c r="BF108" i="57"/>
  <c r="T108" i="57"/>
  <c r="R108" i="57"/>
  <c r="P108" i="57"/>
  <c r="BI106" i="57"/>
  <c r="BH106" i="57"/>
  <c r="BG106" i="57"/>
  <c r="BF106" i="57"/>
  <c r="T106" i="57"/>
  <c r="R106" i="57"/>
  <c r="P106" i="57"/>
  <c r="J99" i="57"/>
  <c r="F99" i="57"/>
  <c r="F97" i="57"/>
  <c r="E95" i="57"/>
  <c r="J62" i="57"/>
  <c r="F62" i="57"/>
  <c r="F60" i="57"/>
  <c r="E58" i="57"/>
  <c r="J28" i="57"/>
  <c r="E28" i="57"/>
  <c r="J63" i="57" s="1"/>
  <c r="J27" i="57"/>
  <c r="J22" i="57"/>
  <c r="E22" i="57"/>
  <c r="F100" i="57" s="1"/>
  <c r="J21" i="57"/>
  <c r="J16" i="57"/>
  <c r="J97" i="57" s="1"/>
  <c r="E7" i="57"/>
  <c r="E52" i="57"/>
  <c r="J41" i="56"/>
  <c r="J40" i="56"/>
  <c r="BF121" i="1"/>
  <c r="J39" i="56"/>
  <c r="BE121" i="1"/>
  <c r="BI299" i="56"/>
  <c r="BH299" i="56"/>
  <c r="BG299" i="56"/>
  <c r="BF299" i="56"/>
  <c r="T299" i="56"/>
  <c r="R299" i="56"/>
  <c r="P299" i="56"/>
  <c r="BI296" i="56"/>
  <c r="BH296" i="56"/>
  <c r="BG296" i="56"/>
  <c r="BF296" i="56"/>
  <c r="T296" i="56"/>
  <c r="R296" i="56"/>
  <c r="P296" i="56"/>
  <c r="BI294" i="56"/>
  <c r="BH294" i="56"/>
  <c r="BG294" i="56"/>
  <c r="BF294" i="56"/>
  <c r="T294" i="56"/>
  <c r="R294" i="56"/>
  <c r="P294" i="56"/>
  <c r="BI293" i="56"/>
  <c r="BH293" i="56"/>
  <c r="BG293" i="56"/>
  <c r="BF293" i="56"/>
  <c r="T293" i="56"/>
  <c r="R293" i="56"/>
  <c r="P293" i="56"/>
  <c r="BI290" i="56"/>
  <c r="BH290" i="56"/>
  <c r="BG290" i="56"/>
  <c r="BF290" i="56"/>
  <c r="T290" i="56"/>
  <c r="R290" i="56"/>
  <c r="P290" i="56"/>
  <c r="BI288" i="56"/>
  <c r="BH288" i="56"/>
  <c r="BG288" i="56"/>
  <c r="BF288" i="56"/>
  <c r="T288" i="56"/>
  <c r="R288" i="56"/>
  <c r="P288" i="56"/>
  <c r="BI274" i="56"/>
  <c r="BH274" i="56"/>
  <c r="BG274" i="56"/>
  <c r="BF274" i="56"/>
  <c r="T274" i="56"/>
  <c r="R274" i="56"/>
  <c r="P274" i="56"/>
  <c r="BI273" i="56"/>
  <c r="BH273" i="56"/>
  <c r="BG273" i="56"/>
  <c r="BF273" i="56"/>
  <c r="T273" i="56"/>
  <c r="R273" i="56"/>
  <c r="P273" i="56"/>
  <c r="BI269" i="56"/>
  <c r="BH269" i="56"/>
  <c r="BG269" i="56"/>
  <c r="BF269" i="56"/>
  <c r="T269" i="56"/>
  <c r="R269" i="56"/>
  <c r="P269" i="56"/>
  <c r="BI267" i="56"/>
  <c r="BH267" i="56"/>
  <c r="BG267" i="56"/>
  <c r="BF267" i="56"/>
  <c r="T267" i="56"/>
  <c r="R267" i="56"/>
  <c r="P267" i="56"/>
  <c r="BI265" i="56"/>
  <c r="BH265" i="56"/>
  <c r="BG265" i="56"/>
  <c r="BF265" i="56"/>
  <c r="T265" i="56"/>
  <c r="R265" i="56"/>
  <c r="P265" i="56"/>
  <c r="BI260" i="56"/>
  <c r="BH260" i="56"/>
  <c r="BG260" i="56"/>
  <c r="BF260" i="56"/>
  <c r="T260" i="56"/>
  <c r="R260" i="56"/>
  <c r="P260" i="56"/>
  <c r="BI258" i="56"/>
  <c r="BH258" i="56"/>
  <c r="BG258" i="56"/>
  <c r="BF258" i="56"/>
  <c r="T258" i="56"/>
  <c r="R258" i="56"/>
  <c r="P258" i="56"/>
  <c r="BI250" i="56"/>
  <c r="BH250" i="56"/>
  <c r="BG250" i="56"/>
  <c r="BF250" i="56"/>
  <c r="T250" i="56"/>
  <c r="R250" i="56"/>
  <c r="P250" i="56"/>
  <c r="BI242" i="56"/>
  <c r="BH242" i="56"/>
  <c r="BG242" i="56"/>
  <c r="BF242" i="56"/>
  <c r="T242" i="56"/>
  <c r="R242" i="56"/>
  <c r="P242" i="56"/>
  <c r="BI240" i="56"/>
  <c r="BH240" i="56"/>
  <c r="BG240" i="56"/>
  <c r="BF240" i="56"/>
  <c r="T240" i="56"/>
  <c r="R240" i="56"/>
  <c r="P240" i="56"/>
  <c r="BI238" i="56"/>
  <c r="BH238" i="56"/>
  <c r="BG238" i="56"/>
  <c r="BF238" i="56"/>
  <c r="T238" i="56"/>
  <c r="R238" i="56"/>
  <c r="P238" i="56"/>
  <c r="BI237" i="56"/>
  <c r="BH237" i="56"/>
  <c r="BG237" i="56"/>
  <c r="BF237" i="56"/>
  <c r="T237" i="56"/>
  <c r="R237" i="56"/>
  <c r="P237" i="56"/>
  <c r="BI236" i="56"/>
  <c r="BH236" i="56"/>
  <c r="BG236" i="56"/>
  <c r="BF236" i="56"/>
  <c r="T236" i="56"/>
  <c r="R236" i="56"/>
  <c r="P236" i="56"/>
  <c r="BI235" i="56"/>
  <c r="BH235" i="56"/>
  <c r="BG235" i="56"/>
  <c r="BF235" i="56"/>
  <c r="T235" i="56"/>
  <c r="R235" i="56"/>
  <c r="P235" i="56"/>
  <c r="BI233" i="56"/>
  <c r="BH233" i="56"/>
  <c r="BG233" i="56"/>
  <c r="BF233" i="56"/>
  <c r="T233" i="56"/>
  <c r="R233" i="56"/>
  <c r="P233" i="56"/>
  <c r="BI231" i="56"/>
  <c r="BH231" i="56"/>
  <c r="BG231" i="56"/>
  <c r="BF231" i="56"/>
  <c r="T231" i="56"/>
  <c r="R231" i="56"/>
  <c r="P231" i="56"/>
  <c r="BI225" i="56"/>
  <c r="BH225" i="56"/>
  <c r="BG225" i="56"/>
  <c r="BF225" i="56"/>
  <c r="T225" i="56"/>
  <c r="R225" i="56"/>
  <c r="P225" i="56"/>
  <c r="BI223" i="56"/>
  <c r="BH223" i="56"/>
  <c r="BG223" i="56"/>
  <c r="BF223" i="56"/>
  <c r="T223" i="56"/>
  <c r="R223" i="56"/>
  <c r="P223" i="56"/>
  <c r="BI221" i="56"/>
  <c r="BH221" i="56"/>
  <c r="BG221" i="56"/>
  <c r="BF221" i="56"/>
  <c r="T221" i="56"/>
  <c r="R221" i="56"/>
  <c r="P221" i="56"/>
  <c r="BI219" i="56"/>
  <c r="BH219" i="56"/>
  <c r="BG219" i="56"/>
  <c r="BF219" i="56"/>
  <c r="T219" i="56"/>
  <c r="R219" i="56"/>
  <c r="P219" i="56"/>
  <c r="BI215" i="56"/>
  <c r="BH215" i="56"/>
  <c r="BG215" i="56"/>
  <c r="BF215" i="56"/>
  <c r="T215" i="56"/>
  <c r="R215" i="56"/>
  <c r="P215" i="56"/>
  <c r="BI213" i="56"/>
  <c r="BH213" i="56"/>
  <c r="BG213" i="56"/>
  <c r="BF213" i="56"/>
  <c r="T213" i="56"/>
  <c r="R213" i="56"/>
  <c r="P213" i="56"/>
  <c r="BI212" i="56"/>
  <c r="BH212" i="56"/>
  <c r="BG212" i="56"/>
  <c r="BF212" i="56"/>
  <c r="T212" i="56"/>
  <c r="R212" i="56"/>
  <c r="P212" i="56"/>
  <c r="BI211" i="56"/>
  <c r="BH211" i="56"/>
  <c r="BG211" i="56"/>
  <c r="BF211" i="56"/>
  <c r="T211" i="56"/>
  <c r="R211" i="56"/>
  <c r="P211" i="56"/>
  <c r="BI209" i="56"/>
  <c r="BH209" i="56"/>
  <c r="BG209" i="56"/>
  <c r="BF209" i="56"/>
  <c r="T209" i="56"/>
  <c r="R209" i="56"/>
  <c r="P209" i="56"/>
  <c r="BI207" i="56"/>
  <c r="BH207" i="56"/>
  <c r="BG207" i="56"/>
  <c r="BF207" i="56"/>
  <c r="T207" i="56"/>
  <c r="R207" i="56"/>
  <c r="P207" i="56"/>
  <c r="BI205" i="56"/>
  <c r="BH205" i="56"/>
  <c r="BG205" i="56"/>
  <c r="BF205" i="56"/>
  <c r="T205" i="56"/>
  <c r="R205" i="56"/>
  <c r="P205" i="56"/>
  <c r="BI204" i="56"/>
  <c r="BH204" i="56"/>
  <c r="BG204" i="56"/>
  <c r="BF204" i="56"/>
  <c r="T204" i="56"/>
  <c r="R204" i="56"/>
  <c r="P204" i="56"/>
  <c r="BI203" i="56"/>
  <c r="BH203" i="56"/>
  <c r="BG203" i="56"/>
  <c r="BF203" i="56"/>
  <c r="T203" i="56"/>
  <c r="R203" i="56"/>
  <c r="P203" i="56"/>
  <c r="BI202" i="56"/>
  <c r="BH202" i="56"/>
  <c r="BG202" i="56"/>
  <c r="BF202" i="56"/>
  <c r="T202" i="56"/>
  <c r="R202" i="56"/>
  <c r="P202" i="56"/>
  <c r="BI201" i="56"/>
  <c r="BH201" i="56"/>
  <c r="BG201" i="56"/>
  <c r="BF201" i="56"/>
  <c r="T201" i="56"/>
  <c r="R201" i="56"/>
  <c r="P201" i="56"/>
  <c r="BI200" i="56"/>
  <c r="BH200" i="56"/>
  <c r="BG200" i="56"/>
  <c r="BF200" i="56"/>
  <c r="T200" i="56"/>
  <c r="R200" i="56"/>
  <c r="P200" i="56"/>
  <c r="BI198" i="56"/>
  <c r="BH198" i="56"/>
  <c r="BG198" i="56"/>
  <c r="BF198" i="56"/>
  <c r="T198" i="56"/>
  <c r="R198" i="56"/>
  <c r="P198" i="56"/>
  <c r="BI197" i="56"/>
  <c r="BH197" i="56"/>
  <c r="BG197" i="56"/>
  <c r="BF197" i="56"/>
  <c r="T197" i="56"/>
  <c r="R197" i="56"/>
  <c r="P197" i="56"/>
  <c r="BI196" i="56"/>
  <c r="BH196" i="56"/>
  <c r="BG196" i="56"/>
  <c r="BF196" i="56"/>
  <c r="T196" i="56"/>
  <c r="R196" i="56"/>
  <c r="P196" i="56"/>
  <c r="BI195" i="56"/>
  <c r="BH195" i="56"/>
  <c r="BG195" i="56"/>
  <c r="BF195" i="56"/>
  <c r="T195" i="56"/>
  <c r="R195" i="56"/>
  <c r="P195" i="56"/>
  <c r="BI194" i="56"/>
  <c r="BH194" i="56"/>
  <c r="BG194" i="56"/>
  <c r="BF194" i="56"/>
  <c r="T194" i="56"/>
  <c r="R194" i="56"/>
  <c r="P194" i="56"/>
  <c r="BI193" i="56"/>
  <c r="BH193" i="56"/>
  <c r="BG193" i="56"/>
  <c r="BF193" i="56"/>
  <c r="T193" i="56"/>
  <c r="R193" i="56"/>
  <c r="P193" i="56"/>
  <c r="BI192" i="56"/>
  <c r="BH192" i="56"/>
  <c r="BG192" i="56"/>
  <c r="BF192" i="56"/>
  <c r="T192" i="56"/>
  <c r="R192" i="56"/>
  <c r="P192" i="56"/>
  <c r="BI191" i="56"/>
  <c r="BH191" i="56"/>
  <c r="BG191" i="56"/>
  <c r="BF191" i="56"/>
  <c r="T191" i="56"/>
  <c r="R191" i="56"/>
  <c r="P191" i="56"/>
  <c r="BI181" i="56"/>
  <c r="BH181" i="56"/>
  <c r="BG181" i="56"/>
  <c r="BF181" i="56"/>
  <c r="T181" i="56"/>
  <c r="R181" i="56"/>
  <c r="P181" i="56"/>
  <c r="BI180" i="56"/>
  <c r="BH180" i="56"/>
  <c r="BG180" i="56"/>
  <c r="BF180" i="56"/>
  <c r="T180" i="56"/>
  <c r="R180" i="56"/>
  <c r="P180" i="56"/>
  <c r="BI171" i="56"/>
  <c r="BH171" i="56"/>
  <c r="BG171" i="56"/>
  <c r="BF171" i="56"/>
  <c r="T171" i="56"/>
  <c r="R171" i="56"/>
  <c r="P171" i="56"/>
  <c r="BI169" i="56"/>
  <c r="BH169" i="56"/>
  <c r="BG169" i="56"/>
  <c r="BF169" i="56"/>
  <c r="T169" i="56"/>
  <c r="R169" i="56"/>
  <c r="P169" i="56"/>
  <c r="BI166" i="56"/>
  <c r="BH166" i="56"/>
  <c r="BG166" i="56"/>
  <c r="BF166" i="56"/>
  <c r="T166" i="56"/>
  <c r="T165" i="56"/>
  <c r="R166" i="56"/>
  <c r="R165" i="56"/>
  <c r="P166" i="56"/>
  <c r="P165" i="56"/>
  <c r="BI164" i="56"/>
  <c r="BH164" i="56"/>
  <c r="BG164" i="56"/>
  <c r="BF164" i="56"/>
  <c r="T164" i="56"/>
  <c r="R164" i="56"/>
  <c r="P164" i="56"/>
  <c r="BI162" i="56"/>
  <c r="BH162" i="56"/>
  <c r="BG162" i="56"/>
  <c r="BF162" i="56"/>
  <c r="T162" i="56"/>
  <c r="R162" i="56"/>
  <c r="P162" i="56"/>
  <c r="BI161" i="56"/>
  <c r="BH161" i="56"/>
  <c r="BG161" i="56"/>
  <c r="BF161" i="56"/>
  <c r="T161" i="56"/>
  <c r="R161" i="56"/>
  <c r="P161" i="56"/>
  <c r="BI160" i="56"/>
  <c r="BH160" i="56"/>
  <c r="BG160" i="56"/>
  <c r="BF160" i="56"/>
  <c r="T160" i="56"/>
  <c r="R160" i="56"/>
  <c r="P160" i="56"/>
  <c r="BI151" i="56"/>
  <c r="BH151" i="56"/>
  <c r="BG151" i="56"/>
  <c r="BF151" i="56"/>
  <c r="T151" i="56"/>
  <c r="R151" i="56"/>
  <c r="P151" i="56"/>
  <c r="BI145" i="56"/>
  <c r="BH145" i="56"/>
  <c r="BG145" i="56"/>
  <c r="BF145" i="56"/>
  <c r="T145" i="56"/>
  <c r="R145" i="56"/>
  <c r="P145" i="56"/>
  <c r="BI143" i="56"/>
  <c r="BH143" i="56"/>
  <c r="BG143" i="56"/>
  <c r="BF143" i="56"/>
  <c r="T143" i="56"/>
  <c r="R143" i="56"/>
  <c r="P143" i="56"/>
  <c r="BI139" i="56"/>
  <c r="BH139" i="56"/>
  <c r="BG139" i="56"/>
  <c r="BF139" i="56"/>
  <c r="T139" i="56"/>
  <c r="R139" i="56"/>
  <c r="P139" i="56"/>
  <c r="BI136" i="56"/>
  <c r="BH136" i="56"/>
  <c r="BG136" i="56"/>
  <c r="BF136" i="56"/>
  <c r="T136" i="56"/>
  <c r="T135" i="56"/>
  <c r="R136" i="56"/>
  <c r="R135" i="56"/>
  <c r="P136" i="56"/>
  <c r="P135" i="56"/>
  <c r="BI131" i="56"/>
  <c r="BH131" i="56"/>
  <c r="BG131" i="56"/>
  <c r="BF131" i="56"/>
  <c r="T131" i="56"/>
  <c r="R131" i="56"/>
  <c r="P131" i="56"/>
  <c r="BI129" i="56"/>
  <c r="BH129" i="56"/>
  <c r="BG129" i="56"/>
  <c r="BF129" i="56"/>
  <c r="T129" i="56"/>
  <c r="R129" i="56"/>
  <c r="P129" i="56"/>
  <c r="BI123" i="56"/>
  <c r="BH123" i="56"/>
  <c r="BG123" i="56"/>
  <c r="BF123" i="56"/>
  <c r="T123" i="56"/>
  <c r="R123" i="56"/>
  <c r="P123" i="56"/>
  <c r="BI118" i="56"/>
  <c r="BH118" i="56"/>
  <c r="BG118" i="56"/>
  <c r="BF118" i="56"/>
  <c r="T118" i="56"/>
  <c r="R118" i="56"/>
  <c r="P118" i="56"/>
  <c r="BI114" i="56"/>
  <c r="BH114" i="56"/>
  <c r="BG114" i="56"/>
  <c r="BF114" i="56"/>
  <c r="T114" i="56"/>
  <c r="R114" i="56"/>
  <c r="P114" i="56"/>
  <c r="BI112" i="56"/>
  <c r="BH112" i="56"/>
  <c r="BG112" i="56"/>
  <c r="BF112" i="56"/>
  <c r="T112" i="56"/>
  <c r="R112" i="56"/>
  <c r="P112" i="56"/>
  <c r="J105" i="56"/>
  <c r="F105" i="56"/>
  <c r="F103" i="56"/>
  <c r="E101" i="56"/>
  <c r="J62" i="56"/>
  <c r="F62" i="56"/>
  <c r="F60" i="56"/>
  <c r="E58" i="56"/>
  <c r="J28" i="56"/>
  <c r="E28" i="56"/>
  <c r="J106" i="56" s="1"/>
  <c r="J27" i="56"/>
  <c r="J22" i="56"/>
  <c r="E22" i="56"/>
  <c r="F63" i="56" s="1"/>
  <c r="J21" i="56"/>
  <c r="J16" i="56"/>
  <c r="J103" i="56"/>
  <c r="E7" i="56"/>
  <c r="E52" i="56"/>
  <c r="J41" i="55"/>
  <c r="J40" i="55"/>
  <c r="BF120" i="1"/>
  <c r="J39" i="55"/>
  <c r="BE120" i="1"/>
  <c r="BI169" i="55"/>
  <c r="BH169" i="55"/>
  <c r="BG169" i="55"/>
  <c r="BF169" i="55"/>
  <c r="T169" i="55"/>
  <c r="R169" i="55"/>
  <c r="P169" i="55"/>
  <c r="BI159" i="55"/>
  <c r="BH159" i="55"/>
  <c r="BG159" i="55"/>
  <c r="BF159" i="55"/>
  <c r="T159" i="55"/>
  <c r="R159" i="55"/>
  <c r="P159" i="55"/>
  <c r="BI151" i="55"/>
  <c r="BH151" i="55"/>
  <c r="BG151" i="55"/>
  <c r="BF151" i="55"/>
  <c r="T151" i="55"/>
  <c r="R151" i="55"/>
  <c r="P151" i="55"/>
  <c r="BI149" i="55"/>
  <c r="BH149" i="55"/>
  <c r="BG149" i="55"/>
  <c r="BF149" i="55"/>
  <c r="T149" i="55"/>
  <c r="R149" i="55"/>
  <c r="P149" i="55"/>
  <c r="BI147" i="55"/>
  <c r="BH147" i="55"/>
  <c r="BG147" i="55"/>
  <c r="BF147" i="55"/>
  <c r="T147" i="55"/>
  <c r="R147" i="55"/>
  <c r="P147" i="55"/>
  <c r="BI146" i="55"/>
  <c r="BH146" i="55"/>
  <c r="BG146" i="55"/>
  <c r="BF146" i="55"/>
  <c r="T146" i="55"/>
  <c r="R146" i="55"/>
  <c r="P146" i="55"/>
  <c r="BI144" i="55"/>
  <c r="BH144" i="55"/>
  <c r="BG144" i="55"/>
  <c r="BF144" i="55"/>
  <c r="T144" i="55"/>
  <c r="R144" i="55"/>
  <c r="P144" i="55"/>
  <c r="BI142" i="55"/>
  <c r="BH142" i="55"/>
  <c r="BG142" i="55"/>
  <c r="BF142" i="55"/>
  <c r="T142" i="55"/>
  <c r="R142" i="55"/>
  <c r="P142" i="55"/>
  <c r="BI141" i="55"/>
  <c r="BH141" i="55"/>
  <c r="BG141" i="55"/>
  <c r="BF141" i="55"/>
  <c r="T141" i="55"/>
  <c r="R141" i="55"/>
  <c r="P141" i="55"/>
  <c r="BI139" i="55"/>
  <c r="BH139" i="55"/>
  <c r="BG139" i="55"/>
  <c r="BF139" i="55"/>
  <c r="T139" i="55"/>
  <c r="R139" i="55"/>
  <c r="P139" i="55"/>
  <c r="BI137" i="55"/>
  <c r="BH137" i="55"/>
  <c r="BG137" i="55"/>
  <c r="BF137" i="55"/>
  <c r="T137" i="55"/>
  <c r="R137" i="55"/>
  <c r="P137" i="55"/>
  <c r="BI136" i="55"/>
  <c r="BH136" i="55"/>
  <c r="BG136" i="55"/>
  <c r="BF136" i="55"/>
  <c r="T136" i="55"/>
  <c r="R136" i="55"/>
  <c r="P136" i="55"/>
  <c r="BI134" i="55"/>
  <c r="BH134" i="55"/>
  <c r="BG134" i="55"/>
  <c r="BF134" i="55"/>
  <c r="T134" i="55"/>
  <c r="R134" i="55"/>
  <c r="P134" i="55"/>
  <c r="BI133" i="55"/>
  <c r="BH133" i="55"/>
  <c r="BG133" i="55"/>
  <c r="BF133" i="55"/>
  <c r="T133" i="55"/>
  <c r="R133" i="55"/>
  <c r="P133" i="55"/>
  <c r="BI132" i="55"/>
  <c r="BH132" i="55"/>
  <c r="BG132" i="55"/>
  <c r="BF132" i="55"/>
  <c r="T132" i="55"/>
  <c r="R132" i="55"/>
  <c r="P132" i="55"/>
  <c r="BI131" i="55"/>
  <c r="BH131" i="55"/>
  <c r="BG131" i="55"/>
  <c r="BF131" i="55"/>
  <c r="T131" i="55"/>
  <c r="R131" i="55"/>
  <c r="P131" i="55"/>
  <c r="BI130" i="55"/>
  <c r="BH130" i="55"/>
  <c r="BG130" i="55"/>
  <c r="BF130" i="55"/>
  <c r="T130" i="55"/>
  <c r="R130" i="55"/>
  <c r="P130" i="55"/>
  <c r="BI129" i="55"/>
  <c r="BH129" i="55"/>
  <c r="BG129" i="55"/>
  <c r="BF129" i="55"/>
  <c r="T129" i="55"/>
  <c r="R129" i="55"/>
  <c r="P129" i="55"/>
  <c r="BI128" i="55"/>
  <c r="BH128" i="55"/>
  <c r="BG128" i="55"/>
  <c r="BF128" i="55"/>
  <c r="T128" i="55"/>
  <c r="R128" i="55"/>
  <c r="P128" i="55"/>
  <c r="BI125" i="55"/>
  <c r="BH125" i="55"/>
  <c r="BG125" i="55"/>
  <c r="BF125" i="55"/>
  <c r="T125" i="55"/>
  <c r="T124" i="55"/>
  <c r="R125" i="55"/>
  <c r="R124" i="55"/>
  <c r="P125" i="55"/>
  <c r="P124" i="55"/>
  <c r="BI123" i="55"/>
  <c r="BH123" i="55"/>
  <c r="BG123" i="55"/>
  <c r="BF123" i="55"/>
  <c r="T123" i="55"/>
  <c r="R123" i="55"/>
  <c r="P123" i="55"/>
  <c r="BI121" i="55"/>
  <c r="BH121" i="55"/>
  <c r="BG121" i="55"/>
  <c r="BF121" i="55"/>
  <c r="T121" i="55"/>
  <c r="R121" i="55"/>
  <c r="P121" i="55"/>
  <c r="BI120" i="55"/>
  <c r="BH120" i="55"/>
  <c r="BG120" i="55"/>
  <c r="BF120" i="55"/>
  <c r="T120" i="55"/>
  <c r="R120" i="55"/>
  <c r="P120" i="55"/>
  <c r="BI119" i="55"/>
  <c r="BH119" i="55"/>
  <c r="BG119" i="55"/>
  <c r="BF119" i="55"/>
  <c r="T119" i="55"/>
  <c r="R119" i="55"/>
  <c r="P119" i="55"/>
  <c r="BI116" i="55"/>
  <c r="BH116" i="55"/>
  <c r="BG116" i="55"/>
  <c r="BF116" i="55"/>
  <c r="T116" i="55"/>
  <c r="T115" i="55"/>
  <c r="R116" i="55"/>
  <c r="R115" i="55"/>
  <c r="P116" i="55"/>
  <c r="P115" i="55"/>
  <c r="BI114" i="55"/>
  <c r="BH114" i="55"/>
  <c r="BG114" i="55"/>
  <c r="BF114" i="55"/>
  <c r="T114" i="55"/>
  <c r="T113" i="55"/>
  <c r="R114" i="55"/>
  <c r="R113" i="55"/>
  <c r="P114" i="55"/>
  <c r="P113" i="55"/>
  <c r="P112" i="55"/>
  <c r="BI109" i="55"/>
  <c r="BH109" i="55"/>
  <c r="BG109" i="55"/>
  <c r="BF109" i="55"/>
  <c r="T109" i="55"/>
  <c r="R109" i="55"/>
  <c r="P109" i="55"/>
  <c r="BI108" i="55"/>
  <c r="BH108" i="55"/>
  <c r="BG108" i="55"/>
  <c r="BF108" i="55"/>
  <c r="T108" i="55"/>
  <c r="R108" i="55"/>
  <c r="P108" i="55"/>
  <c r="BI106" i="55"/>
  <c r="BH106" i="55"/>
  <c r="BG106" i="55"/>
  <c r="BF106" i="55"/>
  <c r="T106" i="55"/>
  <c r="R106" i="55"/>
  <c r="P106" i="55"/>
  <c r="J99" i="55"/>
  <c r="F99" i="55"/>
  <c r="F97" i="55"/>
  <c r="E95" i="55"/>
  <c r="J62" i="55"/>
  <c r="F62" i="55"/>
  <c r="F60" i="55"/>
  <c r="E58" i="55"/>
  <c r="J28" i="55"/>
  <c r="E28" i="55"/>
  <c r="J63" i="55" s="1"/>
  <c r="J27" i="55"/>
  <c r="J22" i="55"/>
  <c r="E22" i="55"/>
  <c r="F100" i="55" s="1"/>
  <c r="J21" i="55"/>
  <c r="J16" i="55"/>
  <c r="J97" i="55"/>
  <c r="E7" i="55"/>
  <c r="E89" i="55" s="1"/>
  <c r="J41" i="54"/>
  <c r="J40" i="54"/>
  <c r="BF119" i="1"/>
  <c r="J39" i="54"/>
  <c r="BE119" i="1"/>
  <c r="BI262" i="54"/>
  <c r="BH262" i="54"/>
  <c r="BG262" i="54"/>
  <c r="BF262" i="54"/>
  <c r="T262" i="54"/>
  <c r="R262" i="54"/>
  <c r="P262" i="54"/>
  <c r="BI260" i="54"/>
  <c r="BH260" i="54"/>
  <c r="BG260" i="54"/>
  <c r="BF260" i="54"/>
  <c r="T260" i="54"/>
  <c r="R260" i="54"/>
  <c r="P260" i="54"/>
  <c r="BI258" i="54"/>
  <c r="BH258" i="54"/>
  <c r="BG258" i="54"/>
  <c r="BF258" i="54"/>
  <c r="T258" i="54"/>
  <c r="R258" i="54"/>
  <c r="P258" i="54"/>
  <c r="BI257" i="54"/>
  <c r="BH257" i="54"/>
  <c r="BG257" i="54"/>
  <c r="BF257" i="54"/>
  <c r="T257" i="54"/>
  <c r="R257" i="54"/>
  <c r="P257" i="54"/>
  <c r="BI254" i="54"/>
  <c r="BH254" i="54"/>
  <c r="BG254" i="54"/>
  <c r="BF254" i="54"/>
  <c r="T254" i="54"/>
  <c r="R254" i="54"/>
  <c r="P254" i="54"/>
  <c r="BI252" i="54"/>
  <c r="BH252" i="54"/>
  <c r="BG252" i="54"/>
  <c r="BF252" i="54"/>
  <c r="T252" i="54"/>
  <c r="R252" i="54"/>
  <c r="P252" i="54"/>
  <c r="BI242" i="54"/>
  <c r="BH242" i="54"/>
  <c r="BG242" i="54"/>
  <c r="BF242" i="54"/>
  <c r="T242" i="54"/>
  <c r="R242" i="54"/>
  <c r="P242" i="54"/>
  <c r="BI241" i="54"/>
  <c r="BH241" i="54"/>
  <c r="BG241" i="54"/>
  <c r="BF241" i="54"/>
  <c r="T241" i="54"/>
  <c r="R241" i="54"/>
  <c r="P241" i="54"/>
  <c r="BI239" i="54"/>
  <c r="BH239" i="54"/>
  <c r="BG239" i="54"/>
  <c r="BF239" i="54"/>
  <c r="T239" i="54"/>
  <c r="R239" i="54"/>
  <c r="P239" i="54"/>
  <c r="BI237" i="54"/>
  <c r="BH237" i="54"/>
  <c r="BG237" i="54"/>
  <c r="BF237" i="54"/>
  <c r="T237" i="54"/>
  <c r="R237" i="54"/>
  <c r="P237" i="54"/>
  <c r="BI235" i="54"/>
  <c r="BH235" i="54"/>
  <c r="BG235" i="54"/>
  <c r="BF235" i="54"/>
  <c r="T235" i="54"/>
  <c r="R235" i="54"/>
  <c r="P235" i="54"/>
  <c r="BI233" i="54"/>
  <c r="BH233" i="54"/>
  <c r="BG233" i="54"/>
  <c r="BF233" i="54"/>
  <c r="T233" i="54"/>
  <c r="R233" i="54"/>
  <c r="P233" i="54"/>
  <c r="BI229" i="54"/>
  <c r="BH229" i="54"/>
  <c r="BG229" i="54"/>
  <c r="BF229" i="54"/>
  <c r="T229" i="54"/>
  <c r="R229" i="54"/>
  <c r="P229" i="54"/>
  <c r="BI223" i="54"/>
  <c r="BH223" i="54"/>
  <c r="BG223" i="54"/>
  <c r="BF223" i="54"/>
  <c r="T223" i="54"/>
  <c r="R223" i="54"/>
  <c r="P223" i="54"/>
  <c r="BI221" i="54"/>
  <c r="BH221" i="54"/>
  <c r="BG221" i="54"/>
  <c r="BF221" i="54"/>
  <c r="T221" i="54"/>
  <c r="R221" i="54"/>
  <c r="P221" i="54"/>
  <c r="BI219" i="54"/>
  <c r="BH219" i="54"/>
  <c r="BG219" i="54"/>
  <c r="BF219" i="54"/>
  <c r="T219" i="54"/>
  <c r="R219" i="54"/>
  <c r="P219" i="54"/>
  <c r="BI218" i="54"/>
  <c r="BH218" i="54"/>
  <c r="BG218" i="54"/>
  <c r="BF218" i="54"/>
  <c r="T218" i="54"/>
  <c r="R218" i="54"/>
  <c r="P218" i="54"/>
  <c r="BI217" i="54"/>
  <c r="BH217" i="54"/>
  <c r="BG217" i="54"/>
  <c r="BF217" i="54"/>
  <c r="T217" i="54"/>
  <c r="R217" i="54"/>
  <c r="P217" i="54"/>
  <c r="BI216" i="54"/>
  <c r="BH216" i="54"/>
  <c r="BG216" i="54"/>
  <c r="BF216" i="54"/>
  <c r="T216" i="54"/>
  <c r="R216" i="54"/>
  <c r="P216" i="54"/>
  <c r="BI214" i="54"/>
  <c r="BH214" i="54"/>
  <c r="BG214" i="54"/>
  <c r="BF214" i="54"/>
  <c r="T214" i="54"/>
  <c r="R214" i="54"/>
  <c r="P214" i="54"/>
  <c r="BI212" i="54"/>
  <c r="BH212" i="54"/>
  <c r="BG212" i="54"/>
  <c r="BF212" i="54"/>
  <c r="T212" i="54"/>
  <c r="R212" i="54"/>
  <c r="P212" i="54"/>
  <c r="BI210" i="54"/>
  <c r="BH210" i="54"/>
  <c r="BG210" i="54"/>
  <c r="BF210" i="54"/>
  <c r="T210" i="54"/>
  <c r="R210" i="54"/>
  <c r="P210" i="54"/>
  <c r="BI208" i="54"/>
  <c r="BH208" i="54"/>
  <c r="BG208" i="54"/>
  <c r="BF208" i="54"/>
  <c r="T208" i="54"/>
  <c r="R208" i="54"/>
  <c r="P208" i="54"/>
  <c r="BI206" i="54"/>
  <c r="BH206" i="54"/>
  <c r="BG206" i="54"/>
  <c r="BF206" i="54"/>
  <c r="T206" i="54"/>
  <c r="R206" i="54"/>
  <c r="P206" i="54"/>
  <c r="BI204" i="54"/>
  <c r="BH204" i="54"/>
  <c r="BG204" i="54"/>
  <c r="BF204" i="54"/>
  <c r="T204" i="54"/>
  <c r="R204" i="54"/>
  <c r="P204" i="54"/>
  <c r="BI200" i="54"/>
  <c r="BH200" i="54"/>
  <c r="BG200" i="54"/>
  <c r="BF200" i="54"/>
  <c r="T200" i="54"/>
  <c r="R200" i="54"/>
  <c r="P200" i="54"/>
  <c r="BI198" i="54"/>
  <c r="BH198" i="54"/>
  <c r="BG198" i="54"/>
  <c r="BF198" i="54"/>
  <c r="T198" i="54"/>
  <c r="R198" i="54"/>
  <c r="P198" i="54"/>
  <c r="BI197" i="54"/>
  <c r="BH197" i="54"/>
  <c r="BG197" i="54"/>
  <c r="BF197" i="54"/>
  <c r="T197" i="54"/>
  <c r="R197" i="54"/>
  <c r="P197" i="54"/>
  <c r="BI196" i="54"/>
  <c r="BH196" i="54"/>
  <c r="BG196" i="54"/>
  <c r="BF196" i="54"/>
  <c r="T196" i="54"/>
  <c r="R196" i="54"/>
  <c r="P196" i="54"/>
  <c r="BI194" i="54"/>
  <c r="BH194" i="54"/>
  <c r="BG194" i="54"/>
  <c r="BF194" i="54"/>
  <c r="T194" i="54"/>
  <c r="R194" i="54"/>
  <c r="P194" i="54"/>
  <c r="BI192" i="54"/>
  <c r="BH192" i="54"/>
  <c r="BG192" i="54"/>
  <c r="BF192" i="54"/>
  <c r="T192" i="54"/>
  <c r="R192" i="54"/>
  <c r="P192" i="54"/>
  <c r="BI190" i="54"/>
  <c r="BH190" i="54"/>
  <c r="BG190" i="54"/>
  <c r="BF190" i="54"/>
  <c r="T190" i="54"/>
  <c r="R190" i="54"/>
  <c r="P190" i="54"/>
  <c r="BI189" i="54"/>
  <c r="BH189" i="54"/>
  <c r="BG189" i="54"/>
  <c r="BF189" i="54"/>
  <c r="T189" i="54"/>
  <c r="R189" i="54"/>
  <c r="P189" i="54"/>
  <c r="BI188" i="54"/>
  <c r="BH188" i="54"/>
  <c r="BG188" i="54"/>
  <c r="BF188" i="54"/>
  <c r="T188" i="54"/>
  <c r="R188" i="54"/>
  <c r="P188" i="54"/>
  <c r="BI187" i="54"/>
  <c r="BH187" i="54"/>
  <c r="BG187" i="54"/>
  <c r="BF187" i="54"/>
  <c r="T187" i="54"/>
  <c r="R187" i="54"/>
  <c r="P187" i="54"/>
  <c r="BI186" i="54"/>
  <c r="BH186" i="54"/>
  <c r="BG186" i="54"/>
  <c r="BF186" i="54"/>
  <c r="T186" i="54"/>
  <c r="R186" i="54"/>
  <c r="P186" i="54"/>
  <c r="BI185" i="54"/>
  <c r="BH185" i="54"/>
  <c r="BG185" i="54"/>
  <c r="BF185" i="54"/>
  <c r="T185" i="54"/>
  <c r="R185" i="54"/>
  <c r="P185" i="54"/>
  <c r="BI183" i="54"/>
  <c r="BH183" i="54"/>
  <c r="BG183" i="54"/>
  <c r="BF183" i="54"/>
  <c r="T183" i="54"/>
  <c r="R183" i="54"/>
  <c r="P183" i="54"/>
  <c r="BI182" i="54"/>
  <c r="BH182" i="54"/>
  <c r="BG182" i="54"/>
  <c r="BF182" i="54"/>
  <c r="T182" i="54"/>
  <c r="R182" i="54"/>
  <c r="P182" i="54"/>
  <c r="BI181" i="54"/>
  <c r="BH181" i="54"/>
  <c r="BG181" i="54"/>
  <c r="BF181" i="54"/>
  <c r="T181" i="54"/>
  <c r="R181" i="54"/>
  <c r="P181" i="54"/>
  <c r="BI180" i="54"/>
  <c r="BH180" i="54"/>
  <c r="BG180" i="54"/>
  <c r="BF180" i="54"/>
  <c r="T180" i="54"/>
  <c r="R180" i="54"/>
  <c r="P180" i="54"/>
  <c r="BI179" i="54"/>
  <c r="BH179" i="54"/>
  <c r="BG179" i="54"/>
  <c r="BF179" i="54"/>
  <c r="T179" i="54"/>
  <c r="R179" i="54"/>
  <c r="P179" i="54"/>
  <c r="BI178" i="54"/>
  <c r="BH178" i="54"/>
  <c r="BG178" i="54"/>
  <c r="BF178" i="54"/>
  <c r="T178" i="54"/>
  <c r="R178" i="54"/>
  <c r="P178" i="54"/>
  <c r="BI177" i="54"/>
  <c r="BH177" i="54"/>
  <c r="BG177" i="54"/>
  <c r="BF177" i="54"/>
  <c r="T177" i="54"/>
  <c r="R177" i="54"/>
  <c r="P177" i="54"/>
  <c r="BI176" i="54"/>
  <c r="BH176" i="54"/>
  <c r="BG176" i="54"/>
  <c r="BF176" i="54"/>
  <c r="T176" i="54"/>
  <c r="R176" i="54"/>
  <c r="P176" i="54"/>
  <c r="BI171" i="54"/>
  <c r="BH171" i="54"/>
  <c r="BG171" i="54"/>
  <c r="BF171" i="54"/>
  <c r="T171" i="54"/>
  <c r="R171" i="54"/>
  <c r="P171" i="54"/>
  <c r="BI170" i="54"/>
  <c r="BH170" i="54"/>
  <c r="BG170" i="54"/>
  <c r="BF170" i="54"/>
  <c r="T170" i="54"/>
  <c r="R170" i="54"/>
  <c r="P170" i="54"/>
  <c r="BI166" i="54"/>
  <c r="BH166" i="54"/>
  <c r="BG166" i="54"/>
  <c r="BF166" i="54"/>
  <c r="T166" i="54"/>
  <c r="R166" i="54"/>
  <c r="P166" i="54"/>
  <c r="BI164" i="54"/>
  <c r="BH164" i="54"/>
  <c r="BG164" i="54"/>
  <c r="BF164" i="54"/>
  <c r="T164" i="54"/>
  <c r="R164" i="54"/>
  <c r="P164" i="54"/>
  <c r="BI161" i="54"/>
  <c r="BH161" i="54"/>
  <c r="BG161" i="54"/>
  <c r="BF161" i="54"/>
  <c r="T161" i="54"/>
  <c r="T160" i="54"/>
  <c r="R161" i="54"/>
  <c r="R160" i="54"/>
  <c r="P161" i="54"/>
  <c r="P160" i="54"/>
  <c r="BI159" i="54"/>
  <c r="BH159" i="54"/>
  <c r="BG159" i="54"/>
  <c r="BF159" i="54"/>
  <c r="T159" i="54"/>
  <c r="R159" i="54"/>
  <c r="P159" i="54"/>
  <c r="BI157" i="54"/>
  <c r="BH157" i="54"/>
  <c r="BG157" i="54"/>
  <c r="BF157" i="54"/>
  <c r="T157" i="54"/>
  <c r="R157" i="54"/>
  <c r="P157" i="54"/>
  <c r="BI156" i="54"/>
  <c r="BH156" i="54"/>
  <c r="BG156" i="54"/>
  <c r="BF156" i="54"/>
  <c r="T156" i="54"/>
  <c r="R156" i="54"/>
  <c r="P156" i="54"/>
  <c r="BI155" i="54"/>
  <c r="BH155" i="54"/>
  <c r="BG155" i="54"/>
  <c r="BF155" i="54"/>
  <c r="T155" i="54"/>
  <c r="R155" i="54"/>
  <c r="P155" i="54"/>
  <c r="BI148" i="54"/>
  <c r="BH148" i="54"/>
  <c r="BG148" i="54"/>
  <c r="BF148" i="54"/>
  <c r="T148" i="54"/>
  <c r="R148" i="54"/>
  <c r="P148" i="54"/>
  <c r="BI146" i="54"/>
  <c r="BH146" i="54"/>
  <c r="BG146" i="54"/>
  <c r="BF146" i="54"/>
  <c r="T146" i="54"/>
  <c r="R146" i="54"/>
  <c r="P146" i="54"/>
  <c r="BI144" i="54"/>
  <c r="BH144" i="54"/>
  <c r="BG144" i="54"/>
  <c r="BF144" i="54"/>
  <c r="T144" i="54"/>
  <c r="R144" i="54"/>
  <c r="P144" i="54"/>
  <c r="BI140" i="54"/>
  <c r="BH140" i="54"/>
  <c r="BG140" i="54"/>
  <c r="BF140" i="54"/>
  <c r="T140" i="54"/>
  <c r="R140" i="54"/>
  <c r="P140" i="54"/>
  <c r="BI137" i="54"/>
  <c r="BH137" i="54"/>
  <c r="BG137" i="54"/>
  <c r="BF137" i="54"/>
  <c r="T137" i="54"/>
  <c r="T136" i="54"/>
  <c r="R137" i="54"/>
  <c r="R136" i="54"/>
  <c r="P137" i="54"/>
  <c r="P136" i="54"/>
  <c r="BI132" i="54"/>
  <c r="BH132" i="54"/>
  <c r="BG132" i="54"/>
  <c r="BF132" i="54"/>
  <c r="T132" i="54"/>
  <c r="R132" i="54"/>
  <c r="P132" i="54"/>
  <c r="BI130" i="54"/>
  <c r="BH130" i="54"/>
  <c r="BG130" i="54"/>
  <c r="BF130" i="54"/>
  <c r="T130" i="54"/>
  <c r="R130" i="54"/>
  <c r="P130" i="54"/>
  <c r="BI123" i="54"/>
  <c r="BH123" i="54"/>
  <c r="BG123" i="54"/>
  <c r="BF123" i="54"/>
  <c r="T123" i="54"/>
  <c r="R123" i="54"/>
  <c r="P123" i="54"/>
  <c r="BI120" i="54"/>
  <c r="BH120" i="54"/>
  <c r="BG120" i="54"/>
  <c r="BF120" i="54"/>
  <c r="T120" i="54"/>
  <c r="R120" i="54"/>
  <c r="P120" i="54"/>
  <c r="BI116" i="54"/>
  <c r="BH116" i="54"/>
  <c r="BG116" i="54"/>
  <c r="BF116" i="54"/>
  <c r="T116" i="54"/>
  <c r="R116" i="54"/>
  <c r="P116" i="54"/>
  <c r="BI112" i="54"/>
  <c r="BH112" i="54"/>
  <c r="BG112" i="54"/>
  <c r="BF112" i="54"/>
  <c r="T112" i="54"/>
  <c r="R112" i="54"/>
  <c r="P112" i="54"/>
  <c r="J105" i="54"/>
  <c r="F105" i="54"/>
  <c r="F103" i="54"/>
  <c r="E101" i="54"/>
  <c r="J62" i="54"/>
  <c r="F62" i="54"/>
  <c r="F60" i="54"/>
  <c r="E58" i="54"/>
  <c r="J28" i="54"/>
  <c r="E28" i="54"/>
  <c r="J63" i="54" s="1"/>
  <c r="J27" i="54"/>
  <c r="J22" i="54"/>
  <c r="E22" i="54"/>
  <c r="F63" i="54" s="1"/>
  <c r="J21" i="54"/>
  <c r="J16" i="54"/>
  <c r="J103" i="54"/>
  <c r="E7" i="54"/>
  <c r="E52" i="54"/>
  <c r="J41" i="53"/>
  <c r="J40" i="53"/>
  <c r="BF118" i="1"/>
  <c r="J39" i="53"/>
  <c r="BE118" i="1"/>
  <c r="BI251" i="53"/>
  <c r="BH251" i="53"/>
  <c r="BG251" i="53"/>
  <c r="BF251" i="53"/>
  <c r="T251" i="53"/>
  <c r="R251" i="53"/>
  <c r="P251" i="53"/>
  <c r="BI249" i="53"/>
  <c r="BH249" i="53"/>
  <c r="BG249" i="53"/>
  <c r="BF249" i="53"/>
  <c r="T249" i="53"/>
  <c r="R249" i="53"/>
  <c r="P249" i="53"/>
  <c r="BI247" i="53"/>
  <c r="BH247" i="53"/>
  <c r="BG247" i="53"/>
  <c r="BF247" i="53"/>
  <c r="T247" i="53"/>
  <c r="R247" i="53"/>
  <c r="P247" i="53"/>
  <c r="BI246" i="53"/>
  <c r="BH246" i="53"/>
  <c r="BG246" i="53"/>
  <c r="BF246" i="53"/>
  <c r="T246" i="53"/>
  <c r="R246" i="53"/>
  <c r="P246" i="53"/>
  <c r="BI243" i="53"/>
  <c r="BH243" i="53"/>
  <c r="BG243" i="53"/>
  <c r="BF243" i="53"/>
  <c r="T243" i="53"/>
  <c r="R243" i="53"/>
  <c r="P243" i="53"/>
  <c r="BI241" i="53"/>
  <c r="BH241" i="53"/>
  <c r="BG241" i="53"/>
  <c r="BF241" i="53"/>
  <c r="T241" i="53"/>
  <c r="R241" i="53"/>
  <c r="P241" i="53"/>
  <c r="BI232" i="53"/>
  <c r="BH232" i="53"/>
  <c r="BG232" i="53"/>
  <c r="BF232" i="53"/>
  <c r="T232" i="53"/>
  <c r="R232" i="53"/>
  <c r="P232" i="53"/>
  <c r="BI231" i="53"/>
  <c r="BH231" i="53"/>
  <c r="BG231" i="53"/>
  <c r="BF231" i="53"/>
  <c r="T231" i="53"/>
  <c r="R231" i="53"/>
  <c r="P231" i="53"/>
  <c r="BI229" i="53"/>
  <c r="BH229" i="53"/>
  <c r="BG229" i="53"/>
  <c r="BF229" i="53"/>
  <c r="T229" i="53"/>
  <c r="R229" i="53"/>
  <c r="P229" i="53"/>
  <c r="BI227" i="53"/>
  <c r="BH227" i="53"/>
  <c r="BG227" i="53"/>
  <c r="BF227" i="53"/>
  <c r="T227" i="53"/>
  <c r="R227" i="53"/>
  <c r="P227" i="53"/>
  <c r="BI226" i="53"/>
  <c r="BH226" i="53"/>
  <c r="BG226" i="53"/>
  <c r="BF226" i="53"/>
  <c r="T226" i="53"/>
  <c r="R226" i="53"/>
  <c r="P226" i="53"/>
  <c r="BI224" i="53"/>
  <c r="BH224" i="53"/>
  <c r="BG224" i="53"/>
  <c r="BF224" i="53"/>
  <c r="T224" i="53"/>
  <c r="R224" i="53"/>
  <c r="P224" i="53"/>
  <c r="BI220" i="53"/>
  <c r="BH220" i="53"/>
  <c r="BG220" i="53"/>
  <c r="BF220" i="53"/>
  <c r="T220" i="53"/>
  <c r="R220" i="53"/>
  <c r="P220" i="53"/>
  <c r="BI216" i="53"/>
  <c r="BH216" i="53"/>
  <c r="BG216" i="53"/>
  <c r="BF216" i="53"/>
  <c r="T216" i="53"/>
  <c r="R216" i="53"/>
  <c r="P216" i="53"/>
  <c r="BI214" i="53"/>
  <c r="BH214" i="53"/>
  <c r="BG214" i="53"/>
  <c r="BF214" i="53"/>
  <c r="T214" i="53"/>
  <c r="R214" i="53"/>
  <c r="P214" i="53"/>
  <c r="BI212" i="53"/>
  <c r="BH212" i="53"/>
  <c r="BG212" i="53"/>
  <c r="BF212" i="53"/>
  <c r="T212" i="53"/>
  <c r="R212" i="53"/>
  <c r="P212" i="53"/>
  <c r="BI211" i="53"/>
  <c r="BH211" i="53"/>
  <c r="BG211" i="53"/>
  <c r="BF211" i="53"/>
  <c r="T211" i="53"/>
  <c r="R211" i="53"/>
  <c r="P211" i="53"/>
  <c r="BI210" i="53"/>
  <c r="BH210" i="53"/>
  <c r="BG210" i="53"/>
  <c r="BF210" i="53"/>
  <c r="T210" i="53"/>
  <c r="R210" i="53"/>
  <c r="P210" i="53"/>
  <c r="BI209" i="53"/>
  <c r="BH209" i="53"/>
  <c r="BG209" i="53"/>
  <c r="BF209" i="53"/>
  <c r="T209" i="53"/>
  <c r="R209" i="53"/>
  <c r="P209" i="53"/>
  <c r="BI207" i="53"/>
  <c r="BH207" i="53"/>
  <c r="BG207" i="53"/>
  <c r="BF207" i="53"/>
  <c r="T207" i="53"/>
  <c r="R207" i="53"/>
  <c r="P207" i="53"/>
  <c r="BI205" i="53"/>
  <c r="BH205" i="53"/>
  <c r="BG205" i="53"/>
  <c r="BF205" i="53"/>
  <c r="T205" i="53"/>
  <c r="R205" i="53"/>
  <c r="P205" i="53"/>
  <c r="BI203" i="53"/>
  <c r="BH203" i="53"/>
  <c r="BG203" i="53"/>
  <c r="BF203" i="53"/>
  <c r="T203" i="53"/>
  <c r="R203" i="53"/>
  <c r="P203" i="53"/>
  <c r="BI201" i="53"/>
  <c r="BH201" i="53"/>
  <c r="BG201" i="53"/>
  <c r="BF201" i="53"/>
  <c r="T201" i="53"/>
  <c r="R201" i="53"/>
  <c r="P201" i="53"/>
  <c r="BI199" i="53"/>
  <c r="BH199" i="53"/>
  <c r="BG199" i="53"/>
  <c r="BF199" i="53"/>
  <c r="T199" i="53"/>
  <c r="R199" i="53"/>
  <c r="P199" i="53"/>
  <c r="BI197" i="53"/>
  <c r="BH197" i="53"/>
  <c r="BG197" i="53"/>
  <c r="BF197" i="53"/>
  <c r="T197" i="53"/>
  <c r="R197" i="53"/>
  <c r="P197" i="53"/>
  <c r="BI193" i="53"/>
  <c r="BH193" i="53"/>
  <c r="BG193" i="53"/>
  <c r="BF193" i="53"/>
  <c r="T193" i="53"/>
  <c r="R193" i="53"/>
  <c r="P193" i="53"/>
  <c r="BI191" i="53"/>
  <c r="BH191" i="53"/>
  <c r="BG191" i="53"/>
  <c r="BF191" i="53"/>
  <c r="T191" i="53"/>
  <c r="R191" i="53"/>
  <c r="P191" i="53"/>
  <c r="BI190" i="53"/>
  <c r="BH190" i="53"/>
  <c r="BG190" i="53"/>
  <c r="BF190" i="53"/>
  <c r="T190" i="53"/>
  <c r="R190" i="53"/>
  <c r="P190" i="53"/>
  <c r="BI189" i="53"/>
  <c r="BH189" i="53"/>
  <c r="BG189" i="53"/>
  <c r="BF189" i="53"/>
  <c r="T189" i="53"/>
  <c r="R189" i="53"/>
  <c r="P189" i="53"/>
  <c r="BI187" i="53"/>
  <c r="BH187" i="53"/>
  <c r="BG187" i="53"/>
  <c r="BF187" i="53"/>
  <c r="T187" i="53"/>
  <c r="R187" i="53"/>
  <c r="P187" i="53"/>
  <c r="BI185" i="53"/>
  <c r="BH185" i="53"/>
  <c r="BG185" i="53"/>
  <c r="BF185" i="53"/>
  <c r="T185" i="53"/>
  <c r="R185" i="53"/>
  <c r="P185" i="53"/>
  <c r="BI183" i="53"/>
  <c r="BH183" i="53"/>
  <c r="BG183" i="53"/>
  <c r="BF183" i="53"/>
  <c r="T183" i="53"/>
  <c r="R183" i="53"/>
  <c r="P183" i="53"/>
  <c r="BI182" i="53"/>
  <c r="BH182" i="53"/>
  <c r="BG182" i="53"/>
  <c r="BF182" i="53"/>
  <c r="T182" i="53"/>
  <c r="R182" i="53"/>
  <c r="P182" i="53"/>
  <c r="BI181" i="53"/>
  <c r="BH181" i="53"/>
  <c r="BG181" i="53"/>
  <c r="BF181" i="53"/>
  <c r="T181" i="53"/>
  <c r="R181" i="53"/>
  <c r="P181" i="53"/>
  <c r="BI180" i="53"/>
  <c r="BH180" i="53"/>
  <c r="BG180" i="53"/>
  <c r="BF180" i="53"/>
  <c r="T180" i="53"/>
  <c r="R180" i="53"/>
  <c r="P180" i="53"/>
  <c r="BI179" i="53"/>
  <c r="BH179" i="53"/>
  <c r="BG179" i="53"/>
  <c r="BF179" i="53"/>
  <c r="T179" i="53"/>
  <c r="R179" i="53"/>
  <c r="P179" i="53"/>
  <c r="BI178" i="53"/>
  <c r="BH178" i="53"/>
  <c r="BG178" i="53"/>
  <c r="BF178" i="53"/>
  <c r="T178" i="53"/>
  <c r="R178" i="53"/>
  <c r="P178" i="53"/>
  <c r="BI176" i="53"/>
  <c r="BH176" i="53"/>
  <c r="BG176" i="53"/>
  <c r="BF176" i="53"/>
  <c r="T176" i="53"/>
  <c r="R176" i="53"/>
  <c r="P176" i="53"/>
  <c r="BI175" i="53"/>
  <c r="BH175" i="53"/>
  <c r="BG175" i="53"/>
  <c r="BF175" i="53"/>
  <c r="T175" i="53"/>
  <c r="R175" i="53"/>
  <c r="P175" i="53"/>
  <c r="BI174" i="53"/>
  <c r="BH174" i="53"/>
  <c r="BG174" i="53"/>
  <c r="BF174" i="53"/>
  <c r="T174" i="53"/>
  <c r="R174" i="53"/>
  <c r="P174" i="53"/>
  <c r="BI173" i="53"/>
  <c r="BH173" i="53"/>
  <c r="BG173" i="53"/>
  <c r="BF173" i="53"/>
  <c r="T173" i="53"/>
  <c r="R173" i="53"/>
  <c r="P173" i="53"/>
  <c r="BI172" i="53"/>
  <c r="BH172" i="53"/>
  <c r="BG172" i="53"/>
  <c r="BF172" i="53"/>
  <c r="T172" i="53"/>
  <c r="R172" i="53"/>
  <c r="P172" i="53"/>
  <c r="BI171" i="53"/>
  <c r="BH171" i="53"/>
  <c r="BG171" i="53"/>
  <c r="BF171" i="53"/>
  <c r="T171" i="53"/>
  <c r="R171" i="53"/>
  <c r="P171" i="53"/>
  <c r="BI170" i="53"/>
  <c r="BH170" i="53"/>
  <c r="BG170" i="53"/>
  <c r="BF170" i="53"/>
  <c r="T170" i="53"/>
  <c r="R170" i="53"/>
  <c r="P170" i="53"/>
  <c r="BI169" i="53"/>
  <c r="BH169" i="53"/>
  <c r="BG169" i="53"/>
  <c r="BF169" i="53"/>
  <c r="T169" i="53"/>
  <c r="R169" i="53"/>
  <c r="P169" i="53"/>
  <c r="BI164" i="53"/>
  <c r="BH164" i="53"/>
  <c r="BG164" i="53"/>
  <c r="BF164" i="53"/>
  <c r="T164" i="53"/>
  <c r="R164" i="53"/>
  <c r="P164" i="53"/>
  <c r="BI163" i="53"/>
  <c r="BH163" i="53"/>
  <c r="BG163" i="53"/>
  <c r="BF163" i="53"/>
  <c r="T163" i="53"/>
  <c r="R163" i="53"/>
  <c r="P163" i="53"/>
  <c r="BI159" i="53"/>
  <c r="BH159" i="53"/>
  <c r="BG159" i="53"/>
  <c r="BF159" i="53"/>
  <c r="T159" i="53"/>
  <c r="R159" i="53"/>
  <c r="P159" i="53"/>
  <c r="BI157" i="53"/>
  <c r="BH157" i="53"/>
  <c r="BG157" i="53"/>
  <c r="BF157" i="53"/>
  <c r="T157" i="53"/>
  <c r="R157" i="53"/>
  <c r="P157" i="53"/>
  <c r="BI154" i="53"/>
  <c r="BH154" i="53"/>
  <c r="BG154" i="53"/>
  <c r="BF154" i="53"/>
  <c r="T154" i="53"/>
  <c r="T153" i="53"/>
  <c r="R154" i="53"/>
  <c r="R153" i="53"/>
  <c r="P154" i="53"/>
  <c r="P153" i="53"/>
  <c r="BI152" i="53"/>
  <c r="BH152" i="53"/>
  <c r="BG152" i="53"/>
  <c r="BF152" i="53"/>
  <c r="T152" i="53"/>
  <c r="R152" i="53"/>
  <c r="P152" i="53"/>
  <c r="BI150" i="53"/>
  <c r="BH150" i="53"/>
  <c r="BG150" i="53"/>
  <c r="BF150" i="53"/>
  <c r="T150" i="53"/>
  <c r="R150" i="53"/>
  <c r="P150" i="53"/>
  <c r="BI149" i="53"/>
  <c r="BH149" i="53"/>
  <c r="BG149" i="53"/>
  <c r="BF149" i="53"/>
  <c r="T149" i="53"/>
  <c r="R149" i="53"/>
  <c r="P149" i="53"/>
  <c r="BI148" i="53"/>
  <c r="BH148" i="53"/>
  <c r="BG148" i="53"/>
  <c r="BF148" i="53"/>
  <c r="T148" i="53"/>
  <c r="R148" i="53"/>
  <c r="P148" i="53"/>
  <c r="BI143" i="53"/>
  <c r="BH143" i="53"/>
  <c r="BG143" i="53"/>
  <c r="BF143" i="53"/>
  <c r="T143" i="53"/>
  <c r="R143" i="53"/>
  <c r="P143" i="53"/>
  <c r="BI141" i="53"/>
  <c r="BH141" i="53"/>
  <c r="BG141" i="53"/>
  <c r="BF141" i="53"/>
  <c r="T141" i="53"/>
  <c r="R141" i="53"/>
  <c r="P141" i="53"/>
  <c r="BI137" i="53"/>
  <c r="BH137" i="53"/>
  <c r="BG137" i="53"/>
  <c r="BF137" i="53"/>
  <c r="T137" i="53"/>
  <c r="R137" i="53"/>
  <c r="P137" i="53"/>
  <c r="BI134" i="53"/>
  <c r="BH134" i="53"/>
  <c r="BG134" i="53"/>
  <c r="BF134" i="53"/>
  <c r="T134" i="53"/>
  <c r="T133" i="53"/>
  <c r="R134" i="53"/>
  <c r="R133" i="53"/>
  <c r="P134" i="53"/>
  <c r="P133" i="53"/>
  <c r="BI129" i="53"/>
  <c r="BH129" i="53"/>
  <c r="BG129" i="53"/>
  <c r="BF129" i="53"/>
  <c r="T129" i="53"/>
  <c r="R129" i="53"/>
  <c r="P129" i="53"/>
  <c r="BI127" i="53"/>
  <c r="BH127" i="53"/>
  <c r="BG127" i="53"/>
  <c r="BF127" i="53"/>
  <c r="T127" i="53"/>
  <c r="R127" i="53"/>
  <c r="P127" i="53"/>
  <c r="BI121" i="53"/>
  <c r="BH121" i="53"/>
  <c r="BG121" i="53"/>
  <c r="BF121" i="53"/>
  <c r="T121" i="53"/>
  <c r="R121" i="53"/>
  <c r="P121" i="53"/>
  <c r="BI118" i="53"/>
  <c r="BH118" i="53"/>
  <c r="BG118" i="53"/>
  <c r="BF118" i="53"/>
  <c r="T118" i="53"/>
  <c r="R118" i="53"/>
  <c r="P118" i="53"/>
  <c r="BI114" i="53"/>
  <c r="BH114" i="53"/>
  <c r="BG114" i="53"/>
  <c r="BF114" i="53"/>
  <c r="T114" i="53"/>
  <c r="R114" i="53"/>
  <c r="P114" i="53"/>
  <c r="BI112" i="53"/>
  <c r="BH112" i="53"/>
  <c r="BG112" i="53"/>
  <c r="BF112" i="53"/>
  <c r="T112" i="53"/>
  <c r="R112" i="53"/>
  <c r="P112" i="53"/>
  <c r="J105" i="53"/>
  <c r="F105" i="53"/>
  <c r="F103" i="53"/>
  <c r="E101" i="53"/>
  <c r="J62" i="53"/>
  <c r="F62" i="53"/>
  <c r="F60" i="53"/>
  <c r="E58" i="53"/>
  <c r="J28" i="53"/>
  <c r="E28" i="53"/>
  <c r="J106" i="53"/>
  <c r="J27" i="53"/>
  <c r="J22" i="53"/>
  <c r="E22" i="53"/>
  <c r="F63" i="53" s="1"/>
  <c r="J21" i="53"/>
  <c r="J16" i="53"/>
  <c r="J103" i="53" s="1"/>
  <c r="E7" i="53"/>
  <c r="E52" i="53" s="1"/>
  <c r="J41" i="52"/>
  <c r="J40" i="52"/>
  <c r="BF117" i="1"/>
  <c r="J39" i="52"/>
  <c r="BE117" i="1"/>
  <c r="BI303" i="52"/>
  <c r="BH303" i="52"/>
  <c r="BG303" i="52"/>
  <c r="BF303" i="52"/>
  <c r="T303" i="52"/>
  <c r="R303" i="52"/>
  <c r="P303" i="52"/>
  <c r="BI300" i="52"/>
  <c r="BH300" i="52"/>
  <c r="BG300" i="52"/>
  <c r="BF300" i="52"/>
  <c r="T300" i="52"/>
  <c r="R300" i="52"/>
  <c r="P300" i="52"/>
  <c r="BI298" i="52"/>
  <c r="BH298" i="52"/>
  <c r="BG298" i="52"/>
  <c r="BF298" i="52"/>
  <c r="T298" i="52"/>
  <c r="R298" i="52"/>
  <c r="P298" i="52"/>
  <c r="BI297" i="52"/>
  <c r="BH297" i="52"/>
  <c r="BG297" i="52"/>
  <c r="BF297" i="52"/>
  <c r="T297" i="52"/>
  <c r="R297" i="52"/>
  <c r="P297" i="52"/>
  <c r="BI294" i="52"/>
  <c r="BH294" i="52"/>
  <c r="BG294" i="52"/>
  <c r="BF294" i="52"/>
  <c r="T294" i="52"/>
  <c r="R294" i="52"/>
  <c r="P294" i="52"/>
  <c r="BI292" i="52"/>
  <c r="BH292" i="52"/>
  <c r="BG292" i="52"/>
  <c r="BF292" i="52"/>
  <c r="T292" i="52"/>
  <c r="R292" i="52"/>
  <c r="P292" i="52"/>
  <c r="BI276" i="52"/>
  <c r="BH276" i="52"/>
  <c r="BG276" i="52"/>
  <c r="BF276" i="52"/>
  <c r="T276" i="52"/>
  <c r="R276" i="52"/>
  <c r="P276" i="52"/>
  <c r="BI275" i="52"/>
  <c r="BH275" i="52"/>
  <c r="BG275" i="52"/>
  <c r="BF275" i="52"/>
  <c r="T275" i="52"/>
  <c r="R275" i="52"/>
  <c r="P275" i="52"/>
  <c r="BI271" i="52"/>
  <c r="BH271" i="52"/>
  <c r="BG271" i="52"/>
  <c r="BF271" i="52"/>
  <c r="T271" i="52"/>
  <c r="R271" i="52"/>
  <c r="P271" i="52"/>
  <c r="BI269" i="52"/>
  <c r="BH269" i="52"/>
  <c r="BG269" i="52"/>
  <c r="BF269" i="52"/>
  <c r="T269" i="52"/>
  <c r="R269" i="52"/>
  <c r="P269" i="52"/>
  <c r="BI267" i="52"/>
  <c r="BH267" i="52"/>
  <c r="BG267" i="52"/>
  <c r="BF267" i="52"/>
  <c r="T267" i="52"/>
  <c r="R267" i="52"/>
  <c r="P267" i="52"/>
  <c r="BI262" i="52"/>
  <c r="BH262" i="52"/>
  <c r="BG262" i="52"/>
  <c r="BF262" i="52"/>
  <c r="T262" i="52"/>
  <c r="R262" i="52"/>
  <c r="P262" i="52"/>
  <c r="BI260" i="52"/>
  <c r="BH260" i="52"/>
  <c r="BG260" i="52"/>
  <c r="BF260" i="52"/>
  <c r="T260" i="52"/>
  <c r="R260" i="52"/>
  <c r="P260" i="52"/>
  <c r="BI252" i="52"/>
  <c r="BH252" i="52"/>
  <c r="BG252" i="52"/>
  <c r="BF252" i="52"/>
  <c r="T252" i="52"/>
  <c r="R252" i="52"/>
  <c r="P252" i="52"/>
  <c r="BI244" i="52"/>
  <c r="BH244" i="52"/>
  <c r="BG244" i="52"/>
  <c r="BF244" i="52"/>
  <c r="T244" i="52"/>
  <c r="R244" i="52"/>
  <c r="P244" i="52"/>
  <c r="BI242" i="52"/>
  <c r="BH242" i="52"/>
  <c r="BG242" i="52"/>
  <c r="BF242" i="52"/>
  <c r="T242" i="52"/>
  <c r="R242" i="52"/>
  <c r="P242" i="52"/>
  <c r="BI240" i="52"/>
  <c r="BH240" i="52"/>
  <c r="BG240" i="52"/>
  <c r="BF240" i="52"/>
  <c r="T240" i="52"/>
  <c r="R240" i="52"/>
  <c r="P240" i="52"/>
  <c r="BI238" i="52"/>
  <c r="BH238" i="52"/>
  <c r="BG238" i="52"/>
  <c r="BF238" i="52"/>
  <c r="T238" i="52"/>
  <c r="R238" i="52"/>
  <c r="P238" i="52"/>
  <c r="BI237" i="52"/>
  <c r="BH237" i="52"/>
  <c r="BG237" i="52"/>
  <c r="BF237" i="52"/>
  <c r="T237" i="52"/>
  <c r="R237" i="52"/>
  <c r="P237" i="52"/>
  <c r="BI236" i="52"/>
  <c r="BH236" i="52"/>
  <c r="BG236" i="52"/>
  <c r="BF236" i="52"/>
  <c r="T236" i="52"/>
  <c r="R236" i="52"/>
  <c r="P236" i="52"/>
  <c r="BI234" i="52"/>
  <c r="BH234" i="52"/>
  <c r="BG234" i="52"/>
  <c r="BF234" i="52"/>
  <c r="T234" i="52"/>
  <c r="R234" i="52"/>
  <c r="P234" i="52"/>
  <c r="BI232" i="52"/>
  <c r="BH232" i="52"/>
  <c r="BG232" i="52"/>
  <c r="BF232" i="52"/>
  <c r="T232" i="52"/>
  <c r="R232" i="52"/>
  <c r="P232" i="52"/>
  <c r="BI226" i="52"/>
  <c r="BH226" i="52"/>
  <c r="BG226" i="52"/>
  <c r="BF226" i="52"/>
  <c r="T226" i="52"/>
  <c r="R226" i="52"/>
  <c r="P226" i="52"/>
  <c r="BI224" i="52"/>
  <c r="BH224" i="52"/>
  <c r="BG224" i="52"/>
  <c r="BF224" i="52"/>
  <c r="T224" i="52"/>
  <c r="R224" i="52"/>
  <c r="P224" i="52"/>
  <c r="BI222" i="52"/>
  <c r="BH222" i="52"/>
  <c r="BG222" i="52"/>
  <c r="BF222" i="52"/>
  <c r="T222" i="52"/>
  <c r="R222" i="52"/>
  <c r="P222" i="52"/>
  <c r="BI220" i="52"/>
  <c r="BH220" i="52"/>
  <c r="BG220" i="52"/>
  <c r="BF220" i="52"/>
  <c r="T220" i="52"/>
  <c r="R220" i="52"/>
  <c r="P220" i="52"/>
  <c r="BI216" i="52"/>
  <c r="BH216" i="52"/>
  <c r="BG216" i="52"/>
  <c r="BF216" i="52"/>
  <c r="T216" i="52"/>
  <c r="R216" i="52"/>
  <c r="P216" i="52"/>
  <c r="BI214" i="52"/>
  <c r="BH214" i="52"/>
  <c r="BG214" i="52"/>
  <c r="BF214" i="52"/>
  <c r="T214" i="52"/>
  <c r="R214" i="52"/>
  <c r="P214" i="52"/>
  <c r="BI213" i="52"/>
  <c r="BH213" i="52"/>
  <c r="BG213" i="52"/>
  <c r="BF213" i="52"/>
  <c r="T213" i="52"/>
  <c r="R213" i="52"/>
  <c r="P213" i="52"/>
  <c r="BI212" i="52"/>
  <c r="BH212" i="52"/>
  <c r="BG212" i="52"/>
  <c r="BF212" i="52"/>
  <c r="T212" i="52"/>
  <c r="R212" i="52"/>
  <c r="P212" i="52"/>
  <c r="BI210" i="52"/>
  <c r="BH210" i="52"/>
  <c r="BG210" i="52"/>
  <c r="BF210" i="52"/>
  <c r="T210" i="52"/>
  <c r="R210" i="52"/>
  <c r="P210" i="52"/>
  <c r="BI208" i="52"/>
  <c r="BH208" i="52"/>
  <c r="BG208" i="52"/>
  <c r="BF208" i="52"/>
  <c r="T208" i="52"/>
  <c r="R208" i="52"/>
  <c r="P208" i="52"/>
  <c r="BI206" i="52"/>
  <c r="BH206" i="52"/>
  <c r="BG206" i="52"/>
  <c r="BF206" i="52"/>
  <c r="T206" i="52"/>
  <c r="R206" i="52"/>
  <c r="P206" i="52"/>
  <c r="BI205" i="52"/>
  <c r="BH205" i="52"/>
  <c r="BG205" i="52"/>
  <c r="BF205" i="52"/>
  <c r="T205" i="52"/>
  <c r="R205" i="52"/>
  <c r="P205" i="52"/>
  <c r="BI204" i="52"/>
  <c r="BH204" i="52"/>
  <c r="BG204" i="52"/>
  <c r="BF204" i="52"/>
  <c r="T204" i="52"/>
  <c r="R204" i="52"/>
  <c r="P204" i="52"/>
  <c r="BI203" i="52"/>
  <c r="BH203" i="52"/>
  <c r="BG203" i="52"/>
  <c r="BF203" i="52"/>
  <c r="T203" i="52"/>
  <c r="R203" i="52"/>
  <c r="P203" i="52"/>
  <c r="BI202" i="52"/>
  <c r="BH202" i="52"/>
  <c r="BG202" i="52"/>
  <c r="BF202" i="52"/>
  <c r="T202" i="52"/>
  <c r="R202" i="52"/>
  <c r="P202" i="52"/>
  <c r="BI201" i="52"/>
  <c r="BH201" i="52"/>
  <c r="BG201" i="52"/>
  <c r="BF201" i="52"/>
  <c r="T201" i="52"/>
  <c r="R201" i="52"/>
  <c r="P201" i="52"/>
  <c r="BI199" i="52"/>
  <c r="BH199" i="52"/>
  <c r="BG199" i="52"/>
  <c r="BF199" i="52"/>
  <c r="T199" i="52"/>
  <c r="R199" i="52"/>
  <c r="P199" i="52"/>
  <c r="BI198" i="52"/>
  <c r="BH198" i="52"/>
  <c r="BG198" i="52"/>
  <c r="BF198" i="52"/>
  <c r="T198" i="52"/>
  <c r="R198" i="52"/>
  <c r="P198" i="52"/>
  <c r="BI197" i="52"/>
  <c r="BH197" i="52"/>
  <c r="BG197" i="52"/>
  <c r="BF197" i="52"/>
  <c r="T197" i="52"/>
  <c r="R197" i="52"/>
  <c r="P197" i="52"/>
  <c r="BI196" i="52"/>
  <c r="BH196" i="52"/>
  <c r="BG196" i="52"/>
  <c r="BF196" i="52"/>
  <c r="T196" i="52"/>
  <c r="R196" i="52"/>
  <c r="P196" i="52"/>
  <c r="BI195" i="52"/>
  <c r="BH195" i="52"/>
  <c r="BG195" i="52"/>
  <c r="BF195" i="52"/>
  <c r="T195" i="52"/>
  <c r="R195" i="52"/>
  <c r="P195" i="52"/>
  <c r="BI194" i="52"/>
  <c r="BH194" i="52"/>
  <c r="BG194" i="52"/>
  <c r="BF194" i="52"/>
  <c r="T194" i="52"/>
  <c r="R194" i="52"/>
  <c r="P194" i="52"/>
  <c r="BI193" i="52"/>
  <c r="BH193" i="52"/>
  <c r="BG193" i="52"/>
  <c r="BF193" i="52"/>
  <c r="T193" i="52"/>
  <c r="R193" i="52"/>
  <c r="P193" i="52"/>
  <c r="BI192" i="52"/>
  <c r="BH192" i="52"/>
  <c r="BG192" i="52"/>
  <c r="BF192" i="52"/>
  <c r="T192" i="52"/>
  <c r="R192" i="52"/>
  <c r="P192" i="52"/>
  <c r="BI182" i="52"/>
  <c r="BH182" i="52"/>
  <c r="BG182" i="52"/>
  <c r="BF182" i="52"/>
  <c r="T182" i="52"/>
  <c r="R182" i="52"/>
  <c r="P182" i="52"/>
  <c r="BI181" i="52"/>
  <c r="BH181" i="52"/>
  <c r="BG181" i="52"/>
  <c r="BF181" i="52"/>
  <c r="T181" i="52"/>
  <c r="R181" i="52"/>
  <c r="P181" i="52"/>
  <c r="BI172" i="52"/>
  <c r="BH172" i="52"/>
  <c r="BG172" i="52"/>
  <c r="BF172" i="52"/>
  <c r="T172" i="52"/>
  <c r="R172" i="52"/>
  <c r="P172" i="52"/>
  <c r="BI170" i="52"/>
  <c r="BH170" i="52"/>
  <c r="BG170" i="52"/>
  <c r="BF170" i="52"/>
  <c r="T170" i="52"/>
  <c r="R170" i="52"/>
  <c r="P170" i="52"/>
  <c r="BI167" i="52"/>
  <c r="BH167" i="52"/>
  <c r="BG167" i="52"/>
  <c r="BF167" i="52"/>
  <c r="T167" i="52"/>
  <c r="T166" i="52"/>
  <c r="R167" i="52"/>
  <c r="R166" i="52"/>
  <c r="P167" i="52"/>
  <c r="P166" i="52"/>
  <c r="BI165" i="52"/>
  <c r="BH165" i="52"/>
  <c r="BG165" i="52"/>
  <c r="BF165" i="52"/>
  <c r="T165" i="52"/>
  <c r="R165" i="52"/>
  <c r="P165" i="52"/>
  <c r="BI163" i="52"/>
  <c r="BH163" i="52"/>
  <c r="BG163" i="52"/>
  <c r="BF163" i="52"/>
  <c r="T163" i="52"/>
  <c r="R163" i="52"/>
  <c r="P163" i="52"/>
  <c r="BI162" i="52"/>
  <c r="BH162" i="52"/>
  <c r="BG162" i="52"/>
  <c r="BF162" i="52"/>
  <c r="T162" i="52"/>
  <c r="R162" i="52"/>
  <c r="P162" i="52"/>
  <c r="BI161" i="52"/>
  <c r="BH161" i="52"/>
  <c r="BG161" i="52"/>
  <c r="BF161" i="52"/>
  <c r="T161" i="52"/>
  <c r="R161" i="52"/>
  <c r="P161" i="52"/>
  <c r="BI152" i="52"/>
  <c r="BH152" i="52"/>
  <c r="BG152" i="52"/>
  <c r="BF152" i="52"/>
  <c r="T152" i="52"/>
  <c r="R152" i="52"/>
  <c r="P152" i="52"/>
  <c r="BI146" i="52"/>
  <c r="BH146" i="52"/>
  <c r="BG146" i="52"/>
  <c r="BF146" i="52"/>
  <c r="T146" i="52"/>
  <c r="R146" i="52"/>
  <c r="P146" i="52"/>
  <c r="BI144" i="52"/>
  <c r="BH144" i="52"/>
  <c r="BG144" i="52"/>
  <c r="BF144" i="52"/>
  <c r="T144" i="52"/>
  <c r="R144" i="52"/>
  <c r="P144" i="52"/>
  <c r="BI140" i="52"/>
  <c r="BH140" i="52"/>
  <c r="BG140" i="52"/>
  <c r="BF140" i="52"/>
  <c r="T140" i="52"/>
  <c r="R140" i="52"/>
  <c r="P140" i="52"/>
  <c r="BI137" i="52"/>
  <c r="BH137" i="52"/>
  <c r="BG137" i="52"/>
  <c r="BF137" i="52"/>
  <c r="T137" i="52"/>
  <c r="T136" i="52"/>
  <c r="R137" i="52"/>
  <c r="R136" i="52"/>
  <c r="P137" i="52"/>
  <c r="P136" i="52"/>
  <c r="BI132" i="52"/>
  <c r="BH132" i="52"/>
  <c r="BG132" i="52"/>
  <c r="BF132" i="52"/>
  <c r="T132" i="52"/>
  <c r="R132" i="52"/>
  <c r="P132" i="52"/>
  <c r="BI130" i="52"/>
  <c r="BH130" i="52"/>
  <c r="BG130" i="52"/>
  <c r="BF130" i="52"/>
  <c r="T130" i="52"/>
  <c r="R130" i="52"/>
  <c r="P130" i="52"/>
  <c r="BI124" i="52"/>
  <c r="BH124" i="52"/>
  <c r="BG124" i="52"/>
  <c r="BF124" i="52"/>
  <c r="T124" i="52"/>
  <c r="R124" i="52"/>
  <c r="P124" i="52"/>
  <c r="BI118" i="52"/>
  <c r="BH118" i="52"/>
  <c r="BG118" i="52"/>
  <c r="BF118" i="52"/>
  <c r="T118" i="52"/>
  <c r="R118" i="52"/>
  <c r="P118" i="52"/>
  <c r="BI114" i="52"/>
  <c r="BH114" i="52"/>
  <c r="BG114" i="52"/>
  <c r="BF114" i="52"/>
  <c r="T114" i="52"/>
  <c r="R114" i="52"/>
  <c r="P114" i="52"/>
  <c r="BI112" i="52"/>
  <c r="BH112" i="52"/>
  <c r="BG112" i="52"/>
  <c r="BF112" i="52"/>
  <c r="T112" i="52"/>
  <c r="R112" i="52"/>
  <c r="P112" i="52"/>
  <c r="J105" i="52"/>
  <c r="F105" i="52"/>
  <c r="F103" i="52"/>
  <c r="E101" i="52"/>
  <c r="J62" i="52"/>
  <c r="F62" i="52"/>
  <c r="F60" i="52"/>
  <c r="E58" i="52"/>
  <c r="J28" i="52"/>
  <c r="E28" i="52"/>
  <c r="J106" i="52" s="1"/>
  <c r="J27" i="52"/>
  <c r="J22" i="52"/>
  <c r="E22" i="52"/>
  <c r="F63" i="52" s="1"/>
  <c r="J21" i="52"/>
  <c r="J16" i="52"/>
  <c r="J103" i="52" s="1"/>
  <c r="E7" i="52"/>
  <c r="E95" i="52"/>
  <c r="J41" i="51"/>
  <c r="J40" i="51"/>
  <c r="BF115" i="1"/>
  <c r="J39" i="51"/>
  <c r="BE115" i="1"/>
  <c r="BI167" i="51"/>
  <c r="BH167" i="51"/>
  <c r="BG167" i="51"/>
  <c r="BF167" i="51"/>
  <c r="T167" i="51"/>
  <c r="R167" i="51"/>
  <c r="P167" i="51"/>
  <c r="BI157" i="51"/>
  <c r="BH157" i="51"/>
  <c r="BG157" i="51"/>
  <c r="BF157" i="51"/>
  <c r="T157" i="51"/>
  <c r="R157" i="51"/>
  <c r="P157" i="51"/>
  <c r="BI149" i="51"/>
  <c r="BH149" i="51"/>
  <c r="BG149" i="51"/>
  <c r="BF149" i="51"/>
  <c r="T149" i="51"/>
  <c r="R149" i="51"/>
  <c r="P149" i="51"/>
  <c r="BI147" i="51"/>
  <c r="BH147" i="51"/>
  <c r="BG147" i="51"/>
  <c r="BF147" i="51"/>
  <c r="T147" i="51"/>
  <c r="R147" i="51"/>
  <c r="P147" i="51"/>
  <c r="BI145" i="51"/>
  <c r="BH145" i="51"/>
  <c r="BG145" i="51"/>
  <c r="BF145" i="51"/>
  <c r="T145" i="51"/>
  <c r="R145" i="51"/>
  <c r="P145" i="51"/>
  <c r="BI144" i="51"/>
  <c r="BH144" i="51"/>
  <c r="BG144" i="51"/>
  <c r="BF144" i="51"/>
  <c r="T144" i="51"/>
  <c r="R144" i="51"/>
  <c r="P144" i="51"/>
  <c r="BI142" i="51"/>
  <c r="BH142" i="51"/>
  <c r="BG142" i="51"/>
  <c r="BF142" i="51"/>
  <c r="T142" i="51"/>
  <c r="R142" i="51"/>
  <c r="P142" i="51"/>
  <c r="BI140" i="51"/>
  <c r="BH140" i="51"/>
  <c r="BG140" i="51"/>
  <c r="BF140" i="51"/>
  <c r="T140" i="51"/>
  <c r="R140" i="51"/>
  <c r="P140" i="51"/>
  <c r="BI139" i="51"/>
  <c r="BH139" i="51"/>
  <c r="BG139" i="51"/>
  <c r="BF139" i="51"/>
  <c r="T139" i="51"/>
  <c r="R139" i="51"/>
  <c r="P139" i="51"/>
  <c r="BI137" i="51"/>
  <c r="BH137" i="51"/>
  <c r="BG137" i="51"/>
  <c r="BF137" i="51"/>
  <c r="T137" i="51"/>
  <c r="R137" i="51"/>
  <c r="P137" i="51"/>
  <c r="BI135" i="51"/>
  <c r="BH135" i="51"/>
  <c r="BG135" i="51"/>
  <c r="BF135" i="51"/>
  <c r="T135" i="51"/>
  <c r="R135" i="51"/>
  <c r="P135" i="51"/>
  <c r="BI134" i="51"/>
  <c r="BH134" i="51"/>
  <c r="BG134" i="51"/>
  <c r="BF134" i="51"/>
  <c r="T134" i="51"/>
  <c r="R134" i="51"/>
  <c r="P134" i="51"/>
  <c r="BI132" i="51"/>
  <c r="BH132" i="51"/>
  <c r="BG132" i="51"/>
  <c r="BF132" i="51"/>
  <c r="T132" i="51"/>
  <c r="R132" i="51"/>
  <c r="P132" i="51"/>
  <c r="BI131" i="51"/>
  <c r="BH131" i="51"/>
  <c r="BG131" i="51"/>
  <c r="BF131" i="51"/>
  <c r="T131" i="51"/>
  <c r="R131" i="51"/>
  <c r="P131" i="51"/>
  <c r="BI130" i="51"/>
  <c r="BH130" i="51"/>
  <c r="BG130" i="51"/>
  <c r="BF130" i="51"/>
  <c r="T130" i="51"/>
  <c r="R130" i="51"/>
  <c r="P130" i="51"/>
  <c r="BI129" i="51"/>
  <c r="BH129" i="51"/>
  <c r="BG129" i="51"/>
  <c r="BF129" i="51"/>
  <c r="T129" i="51"/>
  <c r="R129" i="51"/>
  <c r="P129" i="51"/>
  <c r="BI128" i="51"/>
  <c r="BH128" i="51"/>
  <c r="BG128" i="51"/>
  <c r="BF128" i="51"/>
  <c r="T128" i="51"/>
  <c r="R128" i="51"/>
  <c r="P128" i="51"/>
  <c r="BI125" i="51"/>
  <c r="BH125" i="51"/>
  <c r="BG125" i="51"/>
  <c r="BF125" i="51"/>
  <c r="T125" i="51"/>
  <c r="T124" i="51"/>
  <c r="R125" i="51"/>
  <c r="R124" i="51"/>
  <c r="P125" i="51"/>
  <c r="P124" i="51"/>
  <c r="BI123" i="51"/>
  <c r="BH123" i="51"/>
  <c r="BG123" i="51"/>
  <c r="BF123" i="51"/>
  <c r="T123" i="51"/>
  <c r="R123" i="51"/>
  <c r="P123" i="51"/>
  <c r="BI121" i="51"/>
  <c r="BH121" i="51"/>
  <c r="BG121" i="51"/>
  <c r="BF121" i="51"/>
  <c r="T121" i="51"/>
  <c r="R121" i="51"/>
  <c r="P121" i="51"/>
  <c r="BI120" i="51"/>
  <c r="BH120" i="51"/>
  <c r="BG120" i="51"/>
  <c r="BF120" i="51"/>
  <c r="T120" i="51"/>
  <c r="R120" i="51"/>
  <c r="P120" i="51"/>
  <c r="BI119" i="51"/>
  <c r="BH119" i="51"/>
  <c r="BG119" i="51"/>
  <c r="BF119" i="51"/>
  <c r="T119" i="51"/>
  <c r="R119" i="51"/>
  <c r="P119" i="51"/>
  <c r="BI116" i="51"/>
  <c r="BH116" i="51"/>
  <c r="BG116" i="51"/>
  <c r="BF116" i="51"/>
  <c r="T116" i="51"/>
  <c r="T115" i="51"/>
  <c r="R116" i="51"/>
  <c r="R115" i="51"/>
  <c r="P116" i="51"/>
  <c r="P115" i="51"/>
  <c r="BI114" i="51"/>
  <c r="BH114" i="51"/>
  <c r="BG114" i="51"/>
  <c r="BF114" i="51"/>
  <c r="T114" i="51"/>
  <c r="T113" i="51"/>
  <c r="R114" i="51"/>
  <c r="R113" i="51"/>
  <c r="P114" i="51"/>
  <c r="P113" i="51"/>
  <c r="P112" i="51"/>
  <c r="BI109" i="51"/>
  <c r="BH109" i="51"/>
  <c r="BG109" i="51"/>
  <c r="BF109" i="51"/>
  <c r="T109" i="51"/>
  <c r="R109" i="51"/>
  <c r="P109" i="51"/>
  <c r="BI108" i="51"/>
  <c r="BH108" i="51"/>
  <c r="BG108" i="51"/>
  <c r="BF108" i="51"/>
  <c r="T108" i="51"/>
  <c r="R108" i="51"/>
  <c r="P108" i="51"/>
  <c r="BI106" i="51"/>
  <c r="BH106" i="51"/>
  <c r="BG106" i="51"/>
  <c r="BF106" i="51"/>
  <c r="T106" i="51"/>
  <c r="R106" i="51"/>
  <c r="P106" i="51"/>
  <c r="J99" i="51"/>
  <c r="F99" i="51"/>
  <c r="F97" i="51"/>
  <c r="E95" i="51"/>
  <c r="J62" i="51"/>
  <c r="F62" i="51"/>
  <c r="F60" i="51"/>
  <c r="E58" i="51"/>
  <c r="J28" i="51"/>
  <c r="E28" i="51"/>
  <c r="J100" i="51" s="1"/>
  <c r="J27" i="51"/>
  <c r="J22" i="51"/>
  <c r="E22" i="51"/>
  <c r="F100" i="51" s="1"/>
  <c r="J21" i="51"/>
  <c r="J16" i="51"/>
  <c r="J97" i="51" s="1"/>
  <c r="E7" i="51"/>
  <c r="E89" i="51"/>
  <c r="J41" i="50"/>
  <c r="J40" i="50"/>
  <c r="BF114" i="1"/>
  <c r="J39" i="50"/>
  <c r="BE114" i="1"/>
  <c r="BI299" i="50"/>
  <c r="BH299" i="50"/>
  <c r="BG299" i="50"/>
  <c r="BF299" i="50"/>
  <c r="T299" i="50"/>
  <c r="R299" i="50"/>
  <c r="P299" i="50"/>
  <c r="BI296" i="50"/>
  <c r="BH296" i="50"/>
  <c r="BG296" i="50"/>
  <c r="BF296" i="50"/>
  <c r="T296" i="50"/>
  <c r="R296" i="50"/>
  <c r="P296" i="50"/>
  <c r="BI294" i="50"/>
  <c r="BH294" i="50"/>
  <c r="BG294" i="50"/>
  <c r="BF294" i="50"/>
  <c r="T294" i="50"/>
  <c r="R294" i="50"/>
  <c r="P294" i="50"/>
  <c r="BI293" i="50"/>
  <c r="BH293" i="50"/>
  <c r="BG293" i="50"/>
  <c r="BF293" i="50"/>
  <c r="T293" i="50"/>
  <c r="R293" i="50"/>
  <c r="P293" i="50"/>
  <c r="BI290" i="50"/>
  <c r="BH290" i="50"/>
  <c r="BG290" i="50"/>
  <c r="BF290" i="50"/>
  <c r="T290" i="50"/>
  <c r="R290" i="50"/>
  <c r="P290" i="50"/>
  <c r="BI288" i="50"/>
  <c r="BH288" i="50"/>
  <c r="BG288" i="50"/>
  <c r="BF288" i="50"/>
  <c r="T288" i="50"/>
  <c r="R288" i="50"/>
  <c r="P288" i="50"/>
  <c r="BI274" i="50"/>
  <c r="BH274" i="50"/>
  <c r="BG274" i="50"/>
  <c r="BF274" i="50"/>
  <c r="T274" i="50"/>
  <c r="R274" i="50"/>
  <c r="P274" i="50"/>
  <c r="BI273" i="50"/>
  <c r="BH273" i="50"/>
  <c r="BG273" i="50"/>
  <c r="BF273" i="50"/>
  <c r="T273" i="50"/>
  <c r="R273" i="50"/>
  <c r="P273" i="50"/>
  <c r="BI269" i="50"/>
  <c r="BH269" i="50"/>
  <c r="BG269" i="50"/>
  <c r="BF269" i="50"/>
  <c r="T269" i="50"/>
  <c r="R269" i="50"/>
  <c r="P269" i="50"/>
  <c r="BI267" i="50"/>
  <c r="BH267" i="50"/>
  <c r="BG267" i="50"/>
  <c r="BF267" i="50"/>
  <c r="T267" i="50"/>
  <c r="R267" i="50"/>
  <c r="P267" i="50"/>
  <c r="BI265" i="50"/>
  <c r="BH265" i="50"/>
  <c r="BG265" i="50"/>
  <c r="BF265" i="50"/>
  <c r="T265" i="50"/>
  <c r="R265" i="50"/>
  <c r="P265" i="50"/>
  <c r="BI260" i="50"/>
  <c r="BH260" i="50"/>
  <c r="BG260" i="50"/>
  <c r="BF260" i="50"/>
  <c r="T260" i="50"/>
  <c r="R260" i="50"/>
  <c r="P260" i="50"/>
  <c r="BI258" i="50"/>
  <c r="BH258" i="50"/>
  <c r="BG258" i="50"/>
  <c r="BF258" i="50"/>
  <c r="T258" i="50"/>
  <c r="R258" i="50"/>
  <c r="P258" i="50"/>
  <c r="BI250" i="50"/>
  <c r="BH250" i="50"/>
  <c r="BG250" i="50"/>
  <c r="BF250" i="50"/>
  <c r="T250" i="50"/>
  <c r="R250" i="50"/>
  <c r="P250" i="50"/>
  <c r="BI242" i="50"/>
  <c r="BH242" i="50"/>
  <c r="BG242" i="50"/>
  <c r="BF242" i="50"/>
  <c r="T242" i="50"/>
  <c r="R242" i="50"/>
  <c r="P242" i="50"/>
  <c r="BI240" i="50"/>
  <c r="BH240" i="50"/>
  <c r="BG240" i="50"/>
  <c r="BF240" i="50"/>
  <c r="T240" i="50"/>
  <c r="R240" i="50"/>
  <c r="P240" i="50"/>
  <c r="BI238" i="50"/>
  <c r="BH238" i="50"/>
  <c r="BG238" i="50"/>
  <c r="BF238" i="50"/>
  <c r="T238" i="50"/>
  <c r="R238" i="50"/>
  <c r="P238" i="50"/>
  <c r="BI237" i="50"/>
  <c r="BH237" i="50"/>
  <c r="BG237" i="50"/>
  <c r="BF237" i="50"/>
  <c r="T237" i="50"/>
  <c r="R237" i="50"/>
  <c r="P237" i="50"/>
  <c r="BI236" i="50"/>
  <c r="BH236" i="50"/>
  <c r="BG236" i="50"/>
  <c r="BF236" i="50"/>
  <c r="T236" i="50"/>
  <c r="R236" i="50"/>
  <c r="P236" i="50"/>
  <c r="BI235" i="50"/>
  <c r="BH235" i="50"/>
  <c r="BG235" i="50"/>
  <c r="BF235" i="50"/>
  <c r="T235" i="50"/>
  <c r="R235" i="50"/>
  <c r="P235" i="50"/>
  <c r="BI233" i="50"/>
  <c r="BH233" i="50"/>
  <c r="BG233" i="50"/>
  <c r="BF233" i="50"/>
  <c r="T233" i="50"/>
  <c r="R233" i="50"/>
  <c r="P233" i="50"/>
  <c r="BI231" i="50"/>
  <c r="BH231" i="50"/>
  <c r="BG231" i="50"/>
  <c r="BF231" i="50"/>
  <c r="T231" i="50"/>
  <c r="R231" i="50"/>
  <c r="P231" i="50"/>
  <c r="BI225" i="50"/>
  <c r="BH225" i="50"/>
  <c r="BG225" i="50"/>
  <c r="BF225" i="50"/>
  <c r="T225" i="50"/>
  <c r="R225" i="50"/>
  <c r="P225" i="50"/>
  <c r="BI223" i="50"/>
  <c r="BH223" i="50"/>
  <c r="BG223" i="50"/>
  <c r="BF223" i="50"/>
  <c r="T223" i="50"/>
  <c r="R223" i="50"/>
  <c r="P223" i="50"/>
  <c r="BI221" i="50"/>
  <c r="BH221" i="50"/>
  <c r="BG221" i="50"/>
  <c r="BF221" i="50"/>
  <c r="T221" i="50"/>
  <c r="R221" i="50"/>
  <c r="P221" i="50"/>
  <c r="BI219" i="50"/>
  <c r="BH219" i="50"/>
  <c r="BG219" i="50"/>
  <c r="BF219" i="50"/>
  <c r="T219" i="50"/>
  <c r="R219" i="50"/>
  <c r="P219" i="50"/>
  <c r="BI215" i="50"/>
  <c r="BH215" i="50"/>
  <c r="BG215" i="50"/>
  <c r="BF215" i="50"/>
  <c r="T215" i="50"/>
  <c r="R215" i="50"/>
  <c r="P215" i="50"/>
  <c r="BI213" i="50"/>
  <c r="BH213" i="50"/>
  <c r="BG213" i="50"/>
  <c r="BF213" i="50"/>
  <c r="T213" i="50"/>
  <c r="R213" i="50"/>
  <c r="P213" i="50"/>
  <c r="BI212" i="50"/>
  <c r="BH212" i="50"/>
  <c r="BG212" i="50"/>
  <c r="BF212" i="50"/>
  <c r="T212" i="50"/>
  <c r="R212" i="50"/>
  <c r="P212" i="50"/>
  <c r="BI211" i="50"/>
  <c r="BH211" i="50"/>
  <c r="BG211" i="50"/>
  <c r="BF211" i="50"/>
  <c r="T211" i="50"/>
  <c r="R211" i="50"/>
  <c r="P211" i="50"/>
  <c r="BI209" i="50"/>
  <c r="BH209" i="50"/>
  <c r="BG209" i="50"/>
  <c r="BF209" i="50"/>
  <c r="T209" i="50"/>
  <c r="R209" i="50"/>
  <c r="P209" i="50"/>
  <c r="BI207" i="50"/>
  <c r="BH207" i="50"/>
  <c r="BG207" i="50"/>
  <c r="BF207" i="50"/>
  <c r="T207" i="50"/>
  <c r="R207" i="50"/>
  <c r="P207" i="50"/>
  <c r="BI205" i="50"/>
  <c r="BH205" i="50"/>
  <c r="BG205" i="50"/>
  <c r="BF205" i="50"/>
  <c r="T205" i="50"/>
  <c r="R205" i="50"/>
  <c r="P205" i="50"/>
  <c r="BI204" i="50"/>
  <c r="BH204" i="50"/>
  <c r="BG204" i="50"/>
  <c r="BF204" i="50"/>
  <c r="T204" i="50"/>
  <c r="R204" i="50"/>
  <c r="P204" i="50"/>
  <c r="BI203" i="50"/>
  <c r="BH203" i="50"/>
  <c r="BG203" i="50"/>
  <c r="BF203" i="50"/>
  <c r="T203" i="50"/>
  <c r="R203" i="50"/>
  <c r="P203" i="50"/>
  <c r="BI202" i="50"/>
  <c r="BH202" i="50"/>
  <c r="BG202" i="50"/>
  <c r="BF202" i="50"/>
  <c r="T202" i="50"/>
  <c r="R202" i="50"/>
  <c r="P202" i="50"/>
  <c r="BI201" i="50"/>
  <c r="BH201" i="50"/>
  <c r="BG201" i="50"/>
  <c r="BF201" i="50"/>
  <c r="T201" i="50"/>
  <c r="R201" i="50"/>
  <c r="P201" i="50"/>
  <c r="BI200" i="50"/>
  <c r="BH200" i="50"/>
  <c r="BG200" i="50"/>
  <c r="BF200" i="50"/>
  <c r="T200" i="50"/>
  <c r="R200" i="50"/>
  <c r="P200" i="50"/>
  <c r="BI198" i="50"/>
  <c r="BH198" i="50"/>
  <c r="BG198" i="50"/>
  <c r="BF198" i="50"/>
  <c r="T198" i="50"/>
  <c r="R198" i="50"/>
  <c r="P198" i="50"/>
  <c r="BI197" i="50"/>
  <c r="BH197" i="50"/>
  <c r="BG197" i="50"/>
  <c r="BF197" i="50"/>
  <c r="T197" i="50"/>
  <c r="R197" i="50"/>
  <c r="P197" i="50"/>
  <c r="BI196" i="50"/>
  <c r="BH196" i="50"/>
  <c r="BG196" i="50"/>
  <c r="BF196" i="50"/>
  <c r="T196" i="50"/>
  <c r="R196" i="50"/>
  <c r="P196" i="50"/>
  <c r="BI195" i="50"/>
  <c r="BH195" i="50"/>
  <c r="BG195" i="50"/>
  <c r="BF195" i="50"/>
  <c r="T195" i="50"/>
  <c r="R195" i="50"/>
  <c r="P195" i="50"/>
  <c r="BI194" i="50"/>
  <c r="BH194" i="50"/>
  <c r="BG194" i="50"/>
  <c r="BF194" i="50"/>
  <c r="T194" i="50"/>
  <c r="R194" i="50"/>
  <c r="P194" i="50"/>
  <c r="BI193" i="50"/>
  <c r="BH193" i="50"/>
  <c r="BG193" i="50"/>
  <c r="BF193" i="50"/>
  <c r="T193" i="50"/>
  <c r="R193" i="50"/>
  <c r="P193" i="50"/>
  <c r="BI192" i="50"/>
  <c r="BH192" i="50"/>
  <c r="BG192" i="50"/>
  <c r="BF192" i="50"/>
  <c r="T192" i="50"/>
  <c r="R192" i="50"/>
  <c r="P192" i="50"/>
  <c r="BI191" i="50"/>
  <c r="BH191" i="50"/>
  <c r="BG191" i="50"/>
  <c r="BF191" i="50"/>
  <c r="T191" i="50"/>
  <c r="R191" i="50"/>
  <c r="P191" i="50"/>
  <c r="BI181" i="50"/>
  <c r="BH181" i="50"/>
  <c r="BG181" i="50"/>
  <c r="BF181" i="50"/>
  <c r="T181" i="50"/>
  <c r="R181" i="50"/>
  <c r="P181" i="50"/>
  <c r="BI180" i="50"/>
  <c r="BH180" i="50"/>
  <c r="BG180" i="50"/>
  <c r="BF180" i="50"/>
  <c r="T180" i="50"/>
  <c r="R180" i="50"/>
  <c r="P180" i="50"/>
  <c r="BI171" i="50"/>
  <c r="BH171" i="50"/>
  <c r="BG171" i="50"/>
  <c r="BF171" i="50"/>
  <c r="T171" i="50"/>
  <c r="R171" i="50"/>
  <c r="P171" i="50"/>
  <c r="BI169" i="50"/>
  <c r="BH169" i="50"/>
  <c r="BG169" i="50"/>
  <c r="BF169" i="50"/>
  <c r="T169" i="50"/>
  <c r="R169" i="50"/>
  <c r="P169" i="50"/>
  <c r="BI166" i="50"/>
  <c r="BH166" i="50"/>
  <c r="BG166" i="50"/>
  <c r="BF166" i="50"/>
  <c r="T166" i="50"/>
  <c r="T165" i="50"/>
  <c r="R166" i="50"/>
  <c r="R165" i="50"/>
  <c r="P166" i="50"/>
  <c r="P165" i="50"/>
  <c r="BI164" i="50"/>
  <c r="BH164" i="50"/>
  <c r="BG164" i="50"/>
  <c r="BF164" i="50"/>
  <c r="T164" i="50"/>
  <c r="R164" i="50"/>
  <c r="P164" i="50"/>
  <c r="BI162" i="50"/>
  <c r="BH162" i="50"/>
  <c r="BG162" i="50"/>
  <c r="BF162" i="50"/>
  <c r="T162" i="50"/>
  <c r="R162" i="50"/>
  <c r="P162" i="50"/>
  <c r="BI161" i="50"/>
  <c r="BH161" i="50"/>
  <c r="BG161" i="50"/>
  <c r="BF161" i="50"/>
  <c r="T161" i="50"/>
  <c r="R161" i="50"/>
  <c r="P161" i="50"/>
  <c r="BI160" i="50"/>
  <c r="BH160" i="50"/>
  <c r="BG160" i="50"/>
  <c r="BF160" i="50"/>
  <c r="T160" i="50"/>
  <c r="R160" i="50"/>
  <c r="P160" i="50"/>
  <c r="BI151" i="50"/>
  <c r="BH151" i="50"/>
  <c r="BG151" i="50"/>
  <c r="BF151" i="50"/>
  <c r="T151" i="50"/>
  <c r="R151" i="50"/>
  <c r="P151" i="50"/>
  <c r="BI145" i="50"/>
  <c r="BH145" i="50"/>
  <c r="BG145" i="50"/>
  <c r="BF145" i="50"/>
  <c r="T145" i="50"/>
  <c r="R145" i="50"/>
  <c r="P145" i="50"/>
  <c r="BI143" i="50"/>
  <c r="BH143" i="50"/>
  <c r="BG143" i="50"/>
  <c r="BF143" i="50"/>
  <c r="T143" i="50"/>
  <c r="R143" i="50"/>
  <c r="P143" i="50"/>
  <c r="BI139" i="50"/>
  <c r="BH139" i="50"/>
  <c r="BG139" i="50"/>
  <c r="BF139" i="50"/>
  <c r="T139" i="50"/>
  <c r="R139" i="50"/>
  <c r="P139" i="50"/>
  <c r="BI136" i="50"/>
  <c r="BH136" i="50"/>
  <c r="BG136" i="50"/>
  <c r="BF136" i="50"/>
  <c r="T136" i="50"/>
  <c r="T135" i="50"/>
  <c r="R136" i="50"/>
  <c r="R135" i="50"/>
  <c r="P136" i="50"/>
  <c r="P135" i="50"/>
  <c r="BI131" i="50"/>
  <c r="BH131" i="50"/>
  <c r="BG131" i="50"/>
  <c r="BF131" i="50"/>
  <c r="T131" i="50"/>
  <c r="R131" i="50"/>
  <c r="P131" i="50"/>
  <c r="BI129" i="50"/>
  <c r="BH129" i="50"/>
  <c r="BG129" i="50"/>
  <c r="BF129" i="50"/>
  <c r="T129" i="50"/>
  <c r="R129" i="50"/>
  <c r="P129" i="50"/>
  <c r="BI123" i="50"/>
  <c r="BH123" i="50"/>
  <c r="BG123" i="50"/>
  <c r="BF123" i="50"/>
  <c r="T123" i="50"/>
  <c r="R123" i="50"/>
  <c r="P123" i="50"/>
  <c r="BI118" i="50"/>
  <c r="BH118" i="50"/>
  <c r="BG118" i="50"/>
  <c r="BF118" i="50"/>
  <c r="T118" i="50"/>
  <c r="R118" i="50"/>
  <c r="P118" i="50"/>
  <c r="BI114" i="50"/>
  <c r="BH114" i="50"/>
  <c r="BG114" i="50"/>
  <c r="BF114" i="50"/>
  <c r="T114" i="50"/>
  <c r="R114" i="50"/>
  <c r="P114" i="50"/>
  <c r="BI112" i="50"/>
  <c r="BH112" i="50"/>
  <c r="BG112" i="50"/>
  <c r="BF112" i="50"/>
  <c r="T112" i="50"/>
  <c r="R112" i="50"/>
  <c r="P112" i="50"/>
  <c r="J105" i="50"/>
  <c r="F105" i="50"/>
  <c r="F103" i="50"/>
  <c r="E101" i="50"/>
  <c r="J62" i="50"/>
  <c r="F62" i="50"/>
  <c r="F60" i="50"/>
  <c r="E58" i="50"/>
  <c r="J28" i="50"/>
  <c r="E28" i="50"/>
  <c r="J106" i="50" s="1"/>
  <c r="J27" i="50"/>
  <c r="J22" i="50"/>
  <c r="E22" i="50"/>
  <c r="F63" i="50"/>
  <c r="J21" i="50"/>
  <c r="J16" i="50"/>
  <c r="J60" i="50" s="1"/>
  <c r="E7" i="50"/>
  <c r="E95" i="50"/>
  <c r="J41" i="49"/>
  <c r="J40" i="49"/>
  <c r="BF113" i="1"/>
  <c r="J39" i="49"/>
  <c r="BE113" i="1"/>
  <c r="BI169" i="49"/>
  <c r="BH169" i="49"/>
  <c r="BG169" i="49"/>
  <c r="BF169" i="49"/>
  <c r="T169" i="49"/>
  <c r="R169" i="49"/>
  <c r="P169" i="49"/>
  <c r="BI159" i="49"/>
  <c r="BH159" i="49"/>
  <c r="BG159" i="49"/>
  <c r="BF159" i="49"/>
  <c r="T159" i="49"/>
  <c r="R159" i="49"/>
  <c r="P159" i="49"/>
  <c r="BI151" i="49"/>
  <c r="BH151" i="49"/>
  <c r="BG151" i="49"/>
  <c r="BF151" i="49"/>
  <c r="T151" i="49"/>
  <c r="R151" i="49"/>
  <c r="P151" i="49"/>
  <c r="BI149" i="49"/>
  <c r="BH149" i="49"/>
  <c r="BG149" i="49"/>
  <c r="BF149" i="49"/>
  <c r="T149" i="49"/>
  <c r="R149" i="49"/>
  <c r="P149" i="49"/>
  <c r="BI147" i="49"/>
  <c r="BH147" i="49"/>
  <c r="BG147" i="49"/>
  <c r="BF147" i="49"/>
  <c r="T147" i="49"/>
  <c r="R147" i="49"/>
  <c r="P147" i="49"/>
  <c r="BI146" i="49"/>
  <c r="BH146" i="49"/>
  <c r="BG146" i="49"/>
  <c r="BF146" i="49"/>
  <c r="T146" i="49"/>
  <c r="R146" i="49"/>
  <c r="P146" i="49"/>
  <c r="BI144" i="49"/>
  <c r="BH144" i="49"/>
  <c r="BG144" i="49"/>
  <c r="BF144" i="49"/>
  <c r="T144" i="49"/>
  <c r="R144" i="49"/>
  <c r="P144" i="49"/>
  <c r="BI142" i="49"/>
  <c r="BH142" i="49"/>
  <c r="BG142" i="49"/>
  <c r="BF142" i="49"/>
  <c r="T142" i="49"/>
  <c r="R142" i="49"/>
  <c r="P142" i="49"/>
  <c r="BI141" i="49"/>
  <c r="BH141" i="49"/>
  <c r="BG141" i="49"/>
  <c r="BF141" i="49"/>
  <c r="T141" i="49"/>
  <c r="R141" i="49"/>
  <c r="P141" i="49"/>
  <c r="BI139" i="49"/>
  <c r="BH139" i="49"/>
  <c r="BG139" i="49"/>
  <c r="BF139" i="49"/>
  <c r="T139" i="49"/>
  <c r="R139" i="49"/>
  <c r="P139" i="49"/>
  <c r="BI137" i="49"/>
  <c r="BH137" i="49"/>
  <c r="BG137" i="49"/>
  <c r="BF137" i="49"/>
  <c r="T137" i="49"/>
  <c r="R137" i="49"/>
  <c r="P137" i="49"/>
  <c r="BI136" i="49"/>
  <c r="BH136" i="49"/>
  <c r="BG136" i="49"/>
  <c r="BF136" i="49"/>
  <c r="T136" i="49"/>
  <c r="R136" i="49"/>
  <c r="P136" i="49"/>
  <c r="BI134" i="49"/>
  <c r="BH134" i="49"/>
  <c r="BG134" i="49"/>
  <c r="BF134" i="49"/>
  <c r="T134" i="49"/>
  <c r="R134" i="49"/>
  <c r="P134" i="49"/>
  <c r="BI133" i="49"/>
  <c r="BH133" i="49"/>
  <c r="BG133" i="49"/>
  <c r="BF133" i="49"/>
  <c r="T133" i="49"/>
  <c r="R133" i="49"/>
  <c r="P133" i="49"/>
  <c r="BI132" i="49"/>
  <c r="BH132" i="49"/>
  <c r="BG132" i="49"/>
  <c r="BF132" i="49"/>
  <c r="T132" i="49"/>
  <c r="R132" i="49"/>
  <c r="P132" i="49"/>
  <c r="BI131" i="49"/>
  <c r="BH131" i="49"/>
  <c r="BG131" i="49"/>
  <c r="BF131" i="49"/>
  <c r="T131" i="49"/>
  <c r="R131" i="49"/>
  <c r="P131" i="49"/>
  <c r="BI130" i="49"/>
  <c r="BH130" i="49"/>
  <c r="BG130" i="49"/>
  <c r="BF130" i="49"/>
  <c r="T130" i="49"/>
  <c r="R130" i="49"/>
  <c r="P130" i="49"/>
  <c r="BI129" i="49"/>
  <c r="BH129" i="49"/>
  <c r="BG129" i="49"/>
  <c r="BF129" i="49"/>
  <c r="T129" i="49"/>
  <c r="R129" i="49"/>
  <c r="P129" i="49"/>
  <c r="BI128" i="49"/>
  <c r="BH128" i="49"/>
  <c r="BG128" i="49"/>
  <c r="BF128" i="49"/>
  <c r="T128" i="49"/>
  <c r="R128" i="49"/>
  <c r="P128" i="49"/>
  <c r="BI125" i="49"/>
  <c r="BH125" i="49"/>
  <c r="BG125" i="49"/>
  <c r="BF125" i="49"/>
  <c r="T125" i="49"/>
  <c r="T124" i="49"/>
  <c r="R125" i="49"/>
  <c r="R124" i="49"/>
  <c r="P125" i="49"/>
  <c r="P124" i="49"/>
  <c r="BI123" i="49"/>
  <c r="BH123" i="49"/>
  <c r="BG123" i="49"/>
  <c r="BF123" i="49"/>
  <c r="T123" i="49"/>
  <c r="R123" i="49"/>
  <c r="P123" i="49"/>
  <c r="BI121" i="49"/>
  <c r="BH121" i="49"/>
  <c r="BG121" i="49"/>
  <c r="BF121" i="49"/>
  <c r="T121" i="49"/>
  <c r="R121" i="49"/>
  <c r="P121" i="49"/>
  <c r="BI120" i="49"/>
  <c r="BH120" i="49"/>
  <c r="BG120" i="49"/>
  <c r="BF120" i="49"/>
  <c r="T120" i="49"/>
  <c r="R120" i="49"/>
  <c r="P120" i="49"/>
  <c r="BI119" i="49"/>
  <c r="BH119" i="49"/>
  <c r="BG119" i="49"/>
  <c r="BF119" i="49"/>
  <c r="T119" i="49"/>
  <c r="R119" i="49"/>
  <c r="P119" i="49"/>
  <c r="BI116" i="49"/>
  <c r="BH116" i="49"/>
  <c r="BG116" i="49"/>
  <c r="BF116" i="49"/>
  <c r="T116" i="49"/>
  <c r="T115" i="49"/>
  <c r="R116" i="49"/>
  <c r="R115" i="49"/>
  <c r="R112" i="49" s="1"/>
  <c r="P116" i="49"/>
  <c r="P115" i="49"/>
  <c r="BI114" i="49"/>
  <c r="BH114" i="49"/>
  <c r="BG114" i="49"/>
  <c r="BF114" i="49"/>
  <c r="T114" i="49"/>
  <c r="T113" i="49"/>
  <c r="T112" i="49" s="1"/>
  <c r="R114" i="49"/>
  <c r="R113" i="49"/>
  <c r="P114" i="49"/>
  <c r="P113" i="49"/>
  <c r="P112" i="49" s="1"/>
  <c r="BI109" i="49"/>
  <c r="BH109" i="49"/>
  <c r="BG109" i="49"/>
  <c r="BF109" i="49"/>
  <c r="T109" i="49"/>
  <c r="R109" i="49"/>
  <c r="P109" i="49"/>
  <c r="BI108" i="49"/>
  <c r="BH108" i="49"/>
  <c r="BG108" i="49"/>
  <c r="BF108" i="49"/>
  <c r="T108" i="49"/>
  <c r="R108" i="49"/>
  <c r="P108" i="49"/>
  <c r="BI106" i="49"/>
  <c r="BH106" i="49"/>
  <c r="BG106" i="49"/>
  <c r="BF106" i="49"/>
  <c r="T106" i="49"/>
  <c r="R106" i="49"/>
  <c r="P106" i="49"/>
  <c r="J99" i="49"/>
  <c r="F99" i="49"/>
  <c r="F97" i="49"/>
  <c r="E95" i="49"/>
  <c r="J62" i="49"/>
  <c r="F62" i="49"/>
  <c r="F60" i="49"/>
  <c r="E58" i="49"/>
  <c r="J28" i="49"/>
  <c r="E28" i="49"/>
  <c r="J100" i="49" s="1"/>
  <c r="J27" i="49"/>
  <c r="J22" i="49"/>
  <c r="E22" i="49"/>
  <c r="F63" i="49"/>
  <c r="J21" i="49"/>
  <c r="J16" i="49"/>
  <c r="J60" i="49"/>
  <c r="E7" i="49"/>
  <c r="E89" i="49"/>
  <c r="J41" i="48"/>
  <c r="J40" i="48"/>
  <c r="BF112" i="1"/>
  <c r="J39" i="48"/>
  <c r="BE112" i="1"/>
  <c r="BI262" i="48"/>
  <c r="BH262" i="48"/>
  <c r="BG262" i="48"/>
  <c r="BF262" i="48"/>
  <c r="T262" i="48"/>
  <c r="R262" i="48"/>
  <c r="P262" i="48"/>
  <c r="BI260" i="48"/>
  <c r="BH260" i="48"/>
  <c r="BG260" i="48"/>
  <c r="BF260" i="48"/>
  <c r="T260" i="48"/>
  <c r="R260" i="48"/>
  <c r="P260" i="48"/>
  <c r="BI258" i="48"/>
  <c r="BH258" i="48"/>
  <c r="BG258" i="48"/>
  <c r="BF258" i="48"/>
  <c r="T258" i="48"/>
  <c r="R258" i="48"/>
  <c r="P258" i="48"/>
  <c r="BI257" i="48"/>
  <c r="BH257" i="48"/>
  <c r="BG257" i="48"/>
  <c r="BF257" i="48"/>
  <c r="T257" i="48"/>
  <c r="R257" i="48"/>
  <c r="P257" i="48"/>
  <c r="BI254" i="48"/>
  <c r="BH254" i="48"/>
  <c r="BG254" i="48"/>
  <c r="BF254" i="48"/>
  <c r="T254" i="48"/>
  <c r="R254" i="48"/>
  <c r="P254" i="48"/>
  <c r="BI252" i="48"/>
  <c r="BH252" i="48"/>
  <c r="BG252" i="48"/>
  <c r="BF252" i="48"/>
  <c r="T252" i="48"/>
  <c r="R252" i="48"/>
  <c r="P252" i="48"/>
  <c r="BI242" i="48"/>
  <c r="BH242" i="48"/>
  <c r="BG242" i="48"/>
  <c r="BF242" i="48"/>
  <c r="T242" i="48"/>
  <c r="R242" i="48"/>
  <c r="P242" i="48"/>
  <c r="BI241" i="48"/>
  <c r="BH241" i="48"/>
  <c r="BG241" i="48"/>
  <c r="BF241" i="48"/>
  <c r="T241" i="48"/>
  <c r="R241" i="48"/>
  <c r="P241" i="48"/>
  <c r="BI239" i="48"/>
  <c r="BH239" i="48"/>
  <c r="BG239" i="48"/>
  <c r="BF239" i="48"/>
  <c r="T239" i="48"/>
  <c r="R239" i="48"/>
  <c r="P239" i="48"/>
  <c r="BI237" i="48"/>
  <c r="BH237" i="48"/>
  <c r="BG237" i="48"/>
  <c r="BF237" i="48"/>
  <c r="T237" i="48"/>
  <c r="R237" i="48"/>
  <c r="P237" i="48"/>
  <c r="BI235" i="48"/>
  <c r="BH235" i="48"/>
  <c r="BG235" i="48"/>
  <c r="BF235" i="48"/>
  <c r="T235" i="48"/>
  <c r="R235" i="48"/>
  <c r="P235" i="48"/>
  <c r="BI233" i="48"/>
  <c r="BH233" i="48"/>
  <c r="BG233" i="48"/>
  <c r="BF233" i="48"/>
  <c r="T233" i="48"/>
  <c r="R233" i="48"/>
  <c r="P233" i="48"/>
  <c r="BI229" i="48"/>
  <c r="BH229" i="48"/>
  <c r="BG229" i="48"/>
  <c r="BF229" i="48"/>
  <c r="T229" i="48"/>
  <c r="R229" i="48"/>
  <c r="P229" i="48"/>
  <c r="BI223" i="48"/>
  <c r="BH223" i="48"/>
  <c r="BG223" i="48"/>
  <c r="BF223" i="48"/>
  <c r="T223" i="48"/>
  <c r="R223" i="48"/>
  <c r="P223" i="48"/>
  <c r="BI221" i="48"/>
  <c r="BH221" i="48"/>
  <c r="BG221" i="48"/>
  <c r="BF221" i="48"/>
  <c r="T221" i="48"/>
  <c r="R221" i="48"/>
  <c r="P221" i="48"/>
  <c r="BI219" i="48"/>
  <c r="BH219" i="48"/>
  <c r="BG219" i="48"/>
  <c r="BF219" i="48"/>
  <c r="T219" i="48"/>
  <c r="R219" i="48"/>
  <c r="P219" i="48"/>
  <c r="BI218" i="48"/>
  <c r="BH218" i="48"/>
  <c r="BG218" i="48"/>
  <c r="BF218" i="48"/>
  <c r="T218" i="48"/>
  <c r="R218" i="48"/>
  <c r="P218" i="48"/>
  <c r="BI217" i="48"/>
  <c r="BH217" i="48"/>
  <c r="BG217" i="48"/>
  <c r="BF217" i="48"/>
  <c r="T217" i="48"/>
  <c r="R217" i="48"/>
  <c r="P217" i="48"/>
  <c r="BI216" i="48"/>
  <c r="BH216" i="48"/>
  <c r="BG216" i="48"/>
  <c r="BF216" i="48"/>
  <c r="T216" i="48"/>
  <c r="R216" i="48"/>
  <c r="P216" i="48"/>
  <c r="BI214" i="48"/>
  <c r="BH214" i="48"/>
  <c r="BG214" i="48"/>
  <c r="BF214" i="48"/>
  <c r="T214" i="48"/>
  <c r="R214" i="48"/>
  <c r="P214" i="48"/>
  <c r="BI212" i="48"/>
  <c r="BH212" i="48"/>
  <c r="BG212" i="48"/>
  <c r="BF212" i="48"/>
  <c r="T212" i="48"/>
  <c r="R212" i="48"/>
  <c r="P212" i="48"/>
  <c r="BI210" i="48"/>
  <c r="BH210" i="48"/>
  <c r="BG210" i="48"/>
  <c r="BF210" i="48"/>
  <c r="T210" i="48"/>
  <c r="R210" i="48"/>
  <c r="P210" i="48"/>
  <c r="BI208" i="48"/>
  <c r="BH208" i="48"/>
  <c r="BG208" i="48"/>
  <c r="BF208" i="48"/>
  <c r="T208" i="48"/>
  <c r="R208" i="48"/>
  <c r="P208" i="48"/>
  <c r="BI206" i="48"/>
  <c r="BH206" i="48"/>
  <c r="BG206" i="48"/>
  <c r="BF206" i="48"/>
  <c r="T206" i="48"/>
  <c r="R206" i="48"/>
  <c r="P206" i="48"/>
  <c r="BI204" i="48"/>
  <c r="BH204" i="48"/>
  <c r="BG204" i="48"/>
  <c r="BF204" i="48"/>
  <c r="T204" i="48"/>
  <c r="R204" i="48"/>
  <c r="P204" i="48"/>
  <c r="BI200" i="48"/>
  <c r="BH200" i="48"/>
  <c r="BG200" i="48"/>
  <c r="BF200" i="48"/>
  <c r="T200" i="48"/>
  <c r="R200" i="48"/>
  <c r="P200" i="48"/>
  <c r="BI198" i="48"/>
  <c r="BH198" i="48"/>
  <c r="BG198" i="48"/>
  <c r="BF198" i="48"/>
  <c r="T198" i="48"/>
  <c r="R198" i="48"/>
  <c r="P198" i="48"/>
  <c r="BI197" i="48"/>
  <c r="BH197" i="48"/>
  <c r="BG197" i="48"/>
  <c r="BF197" i="48"/>
  <c r="T197" i="48"/>
  <c r="R197" i="48"/>
  <c r="P197" i="48"/>
  <c r="BI196" i="48"/>
  <c r="BH196" i="48"/>
  <c r="BG196" i="48"/>
  <c r="BF196" i="48"/>
  <c r="T196" i="48"/>
  <c r="R196" i="48"/>
  <c r="P196" i="48"/>
  <c r="BI194" i="48"/>
  <c r="BH194" i="48"/>
  <c r="BG194" i="48"/>
  <c r="BF194" i="48"/>
  <c r="T194" i="48"/>
  <c r="R194" i="48"/>
  <c r="P194" i="48"/>
  <c r="BI192" i="48"/>
  <c r="BH192" i="48"/>
  <c r="BG192" i="48"/>
  <c r="BF192" i="48"/>
  <c r="T192" i="48"/>
  <c r="R192" i="48"/>
  <c r="P192" i="48"/>
  <c r="BI190" i="48"/>
  <c r="BH190" i="48"/>
  <c r="BG190" i="48"/>
  <c r="BF190" i="48"/>
  <c r="T190" i="48"/>
  <c r="R190" i="48"/>
  <c r="P190" i="48"/>
  <c r="BI189" i="48"/>
  <c r="BH189" i="48"/>
  <c r="BG189" i="48"/>
  <c r="BF189" i="48"/>
  <c r="T189" i="48"/>
  <c r="R189" i="48"/>
  <c r="P189" i="48"/>
  <c r="BI188" i="48"/>
  <c r="BH188" i="48"/>
  <c r="BG188" i="48"/>
  <c r="BF188" i="48"/>
  <c r="T188" i="48"/>
  <c r="R188" i="48"/>
  <c r="P188" i="48"/>
  <c r="BI187" i="48"/>
  <c r="BH187" i="48"/>
  <c r="BG187" i="48"/>
  <c r="BF187" i="48"/>
  <c r="T187" i="48"/>
  <c r="R187" i="48"/>
  <c r="P187" i="48"/>
  <c r="BI186" i="48"/>
  <c r="BH186" i="48"/>
  <c r="BG186" i="48"/>
  <c r="BF186" i="48"/>
  <c r="T186" i="48"/>
  <c r="R186" i="48"/>
  <c r="P186" i="48"/>
  <c r="BI185" i="48"/>
  <c r="BH185" i="48"/>
  <c r="BG185" i="48"/>
  <c r="BF185" i="48"/>
  <c r="T185" i="48"/>
  <c r="R185" i="48"/>
  <c r="P185" i="48"/>
  <c r="BI183" i="48"/>
  <c r="BH183" i="48"/>
  <c r="BG183" i="48"/>
  <c r="BF183" i="48"/>
  <c r="T183" i="48"/>
  <c r="R183" i="48"/>
  <c r="P183" i="48"/>
  <c r="BI182" i="48"/>
  <c r="BH182" i="48"/>
  <c r="BG182" i="48"/>
  <c r="BF182" i="48"/>
  <c r="T182" i="48"/>
  <c r="R182" i="48"/>
  <c r="P182" i="48"/>
  <c r="BI181" i="48"/>
  <c r="BH181" i="48"/>
  <c r="BG181" i="48"/>
  <c r="BF181" i="48"/>
  <c r="T181" i="48"/>
  <c r="R181" i="48"/>
  <c r="P181" i="48"/>
  <c r="BI180" i="48"/>
  <c r="BH180" i="48"/>
  <c r="BG180" i="48"/>
  <c r="BF180" i="48"/>
  <c r="T180" i="48"/>
  <c r="R180" i="48"/>
  <c r="P180" i="48"/>
  <c r="BI179" i="48"/>
  <c r="BH179" i="48"/>
  <c r="BG179" i="48"/>
  <c r="BF179" i="48"/>
  <c r="T179" i="48"/>
  <c r="R179" i="48"/>
  <c r="P179" i="48"/>
  <c r="BI178" i="48"/>
  <c r="BH178" i="48"/>
  <c r="BG178" i="48"/>
  <c r="BF178" i="48"/>
  <c r="T178" i="48"/>
  <c r="R178" i="48"/>
  <c r="P178" i="48"/>
  <c r="BI177" i="48"/>
  <c r="BH177" i="48"/>
  <c r="BG177" i="48"/>
  <c r="BF177" i="48"/>
  <c r="T177" i="48"/>
  <c r="R177" i="48"/>
  <c r="P177" i="48"/>
  <c r="BI176" i="48"/>
  <c r="BH176" i="48"/>
  <c r="BG176" i="48"/>
  <c r="BF176" i="48"/>
  <c r="T176" i="48"/>
  <c r="R176" i="48"/>
  <c r="P176" i="48"/>
  <c r="BI171" i="48"/>
  <c r="BH171" i="48"/>
  <c r="BG171" i="48"/>
  <c r="BF171" i="48"/>
  <c r="T171" i="48"/>
  <c r="R171" i="48"/>
  <c r="P171" i="48"/>
  <c r="BI170" i="48"/>
  <c r="BH170" i="48"/>
  <c r="BG170" i="48"/>
  <c r="BF170" i="48"/>
  <c r="T170" i="48"/>
  <c r="R170" i="48"/>
  <c r="P170" i="48"/>
  <c r="BI166" i="48"/>
  <c r="BH166" i="48"/>
  <c r="BG166" i="48"/>
  <c r="BF166" i="48"/>
  <c r="T166" i="48"/>
  <c r="R166" i="48"/>
  <c r="P166" i="48"/>
  <c r="BI164" i="48"/>
  <c r="BH164" i="48"/>
  <c r="BG164" i="48"/>
  <c r="BF164" i="48"/>
  <c r="T164" i="48"/>
  <c r="R164" i="48"/>
  <c r="P164" i="48"/>
  <c r="BI161" i="48"/>
  <c r="BH161" i="48"/>
  <c r="BG161" i="48"/>
  <c r="BF161" i="48"/>
  <c r="T161" i="48"/>
  <c r="T160" i="48"/>
  <c r="R161" i="48"/>
  <c r="R160" i="48"/>
  <c r="P161" i="48"/>
  <c r="P160" i="48"/>
  <c r="BI159" i="48"/>
  <c r="BH159" i="48"/>
  <c r="BG159" i="48"/>
  <c r="BF159" i="48"/>
  <c r="T159" i="48"/>
  <c r="R159" i="48"/>
  <c r="P159" i="48"/>
  <c r="BI157" i="48"/>
  <c r="BH157" i="48"/>
  <c r="BG157" i="48"/>
  <c r="BF157" i="48"/>
  <c r="T157" i="48"/>
  <c r="R157" i="48"/>
  <c r="P157" i="48"/>
  <c r="BI156" i="48"/>
  <c r="BH156" i="48"/>
  <c r="BG156" i="48"/>
  <c r="BF156" i="48"/>
  <c r="T156" i="48"/>
  <c r="R156" i="48"/>
  <c r="P156" i="48"/>
  <c r="BI155" i="48"/>
  <c r="BH155" i="48"/>
  <c r="BG155" i="48"/>
  <c r="BF155" i="48"/>
  <c r="T155" i="48"/>
  <c r="R155" i="48"/>
  <c r="P155" i="48"/>
  <c r="BI148" i="48"/>
  <c r="BH148" i="48"/>
  <c r="BG148" i="48"/>
  <c r="BF148" i="48"/>
  <c r="T148" i="48"/>
  <c r="R148" i="48"/>
  <c r="P148" i="48"/>
  <c r="BI146" i="48"/>
  <c r="BH146" i="48"/>
  <c r="BG146" i="48"/>
  <c r="BF146" i="48"/>
  <c r="T146" i="48"/>
  <c r="R146" i="48"/>
  <c r="P146" i="48"/>
  <c r="BI144" i="48"/>
  <c r="BH144" i="48"/>
  <c r="BG144" i="48"/>
  <c r="BF144" i="48"/>
  <c r="T144" i="48"/>
  <c r="R144" i="48"/>
  <c r="P144" i="48"/>
  <c r="BI140" i="48"/>
  <c r="BH140" i="48"/>
  <c r="BG140" i="48"/>
  <c r="BF140" i="48"/>
  <c r="T140" i="48"/>
  <c r="R140" i="48"/>
  <c r="P140" i="48"/>
  <c r="BI137" i="48"/>
  <c r="BH137" i="48"/>
  <c r="BG137" i="48"/>
  <c r="BF137" i="48"/>
  <c r="T137" i="48"/>
  <c r="T136" i="48"/>
  <c r="R137" i="48"/>
  <c r="R136" i="48"/>
  <c r="P137" i="48"/>
  <c r="P136" i="48"/>
  <c r="BI132" i="48"/>
  <c r="BH132" i="48"/>
  <c r="BG132" i="48"/>
  <c r="BF132" i="48"/>
  <c r="T132" i="48"/>
  <c r="R132" i="48"/>
  <c r="P132" i="48"/>
  <c r="BI130" i="48"/>
  <c r="BH130" i="48"/>
  <c r="BG130" i="48"/>
  <c r="BF130" i="48"/>
  <c r="T130" i="48"/>
  <c r="R130" i="48"/>
  <c r="P130" i="48"/>
  <c r="BI123" i="48"/>
  <c r="BH123" i="48"/>
  <c r="BG123" i="48"/>
  <c r="BF123" i="48"/>
  <c r="T123" i="48"/>
  <c r="R123" i="48"/>
  <c r="P123" i="48"/>
  <c r="BI120" i="48"/>
  <c r="BH120" i="48"/>
  <c r="BG120" i="48"/>
  <c r="BF120" i="48"/>
  <c r="T120" i="48"/>
  <c r="R120" i="48"/>
  <c r="P120" i="48"/>
  <c r="BI116" i="48"/>
  <c r="BH116" i="48"/>
  <c r="BG116" i="48"/>
  <c r="BF116" i="48"/>
  <c r="T116" i="48"/>
  <c r="R116" i="48"/>
  <c r="P116" i="48"/>
  <c r="BI112" i="48"/>
  <c r="BH112" i="48"/>
  <c r="BG112" i="48"/>
  <c r="BF112" i="48"/>
  <c r="T112" i="48"/>
  <c r="R112" i="48"/>
  <c r="P112" i="48"/>
  <c r="J105" i="48"/>
  <c r="F105" i="48"/>
  <c r="F103" i="48"/>
  <c r="E101" i="48"/>
  <c r="J62" i="48"/>
  <c r="F62" i="48"/>
  <c r="F60" i="48"/>
  <c r="E58" i="48"/>
  <c r="J28" i="48"/>
  <c r="E28" i="48"/>
  <c r="J63" i="48" s="1"/>
  <c r="J27" i="48"/>
  <c r="J22" i="48"/>
  <c r="E22" i="48"/>
  <c r="F63" i="48" s="1"/>
  <c r="J21" i="48"/>
  <c r="J16" i="48"/>
  <c r="J60" i="48" s="1"/>
  <c r="E7" i="48"/>
  <c r="E95" i="48"/>
  <c r="J41" i="47"/>
  <c r="J40" i="47"/>
  <c r="BF111" i="1"/>
  <c r="J39" i="47"/>
  <c r="BE111" i="1"/>
  <c r="BI251" i="47"/>
  <c r="BH251" i="47"/>
  <c r="BG251" i="47"/>
  <c r="BF251" i="47"/>
  <c r="T251" i="47"/>
  <c r="R251" i="47"/>
  <c r="P251" i="47"/>
  <c r="BI249" i="47"/>
  <c r="BH249" i="47"/>
  <c r="BG249" i="47"/>
  <c r="BF249" i="47"/>
  <c r="T249" i="47"/>
  <c r="R249" i="47"/>
  <c r="P249" i="47"/>
  <c r="BI247" i="47"/>
  <c r="BH247" i="47"/>
  <c r="BG247" i="47"/>
  <c r="BF247" i="47"/>
  <c r="T247" i="47"/>
  <c r="R247" i="47"/>
  <c r="P247" i="47"/>
  <c r="BI246" i="47"/>
  <c r="BH246" i="47"/>
  <c r="BG246" i="47"/>
  <c r="BF246" i="47"/>
  <c r="T246" i="47"/>
  <c r="R246" i="47"/>
  <c r="P246" i="47"/>
  <c r="BI243" i="47"/>
  <c r="BH243" i="47"/>
  <c r="BG243" i="47"/>
  <c r="BF243" i="47"/>
  <c r="T243" i="47"/>
  <c r="R243" i="47"/>
  <c r="P243" i="47"/>
  <c r="BI241" i="47"/>
  <c r="BH241" i="47"/>
  <c r="BG241" i="47"/>
  <c r="BF241" i="47"/>
  <c r="T241" i="47"/>
  <c r="R241" i="47"/>
  <c r="P241" i="47"/>
  <c r="BI232" i="47"/>
  <c r="BH232" i="47"/>
  <c r="BG232" i="47"/>
  <c r="BF232" i="47"/>
  <c r="T232" i="47"/>
  <c r="R232" i="47"/>
  <c r="P232" i="47"/>
  <c r="BI231" i="47"/>
  <c r="BH231" i="47"/>
  <c r="BG231" i="47"/>
  <c r="BF231" i="47"/>
  <c r="T231" i="47"/>
  <c r="R231" i="47"/>
  <c r="P231" i="47"/>
  <c r="BI229" i="47"/>
  <c r="BH229" i="47"/>
  <c r="BG229" i="47"/>
  <c r="BF229" i="47"/>
  <c r="T229" i="47"/>
  <c r="R229" i="47"/>
  <c r="P229" i="47"/>
  <c r="BI227" i="47"/>
  <c r="BH227" i="47"/>
  <c r="BG227" i="47"/>
  <c r="BF227" i="47"/>
  <c r="T227" i="47"/>
  <c r="R227" i="47"/>
  <c r="P227" i="47"/>
  <c r="BI226" i="47"/>
  <c r="BH226" i="47"/>
  <c r="BG226" i="47"/>
  <c r="BF226" i="47"/>
  <c r="T226" i="47"/>
  <c r="R226" i="47"/>
  <c r="P226" i="47"/>
  <c r="BI224" i="47"/>
  <c r="BH224" i="47"/>
  <c r="BG224" i="47"/>
  <c r="BF224" i="47"/>
  <c r="T224" i="47"/>
  <c r="R224" i="47"/>
  <c r="P224" i="47"/>
  <c r="BI220" i="47"/>
  <c r="BH220" i="47"/>
  <c r="BG220" i="47"/>
  <c r="BF220" i="47"/>
  <c r="T220" i="47"/>
  <c r="R220" i="47"/>
  <c r="P220" i="47"/>
  <c r="BI216" i="47"/>
  <c r="BH216" i="47"/>
  <c r="BG216" i="47"/>
  <c r="BF216" i="47"/>
  <c r="T216" i="47"/>
  <c r="R216" i="47"/>
  <c r="P216" i="47"/>
  <c r="BI214" i="47"/>
  <c r="BH214" i="47"/>
  <c r="BG214" i="47"/>
  <c r="BF214" i="47"/>
  <c r="T214" i="47"/>
  <c r="R214" i="47"/>
  <c r="P214" i="47"/>
  <c r="BI212" i="47"/>
  <c r="BH212" i="47"/>
  <c r="BG212" i="47"/>
  <c r="BF212" i="47"/>
  <c r="T212" i="47"/>
  <c r="R212" i="47"/>
  <c r="P212" i="47"/>
  <c r="BI211" i="47"/>
  <c r="BH211" i="47"/>
  <c r="BG211" i="47"/>
  <c r="BF211" i="47"/>
  <c r="T211" i="47"/>
  <c r="R211" i="47"/>
  <c r="P211" i="47"/>
  <c r="BI210" i="47"/>
  <c r="BH210" i="47"/>
  <c r="BG210" i="47"/>
  <c r="BF210" i="47"/>
  <c r="T210" i="47"/>
  <c r="R210" i="47"/>
  <c r="P210" i="47"/>
  <c r="BI209" i="47"/>
  <c r="BH209" i="47"/>
  <c r="BG209" i="47"/>
  <c r="BF209" i="47"/>
  <c r="T209" i="47"/>
  <c r="R209" i="47"/>
  <c r="P209" i="47"/>
  <c r="BI207" i="47"/>
  <c r="BH207" i="47"/>
  <c r="BG207" i="47"/>
  <c r="BF207" i="47"/>
  <c r="T207" i="47"/>
  <c r="R207" i="47"/>
  <c r="P207" i="47"/>
  <c r="BI205" i="47"/>
  <c r="BH205" i="47"/>
  <c r="BG205" i="47"/>
  <c r="BF205" i="47"/>
  <c r="T205" i="47"/>
  <c r="R205" i="47"/>
  <c r="P205" i="47"/>
  <c r="BI203" i="47"/>
  <c r="BH203" i="47"/>
  <c r="BG203" i="47"/>
  <c r="BF203" i="47"/>
  <c r="T203" i="47"/>
  <c r="R203" i="47"/>
  <c r="P203" i="47"/>
  <c r="BI201" i="47"/>
  <c r="BH201" i="47"/>
  <c r="BG201" i="47"/>
  <c r="BF201" i="47"/>
  <c r="T201" i="47"/>
  <c r="R201" i="47"/>
  <c r="P201" i="47"/>
  <c r="BI199" i="47"/>
  <c r="BH199" i="47"/>
  <c r="BG199" i="47"/>
  <c r="BF199" i="47"/>
  <c r="T199" i="47"/>
  <c r="R199" i="47"/>
  <c r="P199" i="47"/>
  <c r="BI197" i="47"/>
  <c r="BH197" i="47"/>
  <c r="BG197" i="47"/>
  <c r="BF197" i="47"/>
  <c r="T197" i="47"/>
  <c r="R197" i="47"/>
  <c r="P197" i="47"/>
  <c r="BI193" i="47"/>
  <c r="BH193" i="47"/>
  <c r="BG193" i="47"/>
  <c r="BF193" i="47"/>
  <c r="T193" i="47"/>
  <c r="R193" i="47"/>
  <c r="P193" i="47"/>
  <c r="BI191" i="47"/>
  <c r="BH191" i="47"/>
  <c r="BG191" i="47"/>
  <c r="BF191" i="47"/>
  <c r="T191" i="47"/>
  <c r="R191" i="47"/>
  <c r="P191" i="47"/>
  <c r="BI190" i="47"/>
  <c r="BH190" i="47"/>
  <c r="BG190" i="47"/>
  <c r="BF190" i="47"/>
  <c r="T190" i="47"/>
  <c r="R190" i="47"/>
  <c r="P190" i="47"/>
  <c r="BI189" i="47"/>
  <c r="BH189" i="47"/>
  <c r="BG189" i="47"/>
  <c r="BF189" i="47"/>
  <c r="T189" i="47"/>
  <c r="R189" i="47"/>
  <c r="P189" i="47"/>
  <c r="BI187" i="47"/>
  <c r="BH187" i="47"/>
  <c r="BG187" i="47"/>
  <c r="BF187" i="47"/>
  <c r="T187" i="47"/>
  <c r="R187" i="47"/>
  <c r="P187" i="47"/>
  <c r="BI185" i="47"/>
  <c r="BH185" i="47"/>
  <c r="BG185" i="47"/>
  <c r="BF185" i="47"/>
  <c r="T185" i="47"/>
  <c r="R185" i="47"/>
  <c r="P185" i="47"/>
  <c r="BI183" i="47"/>
  <c r="BH183" i="47"/>
  <c r="BG183" i="47"/>
  <c r="BF183" i="47"/>
  <c r="T183" i="47"/>
  <c r="R183" i="47"/>
  <c r="P183" i="47"/>
  <c r="BI182" i="47"/>
  <c r="BH182" i="47"/>
  <c r="BG182" i="47"/>
  <c r="BF182" i="47"/>
  <c r="T182" i="47"/>
  <c r="R182" i="47"/>
  <c r="P182" i="47"/>
  <c r="BI181" i="47"/>
  <c r="BH181" i="47"/>
  <c r="BG181" i="47"/>
  <c r="BF181" i="47"/>
  <c r="T181" i="47"/>
  <c r="R181" i="47"/>
  <c r="P181" i="47"/>
  <c r="BI180" i="47"/>
  <c r="BH180" i="47"/>
  <c r="BG180" i="47"/>
  <c r="BF180" i="47"/>
  <c r="T180" i="47"/>
  <c r="R180" i="47"/>
  <c r="P180" i="47"/>
  <c r="BI179" i="47"/>
  <c r="BH179" i="47"/>
  <c r="BG179" i="47"/>
  <c r="BF179" i="47"/>
  <c r="T179" i="47"/>
  <c r="R179" i="47"/>
  <c r="P179" i="47"/>
  <c r="BI178" i="47"/>
  <c r="BH178" i="47"/>
  <c r="BG178" i="47"/>
  <c r="BF178" i="47"/>
  <c r="T178" i="47"/>
  <c r="R178" i="47"/>
  <c r="P178" i="47"/>
  <c r="BI176" i="47"/>
  <c r="BH176" i="47"/>
  <c r="BG176" i="47"/>
  <c r="BF176" i="47"/>
  <c r="T176" i="47"/>
  <c r="R176" i="47"/>
  <c r="P176" i="47"/>
  <c r="BI175" i="47"/>
  <c r="BH175" i="47"/>
  <c r="BG175" i="47"/>
  <c r="BF175" i="47"/>
  <c r="T175" i="47"/>
  <c r="R175" i="47"/>
  <c r="P175" i="47"/>
  <c r="BI174" i="47"/>
  <c r="BH174" i="47"/>
  <c r="BG174" i="47"/>
  <c r="BF174" i="47"/>
  <c r="T174" i="47"/>
  <c r="R174" i="47"/>
  <c r="P174" i="47"/>
  <c r="BI173" i="47"/>
  <c r="BH173" i="47"/>
  <c r="BG173" i="47"/>
  <c r="BF173" i="47"/>
  <c r="T173" i="47"/>
  <c r="R173" i="47"/>
  <c r="P173" i="47"/>
  <c r="BI172" i="47"/>
  <c r="BH172" i="47"/>
  <c r="BG172" i="47"/>
  <c r="BF172" i="47"/>
  <c r="T172" i="47"/>
  <c r="R172" i="47"/>
  <c r="P172" i="47"/>
  <c r="BI171" i="47"/>
  <c r="BH171" i="47"/>
  <c r="BG171" i="47"/>
  <c r="BF171" i="47"/>
  <c r="T171" i="47"/>
  <c r="R171" i="47"/>
  <c r="P171" i="47"/>
  <c r="BI170" i="47"/>
  <c r="BH170" i="47"/>
  <c r="BG170" i="47"/>
  <c r="BF170" i="47"/>
  <c r="T170" i="47"/>
  <c r="R170" i="47"/>
  <c r="P170" i="47"/>
  <c r="BI169" i="47"/>
  <c r="BH169" i="47"/>
  <c r="BG169" i="47"/>
  <c r="BF169" i="47"/>
  <c r="T169" i="47"/>
  <c r="R169" i="47"/>
  <c r="P169" i="47"/>
  <c r="BI164" i="47"/>
  <c r="BH164" i="47"/>
  <c r="BG164" i="47"/>
  <c r="BF164" i="47"/>
  <c r="T164" i="47"/>
  <c r="R164" i="47"/>
  <c r="P164" i="47"/>
  <c r="BI163" i="47"/>
  <c r="BH163" i="47"/>
  <c r="BG163" i="47"/>
  <c r="BF163" i="47"/>
  <c r="T163" i="47"/>
  <c r="R163" i="47"/>
  <c r="P163" i="47"/>
  <c r="BI159" i="47"/>
  <c r="BH159" i="47"/>
  <c r="BG159" i="47"/>
  <c r="BF159" i="47"/>
  <c r="T159" i="47"/>
  <c r="R159" i="47"/>
  <c r="P159" i="47"/>
  <c r="BI157" i="47"/>
  <c r="BH157" i="47"/>
  <c r="BG157" i="47"/>
  <c r="BF157" i="47"/>
  <c r="T157" i="47"/>
  <c r="R157" i="47"/>
  <c r="P157" i="47"/>
  <c r="BI154" i="47"/>
  <c r="BH154" i="47"/>
  <c r="BG154" i="47"/>
  <c r="BF154" i="47"/>
  <c r="T154" i="47"/>
  <c r="T153" i="47"/>
  <c r="R154" i="47"/>
  <c r="R153" i="47"/>
  <c r="P154" i="47"/>
  <c r="P153" i="47"/>
  <c r="BI152" i="47"/>
  <c r="BH152" i="47"/>
  <c r="BG152" i="47"/>
  <c r="BF152" i="47"/>
  <c r="T152" i="47"/>
  <c r="R152" i="47"/>
  <c r="P152" i="47"/>
  <c r="BI150" i="47"/>
  <c r="BH150" i="47"/>
  <c r="BG150" i="47"/>
  <c r="BF150" i="47"/>
  <c r="T150" i="47"/>
  <c r="R150" i="47"/>
  <c r="P150" i="47"/>
  <c r="BI149" i="47"/>
  <c r="BH149" i="47"/>
  <c r="BG149" i="47"/>
  <c r="BF149" i="47"/>
  <c r="T149" i="47"/>
  <c r="R149" i="47"/>
  <c r="P149" i="47"/>
  <c r="BI148" i="47"/>
  <c r="BH148" i="47"/>
  <c r="BG148" i="47"/>
  <c r="BF148" i="47"/>
  <c r="T148" i="47"/>
  <c r="R148" i="47"/>
  <c r="P148" i="47"/>
  <c r="BI143" i="47"/>
  <c r="BH143" i="47"/>
  <c r="BG143" i="47"/>
  <c r="BF143" i="47"/>
  <c r="T143" i="47"/>
  <c r="R143" i="47"/>
  <c r="P143" i="47"/>
  <c r="BI141" i="47"/>
  <c r="BH141" i="47"/>
  <c r="BG141" i="47"/>
  <c r="BF141" i="47"/>
  <c r="T141" i="47"/>
  <c r="R141" i="47"/>
  <c r="P141" i="47"/>
  <c r="BI137" i="47"/>
  <c r="BH137" i="47"/>
  <c r="BG137" i="47"/>
  <c r="BF137" i="47"/>
  <c r="T137" i="47"/>
  <c r="R137" i="47"/>
  <c r="P137" i="47"/>
  <c r="BI134" i="47"/>
  <c r="BH134" i="47"/>
  <c r="BG134" i="47"/>
  <c r="BF134" i="47"/>
  <c r="T134" i="47"/>
  <c r="T133" i="47"/>
  <c r="R134" i="47"/>
  <c r="R133" i="47"/>
  <c r="P134" i="47"/>
  <c r="P133" i="47"/>
  <c r="BI129" i="47"/>
  <c r="BH129" i="47"/>
  <c r="BG129" i="47"/>
  <c r="BF129" i="47"/>
  <c r="T129" i="47"/>
  <c r="R129" i="47"/>
  <c r="P129" i="47"/>
  <c r="BI127" i="47"/>
  <c r="BH127" i="47"/>
  <c r="BG127" i="47"/>
  <c r="BF127" i="47"/>
  <c r="T127" i="47"/>
  <c r="R127" i="47"/>
  <c r="P127" i="47"/>
  <c r="BI121" i="47"/>
  <c r="BH121" i="47"/>
  <c r="BG121" i="47"/>
  <c r="BF121" i="47"/>
  <c r="T121" i="47"/>
  <c r="R121" i="47"/>
  <c r="P121" i="47"/>
  <c r="BI118" i="47"/>
  <c r="BH118" i="47"/>
  <c r="BG118" i="47"/>
  <c r="BF118" i="47"/>
  <c r="T118" i="47"/>
  <c r="R118" i="47"/>
  <c r="P118" i="47"/>
  <c r="BI114" i="47"/>
  <c r="BH114" i="47"/>
  <c r="BG114" i="47"/>
  <c r="BF114" i="47"/>
  <c r="T114" i="47"/>
  <c r="R114" i="47"/>
  <c r="P114" i="47"/>
  <c r="BI112" i="47"/>
  <c r="BH112" i="47"/>
  <c r="BG112" i="47"/>
  <c r="BF112" i="47"/>
  <c r="T112" i="47"/>
  <c r="R112" i="47"/>
  <c r="P112" i="47"/>
  <c r="J105" i="47"/>
  <c r="F105" i="47"/>
  <c r="F103" i="47"/>
  <c r="E101" i="47"/>
  <c r="J62" i="47"/>
  <c r="F62" i="47"/>
  <c r="F60" i="47"/>
  <c r="E58" i="47"/>
  <c r="J28" i="47"/>
  <c r="E28" i="47"/>
  <c r="J106" i="47" s="1"/>
  <c r="J27" i="47"/>
  <c r="J22" i="47"/>
  <c r="E22" i="47"/>
  <c r="F63" i="47"/>
  <c r="J21" i="47"/>
  <c r="J16" i="47"/>
  <c r="J103" i="47" s="1"/>
  <c r="E7" i="47"/>
  <c r="E95" i="47" s="1"/>
  <c r="J41" i="46"/>
  <c r="J40" i="46"/>
  <c r="BF110" i="1"/>
  <c r="J39" i="46"/>
  <c r="BE110" i="1"/>
  <c r="BI303" i="46"/>
  <c r="BH303" i="46"/>
  <c r="BG303" i="46"/>
  <c r="BF303" i="46"/>
  <c r="T303" i="46"/>
  <c r="R303" i="46"/>
  <c r="P303" i="46"/>
  <c r="BI300" i="46"/>
  <c r="BH300" i="46"/>
  <c r="BG300" i="46"/>
  <c r="BF300" i="46"/>
  <c r="T300" i="46"/>
  <c r="R300" i="46"/>
  <c r="P300" i="46"/>
  <c r="BI298" i="46"/>
  <c r="BH298" i="46"/>
  <c r="BG298" i="46"/>
  <c r="BF298" i="46"/>
  <c r="T298" i="46"/>
  <c r="R298" i="46"/>
  <c r="P298" i="46"/>
  <c r="BI297" i="46"/>
  <c r="BH297" i="46"/>
  <c r="BG297" i="46"/>
  <c r="BF297" i="46"/>
  <c r="T297" i="46"/>
  <c r="R297" i="46"/>
  <c r="P297" i="46"/>
  <c r="BI294" i="46"/>
  <c r="BH294" i="46"/>
  <c r="BG294" i="46"/>
  <c r="BF294" i="46"/>
  <c r="T294" i="46"/>
  <c r="R294" i="46"/>
  <c r="P294" i="46"/>
  <c r="BI292" i="46"/>
  <c r="BH292" i="46"/>
  <c r="BG292" i="46"/>
  <c r="BF292" i="46"/>
  <c r="T292" i="46"/>
  <c r="R292" i="46"/>
  <c r="P292" i="46"/>
  <c r="BI276" i="46"/>
  <c r="BH276" i="46"/>
  <c r="BG276" i="46"/>
  <c r="BF276" i="46"/>
  <c r="T276" i="46"/>
  <c r="R276" i="46"/>
  <c r="P276" i="46"/>
  <c r="BI275" i="46"/>
  <c r="BH275" i="46"/>
  <c r="BG275" i="46"/>
  <c r="BF275" i="46"/>
  <c r="T275" i="46"/>
  <c r="R275" i="46"/>
  <c r="P275" i="46"/>
  <c r="BI271" i="46"/>
  <c r="BH271" i="46"/>
  <c r="BG271" i="46"/>
  <c r="BF271" i="46"/>
  <c r="T271" i="46"/>
  <c r="R271" i="46"/>
  <c r="P271" i="46"/>
  <c r="BI269" i="46"/>
  <c r="BH269" i="46"/>
  <c r="BG269" i="46"/>
  <c r="BF269" i="46"/>
  <c r="T269" i="46"/>
  <c r="R269" i="46"/>
  <c r="P269" i="46"/>
  <c r="BI267" i="46"/>
  <c r="BH267" i="46"/>
  <c r="BG267" i="46"/>
  <c r="BF267" i="46"/>
  <c r="T267" i="46"/>
  <c r="R267" i="46"/>
  <c r="P267" i="46"/>
  <c r="BI262" i="46"/>
  <c r="BH262" i="46"/>
  <c r="BG262" i="46"/>
  <c r="BF262" i="46"/>
  <c r="T262" i="46"/>
  <c r="R262" i="46"/>
  <c r="P262" i="46"/>
  <c r="BI260" i="46"/>
  <c r="BH260" i="46"/>
  <c r="BG260" i="46"/>
  <c r="BF260" i="46"/>
  <c r="T260" i="46"/>
  <c r="R260" i="46"/>
  <c r="P260" i="46"/>
  <c r="BI252" i="46"/>
  <c r="BH252" i="46"/>
  <c r="BG252" i="46"/>
  <c r="BF252" i="46"/>
  <c r="T252" i="46"/>
  <c r="R252" i="46"/>
  <c r="P252" i="46"/>
  <c r="BI244" i="46"/>
  <c r="BH244" i="46"/>
  <c r="BG244" i="46"/>
  <c r="BF244" i="46"/>
  <c r="T244" i="46"/>
  <c r="R244" i="46"/>
  <c r="P244" i="46"/>
  <c r="BI242" i="46"/>
  <c r="BH242" i="46"/>
  <c r="BG242" i="46"/>
  <c r="BF242" i="46"/>
  <c r="T242" i="46"/>
  <c r="R242" i="46"/>
  <c r="P242" i="46"/>
  <c r="BI240" i="46"/>
  <c r="BH240" i="46"/>
  <c r="BG240" i="46"/>
  <c r="BF240" i="46"/>
  <c r="T240" i="46"/>
  <c r="R240" i="46"/>
  <c r="P240" i="46"/>
  <c r="BI238" i="46"/>
  <c r="BH238" i="46"/>
  <c r="BG238" i="46"/>
  <c r="BF238" i="46"/>
  <c r="T238" i="46"/>
  <c r="R238" i="46"/>
  <c r="P238" i="46"/>
  <c r="BI237" i="46"/>
  <c r="BH237" i="46"/>
  <c r="BG237" i="46"/>
  <c r="BF237" i="46"/>
  <c r="T237" i="46"/>
  <c r="R237" i="46"/>
  <c r="P237" i="46"/>
  <c r="BI236" i="46"/>
  <c r="BH236" i="46"/>
  <c r="BG236" i="46"/>
  <c r="BF236" i="46"/>
  <c r="T236" i="46"/>
  <c r="R236" i="46"/>
  <c r="P236" i="46"/>
  <c r="BI234" i="46"/>
  <c r="BH234" i="46"/>
  <c r="BG234" i="46"/>
  <c r="BF234" i="46"/>
  <c r="T234" i="46"/>
  <c r="R234" i="46"/>
  <c r="P234" i="46"/>
  <c r="BI232" i="46"/>
  <c r="BH232" i="46"/>
  <c r="BG232" i="46"/>
  <c r="BF232" i="46"/>
  <c r="T232" i="46"/>
  <c r="R232" i="46"/>
  <c r="P232" i="46"/>
  <c r="BI226" i="46"/>
  <c r="BH226" i="46"/>
  <c r="BG226" i="46"/>
  <c r="BF226" i="46"/>
  <c r="T226" i="46"/>
  <c r="R226" i="46"/>
  <c r="P226" i="46"/>
  <c r="BI224" i="46"/>
  <c r="BH224" i="46"/>
  <c r="BG224" i="46"/>
  <c r="BF224" i="46"/>
  <c r="T224" i="46"/>
  <c r="R224" i="46"/>
  <c r="P224" i="46"/>
  <c r="BI222" i="46"/>
  <c r="BH222" i="46"/>
  <c r="BG222" i="46"/>
  <c r="BF222" i="46"/>
  <c r="T222" i="46"/>
  <c r="R222" i="46"/>
  <c r="P222" i="46"/>
  <c r="BI220" i="46"/>
  <c r="BH220" i="46"/>
  <c r="BG220" i="46"/>
  <c r="BF220" i="46"/>
  <c r="T220" i="46"/>
  <c r="R220" i="46"/>
  <c r="P220" i="46"/>
  <c r="BI216" i="46"/>
  <c r="BH216" i="46"/>
  <c r="BG216" i="46"/>
  <c r="BF216" i="46"/>
  <c r="T216" i="46"/>
  <c r="R216" i="46"/>
  <c r="P216" i="46"/>
  <c r="BI214" i="46"/>
  <c r="BH214" i="46"/>
  <c r="BG214" i="46"/>
  <c r="BF214" i="46"/>
  <c r="T214" i="46"/>
  <c r="R214" i="46"/>
  <c r="P214" i="46"/>
  <c r="BI213" i="46"/>
  <c r="BH213" i="46"/>
  <c r="BG213" i="46"/>
  <c r="BF213" i="46"/>
  <c r="T213" i="46"/>
  <c r="R213" i="46"/>
  <c r="P213" i="46"/>
  <c r="BI212" i="46"/>
  <c r="BH212" i="46"/>
  <c r="BG212" i="46"/>
  <c r="BF212" i="46"/>
  <c r="T212" i="46"/>
  <c r="R212" i="46"/>
  <c r="P212" i="46"/>
  <c r="BI210" i="46"/>
  <c r="BH210" i="46"/>
  <c r="BG210" i="46"/>
  <c r="BF210" i="46"/>
  <c r="T210" i="46"/>
  <c r="R210" i="46"/>
  <c r="P210" i="46"/>
  <c r="BI208" i="46"/>
  <c r="BH208" i="46"/>
  <c r="BG208" i="46"/>
  <c r="BF208" i="46"/>
  <c r="T208" i="46"/>
  <c r="R208" i="46"/>
  <c r="P208" i="46"/>
  <c r="BI206" i="46"/>
  <c r="BH206" i="46"/>
  <c r="BG206" i="46"/>
  <c r="BF206" i="46"/>
  <c r="T206" i="46"/>
  <c r="R206" i="46"/>
  <c r="P206" i="46"/>
  <c r="BI205" i="46"/>
  <c r="BH205" i="46"/>
  <c r="BG205" i="46"/>
  <c r="BF205" i="46"/>
  <c r="T205" i="46"/>
  <c r="R205" i="46"/>
  <c r="P205" i="46"/>
  <c r="BI204" i="46"/>
  <c r="BH204" i="46"/>
  <c r="BG204" i="46"/>
  <c r="BF204" i="46"/>
  <c r="T204" i="46"/>
  <c r="R204" i="46"/>
  <c r="P204" i="46"/>
  <c r="BI203" i="46"/>
  <c r="BH203" i="46"/>
  <c r="BG203" i="46"/>
  <c r="BF203" i="46"/>
  <c r="T203" i="46"/>
  <c r="R203" i="46"/>
  <c r="P203" i="46"/>
  <c r="BI202" i="46"/>
  <c r="BH202" i="46"/>
  <c r="BG202" i="46"/>
  <c r="BF202" i="46"/>
  <c r="T202" i="46"/>
  <c r="R202" i="46"/>
  <c r="P202" i="46"/>
  <c r="BI201" i="46"/>
  <c r="BH201" i="46"/>
  <c r="BG201" i="46"/>
  <c r="BF201" i="46"/>
  <c r="T201" i="46"/>
  <c r="R201" i="46"/>
  <c r="P201" i="46"/>
  <c r="BI199" i="46"/>
  <c r="BH199" i="46"/>
  <c r="BG199" i="46"/>
  <c r="BF199" i="46"/>
  <c r="T199" i="46"/>
  <c r="R199" i="46"/>
  <c r="P199" i="46"/>
  <c r="BI198" i="46"/>
  <c r="BH198" i="46"/>
  <c r="BG198" i="46"/>
  <c r="BF198" i="46"/>
  <c r="T198" i="46"/>
  <c r="R198" i="46"/>
  <c r="P198" i="46"/>
  <c r="BI197" i="46"/>
  <c r="BH197" i="46"/>
  <c r="BG197" i="46"/>
  <c r="BF197" i="46"/>
  <c r="T197" i="46"/>
  <c r="R197" i="46"/>
  <c r="P197" i="46"/>
  <c r="BI196" i="46"/>
  <c r="BH196" i="46"/>
  <c r="BG196" i="46"/>
  <c r="BF196" i="46"/>
  <c r="T196" i="46"/>
  <c r="R196" i="46"/>
  <c r="P196" i="46"/>
  <c r="BI195" i="46"/>
  <c r="BH195" i="46"/>
  <c r="BG195" i="46"/>
  <c r="BF195" i="46"/>
  <c r="T195" i="46"/>
  <c r="R195" i="46"/>
  <c r="P195" i="46"/>
  <c r="BI194" i="46"/>
  <c r="BH194" i="46"/>
  <c r="BG194" i="46"/>
  <c r="BF194" i="46"/>
  <c r="T194" i="46"/>
  <c r="R194" i="46"/>
  <c r="P194" i="46"/>
  <c r="BI193" i="46"/>
  <c r="BH193" i="46"/>
  <c r="BG193" i="46"/>
  <c r="BF193" i="46"/>
  <c r="T193" i="46"/>
  <c r="R193" i="46"/>
  <c r="P193" i="46"/>
  <c r="BI192" i="46"/>
  <c r="BH192" i="46"/>
  <c r="BG192" i="46"/>
  <c r="BF192" i="46"/>
  <c r="T192" i="46"/>
  <c r="R192" i="46"/>
  <c r="P192" i="46"/>
  <c r="BI182" i="46"/>
  <c r="BH182" i="46"/>
  <c r="BG182" i="46"/>
  <c r="BF182" i="46"/>
  <c r="T182" i="46"/>
  <c r="R182" i="46"/>
  <c r="P182" i="46"/>
  <c r="BI181" i="46"/>
  <c r="BH181" i="46"/>
  <c r="BG181" i="46"/>
  <c r="BF181" i="46"/>
  <c r="T181" i="46"/>
  <c r="R181" i="46"/>
  <c r="P181" i="46"/>
  <c r="BI172" i="46"/>
  <c r="BH172" i="46"/>
  <c r="BG172" i="46"/>
  <c r="BF172" i="46"/>
  <c r="T172" i="46"/>
  <c r="R172" i="46"/>
  <c r="P172" i="46"/>
  <c r="BI170" i="46"/>
  <c r="BH170" i="46"/>
  <c r="BG170" i="46"/>
  <c r="BF170" i="46"/>
  <c r="T170" i="46"/>
  <c r="R170" i="46"/>
  <c r="P170" i="46"/>
  <c r="BI167" i="46"/>
  <c r="BH167" i="46"/>
  <c r="BG167" i="46"/>
  <c r="BF167" i="46"/>
  <c r="T167" i="46"/>
  <c r="T166" i="46"/>
  <c r="R167" i="46"/>
  <c r="R166" i="46"/>
  <c r="P167" i="46"/>
  <c r="P166" i="46"/>
  <c r="BI165" i="46"/>
  <c r="BH165" i="46"/>
  <c r="BG165" i="46"/>
  <c r="BF165" i="46"/>
  <c r="T165" i="46"/>
  <c r="R165" i="46"/>
  <c r="P165" i="46"/>
  <c r="BI163" i="46"/>
  <c r="BH163" i="46"/>
  <c r="BG163" i="46"/>
  <c r="BF163" i="46"/>
  <c r="T163" i="46"/>
  <c r="R163" i="46"/>
  <c r="P163" i="46"/>
  <c r="BI162" i="46"/>
  <c r="BH162" i="46"/>
  <c r="BG162" i="46"/>
  <c r="BF162" i="46"/>
  <c r="T162" i="46"/>
  <c r="R162" i="46"/>
  <c r="P162" i="46"/>
  <c r="BI161" i="46"/>
  <c r="BH161" i="46"/>
  <c r="BG161" i="46"/>
  <c r="BF161" i="46"/>
  <c r="T161" i="46"/>
  <c r="R161" i="46"/>
  <c r="P161" i="46"/>
  <c r="BI152" i="46"/>
  <c r="BH152" i="46"/>
  <c r="BG152" i="46"/>
  <c r="BF152" i="46"/>
  <c r="T152" i="46"/>
  <c r="R152" i="46"/>
  <c r="P152" i="46"/>
  <c r="BI146" i="46"/>
  <c r="BH146" i="46"/>
  <c r="BG146" i="46"/>
  <c r="BF146" i="46"/>
  <c r="T146" i="46"/>
  <c r="R146" i="46"/>
  <c r="P146" i="46"/>
  <c r="BI144" i="46"/>
  <c r="BH144" i="46"/>
  <c r="BG144" i="46"/>
  <c r="BF144" i="46"/>
  <c r="T144" i="46"/>
  <c r="R144" i="46"/>
  <c r="P144" i="46"/>
  <c r="BI140" i="46"/>
  <c r="BH140" i="46"/>
  <c r="BG140" i="46"/>
  <c r="BF140" i="46"/>
  <c r="T140" i="46"/>
  <c r="R140" i="46"/>
  <c r="P140" i="46"/>
  <c r="BI137" i="46"/>
  <c r="BH137" i="46"/>
  <c r="BG137" i="46"/>
  <c r="BF137" i="46"/>
  <c r="T137" i="46"/>
  <c r="T136" i="46"/>
  <c r="R137" i="46"/>
  <c r="R136" i="46"/>
  <c r="P137" i="46"/>
  <c r="P136" i="46"/>
  <c r="BI132" i="46"/>
  <c r="BH132" i="46"/>
  <c r="BG132" i="46"/>
  <c r="BF132" i="46"/>
  <c r="T132" i="46"/>
  <c r="R132" i="46"/>
  <c r="P132" i="46"/>
  <c r="BI130" i="46"/>
  <c r="BH130" i="46"/>
  <c r="BG130" i="46"/>
  <c r="BF130" i="46"/>
  <c r="T130" i="46"/>
  <c r="R130" i="46"/>
  <c r="P130" i="46"/>
  <c r="BI124" i="46"/>
  <c r="BH124" i="46"/>
  <c r="BG124" i="46"/>
  <c r="BF124" i="46"/>
  <c r="T124" i="46"/>
  <c r="R124" i="46"/>
  <c r="P124" i="46"/>
  <c r="BI118" i="46"/>
  <c r="BH118" i="46"/>
  <c r="BG118" i="46"/>
  <c r="BF118" i="46"/>
  <c r="T118" i="46"/>
  <c r="R118" i="46"/>
  <c r="P118" i="46"/>
  <c r="BI114" i="46"/>
  <c r="BH114" i="46"/>
  <c r="BG114" i="46"/>
  <c r="BF114" i="46"/>
  <c r="T114" i="46"/>
  <c r="R114" i="46"/>
  <c r="P114" i="46"/>
  <c r="BI112" i="46"/>
  <c r="BH112" i="46"/>
  <c r="BG112" i="46"/>
  <c r="BF112" i="46"/>
  <c r="T112" i="46"/>
  <c r="R112" i="46"/>
  <c r="P112" i="46"/>
  <c r="J105" i="46"/>
  <c r="F105" i="46"/>
  <c r="F103" i="46"/>
  <c r="E101" i="46"/>
  <c r="J62" i="46"/>
  <c r="F62" i="46"/>
  <c r="F60" i="46"/>
  <c r="E58" i="46"/>
  <c r="J28" i="46"/>
  <c r="E28" i="46"/>
  <c r="J106" i="46" s="1"/>
  <c r="J27" i="46"/>
  <c r="J22" i="46"/>
  <c r="E22" i="46"/>
  <c r="F106" i="46"/>
  <c r="J21" i="46"/>
  <c r="J16" i="46"/>
  <c r="J60" i="46"/>
  <c r="E7" i="46"/>
  <c r="E95" i="46" s="1"/>
  <c r="J41" i="45"/>
  <c r="J40" i="45"/>
  <c r="BF108" i="1"/>
  <c r="J39" i="45"/>
  <c r="BE108" i="1"/>
  <c r="BI167" i="45"/>
  <c r="BH167" i="45"/>
  <c r="BG167" i="45"/>
  <c r="BF167" i="45"/>
  <c r="T167" i="45"/>
  <c r="R167" i="45"/>
  <c r="P167" i="45"/>
  <c r="BI157" i="45"/>
  <c r="BH157" i="45"/>
  <c r="BG157" i="45"/>
  <c r="BF157" i="45"/>
  <c r="T157" i="45"/>
  <c r="R157" i="45"/>
  <c r="P157" i="45"/>
  <c r="BI149" i="45"/>
  <c r="BH149" i="45"/>
  <c r="BG149" i="45"/>
  <c r="BF149" i="45"/>
  <c r="T149" i="45"/>
  <c r="R149" i="45"/>
  <c r="P149" i="45"/>
  <c r="BI147" i="45"/>
  <c r="BH147" i="45"/>
  <c r="BG147" i="45"/>
  <c r="BF147" i="45"/>
  <c r="T147" i="45"/>
  <c r="R147" i="45"/>
  <c r="P147" i="45"/>
  <c r="BI145" i="45"/>
  <c r="BH145" i="45"/>
  <c r="BG145" i="45"/>
  <c r="BF145" i="45"/>
  <c r="T145" i="45"/>
  <c r="R145" i="45"/>
  <c r="P145" i="45"/>
  <c r="BI144" i="45"/>
  <c r="BH144" i="45"/>
  <c r="BG144" i="45"/>
  <c r="BF144" i="45"/>
  <c r="T144" i="45"/>
  <c r="R144" i="45"/>
  <c r="P144" i="45"/>
  <c r="BI142" i="45"/>
  <c r="BH142" i="45"/>
  <c r="BG142" i="45"/>
  <c r="BF142" i="45"/>
  <c r="T142" i="45"/>
  <c r="R142" i="45"/>
  <c r="P142" i="45"/>
  <c r="BI140" i="45"/>
  <c r="BH140" i="45"/>
  <c r="BG140" i="45"/>
  <c r="BF140" i="45"/>
  <c r="T140" i="45"/>
  <c r="R140" i="45"/>
  <c r="P140" i="45"/>
  <c r="BI139" i="45"/>
  <c r="BH139" i="45"/>
  <c r="BG139" i="45"/>
  <c r="BF139" i="45"/>
  <c r="T139" i="45"/>
  <c r="R139" i="45"/>
  <c r="P139" i="45"/>
  <c r="BI137" i="45"/>
  <c r="BH137" i="45"/>
  <c r="BG137" i="45"/>
  <c r="BF137" i="45"/>
  <c r="T137" i="45"/>
  <c r="R137" i="45"/>
  <c r="P137" i="45"/>
  <c r="BI135" i="45"/>
  <c r="BH135" i="45"/>
  <c r="BG135" i="45"/>
  <c r="BF135" i="45"/>
  <c r="T135" i="45"/>
  <c r="R135" i="45"/>
  <c r="P135" i="45"/>
  <c r="BI134" i="45"/>
  <c r="BH134" i="45"/>
  <c r="BG134" i="45"/>
  <c r="BF134" i="45"/>
  <c r="T134" i="45"/>
  <c r="R134" i="45"/>
  <c r="P134" i="45"/>
  <c r="BI132" i="45"/>
  <c r="BH132" i="45"/>
  <c r="BG132" i="45"/>
  <c r="BF132" i="45"/>
  <c r="T132" i="45"/>
  <c r="R132" i="45"/>
  <c r="P132" i="45"/>
  <c r="BI131" i="45"/>
  <c r="BH131" i="45"/>
  <c r="BG131" i="45"/>
  <c r="BF131" i="45"/>
  <c r="T131" i="45"/>
  <c r="R131" i="45"/>
  <c r="P131" i="45"/>
  <c r="BI130" i="45"/>
  <c r="BH130" i="45"/>
  <c r="BG130" i="45"/>
  <c r="BF130" i="45"/>
  <c r="T130" i="45"/>
  <c r="R130" i="45"/>
  <c r="P130" i="45"/>
  <c r="BI129" i="45"/>
  <c r="BH129" i="45"/>
  <c r="BG129" i="45"/>
  <c r="BF129" i="45"/>
  <c r="T129" i="45"/>
  <c r="R129" i="45"/>
  <c r="P129" i="45"/>
  <c r="BI128" i="45"/>
  <c r="BH128" i="45"/>
  <c r="BG128" i="45"/>
  <c r="BF128" i="45"/>
  <c r="T128" i="45"/>
  <c r="R128" i="45"/>
  <c r="P128" i="45"/>
  <c r="BI125" i="45"/>
  <c r="BH125" i="45"/>
  <c r="BG125" i="45"/>
  <c r="BF125" i="45"/>
  <c r="T125" i="45"/>
  <c r="T124" i="45"/>
  <c r="R125" i="45"/>
  <c r="R124" i="45"/>
  <c r="P125" i="45"/>
  <c r="P124" i="45"/>
  <c r="BI123" i="45"/>
  <c r="BH123" i="45"/>
  <c r="BG123" i="45"/>
  <c r="BF123" i="45"/>
  <c r="T123" i="45"/>
  <c r="R123" i="45"/>
  <c r="P123" i="45"/>
  <c r="BI121" i="45"/>
  <c r="BH121" i="45"/>
  <c r="BG121" i="45"/>
  <c r="BF121" i="45"/>
  <c r="T121" i="45"/>
  <c r="R121" i="45"/>
  <c r="P121" i="45"/>
  <c r="BI120" i="45"/>
  <c r="BH120" i="45"/>
  <c r="BG120" i="45"/>
  <c r="BF120" i="45"/>
  <c r="T120" i="45"/>
  <c r="R120" i="45"/>
  <c r="P120" i="45"/>
  <c r="BI119" i="45"/>
  <c r="BH119" i="45"/>
  <c r="BG119" i="45"/>
  <c r="BF119" i="45"/>
  <c r="T119" i="45"/>
  <c r="R119" i="45"/>
  <c r="P119" i="45"/>
  <c r="BI116" i="45"/>
  <c r="BH116" i="45"/>
  <c r="BG116" i="45"/>
  <c r="BF116" i="45"/>
  <c r="T116" i="45"/>
  <c r="T115" i="45"/>
  <c r="R116" i="45"/>
  <c r="R115" i="45"/>
  <c r="P116" i="45"/>
  <c r="P115" i="45"/>
  <c r="P112" i="45" s="1"/>
  <c r="BI114" i="45"/>
  <c r="BH114" i="45"/>
  <c r="BG114" i="45"/>
  <c r="BF114" i="45"/>
  <c r="T114" i="45"/>
  <c r="T113" i="45"/>
  <c r="R114" i="45"/>
  <c r="R113" i="45"/>
  <c r="P114" i="45"/>
  <c r="P113" i="45"/>
  <c r="BI109" i="45"/>
  <c r="BH109" i="45"/>
  <c r="BG109" i="45"/>
  <c r="BF109" i="45"/>
  <c r="T109" i="45"/>
  <c r="R109" i="45"/>
  <c r="P109" i="45"/>
  <c r="BI108" i="45"/>
  <c r="BH108" i="45"/>
  <c r="BG108" i="45"/>
  <c r="BF108" i="45"/>
  <c r="T108" i="45"/>
  <c r="R108" i="45"/>
  <c r="P108" i="45"/>
  <c r="BI106" i="45"/>
  <c r="BH106" i="45"/>
  <c r="BG106" i="45"/>
  <c r="BF106" i="45"/>
  <c r="T106" i="45"/>
  <c r="R106" i="45"/>
  <c r="P106" i="45"/>
  <c r="J99" i="45"/>
  <c r="F99" i="45"/>
  <c r="F97" i="45"/>
  <c r="E95" i="45"/>
  <c r="J62" i="45"/>
  <c r="F62" i="45"/>
  <c r="F60" i="45"/>
  <c r="E58" i="45"/>
  <c r="J28" i="45"/>
  <c r="E28" i="45"/>
  <c r="J100" i="45"/>
  <c r="J27" i="45"/>
  <c r="J22" i="45"/>
  <c r="E22" i="45"/>
  <c r="F100" i="45" s="1"/>
  <c r="J21" i="45"/>
  <c r="J16" i="45"/>
  <c r="J97" i="45" s="1"/>
  <c r="E7" i="45"/>
  <c r="E89" i="45" s="1"/>
  <c r="J41" i="44"/>
  <c r="J40" i="44"/>
  <c r="BF107" i="1"/>
  <c r="J39" i="44"/>
  <c r="BE107" i="1"/>
  <c r="BI299" i="44"/>
  <c r="BH299" i="44"/>
  <c r="BG299" i="44"/>
  <c r="BF299" i="44"/>
  <c r="T299" i="44"/>
  <c r="R299" i="44"/>
  <c r="P299" i="44"/>
  <c r="BI296" i="44"/>
  <c r="BH296" i="44"/>
  <c r="BG296" i="44"/>
  <c r="BF296" i="44"/>
  <c r="T296" i="44"/>
  <c r="R296" i="44"/>
  <c r="P296" i="44"/>
  <c r="BI294" i="44"/>
  <c r="BH294" i="44"/>
  <c r="BG294" i="44"/>
  <c r="BF294" i="44"/>
  <c r="T294" i="44"/>
  <c r="R294" i="44"/>
  <c r="P294" i="44"/>
  <c r="BI293" i="44"/>
  <c r="BH293" i="44"/>
  <c r="BG293" i="44"/>
  <c r="BF293" i="44"/>
  <c r="T293" i="44"/>
  <c r="R293" i="44"/>
  <c r="P293" i="44"/>
  <c r="BI290" i="44"/>
  <c r="BH290" i="44"/>
  <c r="BG290" i="44"/>
  <c r="BF290" i="44"/>
  <c r="T290" i="44"/>
  <c r="R290" i="44"/>
  <c r="P290" i="44"/>
  <c r="BI288" i="44"/>
  <c r="BH288" i="44"/>
  <c r="BG288" i="44"/>
  <c r="BF288" i="44"/>
  <c r="T288" i="44"/>
  <c r="R288" i="44"/>
  <c r="P288" i="44"/>
  <c r="BI274" i="44"/>
  <c r="BH274" i="44"/>
  <c r="BG274" i="44"/>
  <c r="BF274" i="44"/>
  <c r="T274" i="44"/>
  <c r="R274" i="44"/>
  <c r="P274" i="44"/>
  <c r="BI273" i="44"/>
  <c r="BH273" i="44"/>
  <c r="BG273" i="44"/>
  <c r="BF273" i="44"/>
  <c r="T273" i="44"/>
  <c r="R273" i="44"/>
  <c r="P273" i="44"/>
  <c r="BI269" i="44"/>
  <c r="BH269" i="44"/>
  <c r="BG269" i="44"/>
  <c r="BF269" i="44"/>
  <c r="T269" i="44"/>
  <c r="R269" i="44"/>
  <c r="P269" i="44"/>
  <c r="BI267" i="44"/>
  <c r="BH267" i="44"/>
  <c r="BG267" i="44"/>
  <c r="BF267" i="44"/>
  <c r="T267" i="44"/>
  <c r="R267" i="44"/>
  <c r="P267" i="44"/>
  <c r="BI265" i="44"/>
  <c r="BH265" i="44"/>
  <c r="BG265" i="44"/>
  <c r="BF265" i="44"/>
  <c r="T265" i="44"/>
  <c r="R265" i="44"/>
  <c r="P265" i="44"/>
  <c r="BI260" i="44"/>
  <c r="BH260" i="44"/>
  <c r="BG260" i="44"/>
  <c r="BF260" i="44"/>
  <c r="T260" i="44"/>
  <c r="R260" i="44"/>
  <c r="P260" i="44"/>
  <c r="BI258" i="44"/>
  <c r="BH258" i="44"/>
  <c r="BG258" i="44"/>
  <c r="BF258" i="44"/>
  <c r="T258" i="44"/>
  <c r="R258" i="44"/>
  <c r="P258" i="44"/>
  <c r="BI250" i="44"/>
  <c r="BH250" i="44"/>
  <c r="BG250" i="44"/>
  <c r="BF250" i="44"/>
  <c r="T250" i="44"/>
  <c r="R250" i="44"/>
  <c r="P250" i="44"/>
  <c r="BI242" i="44"/>
  <c r="BH242" i="44"/>
  <c r="BG242" i="44"/>
  <c r="BF242" i="44"/>
  <c r="T242" i="44"/>
  <c r="R242" i="44"/>
  <c r="P242" i="44"/>
  <c r="BI240" i="44"/>
  <c r="BH240" i="44"/>
  <c r="BG240" i="44"/>
  <c r="BF240" i="44"/>
  <c r="T240" i="44"/>
  <c r="R240" i="44"/>
  <c r="P240" i="44"/>
  <c r="BI238" i="44"/>
  <c r="BH238" i="44"/>
  <c r="BG238" i="44"/>
  <c r="BF238" i="44"/>
  <c r="T238" i="44"/>
  <c r="R238" i="44"/>
  <c r="P238" i="44"/>
  <c r="BI237" i="44"/>
  <c r="BH237" i="44"/>
  <c r="BG237" i="44"/>
  <c r="BF237" i="44"/>
  <c r="T237" i="44"/>
  <c r="R237" i="44"/>
  <c r="P237" i="44"/>
  <c r="BI236" i="44"/>
  <c r="BH236" i="44"/>
  <c r="BG236" i="44"/>
  <c r="BF236" i="44"/>
  <c r="T236" i="44"/>
  <c r="R236" i="44"/>
  <c r="P236" i="44"/>
  <c r="BI235" i="44"/>
  <c r="BH235" i="44"/>
  <c r="BG235" i="44"/>
  <c r="BF235" i="44"/>
  <c r="T235" i="44"/>
  <c r="R235" i="44"/>
  <c r="P235" i="44"/>
  <c r="BI233" i="44"/>
  <c r="BH233" i="44"/>
  <c r="BG233" i="44"/>
  <c r="BF233" i="44"/>
  <c r="T233" i="44"/>
  <c r="R233" i="44"/>
  <c r="P233" i="44"/>
  <c r="BI231" i="44"/>
  <c r="BH231" i="44"/>
  <c r="BG231" i="44"/>
  <c r="BF231" i="44"/>
  <c r="T231" i="44"/>
  <c r="R231" i="44"/>
  <c r="P231" i="44"/>
  <c r="BI225" i="44"/>
  <c r="BH225" i="44"/>
  <c r="BG225" i="44"/>
  <c r="BF225" i="44"/>
  <c r="T225" i="44"/>
  <c r="R225" i="44"/>
  <c r="P225" i="44"/>
  <c r="BI223" i="44"/>
  <c r="BH223" i="44"/>
  <c r="BG223" i="44"/>
  <c r="BF223" i="44"/>
  <c r="T223" i="44"/>
  <c r="R223" i="44"/>
  <c r="P223" i="44"/>
  <c r="BI221" i="44"/>
  <c r="BH221" i="44"/>
  <c r="BG221" i="44"/>
  <c r="BF221" i="44"/>
  <c r="T221" i="44"/>
  <c r="R221" i="44"/>
  <c r="P221" i="44"/>
  <c r="BI219" i="44"/>
  <c r="BH219" i="44"/>
  <c r="BG219" i="44"/>
  <c r="BF219" i="44"/>
  <c r="T219" i="44"/>
  <c r="R219" i="44"/>
  <c r="P219" i="44"/>
  <c r="BI215" i="44"/>
  <c r="BH215" i="44"/>
  <c r="BG215" i="44"/>
  <c r="BF215" i="44"/>
  <c r="T215" i="44"/>
  <c r="R215" i="44"/>
  <c r="P215" i="44"/>
  <c r="BI213" i="44"/>
  <c r="BH213" i="44"/>
  <c r="BG213" i="44"/>
  <c r="BF213" i="44"/>
  <c r="T213" i="44"/>
  <c r="R213" i="44"/>
  <c r="P213" i="44"/>
  <c r="BI212" i="44"/>
  <c r="BH212" i="44"/>
  <c r="BG212" i="44"/>
  <c r="BF212" i="44"/>
  <c r="T212" i="44"/>
  <c r="R212" i="44"/>
  <c r="P212" i="44"/>
  <c r="BI211" i="44"/>
  <c r="BH211" i="44"/>
  <c r="BG211" i="44"/>
  <c r="BF211" i="44"/>
  <c r="T211" i="44"/>
  <c r="R211" i="44"/>
  <c r="P211" i="44"/>
  <c r="BI209" i="44"/>
  <c r="BH209" i="44"/>
  <c r="BG209" i="44"/>
  <c r="BF209" i="44"/>
  <c r="T209" i="44"/>
  <c r="R209" i="44"/>
  <c r="P209" i="44"/>
  <c r="BI207" i="44"/>
  <c r="BH207" i="44"/>
  <c r="BG207" i="44"/>
  <c r="BF207" i="44"/>
  <c r="T207" i="44"/>
  <c r="R207" i="44"/>
  <c r="P207" i="44"/>
  <c r="BI205" i="44"/>
  <c r="BH205" i="44"/>
  <c r="BG205" i="44"/>
  <c r="BF205" i="44"/>
  <c r="T205" i="44"/>
  <c r="R205" i="44"/>
  <c r="P205" i="44"/>
  <c r="BI204" i="44"/>
  <c r="BH204" i="44"/>
  <c r="BG204" i="44"/>
  <c r="BF204" i="44"/>
  <c r="T204" i="44"/>
  <c r="R204" i="44"/>
  <c r="P204" i="44"/>
  <c r="BI203" i="44"/>
  <c r="BH203" i="44"/>
  <c r="BG203" i="44"/>
  <c r="BF203" i="44"/>
  <c r="T203" i="44"/>
  <c r="R203" i="44"/>
  <c r="P203" i="44"/>
  <c r="BI202" i="44"/>
  <c r="BH202" i="44"/>
  <c r="BG202" i="44"/>
  <c r="BF202" i="44"/>
  <c r="T202" i="44"/>
  <c r="R202" i="44"/>
  <c r="P202" i="44"/>
  <c r="BI201" i="44"/>
  <c r="BH201" i="44"/>
  <c r="BG201" i="44"/>
  <c r="BF201" i="44"/>
  <c r="T201" i="44"/>
  <c r="R201" i="44"/>
  <c r="P201" i="44"/>
  <c r="BI200" i="44"/>
  <c r="BH200" i="44"/>
  <c r="BG200" i="44"/>
  <c r="BF200" i="44"/>
  <c r="T200" i="44"/>
  <c r="R200" i="44"/>
  <c r="P200" i="44"/>
  <c r="BI198" i="44"/>
  <c r="BH198" i="44"/>
  <c r="BG198" i="44"/>
  <c r="BF198" i="44"/>
  <c r="T198" i="44"/>
  <c r="R198" i="44"/>
  <c r="P198" i="44"/>
  <c r="BI197" i="44"/>
  <c r="BH197" i="44"/>
  <c r="BG197" i="44"/>
  <c r="BF197" i="44"/>
  <c r="T197" i="44"/>
  <c r="R197" i="44"/>
  <c r="P197" i="44"/>
  <c r="BI196" i="44"/>
  <c r="BH196" i="44"/>
  <c r="BG196" i="44"/>
  <c r="BF196" i="44"/>
  <c r="T196" i="44"/>
  <c r="R196" i="44"/>
  <c r="P196" i="44"/>
  <c r="BI195" i="44"/>
  <c r="BH195" i="44"/>
  <c r="BG195" i="44"/>
  <c r="BF195" i="44"/>
  <c r="T195" i="44"/>
  <c r="R195" i="44"/>
  <c r="P195" i="44"/>
  <c r="BI194" i="44"/>
  <c r="BH194" i="44"/>
  <c r="BG194" i="44"/>
  <c r="BF194" i="44"/>
  <c r="T194" i="44"/>
  <c r="R194" i="44"/>
  <c r="P194" i="44"/>
  <c r="BI193" i="44"/>
  <c r="BH193" i="44"/>
  <c r="BG193" i="44"/>
  <c r="BF193" i="44"/>
  <c r="T193" i="44"/>
  <c r="R193" i="44"/>
  <c r="P193" i="44"/>
  <c r="BI192" i="44"/>
  <c r="BH192" i="44"/>
  <c r="BG192" i="44"/>
  <c r="BF192" i="44"/>
  <c r="T192" i="44"/>
  <c r="R192" i="44"/>
  <c r="P192" i="44"/>
  <c r="BI191" i="44"/>
  <c r="BH191" i="44"/>
  <c r="BG191" i="44"/>
  <c r="BF191" i="44"/>
  <c r="T191" i="44"/>
  <c r="R191" i="44"/>
  <c r="P191" i="44"/>
  <c r="BI181" i="44"/>
  <c r="BH181" i="44"/>
  <c r="BG181" i="44"/>
  <c r="BF181" i="44"/>
  <c r="T181" i="44"/>
  <c r="R181" i="44"/>
  <c r="P181" i="44"/>
  <c r="BI180" i="44"/>
  <c r="BH180" i="44"/>
  <c r="BG180" i="44"/>
  <c r="BF180" i="44"/>
  <c r="T180" i="44"/>
  <c r="R180" i="44"/>
  <c r="P180" i="44"/>
  <c r="BI171" i="44"/>
  <c r="BH171" i="44"/>
  <c r="BG171" i="44"/>
  <c r="BF171" i="44"/>
  <c r="T171" i="44"/>
  <c r="R171" i="44"/>
  <c r="P171" i="44"/>
  <c r="BI169" i="44"/>
  <c r="BH169" i="44"/>
  <c r="BG169" i="44"/>
  <c r="BF169" i="44"/>
  <c r="T169" i="44"/>
  <c r="R169" i="44"/>
  <c r="P169" i="44"/>
  <c r="BI166" i="44"/>
  <c r="BH166" i="44"/>
  <c r="BG166" i="44"/>
  <c r="BF166" i="44"/>
  <c r="T166" i="44"/>
  <c r="T165" i="44"/>
  <c r="R166" i="44"/>
  <c r="R165" i="44"/>
  <c r="P166" i="44"/>
  <c r="P165" i="44"/>
  <c r="BI164" i="44"/>
  <c r="BH164" i="44"/>
  <c r="BG164" i="44"/>
  <c r="BF164" i="44"/>
  <c r="T164" i="44"/>
  <c r="R164" i="44"/>
  <c r="P164" i="44"/>
  <c r="BI162" i="44"/>
  <c r="BH162" i="44"/>
  <c r="BG162" i="44"/>
  <c r="BF162" i="44"/>
  <c r="T162" i="44"/>
  <c r="R162" i="44"/>
  <c r="P162" i="44"/>
  <c r="BI161" i="44"/>
  <c r="BH161" i="44"/>
  <c r="BG161" i="44"/>
  <c r="BF161" i="44"/>
  <c r="T161" i="44"/>
  <c r="R161" i="44"/>
  <c r="P161" i="44"/>
  <c r="BI160" i="44"/>
  <c r="BH160" i="44"/>
  <c r="BG160" i="44"/>
  <c r="BF160" i="44"/>
  <c r="T160" i="44"/>
  <c r="R160" i="44"/>
  <c r="P160" i="44"/>
  <c r="BI151" i="44"/>
  <c r="BH151" i="44"/>
  <c r="BG151" i="44"/>
  <c r="BF151" i="44"/>
  <c r="T151" i="44"/>
  <c r="R151" i="44"/>
  <c r="P151" i="44"/>
  <c r="BI145" i="44"/>
  <c r="BH145" i="44"/>
  <c r="BG145" i="44"/>
  <c r="BF145" i="44"/>
  <c r="T145" i="44"/>
  <c r="R145" i="44"/>
  <c r="P145" i="44"/>
  <c r="BI143" i="44"/>
  <c r="BH143" i="44"/>
  <c r="BG143" i="44"/>
  <c r="BF143" i="44"/>
  <c r="T143" i="44"/>
  <c r="R143" i="44"/>
  <c r="P143" i="44"/>
  <c r="BI139" i="44"/>
  <c r="BH139" i="44"/>
  <c r="BG139" i="44"/>
  <c r="BF139" i="44"/>
  <c r="T139" i="44"/>
  <c r="R139" i="44"/>
  <c r="P139" i="44"/>
  <c r="BI136" i="44"/>
  <c r="BH136" i="44"/>
  <c r="BG136" i="44"/>
  <c r="BF136" i="44"/>
  <c r="T136" i="44"/>
  <c r="T135" i="44"/>
  <c r="R136" i="44"/>
  <c r="R135" i="44"/>
  <c r="P136" i="44"/>
  <c r="P135" i="44"/>
  <c r="BI131" i="44"/>
  <c r="BH131" i="44"/>
  <c r="BG131" i="44"/>
  <c r="BF131" i="44"/>
  <c r="T131" i="44"/>
  <c r="R131" i="44"/>
  <c r="P131" i="44"/>
  <c r="BI129" i="44"/>
  <c r="BH129" i="44"/>
  <c r="BG129" i="44"/>
  <c r="BF129" i="44"/>
  <c r="T129" i="44"/>
  <c r="R129" i="44"/>
  <c r="P129" i="44"/>
  <c r="BI123" i="44"/>
  <c r="BH123" i="44"/>
  <c r="BG123" i="44"/>
  <c r="BF123" i="44"/>
  <c r="T123" i="44"/>
  <c r="R123" i="44"/>
  <c r="P123" i="44"/>
  <c r="BI118" i="44"/>
  <c r="BH118" i="44"/>
  <c r="BG118" i="44"/>
  <c r="BF118" i="44"/>
  <c r="T118" i="44"/>
  <c r="R118" i="44"/>
  <c r="P118" i="44"/>
  <c r="BI114" i="44"/>
  <c r="BH114" i="44"/>
  <c r="BG114" i="44"/>
  <c r="BF114" i="44"/>
  <c r="T114" i="44"/>
  <c r="R114" i="44"/>
  <c r="P114" i="44"/>
  <c r="BI112" i="44"/>
  <c r="BH112" i="44"/>
  <c r="BG112" i="44"/>
  <c r="BF112" i="44"/>
  <c r="T112" i="44"/>
  <c r="R112" i="44"/>
  <c r="P112" i="44"/>
  <c r="J105" i="44"/>
  <c r="F105" i="44"/>
  <c r="F103" i="44"/>
  <c r="E101" i="44"/>
  <c r="J62" i="44"/>
  <c r="F62" i="44"/>
  <c r="F60" i="44"/>
  <c r="E58" i="44"/>
  <c r="J28" i="44"/>
  <c r="E28" i="44"/>
  <c r="J63" i="44" s="1"/>
  <c r="J27" i="44"/>
  <c r="J22" i="44"/>
  <c r="E22" i="44"/>
  <c r="F106" i="44" s="1"/>
  <c r="J21" i="44"/>
  <c r="J16" i="44"/>
  <c r="J103" i="44"/>
  <c r="E7" i="44"/>
  <c r="E95" i="44"/>
  <c r="J41" i="43"/>
  <c r="J40" i="43"/>
  <c r="BF106" i="1"/>
  <c r="J39" i="43"/>
  <c r="BE106" i="1"/>
  <c r="BI169" i="43"/>
  <c r="BH169" i="43"/>
  <c r="BG169" i="43"/>
  <c r="BF169" i="43"/>
  <c r="T169" i="43"/>
  <c r="R169" i="43"/>
  <c r="P169" i="43"/>
  <c r="BI159" i="43"/>
  <c r="BH159" i="43"/>
  <c r="BG159" i="43"/>
  <c r="BF159" i="43"/>
  <c r="T159" i="43"/>
  <c r="R159" i="43"/>
  <c r="P159" i="43"/>
  <c r="BI151" i="43"/>
  <c r="BH151" i="43"/>
  <c r="BG151" i="43"/>
  <c r="BF151" i="43"/>
  <c r="T151" i="43"/>
  <c r="R151" i="43"/>
  <c r="P151" i="43"/>
  <c r="BI149" i="43"/>
  <c r="BH149" i="43"/>
  <c r="BG149" i="43"/>
  <c r="BF149" i="43"/>
  <c r="T149" i="43"/>
  <c r="R149" i="43"/>
  <c r="P149" i="43"/>
  <c r="BI147" i="43"/>
  <c r="BH147" i="43"/>
  <c r="BG147" i="43"/>
  <c r="BF147" i="43"/>
  <c r="T147" i="43"/>
  <c r="R147" i="43"/>
  <c r="P147" i="43"/>
  <c r="BI146" i="43"/>
  <c r="BH146" i="43"/>
  <c r="BG146" i="43"/>
  <c r="BF146" i="43"/>
  <c r="T146" i="43"/>
  <c r="R146" i="43"/>
  <c r="P146" i="43"/>
  <c r="BI144" i="43"/>
  <c r="BH144" i="43"/>
  <c r="BG144" i="43"/>
  <c r="BF144" i="43"/>
  <c r="T144" i="43"/>
  <c r="R144" i="43"/>
  <c r="P144" i="43"/>
  <c r="BI142" i="43"/>
  <c r="BH142" i="43"/>
  <c r="BG142" i="43"/>
  <c r="BF142" i="43"/>
  <c r="T142" i="43"/>
  <c r="R142" i="43"/>
  <c r="P142" i="43"/>
  <c r="BI141" i="43"/>
  <c r="BH141" i="43"/>
  <c r="BG141" i="43"/>
  <c r="BF141" i="43"/>
  <c r="T141" i="43"/>
  <c r="R141" i="43"/>
  <c r="P141" i="43"/>
  <c r="BI139" i="43"/>
  <c r="BH139" i="43"/>
  <c r="BG139" i="43"/>
  <c r="BF139" i="43"/>
  <c r="T139" i="43"/>
  <c r="R139" i="43"/>
  <c r="P139" i="43"/>
  <c r="BI137" i="43"/>
  <c r="BH137" i="43"/>
  <c r="BG137" i="43"/>
  <c r="BF137" i="43"/>
  <c r="T137" i="43"/>
  <c r="R137" i="43"/>
  <c r="P137" i="43"/>
  <c r="BI136" i="43"/>
  <c r="BH136" i="43"/>
  <c r="BG136" i="43"/>
  <c r="BF136" i="43"/>
  <c r="T136" i="43"/>
  <c r="R136" i="43"/>
  <c r="P136" i="43"/>
  <c r="BI134" i="43"/>
  <c r="BH134" i="43"/>
  <c r="BG134" i="43"/>
  <c r="BF134" i="43"/>
  <c r="T134" i="43"/>
  <c r="R134" i="43"/>
  <c r="P134" i="43"/>
  <c r="BI133" i="43"/>
  <c r="BH133" i="43"/>
  <c r="BG133" i="43"/>
  <c r="BF133" i="43"/>
  <c r="T133" i="43"/>
  <c r="R133" i="43"/>
  <c r="P133" i="43"/>
  <c r="BI132" i="43"/>
  <c r="BH132" i="43"/>
  <c r="BG132" i="43"/>
  <c r="BF132" i="43"/>
  <c r="T132" i="43"/>
  <c r="R132" i="43"/>
  <c r="P132" i="43"/>
  <c r="BI131" i="43"/>
  <c r="BH131" i="43"/>
  <c r="BG131" i="43"/>
  <c r="BF131" i="43"/>
  <c r="T131" i="43"/>
  <c r="R131" i="43"/>
  <c r="P131" i="43"/>
  <c r="BI130" i="43"/>
  <c r="BH130" i="43"/>
  <c r="BG130" i="43"/>
  <c r="BF130" i="43"/>
  <c r="T130" i="43"/>
  <c r="R130" i="43"/>
  <c r="P130" i="43"/>
  <c r="BI129" i="43"/>
  <c r="BH129" i="43"/>
  <c r="BG129" i="43"/>
  <c r="BF129" i="43"/>
  <c r="T129" i="43"/>
  <c r="R129" i="43"/>
  <c r="P129" i="43"/>
  <c r="BI128" i="43"/>
  <c r="BH128" i="43"/>
  <c r="BG128" i="43"/>
  <c r="BF128" i="43"/>
  <c r="T128" i="43"/>
  <c r="R128" i="43"/>
  <c r="P128" i="43"/>
  <c r="BI125" i="43"/>
  <c r="BH125" i="43"/>
  <c r="BG125" i="43"/>
  <c r="BF125" i="43"/>
  <c r="T125" i="43"/>
  <c r="T124" i="43"/>
  <c r="R125" i="43"/>
  <c r="R124" i="43"/>
  <c r="P125" i="43"/>
  <c r="P124" i="43"/>
  <c r="BI123" i="43"/>
  <c r="BH123" i="43"/>
  <c r="BG123" i="43"/>
  <c r="BF123" i="43"/>
  <c r="T123" i="43"/>
  <c r="R123" i="43"/>
  <c r="P123" i="43"/>
  <c r="BI121" i="43"/>
  <c r="BH121" i="43"/>
  <c r="BG121" i="43"/>
  <c r="BF121" i="43"/>
  <c r="T121" i="43"/>
  <c r="R121" i="43"/>
  <c r="P121" i="43"/>
  <c r="BI120" i="43"/>
  <c r="BH120" i="43"/>
  <c r="BG120" i="43"/>
  <c r="BF120" i="43"/>
  <c r="T120" i="43"/>
  <c r="R120" i="43"/>
  <c r="P120" i="43"/>
  <c r="BI119" i="43"/>
  <c r="BH119" i="43"/>
  <c r="BG119" i="43"/>
  <c r="BF119" i="43"/>
  <c r="T119" i="43"/>
  <c r="R119" i="43"/>
  <c r="P119" i="43"/>
  <c r="BI116" i="43"/>
  <c r="BH116" i="43"/>
  <c r="BG116" i="43"/>
  <c r="BF116" i="43"/>
  <c r="T116" i="43"/>
  <c r="T115" i="43"/>
  <c r="R116" i="43"/>
  <c r="R115" i="43"/>
  <c r="R112" i="43" s="1"/>
  <c r="P116" i="43"/>
  <c r="P115" i="43"/>
  <c r="BI114" i="43"/>
  <c r="BH114" i="43"/>
  <c r="BG114" i="43"/>
  <c r="BF114" i="43"/>
  <c r="T114" i="43"/>
  <c r="T113" i="43"/>
  <c r="R114" i="43"/>
  <c r="R113" i="43"/>
  <c r="P114" i="43"/>
  <c r="P113" i="43"/>
  <c r="P112" i="43" s="1"/>
  <c r="BI109" i="43"/>
  <c r="BH109" i="43"/>
  <c r="BG109" i="43"/>
  <c r="BF109" i="43"/>
  <c r="T109" i="43"/>
  <c r="R109" i="43"/>
  <c r="P109" i="43"/>
  <c r="BI108" i="43"/>
  <c r="BH108" i="43"/>
  <c r="BG108" i="43"/>
  <c r="BF108" i="43"/>
  <c r="T108" i="43"/>
  <c r="R108" i="43"/>
  <c r="P108" i="43"/>
  <c r="BI106" i="43"/>
  <c r="BH106" i="43"/>
  <c r="BG106" i="43"/>
  <c r="BF106" i="43"/>
  <c r="T106" i="43"/>
  <c r="R106" i="43"/>
  <c r="P106" i="43"/>
  <c r="J99" i="43"/>
  <c r="F99" i="43"/>
  <c r="F97" i="43"/>
  <c r="E95" i="43"/>
  <c r="J62" i="43"/>
  <c r="F62" i="43"/>
  <c r="F60" i="43"/>
  <c r="E58" i="43"/>
  <c r="J28" i="43"/>
  <c r="E28" i="43"/>
  <c r="J63" i="43" s="1"/>
  <c r="J27" i="43"/>
  <c r="J22" i="43"/>
  <c r="E22" i="43"/>
  <c r="F100" i="43"/>
  <c r="J21" i="43"/>
  <c r="J16" i="43"/>
  <c r="J60" i="43" s="1"/>
  <c r="E7" i="43"/>
  <c r="E89" i="43"/>
  <c r="J41" i="42"/>
  <c r="J40" i="42"/>
  <c r="BF105" i="1"/>
  <c r="J39" i="42"/>
  <c r="BE105" i="1"/>
  <c r="BI262" i="42"/>
  <c r="BH262" i="42"/>
  <c r="BG262" i="42"/>
  <c r="BF262" i="42"/>
  <c r="T262" i="42"/>
  <c r="R262" i="42"/>
  <c r="P262" i="42"/>
  <c r="BI260" i="42"/>
  <c r="BH260" i="42"/>
  <c r="BG260" i="42"/>
  <c r="BF260" i="42"/>
  <c r="T260" i="42"/>
  <c r="R260" i="42"/>
  <c r="P260" i="42"/>
  <c r="BI258" i="42"/>
  <c r="BH258" i="42"/>
  <c r="BG258" i="42"/>
  <c r="BF258" i="42"/>
  <c r="T258" i="42"/>
  <c r="R258" i="42"/>
  <c r="P258" i="42"/>
  <c r="BI257" i="42"/>
  <c r="BH257" i="42"/>
  <c r="BG257" i="42"/>
  <c r="BF257" i="42"/>
  <c r="T257" i="42"/>
  <c r="R257" i="42"/>
  <c r="P257" i="42"/>
  <c r="BI254" i="42"/>
  <c r="BH254" i="42"/>
  <c r="BG254" i="42"/>
  <c r="BF254" i="42"/>
  <c r="T254" i="42"/>
  <c r="R254" i="42"/>
  <c r="P254" i="42"/>
  <c r="BI252" i="42"/>
  <c r="BH252" i="42"/>
  <c r="BG252" i="42"/>
  <c r="BF252" i="42"/>
  <c r="T252" i="42"/>
  <c r="R252" i="42"/>
  <c r="P252" i="42"/>
  <c r="BI242" i="42"/>
  <c r="BH242" i="42"/>
  <c r="BG242" i="42"/>
  <c r="BF242" i="42"/>
  <c r="T242" i="42"/>
  <c r="R242" i="42"/>
  <c r="P242" i="42"/>
  <c r="BI241" i="42"/>
  <c r="BH241" i="42"/>
  <c r="BG241" i="42"/>
  <c r="BF241" i="42"/>
  <c r="T241" i="42"/>
  <c r="R241" i="42"/>
  <c r="P241" i="42"/>
  <c r="BI239" i="42"/>
  <c r="BH239" i="42"/>
  <c r="BG239" i="42"/>
  <c r="BF239" i="42"/>
  <c r="T239" i="42"/>
  <c r="R239" i="42"/>
  <c r="P239" i="42"/>
  <c r="BI237" i="42"/>
  <c r="BH237" i="42"/>
  <c r="BG237" i="42"/>
  <c r="BF237" i="42"/>
  <c r="T237" i="42"/>
  <c r="R237" i="42"/>
  <c r="P237" i="42"/>
  <c r="BI235" i="42"/>
  <c r="BH235" i="42"/>
  <c r="BG235" i="42"/>
  <c r="BF235" i="42"/>
  <c r="T235" i="42"/>
  <c r="R235" i="42"/>
  <c r="P235" i="42"/>
  <c r="BI233" i="42"/>
  <c r="BH233" i="42"/>
  <c r="BG233" i="42"/>
  <c r="BF233" i="42"/>
  <c r="T233" i="42"/>
  <c r="R233" i="42"/>
  <c r="P233" i="42"/>
  <c r="BI229" i="42"/>
  <c r="BH229" i="42"/>
  <c r="BG229" i="42"/>
  <c r="BF229" i="42"/>
  <c r="T229" i="42"/>
  <c r="R229" i="42"/>
  <c r="P229" i="42"/>
  <c r="BI223" i="42"/>
  <c r="BH223" i="42"/>
  <c r="BG223" i="42"/>
  <c r="BF223" i="42"/>
  <c r="T223" i="42"/>
  <c r="R223" i="42"/>
  <c r="P223" i="42"/>
  <c r="BI221" i="42"/>
  <c r="BH221" i="42"/>
  <c r="BG221" i="42"/>
  <c r="BF221" i="42"/>
  <c r="T221" i="42"/>
  <c r="R221" i="42"/>
  <c r="P221" i="42"/>
  <c r="BI219" i="42"/>
  <c r="BH219" i="42"/>
  <c r="BG219" i="42"/>
  <c r="BF219" i="42"/>
  <c r="T219" i="42"/>
  <c r="R219" i="42"/>
  <c r="P219" i="42"/>
  <c r="BI218" i="42"/>
  <c r="BH218" i="42"/>
  <c r="BG218" i="42"/>
  <c r="BF218" i="42"/>
  <c r="T218" i="42"/>
  <c r="R218" i="42"/>
  <c r="P218" i="42"/>
  <c r="BI217" i="42"/>
  <c r="BH217" i="42"/>
  <c r="BG217" i="42"/>
  <c r="BF217" i="42"/>
  <c r="T217" i="42"/>
  <c r="R217" i="42"/>
  <c r="P217" i="42"/>
  <c r="BI216" i="42"/>
  <c r="BH216" i="42"/>
  <c r="BG216" i="42"/>
  <c r="BF216" i="42"/>
  <c r="T216" i="42"/>
  <c r="R216" i="42"/>
  <c r="P216" i="42"/>
  <c r="BI214" i="42"/>
  <c r="BH214" i="42"/>
  <c r="BG214" i="42"/>
  <c r="BF214" i="42"/>
  <c r="T214" i="42"/>
  <c r="R214" i="42"/>
  <c r="P214" i="42"/>
  <c r="BI212" i="42"/>
  <c r="BH212" i="42"/>
  <c r="BG212" i="42"/>
  <c r="BF212" i="42"/>
  <c r="T212" i="42"/>
  <c r="R212" i="42"/>
  <c r="P212" i="42"/>
  <c r="BI210" i="42"/>
  <c r="BH210" i="42"/>
  <c r="BG210" i="42"/>
  <c r="BF210" i="42"/>
  <c r="T210" i="42"/>
  <c r="R210" i="42"/>
  <c r="P210" i="42"/>
  <c r="BI208" i="42"/>
  <c r="BH208" i="42"/>
  <c r="BG208" i="42"/>
  <c r="BF208" i="42"/>
  <c r="T208" i="42"/>
  <c r="R208" i="42"/>
  <c r="P208" i="42"/>
  <c r="BI206" i="42"/>
  <c r="BH206" i="42"/>
  <c r="BG206" i="42"/>
  <c r="BF206" i="42"/>
  <c r="T206" i="42"/>
  <c r="R206" i="42"/>
  <c r="P206" i="42"/>
  <c r="BI204" i="42"/>
  <c r="BH204" i="42"/>
  <c r="BG204" i="42"/>
  <c r="BF204" i="42"/>
  <c r="T204" i="42"/>
  <c r="R204" i="42"/>
  <c r="P204" i="42"/>
  <c r="BI200" i="42"/>
  <c r="BH200" i="42"/>
  <c r="BG200" i="42"/>
  <c r="BF200" i="42"/>
  <c r="T200" i="42"/>
  <c r="R200" i="42"/>
  <c r="P200" i="42"/>
  <c r="BI198" i="42"/>
  <c r="BH198" i="42"/>
  <c r="BG198" i="42"/>
  <c r="BF198" i="42"/>
  <c r="T198" i="42"/>
  <c r="R198" i="42"/>
  <c r="P198" i="42"/>
  <c r="BI197" i="42"/>
  <c r="BH197" i="42"/>
  <c r="BG197" i="42"/>
  <c r="BF197" i="42"/>
  <c r="T197" i="42"/>
  <c r="R197" i="42"/>
  <c r="P197" i="42"/>
  <c r="BI196" i="42"/>
  <c r="BH196" i="42"/>
  <c r="BG196" i="42"/>
  <c r="BF196" i="42"/>
  <c r="T196" i="42"/>
  <c r="R196" i="42"/>
  <c r="P196" i="42"/>
  <c r="BI194" i="42"/>
  <c r="BH194" i="42"/>
  <c r="BG194" i="42"/>
  <c r="BF194" i="42"/>
  <c r="T194" i="42"/>
  <c r="R194" i="42"/>
  <c r="P194" i="42"/>
  <c r="BI192" i="42"/>
  <c r="BH192" i="42"/>
  <c r="BG192" i="42"/>
  <c r="BF192" i="42"/>
  <c r="T192" i="42"/>
  <c r="R192" i="42"/>
  <c r="P192" i="42"/>
  <c r="BI190" i="42"/>
  <c r="BH190" i="42"/>
  <c r="BG190" i="42"/>
  <c r="BF190" i="42"/>
  <c r="T190" i="42"/>
  <c r="R190" i="42"/>
  <c r="P190" i="42"/>
  <c r="BI189" i="42"/>
  <c r="BH189" i="42"/>
  <c r="BG189" i="42"/>
  <c r="BF189" i="42"/>
  <c r="T189" i="42"/>
  <c r="R189" i="42"/>
  <c r="P189" i="42"/>
  <c r="BI188" i="42"/>
  <c r="BH188" i="42"/>
  <c r="BG188" i="42"/>
  <c r="BF188" i="42"/>
  <c r="T188" i="42"/>
  <c r="R188" i="42"/>
  <c r="P188" i="42"/>
  <c r="BI187" i="42"/>
  <c r="BH187" i="42"/>
  <c r="BG187" i="42"/>
  <c r="BF187" i="42"/>
  <c r="T187" i="42"/>
  <c r="R187" i="42"/>
  <c r="P187" i="42"/>
  <c r="BI186" i="42"/>
  <c r="BH186" i="42"/>
  <c r="BG186" i="42"/>
  <c r="BF186" i="42"/>
  <c r="T186" i="42"/>
  <c r="R186" i="42"/>
  <c r="P186" i="42"/>
  <c r="BI185" i="42"/>
  <c r="BH185" i="42"/>
  <c r="BG185" i="42"/>
  <c r="BF185" i="42"/>
  <c r="T185" i="42"/>
  <c r="R185" i="42"/>
  <c r="P185" i="42"/>
  <c r="BI183" i="42"/>
  <c r="BH183" i="42"/>
  <c r="BG183" i="42"/>
  <c r="BF183" i="42"/>
  <c r="T183" i="42"/>
  <c r="R183" i="42"/>
  <c r="P183" i="42"/>
  <c r="BI182" i="42"/>
  <c r="BH182" i="42"/>
  <c r="BG182" i="42"/>
  <c r="BF182" i="42"/>
  <c r="T182" i="42"/>
  <c r="R182" i="42"/>
  <c r="P182" i="42"/>
  <c r="BI181" i="42"/>
  <c r="BH181" i="42"/>
  <c r="BG181" i="42"/>
  <c r="BF181" i="42"/>
  <c r="T181" i="42"/>
  <c r="R181" i="42"/>
  <c r="P181" i="42"/>
  <c r="BI180" i="42"/>
  <c r="BH180" i="42"/>
  <c r="BG180" i="42"/>
  <c r="BF180" i="42"/>
  <c r="T180" i="42"/>
  <c r="R180" i="42"/>
  <c r="P180" i="42"/>
  <c r="BI179" i="42"/>
  <c r="BH179" i="42"/>
  <c r="BG179" i="42"/>
  <c r="BF179" i="42"/>
  <c r="T179" i="42"/>
  <c r="R179" i="42"/>
  <c r="P179" i="42"/>
  <c r="BI178" i="42"/>
  <c r="BH178" i="42"/>
  <c r="BG178" i="42"/>
  <c r="BF178" i="42"/>
  <c r="T178" i="42"/>
  <c r="R178" i="42"/>
  <c r="P178" i="42"/>
  <c r="BI177" i="42"/>
  <c r="BH177" i="42"/>
  <c r="BG177" i="42"/>
  <c r="BF177" i="42"/>
  <c r="T177" i="42"/>
  <c r="R177" i="42"/>
  <c r="P177" i="42"/>
  <c r="BI176" i="42"/>
  <c r="BH176" i="42"/>
  <c r="BG176" i="42"/>
  <c r="BF176" i="42"/>
  <c r="T176" i="42"/>
  <c r="R176" i="42"/>
  <c r="P176" i="42"/>
  <c r="BI171" i="42"/>
  <c r="BH171" i="42"/>
  <c r="BG171" i="42"/>
  <c r="BF171" i="42"/>
  <c r="T171" i="42"/>
  <c r="R171" i="42"/>
  <c r="P171" i="42"/>
  <c r="BI170" i="42"/>
  <c r="BH170" i="42"/>
  <c r="BG170" i="42"/>
  <c r="BF170" i="42"/>
  <c r="T170" i="42"/>
  <c r="R170" i="42"/>
  <c r="P170" i="42"/>
  <c r="BI166" i="42"/>
  <c r="BH166" i="42"/>
  <c r="BG166" i="42"/>
  <c r="BF166" i="42"/>
  <c r="T166" i="42"/>
  <c r="R166" i="42"/>
  <c r="P166" i="42"/>
  <c r="BI164" i="42"/>
  <c r="BH164" i="42"/>
  <c r="BG164" i="42"/>
  <c r="BF164" i="42"/>
  <c r="T164" i="42"/>
  <c r="R164" i="42"/>
  <c r="P164" i="42"/>
  <c r="BI161" i="42"/>
  <c r="BH161" i="42"/>
  <c r="BG161" i="42"/>
  <c r="BF161" i="42"/>
  <c r="T161" i="42"/>
  <c r="T160" i="42"/>
  <c r="R161" i="42"/>
  <c r="R160" i="42"/>
  <c r="P161" i="42"/>
  <c r="P160" i="42"/>
  <c r="BI159" i="42"/>
  <c r="BH159" i="42"/>
  <c r="BG159" i="42"/>
  <c r="BF159" i="42"/>
  <c r="T159" i="42"/>
  <c r="R159" i="42"/>
  <c r="P159" i="42"/>
  <c r="BI157" i="42"/>
  <c r="BH157" i="42"/>
  <c r="BG157" i="42"/>
  <c r="BF157" i="42"/>
  <c r="T157" i="42"/>
  <c r="R157" i="42"/>
  <c r="P157" i="42"/>
  <c r="BI156" i="42"/>
  <c r="BH156" i="42"/>
  <c r="BG156" i="42"/>
  <c r="BF156" i="42"/>
  <c r="T156" i="42"/>
  <c r="R156" i="42"/>
  <c r="P156" i="42"/>
  <c r="BI155" i="42"/>
  <c r="BH155" i="42"/>
  <c r="BG155" i="42"/>
  <c r="BF155" i="42"/>
  <c r="T155" i="42"/>
  <c r="R155" i="42"/>
  <c r="P155" i="42"/>
  <c r="BI148" i="42"/>
  <c r="BH148" i="42"/>
  <c r="BG148" i="42"/>
  <c r="BF148" i="42"/>
  <c r="T148" i="42"/>
  <c r="R148" i="42"/>
  <c r="P148" i="42"/>
  <c r="BI146" i="42"/>
  <c r="BH146" i="42"/>
  <c r="BG146" i="42"/>
  <c r="BF146" i="42"/>
  <c r="T146" i="42"/>
  <c r="R146" i="42"/>
  <c r="P146" i="42"/>
  <c r="BI144" i="42"/>
  <c r="BH144" i="42"/>
  <c r="BG144" i="42"/>
  <c r="BF144" i="42"/>
  <c r="T144" i="42"/>
  <c r="R144" i="42"/>
  <c r="P144" i="42"/>
  <c r="BI140" i="42"/>
  <c r="BH140" i="42"/>
  <c r="BG140" i="42"/>
  <c r="BF140" i="42"/>
  <c r="T140" i="42"/>
  <c r="R140" i="42"/>
  <c r="P140" i="42"/>
  <c r="BI137" i="42"/>
  <c r="BH137" i="42"/>
  <c r="BG137" i="42"/>
  <c r="BF137" i="42"/>
  <c r="T137" i="42"/>
  <c r="T136" i="42"/>
  <c r="R137" i="42"/>
  <c r="R136" i="42"/>
  <c r="P137" i="42"/>
  <c r="P136" i="42"/>
  <c r="BI132" i="42"/>
  <c r="BH132" i="42"/>
  <c r="BG132" i="42"/>
  <c r="BF132" i="42"/>
  <c r="T132" i="42"/>
  <c r="R132" i="42"/>
  <c r="P132" i="42"/>
  <c r="BI130" i="42"/>
  <c r="BH130" i="42"/>
  <c r="BG130" i="42"/>
  <c r="BF130" i="42"/>
  <c r="T130" i="42"/>
  <c r="R130" i="42"/>
  <c r="P130" i="42"/>
  <c r="BI123" i="42"/>
  <c r="BH123" i="42"/>
  <c r="BG123" i="42"/>
  <c r="BF123" i="42"/>
  <c r="T123" i="42"/>
  <c r="R123" i="42"/>
  <c r="P123" i="42"/>
  <c r="BI120" i="42"/>
  <c r="BH120" i="42"/>
  <c r="BG120" i="42"/>
  <c r="BF120" i="42"/>
  <c r="T120" i="42"/>
  <c r="R120" i="42"/>
  <c r="P120" i="42"/>
  <c r="BI116" i="42"/>
  <c r="BH116" i="42"/>
  <c r="BG116" i="42"/>
  <c r="BF116" i="42"/>
  <c r="T116" i="42"/>
  <c r="R116" i="42"/>
  <c r="P116" i="42"/>
  <c r="BI112" i="42"/>
  <c r="BH112" i="42"/>
  <c r="BG112" i="42"/>
  <c r="BF112" i="42"/>
  <c r="T112" i="42"/>
  <c r="R112" i="42"/>
  <c r="P112" i="42"/>
  <c r="J105" i="42"/>
  <c r="F105" i="42"/>
  <c r="F103" i="42"/>
  <c r="E101" i="42"/>
  <c r="J62" i="42"/>
  <c r="F62" i="42"/>
  <c r="F60" i="42"/>
  <c r="E58" i="42"/>
  <c r="J28" i="42"/>
  <c r="E28" i="42"/>
  <c r="J106" i="42" s="1"/>
  <c r="J27" i="42"/>
  <c r="J22" i="42"/>
  <c r="E22" i="42"/>
  <c r="F106" i="42" s="1"/>
  <c r="J21" i="42"/>
  <c r="J16" i="42"/>
  <c r="J103" i="42" s="1"/>
  <c r="E7" i="42"/>
  <c r="E95" i="42" s="1"/>
  <c r="J41" i="41"/>
  <c r="J40" i="41"/>
  <c r="BF104" i="1"/>
  <c r="J39" i="41"/>
  <c r="BE104" i="1"/>
  <c r="BI251" i="41"/>
  <c r="BH251" i="41"/>
  <c r="BG251" i="41"/>
  <c r="BF251" i="41"/>
  <c r="T251" i="41"/>
  <c r="R251" i="41"/>
  <c r="P251" i="41"/>
  <c r="BI249" i="41"/>
  <c r="BH249" i="41"/>
  <c r="BG249" i="41"/>
  <c r="BF249" i="41"/>
  <c r="T249" i="41"/>
  <c r="R249" i="41"/>
  <c r="P249" i="41"/>
  <c r="BI247" i="41"/>
  <c r="BH247" i="41"/>
  <c r="BG247" i="41"/>
  <c r="BF247" i="41"/>
  <c r="T247" i="41"/>
  <c r="R247" i="41"/>
  <c r="P247" i="41"/>
  <c r="BI246" i="41"/>
  <c r="BH246" i="41"/>
  <c r="BG246" i="41"/>
  <c r="BF246" i="41"/>
  <c r="T246" i="41"/>
  <c r="R246" i="41"/>
  <c r="P246" i="41"/>
  <c r="BI243" i="41"/>
  <c r="BH243" i="41"/>
  <c r="BG243" i="41"/>
  <c r="BF243" i="41"/>
  <c r="T243" i="41"/>
  <c r="R243" i="41"/>
  <c r="P243" i="41"/>
  <c r="BI241" i="41"/>
  <c r="BH241" i="41"/>
  <c r="BG241" i="41"/>
  <c r="BF241" i="41"/>
  <c r="T241" i="41"/>
  <c r="R241" i="41"/>
  <c r="P241" i="41"/>
  <c r="BI232" i="41"/>
  <c r="BH232" i="41"/>
  <c r="BG232" i="41"/>
  <c r="BF232" i="41"/>
  <c r="T232" i="41"/>
  <c r="R232" i="41"/>
  <c r="P232" i="41"/>
  <c r="BI231" i="41"/>
  <c r="BH231" i="41"/>
  <c r="BG231" i="41"/>
  <c r="BF231" i="41"/>
  <c r="T231" i="41"/>
  <c r="R231" i="41"/>
  <c r="P231" i="41"/>
  <c r="BI229" i="41"/>
  <c r="BH229" i="41"/>
  <c r="BG229" i="41"/>
  <c r="BF229" i="41"/>
  <c r="T229" i="41"/>
  <c r="R229" i="41"/>
  <c r="P229" i="41"/>
  <c r="BI227" i="41"/>
  <c r="BH227" i="41"/>
  <c r="BG227" i="41"/>
  <c r="BF227" i="41"/>
  <c r="T227" i="41"/>
  <c r="R227" i="41"/>
  <c r="P227" i="41"/>
  <c r="BI226" i="41"/>
  <c r="BH226" i="41"/>
  <c r="BG226" i="41"/>
  <c r="BF226" i="41"/>
  <c r="T226" i="41"/>
  <c r="R226" i="41"/>
  <c r="P226" i="41"/>
  <c r="BI224" i="41"/>
  <c r="BH224" i="41"/>
  <c r="BG224" i="41"/>
  <c r="BF224" i="41"/>
  <c r="T224" i="41"/>
  <c r="R224" i="41"/>
  <c r="P224" i="41"/>
  <c r="BI220" i="41"/>
  <c r="BH220" i="41"/>
  <c r="BG220" i="41"/>
  <c r="BF220" i="41"/>
  <c r="T220" i="41"/>
  <c r="R220" i="41"/>
  <c r="P220" i="41"/>
  <c r="BI216" i="41"/>
  <c r="BH216" i="41"/>
  <c r="BG216" i="41"/>
  <c r="BF216" i="41"/>
  <c r="T216" i="41"/>
  <c r="R216" i="41"/>
  <c r="P216" i="41"/>
  <c r="BI214" i="41"/>
  <c r="BH214" i="41"/>
  <c r="BG214" i="41"/>
  <c r="BF214" i="41"/>
  <c r="T214" i="41"/>
  <c r="R214" i="41"/>
  <c r="P214" i="41"/>
  <c r="BI212" i="41"/>
  <c r="BH212" i="41"/>
  <c r="BG212" i="41"/>
  <c r="BF212" i="41"/>
  <c r="T212" i="41"/>
  <c r="R212" i="41"/>
  <c r="P212" i="41"/>
  <c r="BI211" i="41"/>
  <c r="BH211" i="41"/>
  <c r="BG211" i="41"/>
  <c r="BF211" i="41"/>
  <c r="T211" i="41"/>
  <c r="R211" i="41"/>
  <c r="P211" i="41"/>
  <c r="BI210" i="41"/>
  <c r="BH210" i="41"/>
  <c r="BG210" i="41"/>
  <c r="BF210" i="41"/>
  <c r="T210" i="41"/>
  <c r="R210" i="41"/>
  <c r="P210" i="41"/>
  <c r="BI209" i="41"/>
  <c r="BH209" i="41"/>
  <c r="BG209" i="41"/>
  <c r="BF209" i="41"/>
  <c r="T209" i="41"/>
  <c r="R209" i="41"/>
  <c r="P209" i="41"/>
  <c r="BI207" i="41"/>
  <c r="BH207" i="41"/>
  <c r="BG207" i="41"/>
  <c r="BF207" i="41"/>
  <c r="T207" i="41"/>
  <c r="R207" i="41"/>
  <c r="P207" i="41"/>
  <c r="BI205" i="41"/>
  <c r="BH205" i="41"/>
  <c r="BG205" i="41"/>
  <c r="BF205" i="41"/>
  <c r="T205" i="41"/>
  <c r="R205" i="41"/>
  <c r="P205" i="41"/>
  <c r="BI203" i="41"/>
  <c r="BH203" i="41"/>
  <c r="BG203" i="41"/>
  <c r="BF203" i="41"/>
  <c r="T203" i="41"/>
  <c r="R203" i="41"/>
  <c r="P203" i="41"/>
  <c r="BI201" i="41"/>
  <c r="BH201" i="41"/>
  <c r="BG201" i="41"/>
  <c r="BF201" i="41"/>
  <c r="T201" i="41"/>
  <c r="R201" i="41"/>
  <c r="P201" i="41"/>
  <c r="BI199" i="41"/>
  <c r="BH199" i="41"/>
  <c r="BG199" i="41"/>
  <c r="BF199" i="41"/>
  <c r="T199" i="41"/>
  <c r="R199" i="41"/>
  <c r="P199" i="41"/>
  <c r="BI197" i="41"/>
  <c r="BH197" i="41"/>
  <c r="BG197" i="41"/>
  <c r="BF197" i="41"/>
  <c r="T197" i="41"/>
  <c r="R197" i="41"/>
  <c r="P197" i="41"/>
  <c r="BI193" i="41"/>
  <c r="BH193" i="41"/>
  <c r="BG193" i="41"/>
  <c r="BF193" i="41"/>
  <c r="T193" i="41"/>
  <c r="R193" i="41"/>
  <c r="P193" i="41"/>
  <c r="BI191" i="41"/>
  <c r="BH191" i="41"/>
  <c r="BG191" i="41"/>
  <c r="BF191" i="41"/>
  <c r="T191" i="41"/>
  <c r="R191" i="41"/>
  <c r="P191" i="41"/>
  <c r="BI190" i="41"/>
  <c r="BH190" i="41"/>
  <c r="BG190" i="41"/>
  <c r="BF190" i="41"/>
  <c r="T190" i="41"/>
  <c r="R190" i="41"/>
  <c r="P190" i="41"/>
  <c r="BI189" i="41"/>
  <c r="BH189" i="41"/>
  <c r="BG189" i="41"/>
  <c r="BF189" i="41"/>
  <c r="T189" i="41"/>
  <c r="R189" i="41"/>
  <c r="P189" i="41"/>
  <c r="BI187" i="41"/>
  <c r="BH187" i="41"/>
  <c r="BG187" i="41"/>
  <c r="BF187" i="41"/>
  <c r="T187" i="41"/>
  <c r="R187" i="41"/>
  <c r="P187" i="41"/>
  <c r="BI185" i="41"/>
  <c r="BH185" i="41"/>
  <c r="BG185" i="41"/>
  <c r="BF185" i="41"/>
  <c r="T185" i="41"/>
  <c r="R185" i="41"/>
  <c r="P185" i="41"/>
  <c r="BI183" i="41"/>
  <c r="BH183" i="41"/>
  <c r="BG183" i="41"/>
  <c r="BF183" i="41"/>
  <c r="T183" i="41"/>
  <c r="R183" i="41"/>
  <c r="P183" i="41"/>
  <c r="BI182" i="41"/>
  <c r="BH182" i="41"/>
  <c r="BG182" i="41"/>
  <c r="BF182" i="41"/>
  <c r="T182" i="41"/>
  <c r="R182" i="41"/>
  <c r="P182" i="41"/>
  <c r="BI181" i="41"/>
  <c r="BH181" i="41"/>
  <c r="BG181" i="41"/>
  <c r="BF181" i="41"/>
  <c r="T181" i="41"/>
  <c r="R181" i="41"/>
  <c r="P181" i="41"/>
  <c r="BI180" i="41"/>
  <c r="BH180" i="41"/>
  <c r="BG180" i="41"/>
  <c r="BF180" i="41"/>
  <c r="T180" i="41"/>
  <c r="R180" i="41"/>
  <c r="P180" i="41"/>
  <c r="BI179" i="41"/>
  <c r="BH179" i="41"/>
  <c r="BG179" i="41"/>
  <c r="BF179" i="41"/>
  <c r="T179" i="41"/>
  <c r="R179" i="41"/>
  <c r="P179" i="41"/>
  <c r="BI178" i="41"/>
  <c r="BH178" i="41"/>
  <c r="BG178" i="41"/>
  <c r="BF178" i="41"/>
  <c r="T178" i="41"/>
  <c r="R178" i="41"/>
  <c r="P178" i="41"/>
  <c r="BI176" i="41"/>
  <c r="BH176" i="41"/>
  <c r="BG176" i="41"/>
  <c r="BF176" i="41"/>
  <c r="T176" i="41"/>
  <c r="R176" i="41"/>
  <c r="P176" i="41"/>
  <c r="BI175" i="41"/>
  <c r="BH175" i="41"/>
  <c r="BG175" i="41"/>
  <c r="BF175" i="41"/>
  <c r="T175" i="41"/>
  <c r="R175" i="41"/>
  <c r="P175" i="41"/>
  <c r="BI174" i="41"/>
  <c r="BH174" i="41"/>
  <c r="BG174" i="41"/>
  <c r="BF174" i="41"/>
  <c r="T174" i="41"/>
  <c r="R174" i="41"/>
  <c r="P174" i="41"/>
  <c r="BI173" i="41"/>
  <c r="BH173" i="41"/>
  <c r="BG173" i="41"/>
  <c r="BF173" i="41"/>
  <c r="T173" i="41"/>
  <c r="R173" i="41"/>
  <c r="P173" i="41"/>
  <c r="BI172" i="41"/>
  <c r="BH172" i="41"/>
  <c r="BG172" i="41"/>
  <c r="BF172" i="41"/>
  <c r="T172" i="41"/>
  <c r="R172" i="41"/>
  <c r="P172" i="41"/>
  <c r="BI171" i="41"/>
  <c r="BH171" i="41"/>
  <c r="BG171" i="41"/>
  <c r="BF171" i="41"/>
  <c r="T171" i="41"/>
  <c r="R171" i="41"/>
  <c r="P171" i="41"/>
  <c r="BI170" i="41"/>
  <c r="BH170" i="41"/>
  <c r="BG170" i="41"/>
  <c r="BF170" i="41"/>
  <c r="T170" i="41"/>
  <c r="R170" i="41"/>
  <c r="P170" i="41"/>
  <c r="BI169" i="41"/>
  <c r="BH169" i="41"/>
  <c r="BG169" i="41"/>
  <c r="BF169" i="41"/>
  <c r="T169" i="41"/>
  <c r="R169" i="41"/>
  <c r="P169" i="41"/>
  <c r="BI164" i="41"/>
  <c r="BH164" i="41"/>
  <c r="BG164" i="41"/>
  <c r="BF164" i="41"/>
  <c r="T164" i="41"/>
  <c r="R164" i="41"/>
  <c r="P164" i="41"/>
  <c r="BI163" i="41"/>
  <c r="BH163" i="41"/>
  <c r="BG163" i="41"/>
  <c r="BF163" i="41"/>
  <c r="T163" i="41"/>
  <c r="R163" i="41"/>
  <c r="P163" i="41"/>
  <c r="BI159" i="41"/>
  <c r="BH159" i="41"/>
  <c r="BG159" i="41"/>
  <c r="BF159" i="41"/>
  <c r="T159" i="41"/>
  <c r="R159" i="41"/>
  <c r="P159" i="41"/>
  <c r="BI157" i="41"/>
  <c r="BH157" i="41"/>
  <c r="BG157" i="41"/>
  <c r="BF157" i="41"/>
  <c r="T157" i="41"/>
  <c r="R157" i="41"/>
  <c r="P157" i="41"/>
  <c r="BI154" i="41"/>
  <c r="BH154" i="41"/>
  <c r="BG154" i="41"/>
  <c r="BF154" i="41"/>
  <c r="T154" i="41"/>
  <c r="T153" i="41"/>
  <c r="R154" i="41"/>
  <c r="R153" i="41"/>
  <c r="P154" i="41"/>
  <c r="P153" i="41"/>
  <c r="BI152" i="41"/>
  <c r="BH152" i="41"/>
  <c r="BG152" i="41"/>
  <c r="BF152" i="41"/>
  <c r="T152" i="41"/>
  <c r="R152" i="41"/>
  <c r="P152" i="41"/>
  <c r="BI150" i="41"/>
  <c r="BH150" i="41"/>
  <c r="BG150" i="41"/>
  <c r="BF150" i="41"/>
  <c r="T150" i="41"/>
  <c r="R150" i="41"/>
  <c r="P150" i="41"/>
  <c r="BI149" i="41"/>
  <c r="BH149" i="41"/>
  <c r="BG149" i="41"/>
  <c r="BF149" i="41"/>
  <c r="T149" i="41"/>
  <c r="R149" i="41"/>
  <c r="P149" i="41"/>
  <c r="BI148" i="41"/>
  <c r="BH148" i="41"/>
  <c r="BG148" i="41"/>
  <c r="BF148" i="41"/>
  <c r="T148" i="41"/>
  <c r="R148" i="41"/>
  <c r="P148" i="41"/>
  <c r="BI143" i="41"/>
  <c r="BH143" i="41"/>
  <c r="BG143" i="41"/>
  <c r="BF143" i="41"/>
  <c r="T143" i="41"/>
  <c r="R143" i="41"/>
  <c r="P143" i="41"/>
  <c r="BI141" i="41"/>
  <c r="BH141" i="41"/>
  <c r="BG141" i="41"/>
  <c r="BF141" i="41"/>
  <c r="T141" i="41"/>
  <c r="R141" i="41"/>
  <c r="P141" i="41"/>
  <c r="BI137" i="41"/>
  <c r="BH137" i="41"/>
  <c r="BG137" i="41"/>
  <c r="BF137" i="41"/>
  <c r="T137" i="41"/>
  <c r="R137" i="41"/>
  <c r="P137" i="41"/>
  <c r="BI134" i="41"/>
  <c r="BH134" i="41"/>
  <c r="BG134" i="41"/>
  <c r="BF134" i="41"/>
  <c r="T134" i="41"/>
  <c r="T133" i="41"/>
  <c r="R134" i="41"/>
  <c r="R133" i="41"/>
  <c r="P134" i="41"/>
  <c r="P133" i="41"/>
  <c r="BI129" i="41"/>
  <c r="BH129" i="41"/>
  <c r="BG129" i="41"/>
  <c r="BF129" i="41"/>
  <c r="T129" i="41"/>
  <c r="R129" i="41"/>
  <c r="P129" i="41"/>
  <c r="BI127" i="41"/>
  <c r="BH127" i="41"/>
  <c r="BG127" i="41"/>
  <c r="BF127" i="41"/>
  <c r="T127" i="41"/>
  <c r="R127" i="41"/>
  <c r="P127" i="41"/>
  <c r="BI121" i="41"/>
  <c r="BH121" i="41"/>
  <c r="BG121" i="41"/>
  <c r="BF121" i="41"/>
  <c r="T121" i="41"/>
  <c r="R121" i="41"/>
  <c r="P121" i="41"/>
  <c r="BI118" i="41"/>
  <c r="BH118" i="41"/>
  <c r="BG118" i="41"/>
  <c r="BF118" i="41"/>
  <c r="T118" i="41"/>
  <c r="R118" i="41"/>
  <c r="P118" i="41"/>
  <c r="BI114" i="41"/>
  <c r="BH114" i="41"/>
  <c r="BG114" i="41"/>
  <c r="BF114" i="41"/>
  <c r="T114" i="41"/>
  <c r="R114" i="41"/>
  <c r="P114" i="41"/>
  <c r="BI112" i="41"/>
  <c r="BH112" i="41"/>
  <c r="BG112" i="41"/>
  <c r="BF112" i="41"/>
  <c r="T112" i="41"/>
  <c r="R112" i="41"/>
  <c r="P112" i="41"/>
  <c r="J105" i="41"/>
  <c r="F105" i="41"/>
  <c r="F103" i="41"/>
  <c r="E101" i="41"/>
  <c r="J62" i="41"/>
  <c r="F62" i="41"/>
  <c r="F60" i="41"/>
  <c r="E58" i="41"/>
  <c r="J28" i="41"/>
  <c r="E28" i="41"/>
  <c r="J106" i="41" s="1"/>
  <c r="J27" i="41"/>
  <c r="J22" i="41"/>
  <c r="E22" i="41"/>
  <c r="F106" i="41" s="1"/>
  <c r="J21" i="41"/>
  <c r="J16" i="41"/>
  <c r="J60" i="41"/>
  <c r="E7" i="41"/>
  <c r="E95" i="41" s="1"/>
  <c r="J41" i="40"/>
  <c r="J40" i="40"/>
  <c r="BF103" i="1"/>
  <c r="J39" i="40"/>
  <c r="BE103" i="1"/>
  <c r="BI303" i="40"/>
  <c r="BH303" i="40"/>
  <c r="BG303" i="40"/>
  <c r="BF303" i="40"/>
  <c r="T303" i="40"/>
  <c r="R303" i="40"/>
  <c r="P303" i="40"/>
  <c r="BI300" i="40"/>
  <c r="BH300" i="40"/>
  <c r="BG300" i="40"/>
  <c r="BF300" i="40"/>
  <c r="T300" i="40"/>
  <c r="R300" i="40"/>
  <c r="P300" i="40"/>
  <c r="BI298" i="40"/>
  <c r="BH298" i="40"/>
  <c r="BG298" i="40"/>
  <c r="BF298" i="40"/>
  <c r="T298" i="40"/>
  <c r="R298" i="40"/>
  <c r="P298" i="40"/>
  <c r="BI297" i="40"/>
  <c r="BH297" i="40"/>
  <c r="BG297" i="40"/>
  <c r="BF297" i="40"/>
  <c r="T297" i="40"/>
  <c r="R297" i="40"/>
  <c r="P297" i="40"/>
  <c r="BI294" i="40"/>
  <c r="BH294" i="40"/>
  <c r="BG294" i="40"/>
  <c r="BF294" i="40"/>
  <c r="T294" i="40"/>
  <c r="R294" i="40"/>
  <c r="P294" i="40"/>
  <c r="BI292" i="40"/>
  <c r="BH292" i="40"/>
  <c r="BG292" i="40"/>
  <c r="BF292" i="40"/>
  <c r="T292" i="40"/>
  <c r="R292" i="40"/>
  <c r="P292" i="40"/>
  <c r="BI276" i="40"/>
  <c r="BH276" i="40"/>
  <c r="BG276" i="40"/>
  <c r="BF276" i="40"/>
  <c r="T276" i="40"/>
  <c r="R276" i="40"/>
  <c r="P276" i="40"/>
  <c r="BI275" i="40"/>
  <c r="BH275" i="40"/>
  <c r="BG275" i="40"/>
  <c r="BF275" i="40"/>
  <c r="T275" i="40"/>
  <c r="R275" i="40"/>
  <c r="P275" i="40"/>
  <c r="BI271" i="40"/>
  <c r="BH271" i="40"/>
  <c r="BG271" i="40"/>
  <c r="BF271" i="40"/>
  <c r="T271" i="40"/>
  <c r="R271" i="40"/>
  <c r="P271" i="40"/>
  <c r="BI269" i="40"/>
  <c r="BH269" i="40"/>
  <c r="BG269" i="40"/>
  <c r="BF269" i="40"/>
  <c r="T269" i="40"/>
  <c r="R269" i="40"/>
  <c r="P269" i="40"/>
  <c r="BI267" i="40"/>
  <c r="BH267" i="40"/>
  <c r="BG267" i="40"/>
  <c r="BF267" i="40"/>
  <c r="T267" i="40"/>
  <c r="R267" i="40"/>
  <c r="P267" i="40"/>
  <c r="BI262" i="40"/>
  <c r="BH262" i="40"/>
  <c r="BG262" i="40"/>
  <c r="BF262" i="40"/>
  <c r="T262" i="40"/>
  <c r="R262" i="40"/>
  <c r="P262" i="40"/>
  <c r="BI260" i="40"/>
  <c r="BH260" i="40"/>
  <c r="BG260" i="40"/>
  <c r="BF260" i="40"/>
  <c r="T260" i="40"/>
  <c r="R260" i="40"/>
  <c r="P260" i="40"/>
  <c r="BI252" i="40"/>
  <c r="BH252" i="40"/>
  <c r="BG252" i="40"/>
  <c r="BF252" i="40"/>
  <c r="T252" i="40"/>
  <c r="R252" i="40"/>
  <c r="P252" i="40"/>
  <c r="BI244" i="40"/>
  <c r="BH244" i="40"/>
  <c r="BG244" i="40"/>
  <c r="BF244" i="40"/>
  <c r="T244" i="40"/>
  <c r="R244" i="40"/>
  <c r="P244" i="40"/>
  <c r="BI242" i="40"/>
  <c r="BH242" i="40"/>
  <c r="BG242" i="40"/>
  <c r="BF242" i="40"/>
  <c r="T242" i="40"/>
  <c r="R242" i="40"/>
  <c r="P242" i="40"/>
  <c r="BI240" i="40"/>
  <c r="BH240" i="40"/>
  <c r="BG240" i="40"/>
  <c r="BF240" i="40"/>
  <c r="T240" i="40"/>
  <c r="R240" i="40"/>
  <c r="P240" i="40"/>
  <c r="BI238" i="40"/>
  <c r="BH238" i="40"/>
  <c r="BG238" i="40"/>
  <c r="BF238" i="40"/>
  <c r="T238" i="40"/>
  <c r="R238" i="40"/>
  <c r="P238" i="40"/>
  <c r="BI237" i="40"/>
  <c r="BH237" i="40"/>
  <c r="BG237" i="40"/>
  <c r="BF237" i="40"/>
  <c r="T237" i="40"/>
  <c r="R237" i="40"/>
  <c r="P237" i="40"/>
  <c r="BI236" i="40"/>
  <c r="BH236" i="40"/>
  <c r="BG236" i="40"/>
  <c r="BF236" i="40"/>
  <c r="T236" i="40"/>
  <c r="R236" i="40"/>
  <c r="P236" i="40"/>
  <c r="BI234" i="40"/>
  <c r="BH234" i="40"/>
  <c r="BG234" i="40"/>
  <c r="BF234" i="40"/>
  <c r="T234" i="40"/>
  <c r="R234" i="40"/>
  <c r="P234" i="40"/>
  <c r="BI232" i="40"/>
  <c r="BH232" i="40"/>
  <c r="BG232" i="40"/>
  <c r="BF232" i="40"/>
  <c r="T232" i="40"/>
  <c r="R232" i="40"/>
  <c r="P232" i="40"/>
  <c r="BI226" i="40"/>
  <c r="BH226" i="40"/>
  <c r="BG226" i="40"/>
  <c r="BF226" i="40"/>
  <c r="T226" i="40"/>
  <c r="R226" i="40"/>
  <c r="P226" i="40"/>
  <c r="BI224" i="40"/>
  <c r="BH224" i="40"/>
  <c r="BG224" i="40"/>
  <c r="BF224" i="40"/>
  <c r="T224" i="40"/>
  <c r="R224" i="40"/>
  <c r="P224" i="40"/>
  <c r="BI222" i="40"/>
  <c r="BH222" i="40"/>
  <c r="BG222" i="40"/>
  <c r="BF222" i="40"/>
  <c r="T222" i="40"/>
  <c r="R222" i="40"/>
  <c r="P222" i="40"/>
  <c r="BI220" i="40"/>
  <c r="BH220" i="40"/>
  <c r="BG220" i="40"/>
  <c r="BF220" i="40"/>
  <c r="T220" i="40"/>
  <c r="R220" i="40"/>
  <c r="P220" i="40"/>
  <c r="BI216" i="40"/>
  <c r="BH216" i="40"/>
  <c r="BG216" i="40"/>
  <c r="BF216" i="40"/>
  <c r="T216" i="40"/>
  <c r="R216" i="40"/>
  <c r="P216" i="40"/>
  <c r="BI214" i="40"/>
  <c r="BH214" i="40"/>
  <c r="BG214" i="40"/>
  <c r="BF214" i="40"/>
  <c r="T214" i="40"/>
  <c r="R214" i="40"/>
  <c r="P214" i="40"/>
  <c r="BI213" i="40"/>
  <c r="BH213" i="40"/>
  <c r="BG213" i="40"/>
  <c r="BF213" i="40"/>
  <c r="T213" i="40"/>
  <c r="R213" i="40"/>
  <c r="P213" i="40"/>
  <c r="BI212" i="40"/>
  <c r="BH212" i="40"/>
  <c r="BG212" i="40"/>
  <c r="BF212" i="40"/>
  <c r="T212" i="40"/>
  <c r="R212" i="40"/>
  <c r="P212" i="40"/>
  <c r="BI210" i="40"/>
  <c r="BH210" i="40"/>
  <c r="BG210" i="40"/>
  <c r="BF210" i="40"/>
  <c r="T210" i="40"/>
  <c r="R210" i="40"/>
  <c r="P210" i="40"/>
  <c r="BI208" i="40"/>
  <c r="BH208" i="40"/>
  <c r="BG208" i="40"/>
  <c r="BF208" i="40"/>
  <c r="T208" i="40"/>
  <c r="R208" i="40"/>
  <c r="P208" i="40"/>
  <c r="BI206" i="40"/>
  <c r="BH206" i="40"/>
  <c r="BG206" i="40"/>
  <c r="BF206" i="40"/>
  <c r="T206" i="40"/>
  <c r="R206" i="40"/>
  <c r="P206" i="40"/>
  <c r="BI205" i="40"/>
  <c r="BH205" i="40"/>
  <c r="BG205" i="40"/>
  <c r="BF205" i="40"/>
  <c r="T205" i="40"/>
  <c r="R205" i="40"/>
  <c r="P205" i="40"/>
  <c r="BI204" i="40"/>
  <c r="BH204" i="40"/>
  <c r="BG204" i="40"/>
  <c r="BF204" i="40"/>
  <c r="T204" i="40"/>
  <c r="R204" i="40"/>
  <c r="P204" i="40"/>
  <c r="BI203" i="40"/>
  <c r="BH203" i="40"/>
  <c r="BG203" i="40"/>
  <c r="BF203" i="40"/>
  <c r="T203" i="40"/>
  <c r="R203" i="40"/>
  <c r="P203" i="40"/>
  <c r="BI202" i="40"/>
  <c r="BH202" i="40"/>
  <c r="BG202" i="40"/>
  <c r="BF202" i="40"/>
  <c r="T202" i="40"/>
  <c r="R202" i="40"/>
  <c r="P202" i="40"/>
  <c r="BI201" i="40"/>
  <c r="BH201" i="40"/>
  <c r="BG201" i="40"/>
  <c r="BF201" i="40"/>
  <c r="T201" i="40"/>
  <c r="R201" i="40"/>
  <c r="P201" i="40"/>
  <c r="BI199" i="40"/>
  <c r="BH199" i="40"/>
  <c r="BG199" i="40"/>
  <c r="BF199" i="40"/>
  <c r="T199" i="40"/>
  <c r="R199" i="40"/>
  <c r="P199" i="40"/>
  <c r="BI198" i="40"/>
  <c r="BH198" i="40"/>
  <c r="BG198" i="40"/>
  <c r="BF198" i="40"/>
  <c r="T198" i="40"/>
  <c r="R198" i="40"/>
  <c r="P198" i="40"/>
  <c r="BI197" i="40"/>
  <c r="BH197" i="40"/>
  <c r="BG197" i="40"/>
  <c r="BF197" i="40"/>
  <c r="T197" i="40"/>
  <c r="R197" i="40"/>
  <c r="P197" i="40"/>
  <c r="BI196" i="40"/>
  <c r="BH196" i="40"/>
  <c r="BG196" i="40"/>
  <c r="BF196" i="40"/>
  <c r="T196" i="40"/>
  <c r="R196" i="40"/>
  <c r="P196" i="40"/>
  <c r="BI195" i="40"/>
  <c r="BH195" i="40"/>
  <c r="BG195" i="40"/>
  <c r="BF195" i="40"/>
  <c r="T195" i="40"/>
  <c r="R195" i="40"/>
  <c r="P195" i="40"/>
  <c r="BI194" i="40"/>
  <c r="BH194" i="40"/>
  <c r="BG194" i="40"/>
  <c r="BF194" i="40"/>
  <c r="T194" i="40"/>
  <c r="R194" i="40"/>
  <c r="P194" i="40"/>
  <c r="BI193" i="40"/>
  <c r="BH193" i="40"/>
  <c r="BG193" i="40"/>
  <c r="BF193" i="40"/>
  <c r="T193" i="40"/>
  <c r="R193" i="40"/>
  <c r="P193" i="40"/>
  <c r="BI192" i="40"/>
  <c r="BH192" i="40"/>
  <c r="BG192" i="40"/>
  <c r="BF192" i="40"/>
  <c r="T192" i="40"/>
  <c r="R192" i="40"/>
  <c r="P192" i="40"/>
  <c r="BI182" i="40"/>
  <c r="BH182" i="40"/>
  <c r="BG182" i="40"/>
  <c r="BF182" i="40"/>
  <c r="T182" i="40"/>
  <c r="R182" i="40"/>
  <c r="P182" i="40"/>
  <c r="BI181" i="40"/>
  <c r="BH181" i="40"/>
  <c r="BG181" i="40"/>
  <c r="BF181" i="40"/>
  <c r="T181" i="40"/>
  <c r="R181" i="40"/>
  <c r="P181" i="40"/>
  <c r="BI172" i="40"/>
  <c r="BH172" i="40"/>
  <c r="BG172" i="40"/>
  <c r="BF172" i="40"/>
  <c r="T172" i="40"/>
  <c r="R172" i="40"/>
  <c r="P172" i="40"/>
  <c r="BI170" i="40"/>
  <c r="BH170" i="40"/>
  <c r="BG170" i="40"/>
  <c r="BF170" i="40"/>
  <c r="T170" i="40"/>
  <c r="R170" i="40"/>
  <c r="P170" i="40"/>
  <c r="BI167" i="40"/>
  <c r="BH167" i="40"/>
  <c r="BG167" i="40"/>
  <c r="BF167" i="40"/>
  <c r="T167" i="40"/>
  <c r="T166" i="40" s="1"/>
  <c r="R167" i="40"/>
  <c r="R166" i="40"/>
  <c r="P167" i="40"/>
  <c r="P166" i="40"/>
  <c r="BI165" i="40"/>
  <c r="BH165" i="40"/>
  <c r="BG165" i="40"/>
  <c r="BF165" i="40"/>
  <c r="T165" i="40"/>
  <c r="R165" i="40"/>
  <c r="P165" i="40"/>
  <c r="BI163" i="40"/>
  <c r="BH163" i="40"/>
  <c r="BG163" i="40"/>
  <c r="BF163" i="40"/>
  <c r="T163" i="40"/>
  <c r="R163" i="40"/>
  <c r="P163" i="40"/>
  <c r="BI162" i="40"/>
  <c r="BH162" i="40"/>
  <c r="BG162" i="40"/>
  <c r="BF162" i="40"/>
  <c r="T162" i="40"/>
  <c r="R162" i="40"/>
  <c r="P162" i="40"/>
  <c r="BI161" i="40"/>
  <c r="BH161" i="40"/>
  <c r="BG161" i="40"/>
  <c r="BF161" i="40"/>
  <c r="T161" i="40"/>
  <c r="R161" i="40"/>
  <c r="P161" i="40"/>
  <c r="BI152" i="40"/>
  <c r="BH152" i="40"/>
  <c r="BG152" i="40"/>
  <c r="BF152" i="40"/>
  <c r="T152" i="40"/>
  <c r="R152" i="40"/>
  <c r="P152" i="40"/>
  <c r="BI146" i="40"/>
  <c r="BH146" i="40"/>
  <c r="BG146" i="40"/>
  <c r="BF146" i="40"/>
  <c r="T146" i="40"/>
  <c r="R146" i="40"/>
  <c r="P146" i="40"/>
  <c r="BI144" i="40"/>
  <c r="BH144" i="40"/>
  <c r="BG144" i="40"/>
  <c r="BF144" i="40"/>
  <c r="T144" i="40"/>
  <c r="R144" i="40"/>
  <c r="P144" i="40"/>
  <c r="BI140" i="40"/>
  <c r="BH140" i="40"/>
  <c r="BG140" i="40"/>
  <c r="BF140" i="40"/>
  <c r="T140" i="40"/>
  <c r="R140" i="40"/>
  <c r="P140" i="40"/>
  <c r="BI137" i="40"/>
  <c r="BH137" i="40"/>
  <c r="BG137" i="40"/>
  <c r="BF137" i="40"/>
  <c r="T137" i="40"/>
  <c r="T136" i="40"/>
  <c r="R137" i="40"/>
  <c r="R136" i="40"/>
  <c r="P137" i="40"/>
  <c r="P136" i="40"/>
  <c r="BI132" i="40"/>
  <c r="BH132" i="40"/>
  <c r="BG132" i="40"/>
  <c r="BF132" i="40"/>
  <c r="T132" i="40"/>
  <c r="R132" i="40"/>
  <c r="P132" i="40"/>
  <c r="BI130" i="40"/>
  <c r="BH130" i="40"/>
  <c r="BG130" i="40"/>
  <c r="BF130" i="40"/>
  <c r="T130" i="40"/>
  <c r="R130" i="40"/>
  <c r="P130" i="40"/>
  <c r="BI124" i="40"/>
  <c r="BH124" i="40"/>
  <c r="BG124" i="40"/>
  <c r="BF124" i="40"/>
  <c r="T124" i="40"/>
  <c r="R124" i="40"/>
  <c r="P124" i="40"/>
  <c r="BI118" i="40"/>
  <c r="BH118" i="40"/>
  <c r="BG118" i="40"/>
  <c r="BF118" i="40"/>
  <c r="T118" i="40"/>
  <c r="R118" i="40"/>
  <c r="P118" i="40"/>
  <c r="BI114" i="40"/>
  <c r="BH114" i="40"/>
  <c r="BG114" i="40"/>
  <c r="BF114" i="40"/>
  <c r="T114" i="40"/>
  <c r="R114" i="40"/>
  <c r="P114" i="40"/>
  <c r="BI112" i="40"/>
  <c r="BH112" i="40"/>
  <c r="BG112" i="40"/>
  <c r="BF112" i="40"/>
  <c r="T112" i="40"/>
  <c r="R112" i="40"/>
  <c r="P112" i="40"/>
  <c r="J105" i="40"/>
  <c r="F105" i="40"/>
  <c r="F103" i="40"/>
  <c r="E101" i="40"/>
  <c r="J62" i="40"/>
  <c r="F62" i="40"/>
  <c r="F60" i="40"/>
  <c r="E58" i="40"/>
  <c r="J28" i="40"/>
  <c r="E28" i="40"/>
  <c r="J106" i="40" s="1"/>
  <c r="J27" i="40"/>
  <c r="J22" i="40"/>
  <c r="E22" i="40"/>
  <c r="F106" i="40" s="1"/>
  <c r="J21" i="40"/>
  <c r="J16" i="40"/>
  <c r="J60" i="40"/>
  <c r="E7" i="40"/>
  <c r="E52" i="40"/>
  <c r="J41" i="39"/>
  <c r="J40" i="39"/>
  <c r="BF101" i="1"/>
  <c r="J39" i="39"/>
  <c r="BE101" i="1"/>
  <c r="BI167" i="39"/>
  <c r="BH167" i="39"/>
  <c r="BG167" i="39"/>
  <c r="BF167" i="39"/>
  <c r="T167" i="39"/>
  <c r="R167" i="39"/>
  <c r="P167" i="39"/>
  <c r="BI157" i="39"/>
  <c r="BH157" i="39"/>
  <c r="BG157" i="39"/>
  <c r="BF157" i="39"/>
  <c r="T157" i="39"/>
  <c r="R157" i="39"/>
  <c r="P157" i="39"/>
  <c r="BI149" i="39"/>
  <c r="BH149" i="39"/>
  <c r="BG149" i="39"/>
  <c r="BF149" i="39"/>
  <c r="T149" i="39"/>
  <c r="R149" i="39"/>
  <c r="P149" i="39"/>
  <c r="BI147" i="39"/>
  <c r="BH147" i="39"/>
  <c r="BG147" i="39"/>
  <c r="BF147" i="39"/>
  <c r="T147" i="39"/>
  <c r="R147" i="39"/>
  <c r="P147" i="39"/>
  <c r="BI145" i="39"/>
  <c r="BH145" i="39"/>
  <c r="BG145" i="39"/>
  <c r="BF145" i="39"/>
  <c r="T145" i="39"/>
  <c r="R145" i="39"/>
  <c r="P145" i="39"/>
  <c r="BI144" i="39"/>
  <c r="BH144" i="39"/>
  <c r="BG144" i="39"/>
  <c r="BF144" i="39"/>
  <c r="T144" i="39"/>
  <c r="R144" i="39"/>
  <c r="P144" i="39"/>
  <c r="BI142" i="39"/>
  <c r="BH142" i="39"/>
  <c r="BG142" i="39"/>
  <c r="BF142" i="39"/>
  <c r="T142" i="39"/>
  <c r="R142" i="39"/>
  <c r="P142" i="39"/>
  <c r="BI140" i="39"/>
  <c r="BH140" i="39"/>
  <c r="BG140" i="39"/>
  <c r="BF140" i="39"/>
  <c r="T140" i="39"/>
  <c r="R140" i="39"/>
  <c r="P140" i="39"/>
  <c r="BI139" i="39"/>
  <c r="BH139" i="39"/>
  <c r="BG139" i="39"/>
  <c r="BF139" i="39"/>
  <c r="T139" i="39"/>
  <c r="R139" i="39"/>
  <c r="P139" i="39"/>
  <c r="BI137" i="39"/>
  <c r="BH137" i="39"/>
  <c r="BG137" i="39"/>
  <c r="BF137" i="39"/>
  <c r="T137" i="39"/>
  <c r="R137" i="39"/>
  <c r="P137" i="39"/>
  <c r="BI135" i="39"/>
  <c r="BH135" i="39"/>
  <c r="BG135" i="39"/>
  <c r="BF135" i="39"/>
  <c r="T135" i="39"/>
  <c r="R135" i="39"/>
  <c r="P135" i="39"/>
  <c r="BI134" i="39"/>
  <c r="BH134" i="39"/>
  <c r="BG134" i="39"/>
  <c r="BF134" i="39"/>
  <c r="T134" i="39"/>
  <c r="R134" i="39"/>
  <c r="P134" i="39"/>
  <c r="BI132" i="39"/>
  <c r="BH132" i="39"/>
  <c r="BG132" i="39"/>
  <c r="BF132" i="39"/>
  <c r="T132" i="39"/>
  <c r="R132" i="39"/>
  <c r="P132" i="39"/>
  <c r="BI131" i="39"/>
  <c r="BH131" i="39"/>
  <c r="BG131" i="39"/>
  <c r="BF131" i="39"/>
  <c r="T131" i="39"/>
  <c r="R131" i="39"/>
  <c r="P131" i="39"/>
  <c r="BI130" i="39"/>
  <c r="BH130" i="39"/>
  <c r="BG130" i="39"/>
  <c r="BF130" i="39"/>
  <c r="T130" i="39"/>
  <c r="R130" i="39"/>
  <c r="P130" i="39"/>
  <c r="BI129" i="39"/>
  <c r="BH129" i="39"/>
  <c r="BG129" i="39"/>
  <c r="BF129" i="39"/>
  <c r="T129" i="39"/>
  <c r="R129" i="39"/>
  <c r="P129" i="39"/>
  <c r="BI128" i="39"/>
  <c r="BH128" i="39"/>
  <c r="BG128" i="39"/>
  <c r="BF128" i="39"/>
  <c r="T128" i="39"/>
  <c r="R128" i="39"/>
  <c r="P128" i="39"/>
  <c r="BI125" i="39"/>
  <c r="BH125" i="39"/>
  <c r="BG125" i="39"/>
  <c r="BF125" i="39"/>
  <c r="T125" i="39"/>
  <c r="T124" i="39"/>
  <c r="R125" i="39"/>
  <c r="R124" i="39" s="1"/>
  <c r="P125" i="39"/>
  <c r="P124" i="39"/>
  <c r="BI123" i="39"/>
  <c r="BH123" i="39"/>
  <c r="BG123" i="39"/>
  <c r="BF123" i="39"/>
  <c r="T123" i="39"/>
  <c r="R123" i="39"/>
  <c r="P123" i="39"/>
  <c r="BI121" i="39"/>
  <c r="BH121" i="39"/>
  <c r="BG121" i="39"/>
  <c r="BF121" i="39"/>
  <c r="T121" i="39"/>
  <c r="R121" i="39"/>
  <c r="P121" i="39"/>
  <c r="BI120" i="39"/>
  <c r="BH120" i="39"/>
  <c r="BG120" i="39"/>
  <c r="BF120" i="39"/>
  <c r="T120" i="39"/>
  <c r="R120" i="39"/>
  <c r="P120" i="39"/>
  <c r="BI119" i="39"/>
  <c r="BH119" i="39"/>
  <c r="BG119" i="39"/>
  <c r="BF119" i="39"/>
  <c r="T119" i="39"/>
  <c r="R119" i="39"/>
  <c r="P119" i="39"/>
  <c r="BI116" i="39"/>
  <c r="BH116" i="39"/>
  <c r="BG116" i="39"/>
  <c r="BF116" i="39"/>
  <c r="T116" i="39"/>
  <c r="T115" i="39"/>
  <c r="R116" i="39"/>
  <c r="R115" i="39"/>
  <c r="P116" i="39"/>
  <c r="P115" i="39" s="1"/>
  <c r="BI114" i="39"/>
  <c r="BH114" i="39"/>
  <c r="BG114" i="39"/>
  <c r="BF114" i="39"/>
  <c r="T114" i="39"/>
  <c r="T113" i="39"/>
  <c r="T112" i="39"/>
  <c r="R114" i="39"/>
  <c r="R113" i="39"/>
  <c r="R112" i="39"/>
  <c r="P114" i="39"/>
  <c r="P113" i="39"/>
  <c r="P112" i="39" s="1"/>
  <c r="BI109" i="39"/>
  <c r="BH109" i="39"/>
  <c r="BG109" i="39"/>
  <c r="BF109" i="39"/>
  <c r="T109" i="39"/>
  <c r="R109" i="39"/>
  <c r="P109" i="39"/>
  <c r="BI108" i="39"/>
  <c r="BH108" i="39"/>
  <c r="BG108" i="39"/>
  <c r="BF108" i="39"/>
  <c r="T108" i="39"/>
  <c r="R108" i="39"/>
  <c r="P108" i="39"/>
  <c r="BI106" i="39"/>
  <c r="BH106" i="39"/>
  <c r="BG106" i="39"/>
  <c r="BF106" i="39"/>
  <c r="T106" i="39"/>
  <c r="R106" i="39"/>
  <c r="P106" i="39"/>
  <c r="J99" i="39"/>
  <c r="F99" i="39"/>
  <c r="F97" i="39"/>
  <c r="E95" i="39"/>
  <c r="J62" i="39"/>
  <c r="F62" i="39"/>
  <c r="F60" i="39"/>
  <c r="E58" i="39"/>
  <c r="J28" i="39"/>
  <c r="E28" i="39"/>
  <c r="J100" i="39" s="1"/>
  <c r="J27" i="39"/>
  <c r="J22" i="39"/>
  <c r="E22" i="39"/>
  <c r="F100" i="39"/>
  <c r="J21" i="39"/>
  <c r="J16" i="39"/>
  <c r="J60" i="39"/>
  <c r="E7" i="39"/>
  <c r="E89" i="39" s="1"/>
  <c r="J41" i="38"/>
  <c r="J40" i="38"/>
  <c r="BF100" i="1"/>
  <c r="J39" i="38"/>
  <c r="BE100" i="1"/>
  <c r="BI299" i="38"/>
  <c r="BH299" i="38"/>
  <c r="BG299" i="38"/>
  <c r="BF299" i="38"/>
  <c r="T299" i="38"/>
  <c r="R299" i="38"/>
  <c r="P299" i="38"/>
  <c r="BI296" i="38"/>
  <c r="BH296" i="38"/>
  <c r="BG296" i="38"/>
  <c r="BF296" i="38"/>
  <c r="T296" i="38"/>
  <c r="R296" i="38"/>
  <c r="P296" i="38"/>
  <c r="BI294" i="38"/>
  <c r="BH294" i="38"/>
  <c r="BG294" i="38"/>
  <c r="BF294" i="38"/>
  <c r="T294" i="38"/>
  <c r="R294" i="38"/>
  <c r="P294" i="38"/>
  <c r="BI293" i="38"/>
  <c r="BH293" i="38"/>
  <c r="BG293" i="38"/>
  <c r="BF293" i="38"/>
  <c r="T293" i="38"/>
  <c r="R293" i="38"/>
  <c r="P293" i="38"/>
  <c r="BI290" i="38"/>
  <c r="BH290" i="38"/>
  <c r="BG290" i="38"/>
  <c r="BF290" i="38"/>
  <c r="T290" i="38"/>
  <c r="R290" i="38"/>
  <c r="P290" i="38"/>
  <c r="BI288" i="38"/>
  <c r="BH288" i="38"/>
  <c r="BG288" i="38"/>
  <c r="BF288" i="38"/>
  <c r="T288" i="38"/>
  <c r="R288" i="38"/>
  <c r="P288" i="38"/>
  <c r="BI274" i="38"/>
  <c r="BH274" i="38"/>
  <c r="BG274" i="38"/>
  <c r="BF274" i="38"/>
  <c r="T274" i="38"/>
  <c r="R274" i="38"/>
  <c r="P274" i="38"/>
  <c r="BI273" i="38"/>
  <c r="BH273" i="38"/>
  <c r="BG273" i="38"/>
  <c r="BF273" i="38"/>
  <c r="T273" i="38"/>
  <c r="R273" i="38"/>
  <c r="P273" i="38"/>
  <c r="BI269" i="38"/>
  <c r="BH269" i="38"/>
  <c r="BG269" i="38"/>
  <c r="BF269" i="38"/>
  <c r="T269" i="38"/>
  <c r="R269" i="38"/>
  <c r="P269" i="38"/>
  <c r="BI267" i="38"/>
  <c r="BH267" i="38"/>
  <c r="BG267" i="38"/>
  <c r="BF267" i="38"/>
  <c r="T267" i="38"/>
  <c r="R267" i="38"/>
  <c r="P267" i="38"/>
  <c r="BI265" i="38"/>
  <c r="BH265" i="38"/>
  <c r="BG265" i="38"/>
  <c r="BF265" i="38"/>
  <c r="T265" i="38"/>
  <c r="R265" i="38"/>
  <c r="P265" i="38"/>
  <c r="BI260" i="38"/>
  <c r="BH260" i="38"/>
  <c r="BG260" i="38"/>
  <c r="BF260" i="38"/>
  <c r="T260" i="38"/>
  <c r="R260" i="38"/>
  <c r="P260" i="38"/>
  <c r="BI258" i="38"/>
  <c r="BH258" i="38"/>
  <c r="BG258" i="38"/>
  <c r="BF258" i="38"/>
  <c r="T258" i="38"/>
  <c r="R258" i="38"/>
  <c r="P258" i="38"/>
  <c r="BI250" i="38"/>
  <c r="BH250" i="38"/>
  <c r="BG250" i="38"/>
  <c r="BF250" i="38"/>
  <c r="T250" i="38"/>
  <c r="R250" i="38"/>
  <c r="P250" i="38"/>
  <c r="BI242" i="38"/>
  <c r="BH242" i="38"/>
  <c r="BG242" i="38"/>
  <c r="BF242" i="38"/>
  <c r="T242" i="38"/>
  <c r="R242" i="38"/>
  <c r="P242" i="38"/>
  <c r="BI240" i="38"/>
  <c r="BH240" i="38"/>
  <c r="BG240" i="38"/>
  <c r="BF240" i="38"/>
  <c r="T240" i="38"/>
  <c r="R240" i="38"/>
  <c r="P240" i="38"/>
  <c r="BI238" i="38"/>
  <c r="BH238" i="38"/>
  <c r="BG238" i="38"/>
  <c r="BF238" i="38"/>
  <c r="T238" i="38"/>
  <c r="R238" i="38"/>
  <c r="P238" i="38"/>
  <c r="BI237" i="38"/>
  <c r="BH237" i="38"/>
  <c r="BG237" i="38"/>
  <c r="BF237" i="38"/>
  <c r="T237" i="38"/>
  <c r="R237" i="38"/>
  <c r="P237" i="38"/>
  <c r="BI236" i="38"/>
  <c r="BH236" i="38"/>
  <c r="BG236" i="38"/>
  <c r="BF236" i="38"/>
  <c r="T236" i="38"/>
  <c r="R236" i="38"/>
  <c r="P236" i="38"/>
  <c r="BI235" i="38"/>
  <c r="BH235" i="38"/>
  <c r="BG235" i="38"/>
  <c r="BF235" i="38"/>
  <c r="T235" i="38"/>
  <c r="R235" i="38"/>
  <c r="P235" i="38"/>
  <c r="BI233" i="38"/>
  <c r="BH233" i="38"/>
  <c r="BG233" i="38"/>
  <c r="BF233" i="38"/>
  <c r="T233" i="38"/>
  <c r="R233" i="38"/>
  <c r="P233" i="38"/>
  <c r="BI231" i="38"/>
  <c r="BH231" i="38"/>
  <c r="BG231" i="38"/>
  <c r="BF231" i="38"/>
  <c r="T231" i="38"/>
  <c r="R231" i="38"/>
  <c r="P231" i="38"/>
  <c r="BI225" i="38"/>
  <c r="BH225" i="38"/>
  <c r="BG225" i="38"/>
  <c r="BF225" i="38"/>
  <c r="T225" i="38"/>
  <c r="R225" i="38"/>
  <c r="P225" i="38"/>
  <c r="BI223" i="38"/>
  <c r="BH223" i="38"/>
  <c r="BG223" i="38"/>
  <c r="BF223" i="38"/>
  <c r="T223" i="38"/>
  <c r="R223" i="38"/>
  <c r="P223" i="38"/>
  <c r="BI221" i="38"/>
  <c r="BH221" i="38"/>
  <c r="BG221" i="38"/>
  <c r="BF221" i="38"/>
  <c r="T221" i="38"/>
  <c r="R221" i="38"/>
  <c r="P221" i="38"/>
  <c r="BI219" i="38"/>
  <c r="BH219" i="38"/>
  <c r="BG219" i="38"/>
  <c r="BF219" i="38"/>
  <c r="T219" i="38"/>
  <c r="R219" i="38"/>
  <c r="P219" i="38"/>
  <c r="BI215" i="38"/>
  <c r="BH215" i="38"/>
  <c r="BG215" i="38"/>
  <c r="BF215" i="38"/>
  <c r="T215" i="38"/>
  <c r="R215" i="38"/>
  <c r="P215" i="38"/>
  <c r="BI213" i="38"/>
  <c r="BH213" i="38"/>
  <c r="BG213" i="38"/>
  <c r="BF213" i="38"/>
  <c r="T213" i="38"/>
  <c r="R213" i="38"/>
  <c r="P213" i="38"/>
  <c r="BI212" i="38"/>
  <c r="BH212" i="38"/>
  <c r="BG212" i="38"/>
  <c r="BF212" i="38"/>
  <c r="T212" i="38"/>
  <c r="R212" i="38"/>
  <c r="P212" i="38"/>
  <c r="BI211" i="38"/>
  <c r="BH211" i="38"/>
  <c r="BG211" i="38"/>
  <c r="BF211" i="38"/>
  <c r="T211" i="38"/>
  <c r="R211" i="38"/>
  <c r="P211" i="38"/>
  <c r="BI209" i="38"/>
  <c r="BH209" i="38"/>
  <c r="BG209" i="38"/>
  <c r="BF209" i="38"/>
  <c r="T209" i="38"/>
  <c r="R209" i="38"/>
  <c r="P209" i="38"/>
  <c r="BI207" i="38"/>
  <c r="BH207" i="38"/>
  <c r="BG207" i="38"/>
  <c r="BF207" i="38"/>
  <c r="T207" i="38"/>
  <c r="R207" i="38"/>
  <c r="P207" i="38"/>
  <c r="BI205" i="38"/>
  <c r="BH205" i="38"/>
  <c r="BG205" i="38"/>
  <c r="BF205" i="38"/>
  <c r="T205" i="38"/>
  <c r="R205" i="38"/>
  <c r="P205" i="38"/>
  <c r="BI204" i="38"/>
  <c r="BH204" i="38"/>
  <c r="BG204" i="38"/>
  <c r="BF204" i="38"/>
  <c r="T204" i="38"/>
  <c r="R204" i="38"/>
  <c r="P204" i="38"/>
  <c r="BI203" i="38"/>
  <c r="BH203" i="38"/>
  <c r="BG203" i="38"/>
  <c r="BF203" i="38"/>
  <c r="T203" i="38"/>
  <c r="R203" i="38"/>
  <c r="P203" i="38"/>
  <c r="BI202" i="38"/>
  <c r="BH202" i="38"/>
  <c r="BG202" i="38"/>
  <c r="BF202" i="38"/>
  <c r="T202" i="38"/>
  <c r="R202" i="38"/>
  <c r="P202" i="38"/>
  <c r="BI201" i="38"/>
  <c r="BH201" i="38"/>
  <c r="BG201" i="38"/>
  <c r="BF201" i="38"/>
  <c r="T201" i="38"/>
  <c r="R201" i="38"/>
  <c r="P201" i="38"/>
  <c r="BI200" i="38"/>
  <c r="BH200" i="38"/>
  <c r="BG200" i="38"/>
  <c r="BF200" i="38"/>
  <c r="T200" i="38"/>
  <c r="R200" i="38"/>
  <c r="P200" i="38"/>
  <c r="BI198" i="38"/>
  <c r="BH198" i="38"/>
  <c r="BG198" i="38"/>
  <c r="BF198" i="38"/>
  <c r="T198" i="38"/>
  <c r="R198" i="38"/>
  <c r="P198" i="38"/>
  <c r="BI197" i="38"/>
  <c r="BH197" i="38"/>
  <c r="BG197" i="38"/>
  <c r="BF197" i="38"/>
  <c r="T197" i="38"/>
  <c r="R197" i="38"/>
  <c r="P197" i="38"/>
  <c r="BI196" i="38"/>
  <c r="BH196" i="38"/>
  <c r="BG196" i="38"/>
  <c r="BF196" i="38"/>
  <c r="T196" i="38"/>
  <c r="R196" i="38"/>
  <c r="P196" i="38"/>
  <c r="BI195" i="38"/>
  <c r="BH195" i="38"/>
  <c r="BG195" i="38"/>
  <c r="BF195" i="38"/>
  <c r="T195" i="38"/>
  <c r="R195" i="38"/>
  <c r="P195" i="38"/>
  <c r="BI194" i="38"/>
  <c r="BH194" i="38"/>
  <c r="BG194" i="38"/>
  <c r="BF194" i="38"/>
  <c r="T194" i="38"/>
  <c r="R194" i="38"/>
  <c r="P194" i="38"/>
  <c r="BI193" i="38"/>
  <c r="BH193" i="38"/>
  <c r="BG193" i="38"/>
  <c r="BF193" i="38"/>
  <c r="T193" i="38"/>
  <c r="R193" i="38"/>
  <c r="P193" i="38"/>
  <c r="BI192" i="38"/>
  <c r="BH192" i="38"/>
  <c r="BG192" i="38"/>
  <c r="BF192" i="38"/>
  <c r="T192" i="38"/>
  <c r="R192" i="38"/>
  <c r="P192" i="38"/>
  <c r="BI191" i="38"/>
  <c r="BH191" i="38"/>
  <c r="BG191" i="38"/>
  <c r="BF191" i="38"/>
  <c r="T191" i="38"/>
  <c r="R191" i="38"/>
  <c r="P191" i="38"/>
  <c r="BI181" i="38"/>
  <c r="BH181" i="38"/>
  <c r="BG181" i="38"/>
  <c r="BF181" i="38"/>
  <c r="T181" i="38"/>
  <c r="R181" i="38"/>
  <c r="P181" i="38"/>
  <c r="BI180" i="38"/>
  <c r="BH180" i="38"/>
  <c r="BG180" i="38"/>
  <c r="BF180" i="38"/>
  <c r="T180" i="38"/>
  <c r="R180" i="38"/>
  <c r="P180" i="38"/>
  <c r="BI171" i="38"/>
  <c r="BH171" i="38"/>
  <c r="BG171" i="38"/>
  <c r="BF171" i="38"/>
  <c r="T171" i="38"/>
  <c r="R171" i="38"/>
  <c r="P171" i="38"/>
  <c r="BI169" i="38"/>
  <c r="BH169" i="38"/>
  <c r="BG169" i="38"/>
  <c r="BF169" i="38"/>
  <c r="T169" i="38"/>
  <c r="R169" i="38"/>
  <c r="P169" i="38"/>
  <c r="BI166" i="38"/>
  <c r="BH166" i="38"/>
  <c r="BG166" i="38"/>
  <c r="BF166" i="38"/>
  <c r="T166" i="38"/>
  <c r="T165" i="38"/>
  <c r="R166" i="38"/>
  <c r="R165" i="38"/>
  <c r="P166" i="38"/>
  <c r="P165" i="38"/>
  <c r="BI164" i="38"/>
  <c r="BH164" i="38"/>
  <c r="BG164" i="38"/>
  <c r="BF164" i="38"/>
  <c r="T164" i="38"/>
  <c r="R164" i="38"/>
  <c r="P164" i="38"/>
  <c r="BI162" i="38"/>
  <c r="BH162" i="38"/>
  <c r="BG162" i="38"/>
  <c r="BF162" i="38"/>
  <c r="T162" i="38"/>
  <c r="R162" i="38"/>
  <c r="P162" i="38"/>
  <c r="BI161" i="38"/>
  <c r="BH161" i="38"/>
  <c r="BG161" i="38"/>
  <c r="BF161" i="38"/>
  <c r="T161" i="38"/>
  <c r="R161" i="38"/>
  <c r="P161" i="38"/>
  <c r="BI160" i="38"/>
  <c r="BH160" i="38"/>
  <c r="BG160" i="38"/>
  <c r="BF160" i="38"/>
  <c r="T160" i="38"/>
  <c r="R160" i="38"/>
  <c r="P160" i="38"/>
  <c r="BI151" i="38"/>
  <c r="BH151" i="38"/>
  <c r="BG151" i="38"/>
  <c r="BF151" i="38"/>
  <c r="T151" i="38"/>
  <c r="R151" i="38"/>
  <c r="P151" i="38"/>
  <c r="BI145" i="38"/>
  <c r="BH145" i="38"/>
  <c r="BG145" i="38"/>
  <c r="BF145" i="38"/>
  <c r="T145" i="38"/>
  <c r="R145" i="38"/>
  <c r="P145" i="38"/>
  <c r="BI143" i="38"/>
  <c r="BH143" i="38"/>
  <c r="BG143" i="38"/>
  <c r="BF143" i="38"/>
  <c r="T143" i="38"/>
  <c r="R143" i="38"/>
  <c r="P143" i="38"/>
  <c r="BI139" i="38"/>
  <c r="BH139" i="38"/>
  <c r="BG139" i="38"/>
  <c r="BF139" i="38"/>
  <c r="T139" i="38"/>
  <c r="R139" i="38"/>
  <c r="P139" i="38"/>
  <c r="BI136" i="38"/>
  <c r="BH136" i="38"/>
  <c r="BG136" i="38"/>
  <c r="BF136" i="38"/>
  <c r="T136" i="38"/>
  <c r="T135" i="38"/>
  <c r="R136" i="38"/>
  <c r="R135" i="38"/>
  <c r="P136" i="38"/>
  <c r="P135" i="38"/>
  <c r="BI131" i="38"/>
  <c r="BH131" i="38"/>
  <c r="BG131" i="38"/>
  <c r="BF131" i="38"/>
  <c r="T131" i="38"/>
  <c r="R131" i="38"/>
  <c r="P131" i="38"/>
  <c r="BI129" i="38"/>
  <c r="BH129" i="38"/>
  <c r="BG129" i="38"/>
  <c r="BF129" i="38"/>
  <c r="T129" i="38"/>
  <c r="R129" i="38"/>
  <c r="P129" i="38"/>
  <c r="BI123" i="38"/>
  <c r="BH123" i="38"/>
  <c r="BG123" i="38"/>
  <c r="BF123" i="38"/>
  <c r="T123" i="38"/>
  <c r="R123" i="38"/>
  <c r="P123" i="38"/>
  <c r="BI118" i="38"/>
  <c r="BH118" i="38"/>
  <c r="BG118" i="38"/>
  <c r="BF118" i="38"/>
  <c r="T118" i="38"/>
  <c r="R118" i="38"/>
  <c r="P118" i="38"/>
  <c r="BI114" i="38"/>
  <c r="BH114" i="38"/>
  <c r="BG114" i="38"/>
  <c r="BF114" i="38"/>
  <c r="T114" i="38"/>
  <c r="R114" i="38"/>
  <c r="P114" i="38"/>
  <c r="BI112" i="38"/>
  <c r="BH112" i="38"/>
  <c r="BG112" i="38"/>
  <c r="BF112" i="38"/>
  <c r="T112" i="38"/>
  <c r="R112" i="38"/>
  <c r="P112" i="38"/>
  <c r="J105" i="38"/>
  <c r="F105" i="38"/>
  <c r="F103" i="38"/>
  <c r="E101" i="38"/>
  <c r="J62" i="38"/>
  <c r="F62" i="38"/>
  <c r="F60" i="38"/>
  <c r="E58" i="38"/>
  <c r="J28" i="38"/>
  <c r="E28" i="38"/>
  <c r="J106" i="38" s="1"/>
  <c r="J27" i="38"/>
  <c r="J22" i="38"/>
  <c r="E22" i="38"/>
  <c r="F63" i="38" s="1"/>
  <c r="J21" i="38"/>
  <c r="J16" i="38"/>
  <c r="J103" i="38"/>
  <c r="E7" i="38"/>
  <c r="E95" i="38" s="1"/>
  <c r="J41" i="37"/>
  <c r="J40" i="37"/>
  <c r="BF99" i="1"/>
  <c r="J39" i="37"/>
  <c r="BE99" i="1" s="1"/>
  <c r="BI169" i="37"/>
  <c r="BH169" i="37"/>
  <c r="BG169" i="37"/>
  <c r="BF169" i="37"/>
  <c r="T169" i="37"/>
  <c r="R169" i="37"/>
  <c r="P169" i="37"/>
  <c r="BI159" i="37"/>
  <c r="BH159" i="37"/>
  <c r="BG159" i="37"/>
  <c r="BF159" i="37"/>
  <c r="T159" i="37"/>
  <c r="R159" i="37"/>
  <c r="P159" i="37"/>
  <c r="BI151" i="37"/>
  <c r="BH151" i="37"/>
  <c r="BG151" i="37"/>
  <c r="BF151" i="37"/>
  <c r="T151" i="37"/>
  <c r="R151" i="37"/>
  <c r="P151" i="37"/>
  <c r="BI149" i="37"/>
  <c r="BH149" i="37"/>
  <c r="BG149" i="37"/>
  <c r="BF149" i="37"/>
  <c r="T149" i="37"/>
  <c r="R149" i="37"/>
  <c r="P149" i="37"/>
  <c r="BI147" i="37"/>
  <c r="BH147" i="37"/>
  <c r="BG147" i="37"/>
  <c r="BF147" i="37"/>
  <c r="T147" i="37"/>
  <c r="R147" i="37"/>
  <c r="P147" i="37"/>
  <c r="BI146" i="37"/>
  <c r="BH146" i="37"/>
  <c r="BG146" i="37"/>
  <c r="BF146" i="37"/>
  <c r="T146" i="37"/>
  <c r="R146" i="37"/>
  <c r="P146" i="37"/>
  <c r="BI144" i="37"/>
  <c r="BH144" i="37"/>
  <c r="BG144" i="37"/>
  <c r="BF144" i="37"/>
  <c r="T144" i="37"/>
  <c r="R144" i="37"/>
  <c r="P144" i="37"/>
  <c r="BI142" i="37"/>
  <c r="BH142" i="37"/>
  <c r="BG142" i="37"/>
  <c r="BF142" i="37"/>
  <c r="T142" i="37"/>
  <c r="R142" i="37"/>
  <c r="P142" i="37"/>
  <c r="BI141" i="37"/>
  <c r="BH141" i="37"/>
  <c r="BG141" i="37"/>
  <c r="BF141" i="37"/>
  <c r="T141" i="37"/>
  <c r="R141" i="37"/>
  <c r="P141" i="37"/>
  <c r="BI139" i="37"/>
  <c r="BH139" i="37"/>
  <c r="BG139" i="37"/>
  <c r="BF139" i="37"/>
  <c r="T139" i="37"/>
  <c r="R139" i="37"/>
  <c r="P139" i="37"/>
  <c r="BI137" i="37"/>
  <c r="BH137" i="37"/>
  <c r="BG137" i="37"/>
  <c r="BF137" i="37"/>
  <c r="T137" i="37"/>
  <c r="R137" i="37"/>
  <c r="P137" i="37"/>
  <c r="BI136" i="37"/>
  <c r="BH136" i="37"/>
  <c r="BG136" i="37"/>
  <c r="BF136" i="37"/>
  <c r="T136" i="37"/>
  <c r="R136" i="37"/>
  <c r="P136" i="37"/>
  <c r="BI134" i="37"/>
  <c r="BH134" i="37"/>
  <c r="BG134" i="37"/>
  <c r="BF134" i="37"/>
  <c r="T134" i="37"/>
  <c r="R134" i="37"/>
  <c r="P134" i="37"/>
  <c r="BI133" i="37"/>
  <c r="BH133" i="37"/>
  <c r="BG133" i="37"/>
  <c r="BF133" i="37"/>
  <c r="T133" i="37"/>
  <c r="R133" i="37"/>
  <c r="P133" i="37"/>
  <c r="BI132" i="37"/>
  <c r="BH132" i="37"/>
  <c r="BG132" i="37"/>
  <c r="BF132" i="37"/>
  <c r="T132" i="37"/>
  <c r="R132" i="37"/>
  <c r="P132" i="37"/>
  <c r="BI131" i="37"/>
  <c r="BH131" i="37"/>
  <c r="BG131" i="37"/>
  <c r="BF131" i="37"/>
  <c r="T131" i="37"/>
  <c r="R131" i="37"/>
  <c r="P131" i="37"/>
  <c r="BI130" i="37"/>
  <c r="BH130" i="37"/>
  <c r="BG130" i="37"/>
  <c r="BF130" i="37"/>
  <c r="T130" i="37"/>
  <c r="R130" i="37"/>
  <c r="P130" i="37"/>
  <c r="BI129" i="37"/>
  <c r="BH129" i="37"/>
  <c r="BG129" i="37"/>
  <c r="BF129" i="37"/>
  <c r="T129" i="37"/>
  <c r="R129" i="37"/>
  <c r="P129" i="37"/>
  <c r="BI128" i="37"/>
  <c r="BH128" i="37"/>
  <c r="BG128" i="37"/>
  <c r="BF128" i="37"/>
  <c r="T128" i="37"/>
  <c r="R128" i="37"/>
  <c r="P128" i="37"/>
  <c r="BI125" i="37"/>
  <c r="BH125" i="37"/>
  <c r="BG125" i="37"/>
  <c r="BF125" i="37"/>
  <c r="T125" i="37"/>
  <c r="T124" i="37"/>
  <c r="R125" i="37"/>
  <c r="R124" i="37"/>
  <c r="P125" i="37"/>
  <c r="P124" i="37"/>
  <c r="BI123" i="37"/>
  <c r="BH123" i="37"/>
  <c r="BG123" i="37"/>
  <c r="BF123" i="37"/>
  <c r="T123" i="37"/>
  <c r="R123" i="37"/>
  <c r="P123" i="37"/>
  <c r="BI121" i="37"/>
  <c r="BH121" i="37"/>
  <c r="BG121" i="37"/>
  <c r="BF121" i="37"/>
  <c r="T121" i="37"/>
  <c r="R121" i="37"/>
  <c r="P121" i="37"/>
  <c r="BI120" i="37"/>
  <c r="BH120" i="37"/>
  <c r="BG120" i="37"/>
  <c r="BF120" i="37"/>
  <c r="T120" i="37"/>
  <c r="R120" i="37"/>
  <c r="P120" i="37"/>
  <c r="BI119" i="37"/>
  <c r="BH119" i="37"/>
  <c r="BG119" i="37"/>
  <c r="BF119" i="37"/>
  <c r="T119" i="37"/>
  <c r="R119" i="37"/>
  <c r="P119" i="37"/>
  <c r="BI116" i="37"/>
  <c r="BH116" i="37"/>
  <c r="BG116" i="37"/>
  <c r="BF116" i="37"/>
  <c r="T116" i="37"/>
  <c r="T115" i="37"/>
  <c r="R116" i="37"/>
  <c r="R115" i="37"/>
  <c r="P116" i="37"/>
  <c r="P115" i="37"/>
  <c r="BI114" i="37"/>
  <c r="BH114" i="37"/>
  <c r="BG114" i="37"/>
  <c r="BF114" i="37"/>
  <c r="T114" i="37"/>
  <c r="T113" i="37"/>
  <c r="R114" i="37"/>
  <c r="R113" i="37"/>
  <c r="P114" i="37"/>
  <c r="P113" i="37"/>
  <c r="BI109" i="37"/>
  <c r="BH109" i="37"/>
  <c r="BG109" i="37"/>
  <c r="BF109" i="37"/>
  <c r="T109" i="37"/>
  <c r="R109" i="37"/>
  <c r="P109" i="37"/>
  <c r="BI108" i="37"/>
  <c r="BH108" i="37"/>
  <c r="BG108" i="37"/>
  <c r="BF108" i="37"/>
  <c r="T108" i="37"/>
  <c r="R108" i="37"/>
  <c r="P108" i="37"/>
  <c r="BI106" i="37"/>
  <c r="BH106" i="37"/>
  <c r="BG106" i="37"/>
  <c r="BF106" i="37"/>
  <c r="T106" i="37"/>
  <c r="R106" i="37"/>
  <c r="P106" i="37"/>
  <c r="J99" i="37"/>
  <c r="F99" i="37"/>
  <c r="F97" i="37"/>
  <c r="E95" i="37"/>
  <c r="J62" i="37"/>
  <c r="F62" i="37"/>
  <c r="F60" i="37"/>
  <c r="E58" i="37"/>
  <c r="J28" i="37"/>
  <c r="E28" i="37"/>
  <c r="J100" i="37" s="1"/>
  <c r="J27" i="37"/>
  <c r="J22" i="37"/>
  <c r="E22" i="37"/>
  <c r="F63" i="37" s="1"/>
  <c r="J21" i="37"/>
  <c r="J16" i="37"/>
  <c r="J97" i="37" s="1"/>
  <c r="E7" i="37"/>
  <c r="E89" i="37" s="1"/>
  <c r="J41" i="36"/>
  <c r="J40" i="36"/>
  <c r="BF98" i="1"/>
  <c r="J39" i="36"/>
  <c r="BE98" i="1"/>
  <c r="BI262" i="36"/>
  <c r="BH262" i="36"/>
  <c r="BG262" i="36"/>
  <c r="BF262" i="36"/>
  <c r="T262" i="36"/>
  <c r="R262" i="36"/>
  <c r="P262" i="36"/>
  <c r="BI260" i="36"/>
  <c r="BH260" i="36"/>
  <c r="BG260" i="36"/>
  <c r="BF260" i="36"/>
  <c r="T260" i="36"/>
  <c r="R260" i="36"/>
  <c r="P260" i="36"/>
  <c r="BI258" i="36"/>
  <c r="BH258" i="36"/>
  <c r="BG258" i="36"/>
  <c r="BF258" i="36"/>
  <c r="T258" i="36"/>
  <c r="R258" i="36"/>
  <c r="P258" i="36"/>
  <c r="BI257" i="36"/>
  <c r="BH257" i="36"/>
  <c r="BG257" i="36"/>
  <c r="BF257" i="36"/>
  <c r="T257" i="36"/>
  <c r="R257" i="36"/>
  <c r="P257" i="36"/>
  <c r="BI254" i="36"/>
  <c r="BH254" i="36"/>
  <c r="BG254" i="36"/>
  <c r="BF254" i="36"/>
  <c r="T254" i="36"/>
  <c r="R254" i="36"/>
  <c r="P254" i="36"/>
  <c r="BI252" i="36"/>
  <c r="BH252" i="36"/>
  <c r="BG252" i="36"/>
  <c r="BF252" i="36"/>
  <c r="T252" i="36"/>
  <c r="R252" i="36"/>
  <c r="P252" i="36"/>
  <c r="BI242" i="36"/>
  <c r="BH242" i="36"/>
  <c r="BG242" i="36"/>
  <c r="BF242" i="36"/>
  <c r="T242" i="36"/>
  <c r="R242" i="36"/>
  <c r="P242" i="36"/>
  <c r="BI241" i="36"/>
  <c r="BH241" i="36"/>
  <c r="BG241" i="36"/>
  <c r="BF241" i="36"/>
  <c r="T241" i="36"/>
  <c r="R241" i="36"/>
  <c r="P241" i="36"/>
  <c r="BI239" i="36"/>
  <c r="BH239" i="36"/>
  <c r="BG239" i="36"/>
  <c r="BF239" i="36"/>
  <c r="T239" i="36"/>
  <c r="R239" i="36"/>
  <c r="P239" i="36"/>
  <c r="BI237" i="36"/>
  <c r="BH237" i="36"/>
  <c r="BG237" i="36"/>
  <c r="BF237" i="36"/>
  <c r="T237" i="36"/>
  <c r="R237" i="36"/>
  <c r="P237" i="36"/>
  <c r="BI235" i="36"/>
  <c r="BH235" i="36"/>
  <c r="BG235" i="36"/>
  <c r="BF235" i="36"/>
  <c r="T235" i="36"/>
  <c r="R235" i="36"/>
  <c r="P235" i="36"/>
  <c r="BI233" i="36"/>
  <c r="BH233" i="36"/>
  <c r="BG233" i="36"/>
  <c r="BF233" i="36"/>
  <c r="T233" i="36"/>
  <c r="R233" i="36"/>
  <c r="P233" i="36"/>
  <c r="BI229" i="36"/>
  <c r="BH229" i="36"/>
  <c r="BG229" i="36"/>
  <c r="BF229" i="36"/>
  <c r="T229" i="36"/>
  <c r="R229" i="36"/>
  <c r="P229" i="36"/>
  <c r="BI223" i="36"/>
  <c r="BH223" i="36"/>
  <c r="BG223" i="36"/>
  <c r="BF223" i="36"/>
  <c r="T223" i="36"/>
  <c r="R223" i="36"/>
  <c r="P223" i="36"/>
  <c r="BI221" i="36"/>
  <c r="BH221" i="36"/>
  <c r="BG221" i="36"/>
  <c r="BF221" i="36"/>
  <c r="T221" i="36"/>
  <c r="R221" i="36"/>
  <c r="P221" i="36"/>
  <c r="BI219" i="36"/>
  <c r="BH219" i="36"/>
  <c r="BG219" i="36"/>
  <c r="BF219" i="36"/>
  <c r="T219" i="36"/>
  <c r="R219" i="36"/>
  <c r="P219" i="36"/>
  <c r="BI218" i="36"/>
  <c r="BH218" i="36"/>
  <c r="BG218" i="36"/>
  <c r="BF218" i="36"/>
  <c r="T218" i="36"/>
  <c r="R218" i="36"/>
  <c r="P218" i="36"/>
  <c r="BI217" i="36"/>
  <c r="BH217" i="36"/>
  <c r="BG217" i="36"/>
  <c r="BF217" i="36"/>
  <c r="T217" i="36"/>
  <c r="R217" i="36"/>
  <c r="P217" i="36"/>
  <c r="BI216" i="36"/>
  <c r="BH216" i="36"/>
  <c r="BG216" i="36"/>
  <c r="BF216" i="36"/>
  <c r="T216" i="36"/>
  <c r="R216" i="36"/>
  <c r="P216" i="36"/>
  <c r="BI214" i="36"/>
  <c r="BH214" i="36"/>
  <c r="BG214" i="36"/>
  <c r="BF214" i="36"/>
  <c r="T214" i="36"/>
  <c r="R214" i="36"/>
  <c r="P214" i="36"/>
  <c r="BI212" i="36"/>
  <c r="BH212" i="36"/>
  <c r="BG212" i="36"/>
  <c r="BF212" i="36"/>
  <c r="T212" i="36"/>
  <c r="R212" i="36"/>
  <c r="P212" i="36"/>
  <c r="BI210" i="36"/>
  <c r="BH210" i="36"/>
  <c r="BG210" i="36"/>
  <c r="BF210" i="36"/>
  <c r="T210" i="36"/>
  <c r="R210" i="36"/>
  <c r="P210" i="36"/>
  <c r="BI208" i="36"/>
  <c r="BH208" i="36"/>
  <c r="BG208" i="36"/>
  <c r="BF208" i="36"/>
  <c r="T208" i="36"/>
  <c r="R208" i="36"/>
  <c r="P208" i="36"/>
  <c r="BI206" i="36"/>
  <c r="BH206" i="36"/>
  <c r="BG206" i="36"/>
  <c r="BF206" i="36"/>
  <c r="T206" i="36"/>
  <c r="R206" i="36"/>
  <c r="P206" i="36"/>
  <c r="BI204" i="36"/>
  <c r="BH204" i="36"/>
  <c r="BG204" i="36"/>
  <c r="BF204" i="36"/>
  <c r="T204" i="36"/>
  <c r="R204" i="36"/>
  <c r="P204" i="36"/>
  <c r="BI200" i="36"/>
  <c r="BH200" i="36"/>
  <c r="BG200" i="36"/>
  <c r="BF200" i="36"/>
  <c r="T200" i="36"/>
  <c r="R200" i="36"/>
  <c r="P200" i="36"/>
  <c r="BI198" i="36"/>
  <c r="BH198" i="36"/>
  <c r="BG198" i="36"/>
  <c r="BF198" i="36"/>
  <c r="T198" i="36"/>
  <c r="R198" i="36"/>
  <c r="P198" i="36"/>
  <c r="BI197" i="36"/>
  <c r="BH197" i="36"/>
  <c r="BG197" i="36"/>
  <c r="BF197" i="36"/>
  <c r="T197" i="36"/>
  <c r="R197" i="36"/>
  <c r="P197" i="36"/>
  <c r="BI196" i="36"/>
  <c r="BH196" i="36"/>
  <c r="BG196" i="36"/>
  <c r="BF196" i="36"/>
  <c r="T196" i="36"/>
  <c r="R196" i="36"/>
  <c r="P196" i="36"/>
  <c r="BI194" i="36"/>
  <c r="BH194" i="36"/>
  <c r="BG194" i="36"/>
  <c r="BF194" i="36"/>
  <c r="T194" i="36"/>
  <c r="R194" i="36"/>
  <c r="P194" i="36"/>
  <c r="BI192" i="36"/>
  <c r="BH192" i="36"/>
  <c r="BG192" i="36"/>
  <c r="BF192" i="36"/>
  <c r="T192" i="36"/>
  <c r="R192" i="36"/>
  <c r="P192" i="36"/>
  <c r="BI190" i="36"/>
  <c r="BH190" i="36"/>
  <c r="BG190" i="36"/>
  <c r="BF190" i="36"/>
  <c r="T190" i="36"/>
  <c r="R190" i="36"/>
  <c r="P190" i="36"/>
  <c r="BI189" i="36"/>
  <c r="BH189" i="36"/>
  <c r="BG189" i="36"/>
  <c r="BF189" i="36"/>
  <c r="T189" i="36"/>
  <c r="R189" i="36"/>
  <c r="P189" i="36"/>
  <c r="BI188" i="36"/>
  <c r="BH188" i="36"/>
  <c r="BG188" i="36"/>
  <c r="BF188" i="36"/>
  <c r="T188" i="36"/>
  <c r="R188" i="36"/>
  <c r="P188" i="36"/>
  <c r="BI187" i="36"/>
  <c r="BH187" i="36"/>
  <c r="BG187" i="36"/>
  <c r="BF187" i="36"/>
  <c r="T187" i="36"/>
  <c r="R187" i="36"/>
  <c r="P187" i="36"/>
  <c r="BI186" i="36"/>
  <c r="BH186" i="36"/>
  <c r="BG186" i="36"/>
  <c r="BF186" i="36"/>
  <c r="T186" i="36"/>
  <c r="R186" i="36"/>
  <c r="P186" i="36"/>
  <c r="BI185" i="36"/>
  <c r="BH185" i="36"/>
  <c r="BG185" i="36"/>
  <c r="BF185" i="36"/>
  <c r="T185" i="36"/>
  <c r="R185" i="36"/>
  <c r="P185" i="36"/>
  <c r="BI183" i="36"/>
  <c r="BH183" i="36"/>
  <c r="BG183" i="36"/>
  <c r="BF183" i="36"/>
  <c r="T183" i="36"/>
  <c r="R183" i="36"/>
  <c r="P183" i="36"/>
  <c r="BI182" i="36"/>
  <c r="BH182" i="36"/>
  <c r="BG182" i="36"/>
  <c r="BF182" i="36"/>
  <c r="T182" i="36"/>
  <c r="R182" i="36"/>
  <c r="P182" i="36"/>
  <c r="BI181" i="36"/>
  <c r="BH181" i="36"/>
  <c r="BG181" i="36"/>
  <c r="BF181" i="36"/>
  <c r="T181" i="36"/>
  <c r="R181" i="36"/>
  <c r="P181" i="36"/>
  <c r="BI180" i="36"/>
  <c r="BH180" i="36"/>
  <c r="BG180" i="36"/>
  <c r="BF180" i="36"/>
  <c r="T180" i="36"/>
  <c r="R180" i="36"/>
  <c r="P180" i="36"/>
  <c r="BI179" i="36"/>
  <c r="BH179" i="36"/>
  <c r="BG179" i="36"/>
  <c r="BF179" i="36"/>
  <c r="T179" i="36"/>
  <c r="R179" i="36"/>
  <c r="P179" i="36"/>
  <c r="BI178" i="36"/>
  <c r="BH178" i="36"/>
  <c r="BG178" i="36"/>
  <c r="BF178" i="36"/>
  <c r="T178" i="36"/>
  <c r="R178" i="36"/>
  <c r="P178" i="36"/>
  <c r="BI177" i="36"/>
  <c r="BH177" i="36"/>
  <c r="BG177" i="36"/>
  <c r="BF177" i="36"/>
  <c r="T177" i="36"/>
  <c r="R177" i="36"/>
  <c r="P177" i="36"/>
  <c r="BI176" i="36"/>
  <c r="BH176" i="36"/>
  <c r="BG176" i="36"/>
  <c r="BF176" i="36"/>
  <c r="T176" i="36"/>
  <c r="R176" i="36"/>
  <c r="P176" i="36"/>
  <c r="BI171" i="36"/>
  <c r="BH171" i="36"/>
  <c r="BG171" i="36"/>
  <c r="BF171" i="36"/>
  <c r="T171" i="36"/>
  <c r="R171" i="36"/>
  <c r="P171" i="36"/>
  <c r="BI170" i="36"/>
  <c r="BH170" i="36"/>
  <c r="BG170" i="36"/>
  <c r="BF170" i="36"/>
  <c r="T170" i="36"/>
  <c r="R170" i="36"/>
  <c r="P170" i="36"/>
  <c r="BI166" i="36"/>
  <c r="BH166" i="36"/>
  <c r="BG166" i="36"/>
  <c r="BF166" i="36"/>
  <c r="T166" i="36"/>
  <c r="R166" i="36"/>
  <c r="P166" i="36"/>
  <c r="BI164" i="36"/>
  <c r="BH164" i="36"/>
  <c r="BG164" i="36"/>
  <c r="BF164" i="36"/>
  <c r="T164" i="36"/>
  <c r="R164" i="36"/>
  <c r="P164" i="36"/>
  <c r="BI161" i="36"/>
  <c r="BH161" i="36"/>
  <c r="BG161" i="36"/>
  <c r="BF161" i="36"/>
  <c r="T161" i="36"/>
  <c r="T160" i="36"/>
  <c r="R161" i="36"/>
  <c r="R160" i="36"/>
  <c r="P161" i="36"/>
  <c r="P160" i="36"/>
  <c r="BI159" i="36"/>
  <c r="BH159" i="36"/>
  <c r="BG159" i="36"/>
  <c r="BF159" i="36"/>
  <c r="T159" i="36"/>
  <c r="R159" i="36"/>
  <c r="P159" i="36"/>
  <c r="BI157" i="36"/>
  <c r="BH157" i="36"/>
  <c r="BG157" i="36"/>
  <c r="BF157" i="36"/>
  <c r="T157" i="36"/>
  <c r="R157" i="36"/>
  <c r="P157" i="36"/>
  <c r="BI156" i="36"/>
  <c r="BH156" i="36"/>
  <c r="BG156" i="36"/>
  <c r="BF156" i="36"/>
  <c r="T156" i="36"/>
  <c r="R156" i="36"/>
  <c r="P156" i="36"/>
  <c r="BI155" i="36"/>
  <c r="BH155" i="36"/>
  <c r="BG155" i="36"/>
  <c r="BF155" i="36"/>
  <c r="T155" i="36"/>
  <c r="R155" i="36"/>
  <c r="P155" i="36"/>
  <c r="BI148" i="36"/>
  <c r="BH148" i="36"/>
  <c r="BG148" i="36"/>
  <c r="BF148" i="36"/>
  <c r="T148" i="36"/>
  <c r="R148" i="36"/>
  <c r="P148" i="36"/>
  <c r="BI146" i="36"/>
  <c r="BH146" i="36"/>
  <c r="BG146" i="36"/>
  <c r="BF146" i="36"/>
  <c r="T146" i="36"/>
  <c r="R146" i="36"/>
  <c r="P146" i="36"/>
  <c r="BI144" i="36"/>
  <c r="BH144" i="36"/>
  <c r="BG144" i="36"/>
  <c r="BF144" i="36"/>
  <c r="T144" i="36"/>
  <c r="R144" i="36"/>
  <c r="P144" i="36"/>
  <c r="BI140" i="36"/>
  <c r="BH140" i="36"/>
  <c r="BG140" i="36"/>
  <c r="BF140" i="36"/>
  <c r="T140" i="36"/>
  <c r="R140" i="36"/>
  <c r="P140" i="36"/>
  <c r="BI137" i="36"/>
  <c r="BH137" i="36"/>
  <c r="BG137" i="36"/>
  <c r="BF137" i="36"/>
  <c r="T137" i="36"/>
  <c r="T136" i="36"/>
  <c r="R137" i="36"/>
  <c r="R136" i="36"/>
  <c r="P137" i="36"/>
  <c r="P136" i="36" s="1"/>
  <c r="BI132" i="36"/>
  <c r="BH132" i="36"/>
  <c r="BG132" i="36"/>
  <c r="BF132" i="36"/>
  <c r="T132" i="36"/>
  <c r="R132" i="36"/>
  <c r="P132" i="36"/>
  <c r="BI130" i="36"/>
  <c r="BH130" i="36"/>
  <c r="BG130" i="36"/>
  <c r="BF130" i="36"/>
  <c r="T130" i="36"/>
  <c r="R130" i="36"/>
  <c r="P130" i="36"/>
  <c r="BI123" i="36"/>
  <c r="BH123" i="36"/>
  <c r="BG123" i="36"/>
  <c r="BF123" i="36"/>
  <c r="T123" i="36"/>
  <c r="R123" i="36"/>
  <c r="P123" i="36"/>
  <c r="BI120" i="36"/>
  <c r="BH120" i="36"/>
  <c r="BG120" i="36"/>
  <c r="BF120" i="36"/>
  <c r="T120" i="36"/>
  <c r="R120" i="36"/>
  <c r="P120" i="36"/>
  <c r="BI116" i="36"/>
  <c r="BH116" i="36"/>
  <c r="BG116" i="36"/>
  <c r="BF116" i="36"/>
  <c r="T116" i="36"/>
  <c r="R116" i="36"/>
  <c r="P116" i="36"/>
  <c r="BI112" i="36"/>
  <c r="BH112" i="36"/>
  <c r="BG112" i="36"/>
  <c r="BF112" i="36"/>
  <c r="T112" i="36"/>
  <c r="R112" i="36"/>
  <c r="P112" i="36"/>
  <c r="J105" i="36"/>
  <c r="F105" i="36"/>
  <c r="F103" i="36"/>
  <c r="E101" i="36"/>
  <c r="J62" i="36"/>
  <c r="F62" i="36"/>
  <c r="F60" i="36"/>
  <c r="E58" i="36"/>
  <c r="J28" i="36"/>
  <c r="E28" i="36"/>
  <c r="J106" i="36" s="1"/>
  <c r="J27" i="36"/>
  <c r="J22" i="36"/>
  <c r="E22" i="36"/>
  <c r="F106" i="36" s="1"/>
  <c r="J21" i="36"/>
  <c r="J16" i="36"/>
  <c r="J60" i="36"/>
  <c r="E7" i="36"/>
  <c r="E95" i="36"/>
  <c r="J41" i="35"/>
  <c r="J40" i="35"/>
  <c r="BF97" i="1"/>
  <c r="J39" i="35"/>
  <c r="BE97" i="1"/>
  <c r="BI251" i="35"/>
  <c r="BH251" i="35"/>
  <c r="BG251" i="35"/>
  <c r="BF251" i="35"/>
  <c r="T251" i="35"/>
  <c r="R251" i="35"/>
  <c r="P251" i="35"/>
  <c r="BI249" i="35"/>
  <c r="BH249" i="35"/>
  <c r="BG249" i="35"/>
  <c r="BF249" i="35"/>
  <c r="T249" i="35"/>
  <c r="R249" i="35"/>
  <c r="P249" i="35"/>
  <c r="BI247" i="35"/>
  <c r="BH247" i="35"/>
  <c r="BG247" i="35"/>
  <c r="BF247" i="35"/>
  <c r="T247" i="35"/>
  <c r="R247" i="35"/>
  <c r="P247" i="35"/>
  <c r="BI246" i="35"/>
  <c r="BH246" i="35"/>
  <c r="BG246" i="35"/>
  <c r="BF246" i="35"/>
  <c r="T246" i="35"/>
  <c r="R246" i="35"/>
  <c r="P246" i="35"/>
  <c r="BI243" i="35"/>
  <c r="BH243" i="35"/>
  <c r="BG243" i="35"/>
  <c r="BF243" i="35"/>
  <c r="T243" i="35"/>
  <c r="R243" i="35"/>
  <c r="P243" i="35"/>
  <c r="BI241" i="35"/>
  <c r="BH241" i="35"/>
  <c r="BG241" i="35"/>
  <c r="BF241" i="35"/>
  <c r="T241" i="35"/>
  <c r="R241" i="35"/>
  <c r="P241" i="35"/>
  <c r="BI232" i="35"/>
  <c r="BH232" i="35"/>
  <c r="BG232" i="35"/>
  <c r="BF232" i="35"/>
  <c r="T232" i="35"/>
  <c r="R232" i="35"/>
  <c r="P232" i="35"/>
  <c r="BI231" i="35"/>
  <c r="BH231" i="35"/>
  <c r="BG231" i="35"/>
  <c r="BF231" i="35"/>
  <c r="T231" i="35"/>
  <c r="R231" i="35"/>
  <c r="P231" i="35"/>
  <c r="BI229" i="35"/>
  <c r="BH229" i="35"/>
  <c r="BG229" i="35"/>
  <c r="BF229" i="35"/>
  <c r="T229" i="35"/>
  <c r="R229" i="35"/>
  <c r="P229" i="35"/>
  <c r="BI227" i="35"/>
  <c r="BH227" i="35"/>
  <c r="BG227" i="35"/>
  <c r="BF227" i="35"/>
  <c r="T227" i="35"/>
  <c r="R227" i="35"/>
  <c r="P227" i="35"/>
  <c r="BI226" i="35"/>
  <c r="BH226" i="35"/>
  <c r="BG226" i="35"/>
  <c r="BF226" i="35"/>
  <c r="T226" i="35"/>
  <c r="R226" i="35"/>
  <c r="P226" i="35"/>
  <c r="BI224" i="35"/>
  <c r="BH224" i="35"/>
  <c r="BG224" i="35"/>
  <c r="BF224" i="35"/>
  <c r="T224" i="35"/>
  <c r="R224" i="35"/>
  <c r="P224" i="35"/>
  <c r="BI220" i="35"/>
  <c r="BH220" i="35"/>
  <c r="BG220" i="35"/>
  <c r="BF220" i="35"/>
  <c r="T220" i="35"/>
  <c r="R220" i="35"/>
  <c r="P220" i="35"/>
  <c r="BI216" i="35"/>
  <c r="BH216" i="35"/>
  <c r="BG216" i="35"/>
  <c r="BF216" i="35"/>
  <c r="T216" i="35"/>
  <c r="R216" i="35"/>
  <c r="P216" i="35"/>
  <c r="BI214" i="35"/>
  <c r="BH214" i="35"/>
  <c r="BG214" i="35"/>
  <c r="BF214" i="35"/>
  <c r="T214" i="35"/>
  <c r="R214" i="35"/>
  <c r="P214" i="35"/>
  <c r="BI212" i="35"/>
  <c r="BH212" i="35"/>
  <c r="BG212" i="35"/>
  <c r="BF212" i="35"/>
  <c r="T212" i="35"/>
  <c r="R212" i="35"/>
  <c r="P212" i="35"/>
  <c r="BI211" i="35"/>
  <c r="BH211" i="35"/>
  <c r="BG211" i="35"/>
  <c r="BF211" i="35"/>
  <c r="T211" i="35"/>
  <c r="R211" i="35"/>
  <c r="P211" i="35"/>
  <c r="BI210" i="35"/>
  <c r="BH210" i="35"/>
  <c r="BG210" i="35"/>
  <c r="BF210" i="35"/>
  <c r="T210" i="35"/>
  <c r="R210" i="35"/>
  <c r="P210" i="35"/>
  <c r="BI209" i="35"/>
  <c r="BH209" i="35"/>
  <c r="BG209" i="35"/>
  <c r="BF209" i="35"/>
  <c r="T209" i="35"/>
  <c r="R209" i="35"/>
  <c r="P209" i="35"/>
  <c r="BI207" i="35"/>
  <c r="BH207" i="35"/>
  <c r="BG207" i="35"/>
  <c r="BF207" i="35"/>
  <c r="T207" i="35"/>
  <c r="R207" i="35"/>
  <c r="P207" i="35"/>
  <c r="BI205" i="35"/>
  <c r="BH205" i="35"/>
  <c r="BG205" i="35"/>
  <c r="BF205" i="35"/>
  <c r="T205" i="35"/>
  <c r="R205" i="35"/>
  <c r="P205" i="35"/>
  <c r="BI203" i="35"/>
  <c r="BH203" i="35"/>
  <c r="BG203" i="35"/>
  <c r="BF203" i="35"/>
  <c r="T203" i="35"/>
  <c r="R203" i="35"/>
  <c r="P203" i="35"/>
  <c r="BI201" i="35"/>
  <c r="BH201" i="35"/>
  <c r="BG201" i="35"/>
  <c r="BF201" i="35"/>
  <c r="T201" i="35"/>
  <c r="R201" i="35"/>
  <c r="P201" i="35"/>
  <c r="BI199" i="35"/>
  <c r="BH199" i="35"/>
  <c r="BG199" i="35"/>
  <c r="BF199" i="35"/>
  <c r="T199" i="35"/>
  <c r="R199" i="35"/>
  <c r="P199" i="35"/>
  <c r="BI197" i="35"/>
  <c r="BH197" i="35"/>
  <c r="BG197" i="35"/>
  <c r="BF197" i="35"/>
  <c r="T197" i="35"/>
  <c r="R197" i="35"/>
  <c r="P197" i="35"/>
  <c r="BI193" i="35"/>
  <c r="BH193" i="35"/>
  <c r="BG193" i="35"/>
  <c r="BF193" i="35"/>
  <c r="T193" i="35"/>
  <c r="R193" i="35"/>
  <c r="P193" i="35"/>
  <c r="BI191" i="35"/>
  <c r="BH191" i="35"/>
  <c r="BG191" i="35"/>
  <c r="BF191" i="35"/>
  <c r="T191" i="35"/>
  <c r="R191" i="35"/>
  <c r="P191" i="35"/>
  <c r="BI190" i="35"/>
  <c r="BH190" i="35"/>
  <c r="BG190" i="35"/>
  <c r="BF190" i="35"/>
  <c r="T190" i="35"/>
  <c r="R190" i="35"/>
  <c r="P190" i="35"/>
  <c r="BI189" i="35"/>
  <c r="BH189" i="35"/>
  <c r="BG189" i="35"/>
  <c r="BF189" i="35"/>
  <c r="T189" i="35"/>
  <c r="R189" i="35"/>
  <c r="P189" i="35"/>
  <c r="BI187" i="35"/>
  <c r="BH187" i="35"/>
  <c r="BG187" i="35"/>
  <c r="BF187" i="35"/>
  <c r="T187" i="35"/>
  <c r="R187" i="35"/>
  <c r="P187" i="35"/>
  <c r="BI185" i="35"/>
  <c r="BH185" i="35"/>
  <c r="BG185" i="35"/>
  <c r="BF185" i="35"/>
  <c r="T185" i="35"/>
  <c r="R185" i="35"/>
  <c r="P185" i="35"/>
  <c r="BI183" i="35"/>
  <c r="BH183" i="35"/>
  <c r="BG183" i="35"/>
  <c r="BF183" i="35"/>
  <c r="T183" i="35"/>
  <c r="R183" i="35"/>
  <c r="P183" i="35"/>
  <c r="BI182" i="35"/>
  <c r="BH182" i="35"/>
  <c r="BG182" i="35"/>
  <c r="BF182" i="35"/>
  <c r="T182" i="35"/>
  <c r="R182" i="35"/>
  <c r="P182" i="35"/>
  <c r="BI181" i="35"/>
  <c r="BH181" i="35"/>
  <c r="BG181" i="35"/>
  <c r="BF181" i="35"/>
  <c r="T181" i="35"/>
  <c r="R181" i="35"/>
  <c r="P181" i="35"/>
  <c r="BI180" i="35"/>
  <c r="BH180" i="35"/>
  <c r="BG180" i="35"/>
  <c r="BF180" i="35"/>
  <c r="T180" i="35"/>
  <c r="R180" i="35"/>
  <c r="P180" i="35"/>
  <c r="BI179" i="35"/>
  <c r="BH179" i="35"/>
  <c r="BG179" i="35"/>
  <c r="BF179" i="35"/>
  <c r="T179" i="35"/>
  <c r="R179" i="35"/>
  <c r="P179" i="35"/>
  <c r="BI178" i="35"/>
  <c r="BH178" i="35"/>
  <c r="BG178" i="35"/>
  <c r="BF178" i="35"/>
  <c r="T178" i="35"/>
  <c r="R178" i="35"/>
  <c r="P178" i="35"/>
  <c r="BI176" i="35"/>
  <c r="BH176" i="35"/>
  <c r="BG176" i="35"/>
  <c r="BF176" i="35"/>
  <c r="T176" i="35"/>
  <c r="R176" i="35"/>
  <c r="P176" i="35"/>
  <c r="BI175" i="35"/>
  <c r="BH175" i="35"/>
  <c r="BG175" i="35"/>
  <c r="BF175" i="35"/>
  <c r="T175" i="35"/>
  <c r="R175" i="35"/>
  <c r="P175" i="35"/>
  <c r="BI174" i="35"/>
  <c r="BH174" i="35"/>
  <c r="BG174" i="35"/>
  <c r="BF174" i="35"/>
  <c r="T174" i="35"/>
  <c r="R174" i="35"/>
  <c r="P174" i="35"/>
  <c r="BI173" i="35"/>
  <c r="BH173" i="35"/>
  <c r="BG173" i="35"/>
  <c r="BF173" i="35"/>
  <c r="T173" i="35"/>
  <c r="R173" i="35"/>
  <c r="P173" i="35"/>
  <c r="BI172" i="35"/>
  <c r="BH172" i="35"/>
  <c r="BG172" i="35"/>
  <c r="BF172" i="35"/>
  <c r="T172" i="35"/>
  <c r="R172" i="35"/>
  <c r="P172" i="35"/>
  <c r="BI171" i="35"/>
  <c r="BH171" i="35"/>
  <c r="BG171" i="35"/>
  <c r="BF171" i="35"/>
  <c r="T171" i="35"/>
  <c r="R171" i="35"/>
  <c r="P171" i="35"/>
  <c r="BI170" i="35"/>
  <c r="BH170" i="35"/>
  <c r="BG170" i="35"/>
  <c r="BF170" i="35"/>
  <c r="T170" i="35"/>
  <c r="R170" i="35"/>
  <c r="P170" i="35"/>
  <c r="BI169" i="35"/>
  <c r="BH169" i="35"/>
  <c r="BG169" i="35"/>
  <c r="BF169" i="35"/>
  <c r="T169" i="35"/>
  <c r="R169" i="35"/>
  <c r="P169" i="35"/>
  <c r="BI164" i="35"/>
  <c r="BH164" i="35"/>
  <c r="BG164" i="35"/>
  <c r="BF164" i="35"/>
  <c r="T164" i="35"/>
  <c r="R164" i="35"/>
  <c r="P164" i="35"/>
  <c r="BI163" i="35"/>
  <c r="BH163" i="35"/>
  <c r="BG163" i="35"/>
  <c r="BF163" i="35"/>
  <c r="T163" i="35"/>
  <c r="R163" i="35"/>
  <c r="P163" i="35"/>
  <c r="BI159" i="35"/>
  <c r="BH159" i="35"/>
  <c r="BG159" i="35"/>
  <c r="BF159" i="35"/>
  <c r="T159" i="35"/>
  <c r="R159" i="35"/>
  <c r="P159" i="35"/>
  <c r="BI157" i="35"/>
  <c r="BH157" i="35"/>
  <c r="BG157" i="35"/>
  <c r="BF157" i="35"/>
  <c r="T157" i="35"/>
  <c r="R157" i="35"/>
  <c r="P157" i="35"/>
  <c r="BI154" i="35"/>
  <c r="BH154" i="35"/>
  <c r="BG154" i="35"/>
  <c r="BF154" i="35"/>
  <c r="T154" i="35"/>
  <c r="T153" i="35" s="1"/>
  <c r="R154" i="35"/>
  <c r="R153" i="35"/>
  <c r="P154" i="35"/>
  <c r="P153" i="35"/>
  <c r="BI152" i="35"/>
  <c r="BH152" i="35"/>
  <c r="BG152" i="35"/>
  <c r="BF152" i="35"/>
  <c r="T152" i="35"/>
  <c r="R152" i="35"/>
  <c r="P152" i="35"/>
  <c r="BI150" i="35"/>
  <c r="BH150" i="35"/>
  <c r="BG150" i="35"/>
  <c r="BF150" i="35"/>
  <c r="T150" i="35"/>
  <c r="R150" i="35"/>
  <c r="P150" i="35"/>
  <c r="BI149" i="35"/>
  <c r="BH149" i="35"/>
  <c r="BG149" i="35"/>
  <c r="BF149" i="35"/>
  <c r="T149" i="35"/>
  <c r="R149" i="35"/>
  <c r="P149" i="35"/>
  <c r="BI148" i="35"/>
  <c r="BH148" i="35"/>
  <c r="BG148" i="35"/>
  <c r="BF148" i="35"/>
  <c r="T148" i="35"/>
  <c r="R148" i="35"/>
  <c r="P148" i="35"/>
  <c r="BI143" i="35"/>
  <c r="BH143" i="35"/>
  <c r="BG143" i="35"/>
  <c r="BF143" i="35"/>
  <c r="T143" i="35"/>
  <c r="R143" i="35"/>
  <c r="P143" i="35"/>
  <c r="BI141" i="35"/>
  <c r="BH141" i="35"/>
  <c r="BG141" i="35"/>
  <c r="BF141" i="35"/>
  <c r="T141" i="35"/>
  <c r="R141" i="35"/>
  <c r="P141" i="35"/>
  <c r="BI137" i="35"/>
  <c r="BH137" i="35"/>
  <c r="BG137" i="35"/>
  <c r="BF137" i="35"/>
  <c r="T137" i="35"/>
  <c r="R137" i="35"/>
  <c r="P137" i="35"/>
  <c r="BI134" i="35"/>
  <c r="BH134" i="35"/>
  <c r="BG134" i="35"/>
  <c r="BF134" i="35"/>
  <c r="T134" i="35"/>
  <c r="T133" i="35"/>
  <c r="R134" i="35"/>
  <c r="R133" i="35"/>
  <c r="P134" i="35"/>
  <c r="P133" i="35"/>
  <c r="BI129" i="35"/>
  <c r="BH129" i="35"/>
  <c r="BG129" i="35"/>
  <c r="BF129" i="35"/>
  <c r="T129" i="35"/>
  <c r="R129" i="35"/>
  <c r="P129" i="35"/>
  <c r="BI127" i="35"/>
  <c r="BH127" i="35"/>
  <c r="BG127" i="35"/>
  <c r="BF127" i="35"/>
  <c r="T127" i="35"/>
  <c r="R127" i="35"/>
  <c r="P127" i="35"/>
  <c r="BI121" i="35"/>
  <c r="BH121" i="35"/>
  <c r="BG121" i="35"/>
  <c r="BF121" i="35"/>
  <c r="T121" i="35"/>
  <c r="R121" i="35"/>
  <c r="P121" i="35"/>
  <c r="BI118" i="35"/>
  <c r="BH118" i="35"/>
  <c r="BG118" i="35"/>
  <c r="BF118" i="35"/>
  <c r="T118" i="35"/>
  <c r="R118" i="35"/>
  <c r="P118" i="35"/>
  <c r="BI114" i="35"/>
  <c r="BH114" i="35"/>
  <c r="BG114" i="35"/>
  <c r="BF114" i="35"/>
  <c r="T114" i="35"/>
  <c r="R114" i="35"/>
  <c r="P114" i="35"/>
  <c r="BI112" i="35"/>
  <c r="BH112" i="35"/>
  <c r="BG112" i="35"/>
  <c r="BF112" i="35"/>
  <c r="T112" i="35"/>
  <c r="R112" i="35"/>
  <c r="P112" i="35"/>
  <c r="J105" i="35"/>
  <c r="F105" i="35"/>
  <c r="F103" i="35"/>
  <c r="E101" i="35"/>
  <c r="J62" i="35"/>
  <c r="F62" i="35"/>
  <c r="F60" i="35"/>
  <c r="E58" i="35"/>
  <c r="J28" i="35"/>
  <c r="E28" i="35"/>
  <c r="J106" i="35" s="1"/>
  <c r="J27" i="35"/>
  <c r="J22" i="35"/>
  <c r="E22" i="35"/>
  <c r="F106" i="35" s="1"/>
  <c r="J21" i="35"/>
  <c r="J16" i="35"/>
  <c r="J103" i="35"/>
  <c r="E7" i="35"/>
  <c r="E95" i="35" s="1"/>
  <c r="J41" i="34"/>
  <c r="J40" i="34"/>
  <c r="BF96" i="1" s="1"/>
  <c r="J39" i="34"/>
  <c r="BE96" i="1"/>
  <c r="BI303" i="34"/>
  <c r="BH303" i="34"/>
  <c r="BG303" i="34"/>
  <c r="BF303" i="34"/>
  <c r="T303" i="34"/>
  <c r="R303" i="34"/>
  <c r="P303" i="34"/>
  <c r="BI300" i="34"/>
  <c r="BH300" i="34"/>
  <c r="BG300" i="34"/>
  <c r="BF300" i="34"/>
  <c r="T300" i="34"/>
  <c r="R300" i="34"/>
  <c r="P300" i="34"/>
  <c r="BI298" i="34"/>
  <c r="BH298" i="34"/>
  <c r="BG298" i="34"/>
  <c r="BF298" i="34"/>
  <c r="T298" i="34"/>
  <c r="R298" i="34"/>
  <c r="P298" i="34"/>
  <c r="BI297" i="34"/>
  <c r="BH297" i="34"/>
  <c r="BG297" i="34"/>
  <c r="BF297" i="34"/>
  <c r="T297" i="34"/>
  <c r="R297" i="34"/>
  <c r="P297" i="34"/>
  <c r="BI294" i="34"/>
  <c r="BH294" i="34"/>
  <c r="BG294" i="34"/>
  <c r="BF294" i="34"/>
  <c r="T294" i="34"/>
  <c r="R294" i="34"/>
  <c r="P294" i="34"/>
  <c r="BI292" i="34"/>
  <c r="BH292" i="34"/>
  <c r="BG292" i="34"/>
  <c r="BF292" i="34"/>
  <c r="T292" i="34"/>
  <c r="R292" i="34"/>
  <c r="P292" i="34"/>
  <c r="BI276" i="34"/>
  <c r="BH276" i="34"/>
  <c r="BG276" i="34"/>
  <c r="BF276" i="34"/>
  <c r="T276" i="34"/>
  <c r="R276" i="34"/>
  <c r="P276" i="34"/>
  <c r="BI275" i="34"/>
  <c r="BH275" i="34"/>
  <c r="BG275" i="34"/>
  <c r="BF275" i="34"/>
  <c r="T275" i="34"/>
  <c r="R275" i="34"/>
  <c r="P275" i="34"/>
  <c r="BI271" i="34"/>
  <c r="BH271" i="34"/>
  <c r="BG271" i="34"/>
  <c r="BF271" i="34"/>
  <c r="T271" i="34"/>
  <c r="R271" i="34"/>
  <c r="P271" i="34"/>
  <c r="BI269" i="34"/>
  <c r="BH269" i="34"/>
  <c r="BG269" i="34"/>
  <c r="BF269" i="34"/>
  <c r="T269" i="34"/>
  <c r="R269" i="34"/>
  <c r="P269" i="34"/>
  <c r="BI267" i="34"/>
  <c r="BH267" i="34"/>
  <c r="BG267" i="34"/>
  <c r="BF267" i="34"/>
  <c r="T267" i="34"/>
  <c r="R267" i="34"/>
  <c r="P267" i="34"/>
  <c r="BI262" i="34"/>
  <c r="BH262" i="34"/>
  <c r="BG262" i="34"/>
  <c r="BF262" i="34"/>
  <c r="T262" i="34"/>
  <c r="R262" i="34"/>
  <c r="P262" i="34"/>
  <c r="BI260" i="34"/>
  <c r="BH260" i="34"/>
  <c r="BG260" i="34"/>
  <c r="BF260" i="34"/>
  <c r="T260" i="34"/>
  <c r="R260" i="34"/>
  <c r="P260" i="34"/>
  <c r="BI252" i="34"/>
  <c r="BH252" i="34"/>
  <c r="BG252" i="34"/>
  <c r="BF252" i="34"/>
  <c r="T252" i="34"/>
  <c r="R252" i="34"/>
  <c r="P252" i="34"/>
  <c r="BI244" i="34"/>
  <c r="BH244" i="34"/>
  <c r="BG244" i="34"/>
  <c r="BF244" i="34"/>
  <c r="T244" i="34"/>
  <c r="R244" i="34"/>
  <c r="P244" i="34"/>
  <c r="BI242" i="34"/>
  <c r="BH242" i="34"/>
  <c r="BG242" i="34"/>
  <c r="BF242" i="34"/>
  <c r="T242" i="34"/>
  <c r="R242" i="34"/>
  <c r="P242" i="34"/>
  <c r="BI240" i="34"/>
  <c r="BH240" i="34"/>
  <c r="BG240" i="34"/>
  <c r="BF240" i="34"/>
  <c r="T240" i="34"/>
  <c r="R240" i="34"/>
  <c r="P240" i="34"/>
  <c r="BI238" i="34"/>
  <c r="BH238" i="34"/>
  <c r="BG238" i="34"/>
  <c r="BF238" i="34"/>
  <c r="T238" i="34"/>
  <c r="R238" i="34"/>
  <c r="P238" i="34"/>
  <c r="BI237" i="34"/>
  <c r="BH237" i="34"/>
  <c r="BG237" i="34"/>
  <c r="BF237" i="34"/>
  <c r="T237" i="34"/>
  <c r="R237" i="34"/>
  <c r="P237" i="34"/>
  <c r="BI236" i="34"/>
  <c r="BH236" i="34"/>
  <c r="BG236" i="34"/>
  <c r="BF236" i="34"/>
  <c r="T236" i="34"/>
  <c r="R236" i="34"/>
  <c r="P236" i="34"/>
  <c r="BI234" i="34"/>
  <c r="BH234" i="34"/>
  <c r="BG234" i="34"/>
  <c r="BF234" i="34"/>
  <c r="T234" i="34"/>
  <c r="R234" i="34"/>
  <c r="P234" i="34"/>
  <c r="BI232" i="34"/>
  <c r="BH232" i="34"/>
  <c r="BG232" i="34"/>
  <c r="BF232" i="34"/>
  <c r="T232" i="34"/>
  <c r="R232" i="34"/>
  <c r="P232" i="34"/>
  <c r="BI226" i="34"/>
  <c r="BH226" i="34"/>
  <c r="BG226" i="34"/>
  <c r="BF226" i="34"/>
  <c r="T226" i="34"/>
  <c r="R226" i="34"/>
  <c r="P226" i="34"/>
  <c r="BI224" i="34"/>
  <c r="BH224" i="34"/>
  <c r="BG224" i="34"/>
  <c r="BF224" i="34"/>
  <c r="T224" i="34"/>
  <c r="R224" i="34"/>
  <c r="P224" i="34"/>
  <c r="BI222" i="34"/>
  <c r="BH222" i="34"/>
  <c r="BG222" i="34"/>
  <c r="BF222" i="34"/>
  <c r="T222" i="34"/>
  <c r="R222" i="34"/>
  <c r="P222" i="34"/>
  <c r="BI220" i="34"/>
  <c r="BH220" i="34"/>
  <c r="BG220" i="34"/>
  <c r="BF220" i="34"/>
  <c r="T220" i="34"/>
  <c r="R220" i="34"/>
  <c r="P220" i="34"/>
  <c r="BI216" i="34"/>
  <c r="BH216" i="34"/>
  <c r="BG216" i="34"/>
  <c r="BF216" i="34"/>
  <c r="T216" i="34"/>
  <c r="R216" i="34"/>
  <c r="P216" i="34"/>
  <c r="BI214" i="34"/>
  <c r="BH214" i="34"/>
  <c r="BG214" i="34"/>
  <c r="BF214" i="34"/>
  <c r="T214" i="34"/>
  <c r="R214" i="34"/>
  <c r="P214" i="34"/>
  <c r="BI213" i="34"/>
  <c r="BH213" i="34"/>
  <c r="BG213" i="34"/>
  <c r="BF213" i="34"/>
  <c r="T213" i="34"/>
  <c r="R213" i="34"/>
  <c r="P213" i="34"/>
  <c r="BI212" i="34"/>
  <c r="BH212" i="34"/>
  <c r="BG212" i="34"/>
  <c r="BF212" i="34"/>
  <c r="T212" i="34"/>
  <c r="R212" i="34"/>
  <c r="P212" i="34"/>
  <c r="BI210" i="34"/>
  <c r="BH210" i="34"/>
  <c r="BG210" i="34"/>
  <c r="BF210" i="34"/>
  <c r="T210" i="34"/>
  <c r="R210" i="34"/>
  <c r="P210" i="34"/>
  <c r="BI208" i="34"/>
  <c r="BH208" i="34"/>
  <c r="BG208" i="34"/>
  <c r="BF208" i="34"/>
  <c r="T208" i="34"/>
  <c r="R208" i="34"/>
  <c r="P208" i="34"/>
  <c r="BI206" i="34"/>
  <c r="BH206" i="34"/>
  <c r="BG206" i="34"/>
  <c r="BF206" i="34"/>
  <c r="T206" i="34"/>
  <c r="R206" i="34"/>
  <c r="P206" i="34"/>
  <c r="BI205" i="34"/>
  <c r="BH205" i="34"/>
  <c r="BG205" i="34"/>
  <c r="BF205" i="34"/>
  <c r="T205" i="34"/>
  <c r="R205" i="34"/>
  <c r="P205" i="34"/>
  <c r="BI204" i="34"/>
  <c r="BH204" i="34"/>
  <c r="BG204" i="34"/>
  <c r="BF204" i="34"/>
  <c r="T204" i="34"/>
  <c r="R204" i="34"/>
  <c r="P204" i="34"/>
  <c r="BI203" i="34"/>
  <c r="BH203" i="34"/>
  <c r="BG203" i="34"/>
  <c r="BF203" i="34"/>
  <c r="T203" i="34"/>
  <c r="R203" i="34"/>
  <c r="P203" i="34"/>
  <c r="BI202" i="34"/>
  <c r="BH202" i="34"/>
  <c r="BG202" i="34"/>
  <c r="BF202" i="34"/>
  <c r="T202" i="34"/>
  <c r="R202" i="34"/>
  <c r="P202" i="34"/>
  <c r="BI201" i="34"/>
  <c r="BH201" i="34"/>
  <c r="BG201" i="34"/>
  <c r="BF201" i="34"/>
  <c r="T201" i="34"/>
  <c r="R201" i="34"/>
  <c r="P201" i="34"/>
  <c r="BI199" i="34"/>
  <c r="BH199" i="34"/>
  <c r="BG199" i="34"/>
  <c r="BF199" i="34"/>
  <c r="T199" i="34"/>
  <c r="R199" i="34"/>
  <c r="P199" i="34"/>
  <c r="BI198" i="34"/>
  <c r="BH198" i="34"/>
  <c r="BG198" i="34"/>
  <c r="BF198" i="34"/>
  <c r="T198" i="34"/>
  <c r="R198" i="34"/>
  <c r="P198" i="34"/>
  <c r="BI197" i="34"/>
  <c r="BH197" i="34"/>
  <c r="BG197" i="34"/>
  <c r="BF197" i="34"/>
  <c r="T197" i="34"/>
  <c r="R197" i="34"/>
  <c r="P197" i="34"/>
  <c r="BI196" i="34"/>
  <c r="BH196" i="34"/>
  <c r="BG196" i="34"/>
  <c r="BF196" i="34"/>
  <c r="T196" i="34"/>
  <c r="R196" i="34"/>
  <c r="P196" i="34"/>
  <c r="BI195" i="34"/>
  <c r="BH195" i="34"/>
  <c r="BG195" i="34"/>
  <c r="BF195" i="34"/>
  <c r="T195" i="34"/>
  <c r="R195" i="34"/>
  <c r="P195" i="34"/>
  <c r="BI194" i="34"/>
  <c r="BH194" i="34"/>
  <c r="BG194" i="34"/>
  <c r="BF194" i="34"/>
  <c r="T194" i="34"/>
  <c r="R194" i="34"/>
  <c r="P194" i="34"/>
  <c r="BI193" i="34"/>
  <c r="BH193" i="34"/>
  <c r="BG193" i="34"/>
  <c r="BF193" i="34"/>
  <c r="T193" i="34"/>
  <c r="R193" i="34"/>
  <c r="P193" i="34"/>
  <c r="BI192" i="34"/>
  <c r="BH192" i="34"/>
  <c r="BG192" i="34"/>
  <c r="BF192" i="34"/>
  <c r="T192" i="34"/>
  <c r="R192" i="34"/>
  <c r="P192" i="34"/>
  <c r="BI182" i="34"/>
  <c r="BH182" i="34"/>
  <c r="BG182" i="34"/>
  <c r="BF182" i="34"/>
  <c r="T182" i="34"/>
  <c r="R182" i="34"/>
  <c r="P182" i="34"/>
  <c r="BI181" i="34"/>
  <c r="BH181" i="34"/>
  <c r="BG181" i="34"/>
  <c r="BF181" i="34"/>
  <c r="T181" i="34"/>
  <c r="R181" i="34"/>
  <c r="P181" i="34"/>
  <c r="BI172" i="34"/>
  <c r="BH172" i="34"/>
  <c r="BG172" i="34"/>
  <c r="BF172" i="34"/>
  <c r="T172" i="34"/>
  <c r="R172" i="34"/>
  <c r="P172" i="34"/>
  <c r="BI170" i="34"/>
  <c r="BH170" i="34"/>
  <c r="BG170" i="34"/>
  <c r="BF170" i="34"/>
  <c r="T170" i="34"/>
  <c r="R170" i="34"/>
  <c r="P170" i="34"/>
  <c r="BI167" i="34"/>
  <c r="BH167" i="34"/>
  <c r="BG167" i="34"/>
  <c r="BF167" i="34"/>
  <c r="T167" i="34"/>
  <c r="T166" i="34"/>
  <c r="R167" i="34"/>
  <c r="R166" i="34" s="1"/>
  <c r="P167" i="34"/>
  <c r="P166" i="34"/>
  <c r="BI165" i="34"/>
  <c r="BH165" i="34"/>
  <c r="BG165" i="34"/>
  <c r="BF165" i="34"/>
  <c r="T165" i="34"/>
  <c r="R165" i="34"/>
  <c r="P165" i="34"/>
  <c r="BI163" i="34"/>
  <c r="BH163" i="34"/>
  <c r="BG163" i="34"/>
  <c r="BF163" i="34"/>
  <c r="T163" i="34"/>
  <c r="R163" i="34"/>
  <c r="P163" i="34"/>
  <c r="BI162" i="34"/>
  <c r="BH162" i="34"/>
  <c r="BG162" i="34"/>
  <c r="BF162" i="34"/>
  <c r="T162" i="34"/>
  <c r="R162" i="34"/>
  <c r="P162" i="34"/>
  <c r="BI161" i="34"/>
  <c r="BH161" i="34"/>
  <c r="BG161" i="34"/>
  <c r="BF161" i="34"/>
  <c r="T161" i="34"/>
  <c r="R161" i="34"/>
  <c r="P161" i="34"/>
  <c r="BI152" i="34"/>
  <c r="BH152" i="34"/>
  <c r="BG152" i="34"/>
  <c r="BF152" i="34"/>
  <c r="T152" i="34"/>
  <c r="R152" i="34"/>
  <c r="P152" i="34"/>
  <c r="BI146" i="34"/>
  <c r="BH146" i="34"/>
  <c r="BG146" i="34"/>
  <c r="BF146" i="34"/>
  <c r="T146" i="34"/>
  <c r="R146" i="34"/>
  <c r="P146" i="34"/>
  <c r="BI144" i="34"/>
  <c r="BH144" i="34"/>
  <c r="BG144" i="34"/>
  <c r="BF144" i="34"/>
  <c r="T144" i="34"/>
  <c r="R144" i="34"/>
  <c r="P144" i="34"/>
  <c r="BI140" i="34"/>
  <c r="BH140" i="34"/>
  <c r="BG140" i="34"/>
  <c r="BF140" i="34"/>
  <c r="T140" i="34"/>
  <c r="R140" i="34"/>
  <c r="P140" i="34"/>
  <c r="BI137" i="34"/>
  <c r="BH137" i="34"/>
  <c r="BG137" i="34"/>
  <c r="BF137" i="34"/>
  <c r="T137" i="34"/>
  <c r="T136" i="34" s="1"/>
  <c r="R137" i="34"/>
  <c r="R136" i="34"/>
  <c r="P137" i="34"/>
  <c r="P136" i="34"/>
  <c r="BI132" i="34"/>
  <c r="BH132" i="34"/>
  <c r="BG132" i="34"/>
  <c r="BF132" i="34"/>
  <c r="T132" i="34"/>
  <c r="R132" i="34"/>
  <c r="P132" i="34"/>
  <c r="BI130" i="34"/>
  <c r="BH130" i="34"/>
  <c r="BG130" i="34"/>
  <c r="BF130" i="34"/>
  <c r="T130" i="34"/>
  <c r="R130" i="34"/>
  <c r="P130" i="34"/>
  <c r="BI124" i="34"/>
  <c r="BH124" i="34"/>
  <c r="BG124" i="34"/>
  <c r="BF124" i="34"/>
  <c r="T124" i="34"/>
  <c r="R124" i="34"/>
  <c r="P124" i="34"/>
  <c r="BI118" i="34"/>
  <c r="BH118" i="34"/>
  <c r="BG118" i="34"/>
  <c r="BF118" i="34"/>
  <c r="T118" i="34"/>
  <c r="R118" i="34"/>
  <c r="P118" i="34"/>
  <c r="BI114" i="34"/>
  <c r="BH114" i="34"/>
  <c r="BG114" i="34"/>
  <c r="BF114" i="34"/>
  <c r="T114" i="34"/>
  <c r="R114" i="34"/>
  <c r="P114" i="34"/>
  <c r="BI112" i="34"/>
  <c r="BH112" i="34"/>
  <c r="BG112" i="34"/>
  <c r="BF112" i="34"/>
  <c r="T112" i="34"/>
  <c r="R112" i="34"/>
  <c r="P112" i="34"/>
  <c r="J105" i="34"/>
  <c r="F105" i="34"/>
  <c r="F103" i="34"/>
  <c r="E101" i="34"/>
  <c r="J62" i="34"/>
  <c r="F62" i="34"/>
  <c r="F60" i="34"/>
  <c r="E58" i="34"/>
  <c r="J28" i="34"/>
  <c r="E28" i="34"/>
  <c r="J63" i="34"/>
  <c r="J27" i="34"/>
  <c r="J22" i="34"/>
  <c r="E22" i="34"/>
  <c r="F106" i="34" s="1"/>
  <c r="J21" i="34"/>
  <c r="J16" i="34"/>
  <c r="J103" i="34" s="1"/>
  <c r="E7" i="34"/>
  <c r="E52" i="34"/>
  <c r="J41" i="33"/>
  <c r="J40" i="33"/>
  <c r="BF94" i="1"/>
  <c r="J39" i="33"/>
  <c r="BE94" i="1"/>
  <c r="BI167" i="33"/>
  <c r="BH167" i="33"/>
  <c r="BG167" i="33"/>
  <c r="BF167" i="33"/>
  <c r="T167" i="33"/>
  <c r="R167" i="33"/>
  <c r="P167" i="33"/>
  <c r="BI157" i="33"/>
  <c r="BH157" i="33"/>
  <c r="BG157" i="33"/>
  <c r="BF157" i="33"/>
  <c r="T157" i="33"/>
  <c r="R157" i="33"/>
  <c r="P157" i="33"/>
  <c r="BI149" i="33"/>
  <c r="BH149" i="33"/>
  <c r="BG149" i="33"/>
  <c r="BF149" i="33"/>
  <c r="T149" i="33"/>
  <c r="R149" i="33"/>
  <c r="P149" i="33"/>
  <c r="BI147" i="33"/>
  <c r="BH147" i="33"/>
  <c r="BG147" i="33"/>
  <c r="BF147" i="33"/>
  <c r="T147" i="33"/>
  <c r="R147" i="33"/>
  <c r="P147" i="33"/>
  <c r="BI145" i="33"/>
  <c r="BH145" i="33"/>
  <c r="BG145" i="33"/>
  <c r="BF145" i="33"/>
  <c r="T145" i="33"/>
  <c r="R145" i="33"/>
  <c r="P145" i="33"/>
  <c r="BI144" i="33"/>
  <c r="BH144" i="33"/>
  <c r="BG144" i="33"/>
  <c r="BF144" i="33"/>
  <c r="T144" i="33"/>
  <c r="R144" i="33"/>
  <c r="P144" i="33"/>
  <c r="BI142" i="33"/>
  <c r="BH142" i="33"/>
  <c r="BG142" i="33"/>
  <c r="BF142" i="33"/>
  <c r="T142" i="33"/>
  <c r="R142" i="33"/>
  <c r="P142" i="33"/>
  <c r="BI140" i="33"/>
  <c r="BH140" i="33"/>
  <c r="BG140" i="33"/>
  <c r="BF140" i="33"/>
  <c r="T140" i="33"/>
  <c r="R140" i="33"/>
  <c r="P140" i="33"/>
  <c r="BI139" i="33"/>
  <c r="BH139" i="33"/>
  <c r="BG139" i="33"/>
  <c r="BF139" i="33"/>
  <c r="T139" i="33"/>
  <c r="R139" i="33"/>
  <c r="P139" i="33"/>
  <c r="BI137" i="33"/>
  <c r="BH137" i="33"/>
  <c r="BG137" i="33"/>
  <c r="BF137" i="33"/>
  <c r="T137" i="33"/>
  <c r="R137" i="33"/>
  <c r="P137" i="33"/>
  <c r="BI135" i="33"/>
  <c r="BH135" i="33"/>
  <c r="BG135" i="33"/>
  <c r="BF135" i="33"/>
  <c r="T135" i="33"/>
  <c r="R135" i="33"/>
  <c r="P135" i="33"/>
  <c r="BI134" i="33"/>
  <c r="BH134" i="33"/>
  <c r="BG134" i="33"/>
  <c r="BF134" i="33"/>
  <c r="T134" i="33"/>
  <c r="R134" i="33"/>
  <c r="P134" i="33"/>
  <c r="BI132" i="33"/>
  <c r="BH132" i="33"/>
  <c r="BG132" i="33"/>
  <c r="BF132" i="33"/>
  <c r="T132" i="33"/>
  <c r="R132" i="33"/>
  <c r="P132" i="33"/>
  <c r="BI131" i="33"/>
  <c r="BH131" i="33"/>
  <c r="BG131" i="33"/>
  <c r="BF131" i="33"/>
  <c r="T131" i="33"/>
  <c r="R131" i="33"/>
  <c r="P131" i="33"/>
  <c r="BI130" i="33"/>
  <c r="BH130" i="33"/>
  <c r="BG130" i="33"/>
  <c r="BF130" i="33"/>
  <c r="T130" i="33"/>
  <c r="R130" i="33"/>
  <c r="P130" i="33"/>
  <c r="BI129" i="33"/>
  <c r="BH129" i="33"/>
  <c r="BG129" i="33"/>
  <c r="BF129" i="33"/>
  <c r="T129" i="33"/>
  <c r="R129" i="33"/>
  <c r="P129" i="33"/>
  <c r="BI128" i="33"/>
  <c r="BH128" i="33"/>
  <c r="BG128" i="33"/>
  <c r="BF128" i="33"/>
  <c r="T128" i="33"/>
  <c r="R128" i="33"/>
  <c r="P128" i="33"/>
  <c r="BI125" i="33"/>
  <c r="BH125" i="33"/>
  <c r="BG125" i="33"/>
  <c r="BF125" i="33"/>
  <c r="T125" i="33"/>
  <c r="T124" i="33"/>
  <c r="R125" i="33"/>
  <c r="R124" i="33"/>
  <c r="P125" i="33"/>
  <c r="P124" i="33" s="1"/>
  <c r="BI123" i="33"/>
  <c r="BH123" i="33"/>
  <c r="BG123" i="33"/>
  <c r="BF123" i="33"/>
  <c r="T123" i="33"/>
  <c r="R123" i="33"/>
  <c r="P123" i="33"/>
  <c r="BI121" i="33"/>
  <c r="BH121" i="33"/>
  <c r="BG121" i="33"/>
  <c r="BF121" i="33"/>
  <c r="T121" i="33"/>
  <c r="R121" i="33"/>
  <c r="P121" i="33"/>
  <c r="BI120" i="33"/>
  <c r="BH120" i="33"/>
  <c r="BG120" i="33"/>
  <c r="BF120" i="33"/>
  <c r="T120" i="33"/>
  <c r="R120" i="33"/>
  <c r="P120" i="33"/>
  <c r="BI119" i="33"/>
  <c r="BH119" i="33"/>
  <c r="BG119" i="33"/>
  <c r="BF119" i="33"/>
  <c r="T119" i="33"/>
  <c r="R119" i="33"/>
  <c r="P119" i="33"/>
  <c r="BI116" i="33"/>
  <c r="BH116" i="33"/>
  <c r="BG116" i="33"/>
  <c r="BF116" i="33"/>
  <c r="T116" i="33"/>
  <c r="T115" i="33"/>
  <c r="R116" i="33"/>
  <c r="R115" i="33"/>
  <c r="P116" i="33"/>
  <c r="P115" i="33"/>
  <c r="BI114" i="33"/>
  <c r="BH114" i="33"/>
  <c r="BG114" i="33"/>
  <c r="BF114" i="33"/>
  <c r="T114" i="33"/>
  <c r="T113" i="33"/>
  <c r="R114" i="33"/>
  <c r="R113" i="33"/>
  <c r="P114" i="33"/>
  <c r="P113" i="33" s="1"/>
  <c r="P112" i="33" s="1"/>
  <c r="BI109" i="33"/>
  <c r="BH109" i="33"/>
  <c r="BG109" i="33"/>
  <c r="BF109" i="33"/>
  <c r="T109" i="33"/>
  <c r="R109" i="33"/>
  <c r="P109" i="33"/>
  <c r="BI108" i="33"/>
  <c r="BH108" i="33"/>
  <c r="BG108" i="33"/>
  <c r="BF108" i="33"/>
  <c r="T108" i="33"/>
  <c r="R108" i="33"/>
  <c r="P108" i="33"/>
  <c r="BI106" i="33"/>
  <c r="BH106" i="33"/>
  <c r="BG106" i="33"/>
  <c r="BF106" i="33"/>
  <c r="T106" i="33"/>
  <c r="R106" i="33"/>
  <c r="P106" i="33"/>
  <c r="J99" i="33"/>
  <c r="F99" i="33"/>
  <c r="F97" i="33"/>
  <c r="E95" i="33"/>
  <c r="J62" i="33"/>
  <c r="F62" i="33"/>
  <c r="F60" i="33"/>
  <c r="E58" i="33"/>
  <c r="J28" i="33"/>
  <c r="E28" i="33"/>
  <c r="J63" i="33" s="1"/>
  <c r="J27" i="33"/>
  <c r="J22" i="33"/>
  <c r="E22" i="33"/>
  <c r="F100" i="33"/>
  <c r="J21" i="33"/>
  <c r="J16" i="33"/>
  <c r="J97" i="33" s="1"/>
  <c r="E7" i="33"/>
  <c r="E89" i="33" s="1"/>
  <c r="J41" i="32"/>
  <c r="J40" i="32"/>
  <c r="BF93" i="1"/>
  <c r="J39" i="32"/>
  <c r="BE93" i="1"/>
  <c r="BI299" i="32"/>
  <c r="BH299" i="32"/>
  <c r="BG299" i="32"/>
  <c r="BF299" i="32"/>
  <c r="T299" i="32"/>
  <c r="R299" i="32"/>
  <c r="P299" i="32"/>
  <c r="BI296" i="32"/>
  <c r="BH296" i="32"/>
  <c r="BG296" i="32"/>
  <c r="BF296" i="32"/>
  <c r="T296" i="32"/>
  <c r="R296" i="32"/>
  <c r="P296" i="32"/>
  <c r="BI294" i="32"/>
  <c r="BH294" i="32"/>
  <c r="BG294" i="32"/>
  <c r="BF294" i="32"/>
  <c r="T294" i="32"/>
  <c r="R294" i="32"/>
  <c r="P294" i="32"/>
  <c r="BI293" i="32"/>
  <c r="BH293" i="32"/>
  <c r="BG293" i="32"/>
  <c r="BF293" i="32"/>
  <c r="T293" i="32"/>
  <c r="R293" i="32"/>
  <c r="P293" i="32"/>
  <c r="BI290" i="32"/>
  <c r="BH290" i="32"/>
  <c r="BG290" i="32"/>
  <c r="BF290" i="32"/>
  <c r="T290" i="32"/>
  <c r="R290" i="32"/>
  <c r="P290" i="32"/>
  <c r="BI288" i="32"/>
  <c r="BH288" i="32"/>
  <c r="BG288" i="32"/>
  <c r="BF288" i="32"/>
  <c r="T288" i="32"/>
  <c r="R288" i="32"/>
  <c r="P288" i="32"/>
  <c r="BI274" i="32"/>
  <c r="BH274" i="32"/>
  <c r="BG274" i="32"/>
  <c r="BF274" i="32"/>
  <c r="T274" i="32"/>
  <c r="R274" i="32"/>
  <c r="P274" i="32"/>
  <c r="BI273" i="32"/>
  <c r="BH273" i="32"/>
  <c r="BG273" i="32"/>
  <c r="BF273" i="32"/>
  <c r="T273" i="32"/>
  <c r="R273" i="32"/>
  <c r="P273" i="32"/>
  <c r="BI269" i="32"/>
  <c r="BH269" i="32"/>
  <c r="BG269" i="32"/>
  <c r="BF269" i="32"/>
  <c r="T269" i="32"/>
  <c r="R269" i="32"/>
  <c r="P269" i="32"/>
  <c r="BI267" i="32"/>
  <c r="BH267" i="32"/>
  <c r="BG267" i="32"/>
  <c r="BF267" i="32"/>
  <c r="T267" i="32"/>
  <c r="R267" i="32"/>
  <c r="P267" i="32"/>
  <c r="BI265" i="32"/>
  <c r="BH265" i="32"/>
  <c r="BG265" i="32"/>
  <c r="BF265" i="32"/>
  <c r="T265" i="32"/>
  <c r="R265" i="32"/>
  <c r="P265" i="32"/>
  <c r="BI260" i="32"/>
  <c r="BH260" i="32"/>
  <c r="BG260" i="32"/>
  <c r="BF260" i="32"/>
  <c r="T260" i="32"/>
  <c r="R260" i="32"/>
  <c r="P260" i="32"/>
  <c r="BI258" i="32"/>
  <c r="BH258" i="32"/>
  <c r="BG258" i="32"/>
  <c r="BF258" i="32"/>
  <c r="T258" i="32"/>
  <c r="R258" i="32"/>
  <c r="P258" i="32"/>
  <c r="BI250" i="32"/>
  <c r="BH250" i="32"/>
  <c r="BG250" i="32"/>
  <c r="BF250" i="32"/>
  <c r="T250" i="32"/>
  <c r="R250" i="32"/>
  <c r="P250" i="32"/>
  <c r="BI242" i="32"/>
  <c r="BH242" i="32"/>
  <c r="BG242" i="32"/>
  <c r="BF242" i="32"/>
  <c r="T242" i="32"/>
  <c r="R242" i="32"/>
  <c r="P242" i="32"/>
  <c r="BI240" i="32"/>
  <c r="BH240" i="32"/>
  <c r="BG240" i="32"/>
  <c r="BF240" i="32"/>
  <c r="T240" i="32"/>
  <c r="R240" i="32"/>
  <c r="P240" i="32"/>
  <c r="BI238" i="32"/>
  <c r="BH238" i="32"/>
  <c r="BG238" i="32"/>
  <c r="BF238" i="32"/>
  <c r="T238" i="32"/>
  <c r="R238" i="32"/>
  <c r="P238" i="32"/>
  <c r="BI237" i="32"/>
  <c r="BH237" i="32"/>
  <c r="BG237" i="32"/>
  <c r="BF237" i="32"/>
  <c r="T237" i="32"/>
  <c r="R237" i="32"/>
  <c r="P237" i="32"/>
  <c r="BI236" i="32"/>
  <c r="BH236" i="32"/>
  <c r="BG236" i="32"/>
  <c r="BF236" i="32"/>
  <c r="T236" i="32"/>
  <c r="R236" i="32"/>
  <c r="P236" i="32"/>
  <c r="BI235" i="32"/>
  <c r="BH235" i="32"/>
  <c r="BG235" i="32"/>
  <c r="BF235" i="32"/>
  <c r="T235" i="32"/>
  <c r="R235" i="32"/>
  <c r="P235" i="32"/>
  <c r="BI233" i="32"/>
  <c r="BH233" i="32"/>
  <c r="BG233" i="32"/>
  <c r="BF233" i="32"/>
  <c r="T233" i="32"/>
  <c r="R233" i="32"/>
  <c r="P233" i="32"/>
  <c r="BI231" i="32"/>
  <c r="BH231" i="32"/>
  <c r="BG231" i="32"/>
  <c r="BF231" i="32"/>
  <c r="T231" i="32"/>
  <c r="R231" i="32"/>
  <c r="P231" i="32"/>
  <c r="BI225" i="32"/>
  <c r="BH225" i="32"/>
  <c r="BG225" i="32"/>
  <c r="BF225" i="32"/>
  <c r="T225" i="32"/>
  <c r="R225" i="32"/>
  <c r="P225" i="32"/>
  <c r="BI223" i="32"/>
  <c r="BH223" i="32"/>
  <c r="BG223" i="32"/>
  <c r="BF223" i="32"/>
  <c r="T223" i="32"/>
  <c r="R223" i="32"/>
  <c r="P223" i="32"/>
  <c r="BI221" i="32"/>
  <c r="BH221" i="32"/>
  <c r="BG221" i="32"/>
  <c r="BF221" i="32"/>
  <c r="T221" i="32"/>
  <c r="R221" i="32"/>
  <c r="P221" i="32"/>
  <c r="BI219" i="32"/>
  <c r="BH219" i="32"/>
  <c r="BG219" i="32"/>
  <c r="BF219" i="32"/>
  <c r="T219" i="32"/>
  <c r="R219" i="32"/>
  <c r="P219" i="32"/>
  <c r="BI215" i="32"/>
  <c r="BH215" i="32"/>
  <c r="BG215" i="32"/>
  <c r="BF215" i="32"/>
  <c r="T215" i="32"/>
  <c r="R215" i="32"/>
  <c r="P215" i="32"/>
  <c r="BI213" i="32"/>
  <c r="BH213" i="32"/>
  <c r="BG213" i="32"/>
  <c r="BF213" i="32"/>
  <c r="T213" i="32"/>
  <c r="R213" i="32"/>
  <c r="P213" i="32"/>
  <c r="BI212" i="32"/>
  <c r="BH212" i="32"/>
  <c r="BG212" i="32"/>
  <c r="BF212" i="32"/>
  <c r="T212" i="32"/>
  <c r="R212" i="32"/>
  <c r="P212" i="32"/>
  <c r="BI211" i="32"/>
  <c r="BH211" i="32"/>
  <c r="BG211" i="32"/>
  <c r="BF211" i="32"/>
  <c r="T211" i="32"/>
  <c r="R211" i="32"/>
  <c r="P211" i="32"/>
  <c r="BI209" i="32"/>
  <c r="BH209" i="32"/>
  <c r="BG209" i="32"/>
  <c r="BF209" i="32"/>
  <c r="T209" i="32"/>
  <c r="R209" i="32"/>
  <c r="P209" i="32"/>
  <c r="BI207" i="32"/>
  <c r="BH207" i="32"/>
  <c r="BG207" i="32"/>
  <c r="BF207" i="32"/>
  <c r="T207" i="32"/>
  <c r="R207" i="32"/>
  <c r="P207" i="32"/>
  <c r="BI205" i="32"/>
  <c r="BH205" i="32"/>
  <c r="BG205" i="32"/>
  <c r="BF205" i="32"/>
  <c r="T205" i="32"/>
  <c r="R205" i="32"/>
  <c r="P205" i="32"/>
  <c r="BI204" i="32"/>
  <c r="BH204" i="32"/>
  <c r="BG204" i="32"/>
  <c r="BF204" i="32"/>
  <c r="T204" i="32"/>
  <c r="R204" i="32"/>
  <c r="P204" i="32"/>
  <c r="BI203" i="32"/>
  <c r="BH203" i="32"/>
  <c r="BG203" i="32"/>
  <c r="BF203" i="32"/>
  <c r="T203" i="32"/>
  <c r="R203" i="32"/>
  <c r="P203" i="32"/>
  <c r="BI202" i="32"/>
  <c r="BH202" i="32"/>
  <c r="BG202" i="32"/>
  <c r="BF202" i="32"/>
  <c r="T202" i="32"/>
  <c r="R202" i="32"/>
  <c r="P202" i="32"/>
  <c r="BI201" i="32"/>
  <c r="BH201" i="32"/>
  <c r="BG201" i="32"/>
  <c r="BF201" i="32"/>
  <c r="T201" i="32"/>
  <c r="R201" i="32"/>
  <c r="P201" i="32"/>
  <c r="BI200" i="32"/>
  <c r="BH200" i="32"/>
  <c r="BG200" i="32"/>
  <c r="BF200" i="32"/>
  <c r="T200" i="32"/>
  <c r="R200" i="32"/>
  <c r="P200" i="32"/>
  <c r="BI198" i="32"/>
  <c r="BH198" i="32"/>
  <c r="BG198" i="32"/>
  <c r="BF198" i="32"/>
  <c r="T198" i="32"/>
  <c r="R198" i="32"/>
  <c r="P198" i="32"/>
  <c r="BI197" i="32"/>
  <c r="BH197" i="32"/>
  <c r="BG197" i="32"/>
  <c r="BF197" i="32"/>
  <c r="T197" i="32"/>
  <c r="R197" i="32"/>
  <c r="P197" i="32"/>
  <c r="BI196" i="32"/>
  <c r="BH196" i="32"/>
  <c r="BG196" i="32"/>
  <c r="BF196" i="32"/>
  <c r="T196" i="32"/>
  <c r="R196" i="32"/>
  <c r="P196" i="32"/>
  <c r="BI195" i="32"/>
  <c r="BH195" i="32"/>
  <c r="BG195" i="32"/>
  <c r="BF195" i="32"/>
  <c r="T195" i="32"/>
  <c r="R195" i="32"/>
  <c r="P195" i="32"/>
  <c r="BI194" i="32"/>
  <c r="BH194" i="32"/>
  <c r="BG194" i="32"/>
  <c r="BF194" i="32"/>
  <c r="T194" i="32"/>
  <c r="R194" i="32"/>
  <c r="P194" i="32"/>
  <c r="BI193" i="32"/>
  <c r="BH193" i="32"/>
  <c r="BG193" i="32"/>
  <c r="BF193" i="32"/>
  <c r="T193" i="32"/>
  <c r="R193" i="32"/>
  <c r="P193" i="32"/>
  <c r="BI192" i="32"/>
  <c r="BH192" i="32"/>
  <c r="BG192" i="32"/>
  <c r="BF192" i="32"/>
  <c r="T192" i="32"/>
  <c r="R192" i="32"/>
  <c r="P192" i="32"/>
  <c r="BI191" i="32"/>
  <c r="BH191" i="32"/>
  <c r="BG191" i="32"/>
  <c r="BF191" i="32"/>
  <c r="T191" i="32"/>
  <c r="R191" i="32"/>
  <c r="P191" i="32"/>
  <c r="BI181" i="32"/>
  <c r="BH181" i="32"/>
  <c r="BG181" i="32"/>
  <c r="BF181" i="32"/>
  <c r="T181" i="32"/>
  <c r="R181" i="32"/>
  <c r="P181" i="32"/>
  <c r="BI180" i="32"/>
  <c r="BH180" i="32"/>
  <c r="BG180" i="32"/>
  <c r="BF180" i="32"/>
  <c r="T180" i="32"/>
  <c r="R180" i="32"/>
  <c r="P180" i="32"/>
  <c r="BI171" i="32"/>
  <c r="BH171" i="32"/>
  <c r="BG171" i="32"/>
  <c r="BF171" i="32"/>
  <c r="T171" i="32"/>
  <c r="R171" i="32"/>
  <c r="P171" i="32"/>
  <c r="BI169" i="32"/>
  <c r="BH169" i="32"/>
  <c r="BG169" i="32"/>
  <c r="BF169" i="32"/>
  <c r="T169" i="32"/>
  <c r="R169" i="32"/>
  <c r="P169" i="32"/>
  <c r="BI166" i="32"/>
  <c r="BH166" i="32"/>
  <c r="BG166" i="32"/>
  <c r="BF166" i="32"/>
  <c r="T166" i="32"/>
  <c r="T165" i="32"/>
  <c r="R166" i="32"/>
  <c r="R165" i="32"/>
  <c r="P166" i="32"/>
  <c r="P165" i="32"/>
  <c r="BI164" i="32"/>
  <c r="BH164" i="32"/>
  <c r="BG164" i="32"/>
  <c r="BF164" i="32"/>
  <c r="T164" i="32"/>
  <c r="R164" i="32"/>
  <c r="P164" i="32"/>
  <c r="BI162" i="32"/>
  <c r="BH162" i="32"/>
  <c r="BG162" i="32"/>
  <c r="BF162" i="32"/>
  <c r="T162" i="32"/>
  <c r="R162" i="32"/>
  <c r="P162" i="32"/>
  <c r="BI161" i="32"/>
  <c r="BH161" i="32"/>
  <c r="BG161" i="32"/>
  <c r="BF161" i="32"/>
  <c r="T161" i="32"/>
  <c r="R161" i="32"/>
  <c r="P161" i="32"/>
  <c r="BI160" i="32"/>
  <c r="BH160" i="32"/>
  <c r="BG160" i="32"/>
  <c r="BF160" i="32"/>
  <c r="T160" i="32"/>
  <c r="R160" i="32"/>
  <c r="P160" i="32"/>
  <c r="BI151" i="32"/>
  <c r="BH151" i="32"/>
  <c r="BG151" i="32"/>
  <c r="BF151" i="32"/>
  <c r="T151" i="32"/>
  <c r="R151" i="32"/>
  <c r="P151" i="32"/>
  <c r="BI145" i="32"/>
  <c r="BH145" i="32"/>
  <c r="BG145" i="32"/>
  <c r="BF145" i="32"/>
  <c r="T145" i="32"/>
  <c r="R145" i="32"/>
  <c r="P145" i="32"/>
  <c r="BI143" i="32"/>
  <c r="BH143" i="32"/>
  <c r="BG143" i="32"/>
  <c r="BF143" i="32"/>
  <c r="T143" i="32"/>
  <c r="R143" i="32"/>
  <c r="P143" i="32"/>
  <c r="BI139" i="32"/>
  <c r="BH139" i="32"/>
  <c r="BG139" i="32"/>
  <c r="BF139" i="32"/>
  <c r="T139" i="32"/>
  <c r="R139" i="32"/>
  <c r="P139" i="32"/>
  <c r="BI136" i="32"/>
  <c r="BH136" i="32"/>
  <c r="BG136" i="32"/>
  <c r="BF136" i="32"/>
  <c r="T136" i="32"/>
  <c r="T135" i="32"/>
  <c r="R136" i="32"/>
  <c r="R135" i="32"/>
  <c r="P136" i="32"/>
  <c r="P135" i="32"/>
  <c r="BI131" i="32"/>
  <c r="BH131" i="32"/>
  <c r="BG131" i="32"/>
  <c r="BF131" i="32"/>
  <c r="T131" i="32"/>
  <c r="R131" i="32"/>
  <c r="P131" i="32"/>
  <c r="BI129" i="32"/>
  <c r="BH129" i="32"/>
  <c r="BG129" i="32"/>
  <c r="BF129" i="32"/>
  <c r="T129" i="32"/>
  <c r="R129" i="32"/>
  <c r="P129" i="32"/>
  <c r="BI123" i="32"/>
  <c r="BH123" i="32"/>
  <c r="BG123" i="32"/>
  <c r="BF123" i="32"/>
  <c r="T123" i="32"/>
  <c r="R123" i="32"/>
  <c r="P123" i="32"/>
  <c r="BI118" i="32"/>
  <c r="BH118" i="32"/>
  <c r="BG118" i="32"/>
  <c r="BF118" i="32"/>
  <c r="T118" i="32"/>
  <c r="R118" i="32"/>
  <c r="P118" i="32"/>
  <c r="BI114" i="32"/>
  <c r="BH114" i="32"/>
  <c r="BG114" i="32"/>
  <c r="BF114" i="32"/>
  <c r="T114" i="32"/>
  <c r="R114" i="32"/>
  <c r="P114" i="32"/>
  <c r="BI112" i="32"/>
  <c r="BH112" i="32"/>
  <c r="BG112" i="32"/>
  <c r="BF112" i="32"/>
  <c r="T112" i="32"/>
  <c r="R112" i="32"/>
  <c r="P112" i="32"/>
  <c r="J105" i="32"/>
  <c r="F105" i="32"/>
  <c r="F103" i="32"/>
  <c r="E101" i="32"/>
  <c r="J62" i="32"/>
  <c r="F62" i="32"/>
  <c r="F60" i="32"/>
  <c r="E58" i="32"/>
  <c r="J28" i="32"/>
  <c r="E28" i="32"/>
  <c r="J63" i="32"/>
  <c r="J27" i="32"/>
  <c r="J22" i="32"/>
  <c r="E22" i="32"/>
  <c r="F106" i="32" s="1"/>
  <c r="J21" i="32"/>
  <c r="J16" i="32"/>
  <c r="J103" i="32" s="1"/>
  <c r="E7" i="32"/>
  <c r="E52" i="32" s="1"/>
  <c r="J41" i="31"/>
  <c r="J40" i="31"/>
  <c r="BF92" i="1"/>
  <c r="J39" i="31"/>
  <c r="BE92" i="1"/>
  <c r="BI169" i="31"/>
  <c r="BH169" i="31"/>
  <c r="BG169" i="31"/>
  <c r="BF169" i="31"/>
  <c r="T169" i="31"/>
  <c r="R169" i="31"/>
  <c r="P169" i="31"/>
  <c r="BI159" i="31"/>
  <c r="BH159" i="31"/>
  <c r="BG159" i="31"/>
  <c r="BF159" i="31"/>
  <c r="T159" i="31"/>
  <c r="R159" i="31"/>
  <c r="P159" i="31"/>
  <c r="BI151" i="31"/>
  <c r="BH151" i="31"/>
  <c r="BG151" i="31"/>
  <c r="BF151" i="31"/>
  <c r="T151" i="31"/>
  <c r="R151" i="31"/>
  <c r="P151" i="31"/>
  <c r="BI149" i="31"/>
  <c r="BH149" i="31"/>
  <c r="BG149" i="31"/>
  <c r="BF149" i="31"/>
  <c r="T149" i="31"/>
  <c r="R149" i="31"/>
  <c r="P149" i="31"/>
  <c r="BI147" i="31"/>
  <c r="BH147" i="31"/>
  <c r="BG147" i="31"/>
  <c r="BF147" i="31"/>
  <c r="T147" i="31"/>
  <c r="R147" i="31"/>
  <c r="P147" i="31"/>
  <c r="BI146" i="31"/>
  <c r="BH146" i="31"/>
  <c r="BG146" i="31"/>
  <c r="BF146" i="31"/>
  <c r="T146" i="31"/>
  <c r="R146" i="31"/>
  <c r="P146" i="31"/>
  <c r="BI144" i="31"/>
  <c r="BH144" i="31"/>
  <c r="BG144" i="31"/>
  <c r="BF144" i="31"/>
  <c r="T144" i="31"/>
  <c r="R144" i="31"/>
  <c r="P144" i="31"/>
  <c r="BI142" i="31"/>
  <c r="BH142" i="31"/>
  <c r="BG142" i="31"/>
  <c r="BF142" i="31"/>
  <c r="T142" i="31"/>
  <c r="R142" i="31"/>
  <c r="P142" i="31"/>
  <c r="BI141" i="31"/>
  <c r="BH141" i="31"/>
  <c r="BG141" i="31"/>
  <c r="BF141" i="31"/>
  <c r="T141" i="31"/>
  <c r="R141" i="31"/>
  <c r="P141" i="31"/>
  <c r="BI139" i="31"/>
  <c r="BH139" i="31"/>
  <c r="BG139" i="31"/>
  <c r="BF139" i="31"/>
  <c r="T139" i="31"/>
  <c r="R139" i="31"/>
  <c r="P139" i="31"/>
  <c r="BI137" i="31"/>
  <c r="BH137" i="31"/>
  <c r="BG137" i="31"/>
  <c r="BF137" i="31"/>
  <c r="T137" i="31"/>
  <c r="R137" i="31"/>
  <c r="P137" i="31"/>
  <c r="BI136" i="31"/>
  <c r="BH136" i="31"/>
  <c r="BG136" i="31"/>
  <c r="BF136" i="31"/>
  <c r="T136" i="31"/>
  <c r="R136" i="31"/>
  <c r="P136" i="31"/>
  <c r="BI134" i="31"/>
  <c r="BH134" i="31"/>
  <c r="BG134" i="31"/>
  <c r="BF134" i="31"/>
  <c r="T134" i="31"/>
  <c r="R134" i="31"/>
  <c r="P134" i="31"/>
  <c r="BI133" i="31"/>
  <c r="BH133" i="31"/>
  <c r="BG133" i="31"/>
  <c r="BF133" i="31"/>
  <c r="T133" i="31"/>
  <c r="R133" i="31"/>
  <c r="P133" i="31"/>
  <c r="BI132" i="31"/>
  <c r="BH132" i="31"/>
  <c r="BG132" i="31"/>
  <c r="BF132" i="31"/>
  <c r="T132" i="31"/>
  <c r="R132" i="31"/>
  <c r="P132" i="31"/>
  <c r="BI131" i="31"/>
  <c r="BH131" i="31"/>
  <c r="BG131" i="31"/>
  <c r="BF131" i="31"/>
  <c r="T131" i="31"/>
  <c r="R131" i="31"/>
  <c r="P131" i="31"/>
  <c r="BI130" i="31"/>
  <c r="BH130" i="31"/>
  <c r="BG130" i="31"/>
  <c r="BF130" i="31"/>
  <c r="T130" i="31"/>
  <c r="R130" i="31"/>
  <c r="P130" i="31"/>
  <c r="BI129" i="31"/>
  <c r="BH129" i="31"/>
  <c r="BG129" i="31"/>
  <c r="BF129" i="31"/>
  <c r="T129" i="31"/>
  <c r="R129" i="31"/>
  <c r="P129" i="31"/>
  <c r="BI128" i="31"/>
  <c r="BH128" i="31"/>
  <c r="BG128" i="31"/>
  <c r="BF128" i="31"/>
  <c r="T128" i="31"/>
  <c r="R128" i="31"/>
  <c r="P128" i="31"/>
  <c r="BI125" i="31"/>
  <c r="BH125" i="31"/>
  <c r="BG125" i="31"/>
  <c r="BF125" i="31"/>
  <c r="T125" i="31"/>
  <c r="T124" i="31"/>
  <c r="R125" i="31"/>
  <c r="R124" i="31"/>
  <c r="P125" i="31"/>
  <c r="P124" i="31"/>
  <c r="BI123" i="31"/>
  <c r="BH123" i="31"/>
  <c r="BG123" i="31"/>
  <c r="BF123" i="31"/>
  <c r="T123" i="31"/>
  <c r="R123" i="31"/>
  <c r="P123" i="31"/>
  <c r="BI121" i="31"/>
  <c r="BH121" i="31"/>
  <c r="BG121" i="31"/>
  <c r="BF121" i="31"/>
  <c r="T121" i="31"/>
  <c r="R121" i="31"/>
  <c r="P121" i="31"/>
  <c r="BI120" i="31"/>
  <c r="BH120" i="31"/>
  <c r="BG120" i="31"/>
  <c r="BF120" i="31"/>
  <c r="T120" i="31"/>
  <c r="R120" i="31"/>
  <c r="P120" i="31"/>
  <c r="BI119" i="31"/>
  <c r="BH119" i="31"/>
  <c r="BG119" i="31"/>
  <c r="BF119" i="31"/>
  <c r="T119" i="31"/>
  <c r="R119" i="31"/>
  <c r="P119" i="31"/>
  <c r="BI116" i="31"/>
  <c r="BH116" i="31"/>
  <c r="BG116" i="31"/>
  <c r="BF116" i="31"/>
  <c r="T116" i="31"/>
  <c r="T115" i="31"/>
  <c r="R116" i="31"/>
  <c r="R115" i="31"/>
  <c r="P116" i="31"/>
  <c r="P115" i="31"/>
  <c r="BI114" i="31"/>
  <c r="BH114" i="31"/>
  <c r="BG114" i="31"/>
  <c r="BF114" i="31"/>
  <c r="T114" i="31"/>
  <c r="T113" i="31"/>
  <c r="T112" i="31" s="1"/>
  <c r="R114" i="31"/>
  <c r="R113" i="31"/>
  <c r="R112" i="31" s="1"/>
  <c r="P114" i="31"/>
  <c r="P113" i="31"/>
  <c r="P112" i="31"/>
  <c r="BI109" i="31"/>
  <c r="BH109" i="31"/>
  <c r="BG109" i="31"/>
  <c r="BF109" i="31"/>
  <c r="T109" i="31"/>
  <c r="R109" i="31"/>
  <c r="P109" i="31"/>
  <c r="BI108" i="31"/>
  <c r="BH108" i="31"/>
  <c r="BG108" i="31"/>
  <c r="BF108" i="31"/>
  <c r="T108" i="31"/>
  <c r="R108" i="31"/>
  <c r="P108" i="31"/>
  <c r="BI106" i="31"/>
  <c r="BH106" i="31"/>
  <c r="BG106" i="31"/>
  <c r="BF106" i="31"/>
  <c r="T106" i="31"/>
  <c r="R106" i="31"/>
  <c r="P106" i="31"/>
  <c r="J99" i="31"/>
  <c r="F99" i="31"/>
  <c r="F97" i="31"/>
  <c r="E95" i="31"/>
  <c r="J62" i="31"/>
  <c r="F62" i="31"/>
  <c r="F60" i="31"/>
  <c r="E58" i="31"/>
  <c r="J28" i="31"/>
  <c r="E28" i="31"/>
  <c r="J63" i="31" s="1"/>
  <c r="J27" i="31"/>
  <c r="J22" i="31"/>
  <c r="E22" i="31"/>
  <c r="F100" i="31" s="1"/>
  <c r="J21" i="31"/>
  <c r="J16" i="31"/>
  <c r="J97" i="31"/>
  <c r="E7" i="31"/>
  <c r="E52" i="31"/>
  <c r="J41" i="30"/>
  <c r="J40" i="30"/>
  <c r="BF91" i="1"/>
  <c r="J39" i="30"/>
  <c r="BE91" i="1"/>
  <c r="BI262" i="30"/>
  <c r="BH262" i="30"/>
  <c r="BG262" i="30"/>
  <c r="BF262" i="30"/>
  <c r="T262" i="30"/>
  <c r="R262" i="30"/>
  <c r="P262" i="30"/>
  <c r="BI260" i="30"/>
  <c r="BH260" i="30"/>
  <c r="BG260" i="30"/>
  <c r="BF260" i="30"/>
  <c r="T260" i="30"/>
  <c r="R260" i="30"/>
  <c r="P260" i="30"/>
  <c r="BI258" i="30"/>
  <c r="BH258" i="30"/>
  <c r="BG258" i="30"/>
  <c r="BF258" i="30"/>
  <c r="T258" i="30"/>
  <c r="R258" i="30"/>
  <c r="P258" i="30"/>
  <c r="BI257" i="30"/>
  <c r="BH257" i="30"/>
  <c r="BG257" i="30"/>
  <c r="BF257" i="30"/>
  <c r="T257" i="30"/>
  <c r="R257" i="30"/>
  <c r="P257" i="30"/>
  <c r="BI254" i="30"/>
  <c r="BH254" i="30"/>
  <c r="BG254" i="30"/>
  <c r="BF254" i="30"/>
  <c r="T254" i="30"/>
  <c r="R254" i="30"/>
  <c r="P254" i="30"/>
  <c r="BI252" i="30"/>
  <c r="BH252" i="30"/>
  <c r="BG252" i="30"/>
  <c r="BF252" i="30"/>
  <c r="T252" i="30"/>
  <c r="R252" i="30"/>
  <c r="P252" i="30"/>
  <c r="BI242" i="30"/>
  <c r="BH242" i="30"/>
  <c r="BG242" i="30"/>
  <c r="BF242" i="30"/>
  <c r="T242" i="30"/>
  <c r="R242" i="30"/>
  <c r="P242" i="30"/>
  <c r="BI241" i="30"/>
  <c r="BH241" i="30"/>
  <c r="BG241" i="30"/>
  <c r="BF241" i="30"/>
  <c r="T241" i="30"/>
  <c r="R241" i="30"/>
  <c r="P241" i="30"/>
  <c r="BI239" i="30"/>
  <c r="BH239" i="30"/>
  <c r="BG239" i="30"/>
  <c r="BF239" i="30"/>
  <c r="T239" i="30"/>
  <c r="R239" i="30"/>
  <c r="P239" i="30"/>
  <c r="BI237" i="30"/>
  <c r="BH237" i="30"/>
  <c r="BG237" i="30"/>
  <c r="BF237" i="30"/>
  <c r="T237" i="30"/>
  <c r="R237" i="30"/>
  <c r="P237" i="30"/>
  <c r="BI235" i="30"/>
  <c r="BH235" i="30"/>
  <c r="BG235" i="30"/>
  <c r="BF235" i="30"/>
  <c r="T235" i="30"/>
  <c r="R235" i="30"/>
  <c r="P235" i="30"/>
  <c r="BI233" i="30"/>
  <c r="BH233" i="30"/>
  <c r="BG233" i="30"/>
  <c r="BF233" i="30"/>
  <c r="T233" i="30"/>
  <c r="R233" i="30"/>
  <c r="P233" i="30"/>
  <c r="BI229" i="30"/>
  <c r="BH229" i="30"/>
  <c r="BG229" i="30"/>
  <c r="BF229" i="30"/>
  <c r="T229" i="30"/>
  <c r="R229" i="30"/>
  <c r="P229" i="30"/>
  <c r="BI223" i="30"/>
  <c r="BH223" i="30"/>
  <c r="BG223" i="30"/>
  <c r="BF223" i="30"/>
  <c r="T223" i="30"/>
  <c r="R223" i="30"/>
  <c r="P223" i="30"/>
  <c r="BI221" i="30"/>
  <c r="BH221" i="30"/>
  <c r="BG221" i="30"/>
  <c r="BF221" i="30"/>
  <c r="T221" i="30"/>
  <c r="R221" i="30"/>
  <c r="P221" i="30"/>
  <c r="BI219" i="30"/>
  <c r="BH219" i="30"/>
  <c r="BG219" i="30"/>
  <c r="BF219" i="30"/>
  <c r="T219" i="30"/>
  <c r="R219" i="30"/>
  <c r="P219" i="30"/>
  <c r="BI218" i="30"/>
  <c r="BH218" i="30"/>
  <c r="BG218" i="30"/>
  <c r="BF218" i="30"/>
  <c r="T218" i="30"/>
  <c r="R218" i="30"/>
  <c r="P218" i="30"/>
  <c r="BI217" i="30"/>
  <c r="BH217" i="30"/>
  <c r="BG217" i="30"/>
  <c r="BF217" i="30"/>
  <c r="T217" i="30"/>
  <c r="R217" i="30"/>
  <c r="P217" i="30"/>
  <c r="BI216" i="30"/>
  <c r="BH216" i="30"/>
  <c r="BG216" i="30"/>
  <c r="BF216" i="30"/>
  <c r="T216" i="30"/>
  <c r="R216" i="30"/>
  <c r="P216" i="30"/>
  <c r="BI214" i="30"/>
  <c r="BH214" i="30"/>
  <c r="BG214" i="30"/>
  <c r="BF214" i="30"/>
  <c r="T214" i="30"/>
  <c r="R214" i="30"/>
  <c r="P214" i="30"/>
  <c r="BI212" i="30"/>
  <c r="BH212" i="30"/>
  <c r="BG212" i="30"/>
  <c r="BF212" i="30"/>
  <c r="T212" i="30"/>
  <c r="R212" i="30"/>
  <c r="P212" i="30"/>
  <c r="BI210" i="30"/>
  <c r="BH210" i="30"/>
  <c r="BG210" i="30"/>
  <c r="BF210" i="30"/>
  <c r="T210" i="30"/>
  <c r="R210" i="30"/>
  <c r="P210" i="30"/>
  <c r="BI208" i="30"/>
  <c r="BH208" i="30"/>
  <c r="BG208" i="30"/>
  <c r="BF208" i="30"/>
  <c r="T208" i="30"/>
  <c r="R208" i="30"/>
  <c r="P208" i="30"/>
  <c r="BI206" i="30"/>
  <c r="BH206" i="30"/>
  <c r="BG206" i="30"/>
  <c r="BF206" i="30"/>
  <c r="T206" i="30"/>
  <c r="R206" i="30"/>
  <c r="P206" i="30"/>
  <c r="BI204" i="30"/>
  <c r="BH204" i="30"/>
  <c r="BG204" i="30"/>
  <c r="BF204" i="30"/>
  <c r="T204" i="30"/>
  <c r="R204" i="30"/>
  <c r="P204" i="30"/>
  <c r="BI200" i="30"/>
  <c r="BH200" i="30"/>
  <c r="BG200" i="30"/>
  <c r="BF200" i="30"/>
  <c r="T200" i="30"/>
  <c r="R200" i="30"/>
  <c r="P200" i="30"/>
  <c r="BI198" i="30"/>
  <c r="BH198" i="30"/>
  <c r="BG198" i="30"/>
  <c r="BF198" i="30"/>
  <c r="T198" i="30"/>
  <c r="R198" i="30"/>
  <c r="P198" i="30"/>
  <c r="BI197" i="30"/>
  <c r="BH197" i="30"/>
  <c r="BG197" i="30"/>
  <c r="BF197" i="30"/>
  <c r="T197" i="30"/>
  <c r="R197" i="30"/>
  <c r="P197" i="30"/>
  <c r="BI196" i="30"/>
  <c r="BH196" i="30"/>
  <c r="BG196" i="30"/>
  <c r="BF196" i="30"/>
  <c r="T196" i="30"/>
  <c r="R196" i="30"/>
  <c r="P196" i="30"/>
  <c r="BI194" i="30"/>
  <c r="BH194" i="30"/>
  <c r="BG194" i="30"/>
  <c r="BF194" i="30"/>
  <c r="T194" i="30"/>
  <c r="R194" i="30"/>
  <c r="P194" i="30"/>
  <c r="BI192" i="30"/>
  <c r="BH192" i="30"/>
  <c r="BG192" i="30"/>
  <c r="BF192" i="30"/>
  <c r="T192" i="30"/>
  <c r="R192" i="30"/>
  <c r="P192" i="30"/>
  <c r="BI190" i="30"/>
  <c r="BH190" i="30"/>
  <c r="BG190" i="30"/>
  <c r="BF190" i="30"/>
  <c r="T190" i="30"/>
  <c r="R190" i="30"/>
  <c r="P190" i="30"/>
  <c r="BI189" i="30"/>
  <c r="BH189" i="30"/>
  <c r="BG189" i="30"/>
  <c r="BF189" i="30"/>
  <c r="T189" i="30"/>
  <c r="R189" i="30"/>
  <c r="P189" i="30"/>
  <c r="BI188" i="30"/>
  <c r="BH188" i="30"/>
  <c r="BG188" i="30"/>
  <c r="BF188" i="30"/>
  <c r="T188" i="30"/>
  <c r="R188" i="30"/>
  <c r="P188" i="30"/>
  <c r="BI187" i="30"/>
  <c r="BH187" i="30"/>
  <c r="BG187" i="30"/>
  <c r="BF187" i="30"/>
  <c r="T187" i="30"/>
  <c r="R187" i="30"/>
  <c r="P187" i="30"/>
  <c r="BI186" i="30"/>
  <c r="BH186" i="30"/>
  <c r="BG186" i="30"/>
  <c r="BF186" i="30"/>
  <c r="T186" i="30"/>
  <c r="R186" i="30"/>
  <c r="P186" i="30"/>
  <c r="BI185" i="30"/>
  <c r="BH185" i="30"/>
  <c r="BG185" i="30"/>
  <c r="BF185" i="30"/>
  <c r="T185" i="30"/>
  <c r="R185" i="30"/>
  <c r="P185" i="30"/>
  <c r="BI183" i="30"/>
  <c r="BH183" i="30"/>
  <c r="BG183" i="30"/>
  <c r="BF183" i="30"/>
  <c r="T183" i="30"/>
  <c r="R183" i="30"/>
  <c r="P183" i="30"/>
  <c r="BI182" i="30"/>
  <c r="BH182" i="30"/>
  <c r="BG182" i="30"/>
  <c r="BF182" i="30"/>
  <c r="T182" i="30"/>
  <c r="R182" i="30"/>
  <c r="P182" i="30"/>
  <c r="BI181" i="30"/>
  <c r="BH181" i="30"/>
  <c r="BG181" i="30"/>
  <c r="BF181" i="30"/>
  <c r="T181" i="30"/>
  <c r="R181" i="30"/>
  <c r="P181" i="30"/>
  <c r="BI180" i="30"/>
  <c r="BH180" i="30"/>
  <c r="BG180" i="30"/>
  <c r="BF180" i="30"/>
  <c r="T180" i="30"/>
  <c r="R180" i="30"/>
  <c r="P180" i="30"/>
  <c r="BI179" i="30"/>
  <c r="BH179" i="30"/>
  <c r="BG179" i="30"/>
  <c r="BF179" i="30"/>
  <c r="T179" i="30"/>
  <c r="R179" i="30"/>
  <c r="P179" i="30"/>
  <c r="BI178" i="30"/>
  <c r="BH178" i="30"/>
  <c r="BG178" i="30"/>
  <c r="BF178" i="30"/>
  <c r="T178" i="30"/>
  <c r="R178" i="30"/>
  <c r="P178" i="30"/>
  <c r="BI177" i="30"/>
  <c r="BH177" i="30"/>
  <c r="BG177" i="30"/>
  <c r="BF177" i="30"/>
  <c r="T177" i="30"/>
  <c r="R177" i="30"/>
  <c r="P177" i="30"/>
  <c r="BI176" i="30"/>
  <c r="BH176" i="30"/>
  <c r="BG176" i="30"/>
  <c r="BF176" i="30"/>
  <c r="T176" i="30"/>
  <c r="R176" i="30"/>
  <c r="P176" i="30"/>
  <c r="BI171" i="30"/>
  <c r="BH171" i="30"/>
  <c r="BG171" i="30"/>
  <c r="BF171" i="30"/>
  <c r="T171" i="30"/>
  <c r="R171" i="30"/>
  <c r="P171" i="30"/>
  <c r="BI170" i="30"/>
  <c r="BH170" i="30"/>
  <c r="BG170" i="30"/>
  <c r="BF170" i="30"/>
  <c r="T170" i="30"/>
  <c r="R170" i="30"/>
  <c r="P170" i="30"/>
  <c r="BI166" i="30"/>
  <c r="BH166" i="30"/>
  <c r="BG166" i="30"/>
  <c r="BF166" i="30"/>
  <c r="T166" i="30"/>
  <c r="R166" i="30"/>
  <c r="P166" i="30"/>
  <c r="BI164" i="30"/>
  <c r="BH164" i="30"/>
  <c r="BG164" i="30"/>
  <c r="BF164" i="30"/>
  <c r="T164" i="30"/>
  <c r="R164" i="30"/>
  <c r="P164" i="30"/>
  <c r="BI161" i="30"/>
  <c r="BH161" i="30"/>
  <c r="BG161" i="30"/>
  <c r="BF161" i="30"/>
  <c r="T161" i="30"/>
  <c r="T160" i="30"/>
  <c r="R161" i="30"/>
  <c r="R160" i="30"/>
  <c r="P161" i="30"/>
  <c r="P160" i="30"/>
  <c r="BI159" i="30"/>
  <c r="BH159" i="30"/>
  <c r="BG159" i="30"/>
  <c r="BF159" i="30"/>
  <c r="T159" i="30"/>
  <c r="R159" i="30"/>
  <c r="P159" i="30"/>
  <c r="BI157" i="30"/>
  <c r="BH157" i="30"/>
  <c r="BG157" i="30"/>
  <c r="BF157" i="30"/>
  <c r="T157" i="30"/>
  <c r="R157" i="30"/>
  <c r="P157" i="30"/>
  <c r="BI156" i="30"/>
  <c r="BH156" i="30"/>
  <c r="BG156" i="30"/>
  <c r="BF156" i="30"/>
  <c r="T156" i="30"/>
  <c r="R156" i="30"/>
  <c r="P156" i="30"/>
  <c r="BI155" i="30"/>
  <c r="BH155" i="30"/>
  <c r="BG155" i="30"/>
  <c r="BF155" i="30"/>
  <c r="T155" i="30"/>
  <c r="R155" i="30"/>
  <c r="P155" i="30"/>
  <c r="BI148" i="30"/>
  <c r="BH148" i="30"/>
  <c r="BG148" i="30"/>
  <c r="BF148" i="30"/>
  <c r="T148" i="30"/>
  <c r="R148" i="30"/>
  <c r="P148" i="30"/>
  <c r="BI146" i="30"/>
  <c r="BH146" i="30"/>
  <c r="BG146" i="30"/>
  <c r="BF146" i="30"/>
  <c r="T146" i="30"/>
  <c r="R146" i="30"/>
  <c r="P146" i="30"/>
  <c r="BI144" i="30"/>
  <c r="BH144" i="30"/>
  <c r="BG144" i="30"/>
  <c r="BF144" i="30"/>
  <c r="T144" i="30"/>
  <c r="R144" i="30"/>
  <c r="P144" i="30"/>
  <c r="BI140" i="30"/>
  <c r="BH140" i="30"/>
  <c r="BG140" i="30"/>
  <c r="BF140" i="30"/>
  <c r="T140" i="30"/>
  <c r="R140" i="30"/>
  <c r="P140" i="30"/>
  <c r="BI137" i="30"/>
  <c r="BH137" i="30"/>
  <c r="BG137" i="30"/>
  <c r="BF137" i="30"/>
  <c r="T137" i="30"/>
  <c r="T136" i="30"/>
  <c r="R137" i="30"/>
  <c r="R136" i="30"/>
  <c r="P137" i="30"/>
  <c r="P136" i="30"/>
  <c r="BI132" i="30"/>
  <c r="BH132" i="30"/>
  <c r="BG132" i="30"/>
  <c r="BF132" i="30"/>
  <c r="T132" i="30"/>
  <c r="R132" i="30"/>
  <c r="P132" i="30"/>
  <c r="BI130" i="30"/>
  <c r="BH130" i="30"/>
  <c r="BG130" i="30"/>
  <c r="BF130" i="30"/>
  <c r="T130" i="30"/>
  <c r="R130" i="30"/>
  <c r="P130" i="30"/>
  <c r="BI123" i="30"/>
  <c r="BH123" i="30"/>
  <c r="BG123" i="30"/>
  <c r="BF123" i="30"/>
  <c r="T123" i="30"/>
  <c r="R123" i="30"/>
  <c r="P123" i="30"/>
  <c r="BI120" i="30"/>
  <c r="BH120" i="30"/>
  <c r="BG120" i="30"/>
  <c r="BF120" i="30"/>
  <c r="T120" i="30"/>
  <c r="R120" i="30"/>
  <c r="P120" i="30"/>
  <c r="BI116" i="30"/>
  <c r="BH116" i="30"/>
  <c r="BG116" i="30"/>
  <c r="BF116" i="30"/>
  <c r="T116" i="30"/>
  <c r="R116" i="30"/>
  <c r="P116" i="30"/>
  <c r="BI112" i="30"/>
  <c r="BH112" i="30"/>
  <c r="BG112" i="30"/>
  <c r="BF112" i="30"/>
  <c r="T112" i="30"/>
  <c r="R112" i="30"/>
  <c r="P112" i="30"/>
  <c r="J105" i="30"/>
  <c r="F105" i="30"/>
  <c r="F103" i="30"/>
  <c r="E101" i="30"/>
  <c r="J62" i="30"/>
  <c r="F62" i="30"/>
  <c r="F60" i="30"/>
  <c r="E58" i="30"/>
  <c r="J28" i="30"/>
  <c r="E28" i="30"/>
  <c r="J63" i="30" s="1"/>
  <c r="J27" i="30"/>
  <c r="J22" i="30"/>
  <c r="E22" i="30"/>
  <c r="F106" i="30" s="1"/>
  <c r="J21" i="30"/>
  <c r="J16" i="30"/>
  <c r="J60" i="30"/>
  <c r="E7" i="30"/>
  <c r="E95" i="30" s="1"/>
  <c r="J41" i="29"/>
  <c r="J40" i="29"/>
  <c r="BF90" i="1" s="1"/>
  <c r="J39" i="29"/>
  <c r="BE90" i="1"/>
  <c r="BI251" i="29"/>
  <c r="BH251" i="29"/>
  <c r="BG251" i="29"/>
  <c r="BF251" i="29"/>
  <c r="T251" i="29"/>
  <c r="R251" i="29"/>
  <c r="P251" i="29"/>
  <c r="BI249" i="29"/>
  <c r="BH249" i="29"/>
  <c r="BG249" i="29"/>
  <c r="BF249" i="29"/>
  <c r="T249" i="29"/>
  <c r="R249" i="29"/>
  <c r="P249" i="29"/>
  <c r="BI247" i="29"/>
  <c r="BH247" i="29"/>
  <c r="BG247" i="29"/>
  <c r="BF247" i="29"/>
  <c r="T247" i="29"/>
  <c r="R247" i="29"/>
  <c r="P247" i="29"/>
  <c r="BI246" i="29"/>
  <c r="BH246" i="29"/>
  <c r="BG246" i="29"/>
  <c r="BF246" i="29"/>
  <c r="T246" i="29"/>
  <c r="R246" i="29"/>
  <c r="P246" i="29"/>
  <c r="BI243" i="29"/>
  <c r="BH243" i="29"/>
  <c r="BG243" i="29"/>
  <c r="BF243" i="29"/>
  <c r="T243" i="29"/>
  <c r="R243" i="29"/>
  <c r="P243" i="29"/>
  <c r="BI241" i="29"/>
  <c r="BH241" i="29"/>
  <c r="BG241" i="29"/>
  <c r="BF241" i="29"/>
  <c r="T241" i="29"/>
  <c r="R241" i="29"/>
  <c r="P241" i="29"/>
  <c r="BI232" i="29"/>
  <c r="BH232" i="29"/>
  <c r="BG232" i="29"/>
  <c r="BF232" i="29"/>
  <c r="T232" i="29"/>
  <c r="R232" i="29"/>
  <c r="P232" i="29"/>
  <c r="BI231" i="29"/>
  <c r="BH231" i="29"/>
  <c r="BG231" i="29"/>
  <c r="BF231" i="29"/>
  <c r="T231" i="29"/>
  <c r="R231" i="29"/>
  <c r="P231" i="29"/>
  <c r="BI229" i="29"/>
  <c r="BH229" i="29"/>
  <c r="BG229" i="29"/>
  <c r="BF229" i="29"/>
  <c r="T229" i="29"/>
  <c r="R229" i="29"/>
  <c r="P229" i="29"/>
  <c r="BI227" i="29"/>
  <c r="BH227" i="29"/>
  <c r="BG227" i="29"/>
  <c r="BF227" i="29"/>
  <c r="T227" i="29"/>
  <c r="R227" i="29"/>
  <c r="P227" i="29"/>
  <c r="BI226" i="29"/>
  <c r="BH226" i="29"/>
  <c r="BG226" i="29"/>
  <c r="BF226" i="29"/>
  <c r="T226" i="29"/>
  <c r="R226" i="29"/>
  <c r="P226" i="29"/>
  <c r="BI224" i="29"/>
  <c r="BH224" i="29"/>
  <c r="BG224" i="29"/>
  <c r="BF224" i="29"/>
  <c r="T224" i="29"/>
  <c r="R224" i="29"/>
  <c r="P224" i="29"/>
  <c r="BI220" i="29"/>
  <c r="BH220" i="29"/>
  <c r="BG220" i="29"/>
  <c r="BF220" i="29"/>
  <c r="T220" i="29"/>
  <c r="R220" i="29"/>
  <c r="P220" i="29"/>
  <c r="BI216" i="29"/>
  <c r="BH216" i="29"/>
  <c r="BG216" i="29"/>
  <c r="BF216" i="29"/>
  <c r="T216" i="29"/>
  <c r="R216" i="29"/>
  <c r="P216" i="29"/>
  <c r="BI214" i="29"/>
  <c r="BH214" i="29"/>
  <c r="BG214" i="29"/>
  <c r="BF214" i="29"/>
  <c r="T214" i="29"/>
  <c r="R214" i="29"/>
  <c r="P214" i="29"/>
  <c r="BI212" i="29"/>
  <c r="BH212" i="29"/>
  <c r="BG212" i="29"/>
  <c r="BF212" i="29"/>
  <c r="T212" i="29"/>
  <c r="R212" i="29"/>
  <c r="P212" i="29"/>
  <c r="BI211" i="29"/>
  <c r="BH211" i="29"/>
  <c r="BG211" i="29"/>
  <c r="BF211" i="29"/>
  <c r="T211" i="29"/>
  <c r="R211" i="29"/>
  <c r="P211" i="29"/>
  <c r="BI210" i="29"/>
  <c r="BH210" i="29"/>
  <c r="BG210" i="29"/>
  <c r="BF210" i="29"/>
  <c r="T210" i="29"/>
  <c r="R210" i="29"/>
  <c r="P210" i="29"/>
  <c r="BI209" i="29"/>
  <c r="BH209" i="29"/>
  <c r="BG209" i="29"/>
  <c r="BF209" i="29"/>
  <c r="T209" i="29"/>
  <c r="R209" i="29"/>
  <c r="P209" i="29"/>
  <c r="BI207" i="29"/>
  <c r="BH207" i="29"/>
  <c r="BG207" i="29"/>
  <c r="BF207" i="29"/>
  <c r="T207" i="29"/>
  <c r="R207" i="29"/>
  <c r="P207" i="29"/>
  <c r="BI205" i="29"/>
  <c r="BH205" i="29"/>
  <c r="BG205" i="29"/>
  <c r="BF205" i="29"/>
  <c r="T205" i="29"/>
  <c r="R205" i="29"/>
  <c r="P205" i="29"/>
  <c r="BI203" i="29"/>
  <c r="BH203" i="29"/>
  <c r="BG203" i="29"/>
  <c r="BF203" i="29"/>
  <c r="T203" i="29"/>
  <c r="R203" i="29"/>
  <c r="P203" i="29"/>
  <c r="BI201" i="29"/>
  <c r="BH201" i="29"/>
  <c r="BG201" i="29"/>
  <c r="BF201" i="29"/>
  <c r="T201" i="29"/>
  <c r="R201" i="29"/>
  <c r="P201" i="29"/>
  <c r="BI199" i="29"/>
  <c r="BH199" i="29"/>
  <c r="BG199" i="29"/>
  <c r="BF199" i="29"/>
  <c r="T199" i="29"/>
  <c r="R199" i="29"/>
  <c r="P199" i="29"/>
  <c r="BI197" i="29"/>
  <c r="BH197" i="29"/>
  <c r="BG197" i="29"/>
  <c r="BF197" i="29"/>
  <c r="T197" i="29"/>
  <c r="R197" i="29"/>
  <c r="P197" i="29"/>
  <c r="BI193" i="29"/>
  <c r="BH193" i="29"/>
  <c r="BG193" i="29"/>
  <c r="BF193" i="29"/>
  <c r="T193" i="29"/>
  <c r="R193" i="29"/>
  <c r="P193" i="29"/>
  <c r="BI191" i="29"/>
  <c r="BH191" i="29"/>
  <c r="BG191" i="29"/>
  <c r="BF191" i="29"/>
  <c r="T191" i="29"/>
  <c r="R191" i="29"/>
  <c r="P191" i="29"/>
  <c r="BI190" i="29"/>
  <c r="BH190" i="29"/>
  <c r="BG190" i="29"/>
  <c r="BF190" i="29"/>
  <c r="T190" i="29"/>
  <c r="R190" i="29"/>
  <c r="P190" i="29"/>
  <c r="BI189" i="29"/>
  <c r="BH189" i="29"/>
  <c r="BG189" i="29"/>
  <c r="BF189" i="29"/>
  <c r="T189" i="29"/>
  <c r="R189" i="29"/>
  <c r="P189" i="29"/>
  <c r="BI187" i="29"/>
  <c r="BH187" i="29"/>
  <c r="BG187" i="29"/>
  <c r="BF187" i="29"/>
  <c r="T187" i="29"/>
  <c r="R187" i="29"/>
  <c r="P187" i="29"/>
  <c r="BI185" i="29"/>
  <c r="BH185" i="29"/>
  <c r="BG185" i="29"/>
  <c r="BF185" i="29"/>
  <c r="T185" i="29"/>
  <c r="R185" i="29"/>
  <c r="P185" i="29"/>
  <c r="BI183" i="29"/>
  <c r="BH183" i="29"/>
  <c r="BG183" i="29"/>
  <c r="BF183" i="29"/>
  <c r="T183" i="29"/>
  <c r="R183" i="29"/>
  <c r="P183" i="29"/>
  <c r="BI182" i="29"/>
  <c r="BH182" i="29"/>
  <c r="BG182" i="29"/>
  <c r="BF182" i="29"/>
  <c r="T182" i="29"/>
  <c r="R182" i="29"/>
  <c r="P182" i="29"/>
  <c r="BI181" i="29"/>
  <c r="BH181" i="29"/>
  <c r="BG181" i="29"/>
  <c r="BF181" i="29"/>
  <c r="T181" i="29"/>
  <c r="R181" i="29"/>
  <c r="P181" i="29"/>
  <c r="BI180" i="29"/>
  <c r="BH180" i="29"/>
  <c r="BG180" i="29"/>
  <c r="BF180" i="29"/>
  <c r="T180" i="29"/>
  <c r="R180" i="29"/>
  <c r="P180" i="29"/>
  <c r="BI179" i="29"/>
  <c r="BH179" i="29"/>
  <c r="BG179" i="29"/>
  <c r="BF179" i="29"/>
  <c r="T179" i="29"/>
  <c r="R179" i="29"/>
  <c r="P179" i="29"/>
  <c r="BI178" i="29"/>
  <c r="BH178" i="29"/>
  <c r="BG178" i="29"/>
  <c r="BF178" i="29"/>
  <c r="T178" i="29"/>
  <c r="R178" i="29"/>
  <c r="P178" i="29"/>
  <c r="BI176" i="29"/>
  <c r="BH176" i="29"/>
  <c r="BG176" i="29"/>
  <c r="BF176" i="29"/>
  <c r="T176" i="29"/>
  <c r="R176" i="29"/>
  <c r="P176" i="29"/>
  <c r="BI175" i="29"/>
  <c r="BH175" i="29"/>
  <c r="BG175" i="29"/>
  <c r="BF175" i="29"/>
  <c r="T175" i="29"/>
  <c r="R175" i="29"/>
  <c r="P175" i="29"/>
  <c r="BI174" i="29"/>
  <c r="BH174" i="29"/>
  <c r="BG174" i="29"/>
  <c r="BF174" i="29"/>
  <c r="T174" i="29"/>
  <c r="R174" i="29"/>
  <c r="P174" i="29"/>
  <c r="BI173" i="29"/>
  <c r="BH173" i="29"/>
  <c r="BG173" i="29"/>
  <c r="BF173" i="29"/>
  <c r="T173" i="29"/>
  <c r="R173" i="29"/>
  <c r="P173" i="29"/>
  <c r="BI172" i="29"/>
  <c r="BH172" i="29"/>
  <c r="BG172" i="29"/>
  <c r="BF172" i="29"/>
  <c r="T172" i="29"/>
  <c r="R172" i="29"/>
  <c r="P172" i="29"/>
  <c r="BI171" i="29"/>
  <c r="BH171" i="29"/>
  <c r="BG171" i="29"/>
  <c r="BF171" i="29"/>
  <c r="T171" i="29"/>
  <c r="R171" i="29"/>
  <c r="P171" i="29"/>
  <c r="BI170" i="29"/>
  <c r="BH170" i="29"/>
  <c r="BG170" i="29"/>
  <c r="BF170" i="29"/>
  <c r="T170" i="29"/>
  <c r="R170" i="29"/>
  <c r="P170" i="29"/>
  <c r="BI169" i="29"/>
  <c r="BH169" i="29"/>
  <c r="BG169" i="29"/>
  <c r="BF169" i="29"/>
  <c r="T169" i="29"/>
  <c r="R169" i="29"/>
  <c r="P169" i="29"/>
  <c r="BI164" i="29"/>
  <c r="BH164" i="29"/>
  <c r="BG164" i="29"/>
  <c r="BF164" i="29"/>
  <c r="T164" i="29"/>
  <c r="R164" i="29"/>
  <c r="P164" i="29"/>
  <c r="BI163" i="29"/>
  <c r="BH163" i="29"/>
  <c r="BG163" i="29"/>
  <c r="BF163" i="29"/>
  <c r="T163" i="29"/>
  <c r="R163" i="29"/>
  <c r="P163" i="29"/>
  <c r="BI159" i="29"/>
  <c r="BH159" i="29"/>
  <c r="BG159" i="29"/>
  <c r="BF159" i="29"/>
  <c r="T159" i="29"/>
  <c r="R159" i="29"/>
  <c r="P159" i="29"/>
  <c r="BI157" i="29"/>
  <c r="BH157" i="29"/>
  <c r="BG157" i="29"/>
  <c r="BF157" i="29"/>
  <c r="T157" i="29"/>
  <c r="R157" i="29"/>
  <c r="P157" i="29"/>
  <c r="BI154" i="29"/>
  <c r="BH154" i="29"/>
  <c r="BG154" i="29"/>
  <c r="BF154" i="29"/>
  <c r="T154" i="29"/>
  <c r="T153" i="29"/>
  <c r="R154" i="29"/>
  <c r="R153" i="29"/>
  <c r="P154" i="29"/>
  <c r="P153" i="29"/>
  <c r="BI152" i="29"/>
  <c r="BH152" i="29"/>
  <c r="BG152" i="29"/>
  <c r="BF152" i="29"/>
  <c r="T152" i="29"/>
  <c r="R152" i="29"/>
  <c r="P152" i="29"/>
  <c r="BI150" i="29"/>
  <c r="BH150" i="29"/>
  <c r="BG150" i="29"/>
  <c r="BF150" i="29"/>
  <c r="T150" i="29"/>
  <c r="R150" i="29"/>
  <c r="P150" i="29"/>
  <c r="BI149" i="29"/>
  <c r="BH149" i="29"/>
  <c r="BG149" i="29"/>
  <c r="BF149" i="29"/>
  <c r="T149" i="29"/>
  <c r="R149" i="29"/>
  <c r="P149" i="29"/>
  <c r="BI148" i="29"/>
  <c r="BH148" i="29"/>
  <c r="BG148" i="29"/>
  <c r="BF148" i="29"/>
  <c r="T148" i="29"/>
  <c r="R148" i="29"/>
  <c r="P148" i="29"/>
  <c r="BI143" i="29"/>
  <c r="BH143" i="29"/>
  <c r="BG143" i="29"/>
  <c r="BF143" i="29"/>
  <c r="T143" i="29"/>
  <c r="R143" i="29"/>
  <c r="P143" i="29"/>
  <c r="BI141" i="29"/>
  <c r="BH141" i="29"/>
  <c r="BG141" i="29"/>
  <c r="BF141" i="29"/>
  <c r="T141" i="29"/>
  <c r="R141" i="29"/>
  <c r="P141" i="29"/>
  <c r="BI137" i="29"/>
  <c r="BH137" i="29"/>
  <c r="BG137" i="29"/>
  <c r="BF137" i="29"/>
  <c r="T137" i="29"/>
  <c r="R137" i="29"/>
  <c r="P137" i="29"/>
  <c r="BI134" i="29"/>
  <c r="BH134" i="29"/>
  <c r="BG134" i="29"/>
  <c r="BF134" i="29"/>
  <c r="T134" i="29"/>
  <c r="T133" i="29"/>
  <c r="R134" i="29"/>
  <c r="R133" i="29"/>
  <c r="P134" i="29"/>
  <c r="P133" i="29"/>
  <c r="BI129" i="29"/>
  <c r="BH129" i="29"/>
  <c r="BG129" i="29"/>
  <c r="BF129" i="29"/>
  <c r="T129" i="29"/>
  <c r="R129" i="29"/>
  <c r="P129" i="29"/>
  <c r="BI127" i="29"/>
  <c r="BH127" i="29"/>
  <c r="BG127" i="29"/>
  <c r="BF127" i="29"/>
  <c r="T127" i="29"/>
  <c r="R127" i="29"/>
  <c r="P127" i="29"/>
  <c r="BI121" i="29"/>
  <c r="BH121" i="29"/>
  <c r="BG121" i="29"/>
  <c r="BF121" i="29"/>
  <c r="T121" i="29"/>
  <c r="R121" i="29"/>
  <c r="P121" i="29"/>
  <c r="BI118" i="29"/>
  <c r="BH118" i="29"/>
  <c r="BG118" i="29"/>
  <c r="BF118" i="29"/>
  <c r="T118" i="29"/>
  <c r="R118" i="29"/>
  <c r="P118" i="29"/>
  <c r="BI114" i="29"/>
  <c r="BH114" i="29"/>
  <c r="BG114" i="29"/>
  <c r="BF114" i="29"/>
  <c r="T114" i="29"/>
  <c r="R114" i="29"/>
  <c r="P114" i="29"/>
  <c r="BI112" i="29"/>
  <c r="BH112" i="29"/>
  <c r="BG112" i="29"/>
  <c r="BF112" i="29"/>
  <c r="T112" i="29"/>
  <c r="R112" i="29"/>
  <c r="P112" i="29"/>
  <c r="J105" i="29"/>
  <c r="F105" i="29"/>
  <c r="F103" i="29"/>
  <c r="E101" i="29"/>
  <c r="J62" i="29"/>
  <c r="F62" i="29"/>
  <c r="F60" i="29"/>
  <c r="E58" i="29"/>
  <c r="J28" i="29"/>
  <c r="E28" i="29"/>
  <c r="J106" i="29" s="1"/>
  <c r="J27" i="29"/>
  <c r="J22" i="29"/>
  <c r="E22" i="29"/>
  <c r="F63" i="29" s="1"/>
  <c r="J21" i="29"/>
  <c r="J16" i="29"/>
  <c r="J60" i="29"/>
  <c r="E7" i="29"/>
  <c r="E52" i="29"/>
  <c r="J41" i="28"/>
  <c r="J40" i="28"/>
  <c r="BF89" i="1"/>
  <c r="J39" i="28"/>
  <c r="BE89" i="1"/>
  <c r="BI303" i="28"/>
  <c r="BH303" i="28"/>
  <c r="BG303" i="28"/>
  <c r="BF303" i="28"/>
  <c r="T303" i="28"/>
  <c r="R303" i="28"/>
  <c r="P303" i="28"/>
  <c r="BI300" i="28"/>
  <c r="BH300" i="28"/>
  <c r="BG300" i="28"/>
  <c r="BF300" i="28"/>
  <c r="T300" i="28"/>
  <c r="R300" i="28"/>
  <c r="P300" i="28"/>
  <c r="BI298" i="28"/>
  <c r="BH298" i="28"/>
  <c r="BG298" i="28"/>
  <c r="BF298" i="28"/>
  <c r="T298" i="28"/>
  <c r="R298" i="28"/>
  <c r="P298" i="28"/>
  <c r="BI297" i="28"/>
  <c r="BH297" i="28"/>
  <c r="BG297" i="28"/>
  <c r="BF297" i="28"/>
  <c r="T297" i="28"/>
  <c r="R297" i="28"/>
  <c r="P297" i="28"/>
  <c r="BI294" i="28"/>
  <c r="BH294" i="28"/>
  <c r="BG294" i="28"/>
  <c r="BF294" i="28"/>
  <c r="T294" i="28"/>
  <c r="R294" i="28"/>
  <c r="P294" i="28"/>
  <c r="BI292" i="28"/>
  <c r="BH292" i="28"/>
  <c r="BG292" i="28"/>
  <c r="BF292" i="28"/>
  <c r="T292" i="28"/>
  <c r="R292" i="28"/>
  <c r="P292" i="28"/>
  <c r="BI276" i="28"/>
  <c r="BH276" i="28"/>
  <c r="BG276" i="28"/>
  <c r="BF276" i="28"/>
  <c r="T276" i="28"/>
  <c r="R276" i="28"/>
  <c r="P276" i="28"/>
  <c r="BI275" i="28"/>
  <c r="BH275" i="28"/>
  <c r="BG275" i="28"/>
  <c r="BF275" i="28"/>
  <c r="T275" i="28"/>
  <c r="R275" i="28"/>
  <c r="P275" i="28"/>
  <c r="BI271" i="28"/>
  <c r="BH271" i="28"/>
  <c r="BG271" i="28"/>
  <c r="BF271" i="28"/>
  <c r="T271" i="28"/>
  <c r="R271" i="28"/>
  <c r="P271" i="28"/>
  <c r="BI269" i="28"/>
  <c r="BH269" i="28"/>
  <c r="BG269" i="28"/>
  <c r="BF269" i="28"/>
  <c r="T269" i="28"/>
  <c r="R269" i="28"/>
  <c r="P269" i="28"/>
  <c r="BI267" i="28"/>
  <c r="BH267" i="28"/>
  <c r="BG267" i="28"/>
  <c r="BF267" i="28"/>
  <c r="T267" i="28"/>
  <c r="R267" i="28"/>
  <c r="P267" i="28"/>
  <c r="BI262" i="28"/>
  <c r="BH262" i="28"/>
  <c r="BG262" i="28"/>
  <c r="BF262" i="28"/>
  <c r="T262" i="28"/>
  <c r="R262" i="28"/>
  <c r="P262" i="28"/>
  <c r="BI260" i="28"/>
  <c r="BH260" i="28"/>
  <c r="BG260" i="28"/>
  <c r="BF260" i="28"/>
  <c r="T260" i="28"/>
  <c r="R260" i="28"/>
  <c r="P260" i="28"/>
  <c r="BI252" i="28"/>
  <c r="BH252" i="28"/>
  <c r="BG252" i="28"/>
  <c r="BF252" i="28"/>
  <c r="T252" i="28"/>
  <c r="R252" i="28"/>
  <c r="P252" i="28"/>
  <c r="BI244" i="28"/>
  <c r="BH244" i="28"/>
  <c r="BG244" i="28"/>
  <c r="BF244" i="28"/>
  <c r="T244" i="28"/>
  <c r="R244" i="28"/>
  <c r="P244" i="28"/>
  <c r="BI242" i="28"/>
  <c r="BH242" i="28"/>
  <c r="BG242" i="28"/>
  <c r="BF242" i="28"/>
  <c r="T242" i="28"/>
  <c r="R242" i="28"/>
  <c r="P242" i="28"/>
  <c r="BI240" i="28"/>
  <c r="BH240" i="28"/>
  <c r="BG240" i="28"/>
  <c r="BF240" i="28"/>
  <c r="T240" i="28"/>
  <c r="R240" i="28"/>
  <c r="P240" i="28"/>
  <c r="BI238" i="28"/>
  <c r="BH238" i="28"/>
  <c r="BG238" i="28"/>
  <c r="BF238" i="28"/>
  <c r="T238" i="28"/>
  <c r="R238" i="28"/>
  <c r="P238" i="28"/>
  <c r="BI237" i="28"/>
  <c r="BH237" i="28"/>
  <c r="BG237" i="28"/>
  <c r="BF237" i="28"/>
  <c r="T237" i="28"/>
  <c r="R237" i="28"/>
  <c r="P237" i="28"/>
  <c r="BI236" i="28"/>
  <c r="BH236" i="28"/>
  <c r="BG236" i="28"/>
  <c r="BF236" i="28"/>
  <c r="T236" i="28"/>
  <c r="R236" i="28"/>
  <c r="P236" i="28"/>
  <c r="BI234" i="28"/>
  <c r="BH234" i="28"/>
  <c r="BG234" i="28"/>
  <c r="BF234" i="28"/>
  <c r="T234" i="28"/>
  <c r="R234" i="28"/>
  <c r="P234" i="28"/>
  <c r="BI232" i="28"/>
  <c r="BH232" i="28"/>
  <c r="BG232" i="28"/>
  <c r="BF232" i="28"/>
  <c r="T232" i="28"/>
  <c r="R232" i="28"/>
  <c r="P232" i="28"/>
  <c r="BI226" i="28"/>
  <c r="BH226" i="28"/>
  <c r="BG226" i="28"/>
  <c r="BF226" i="28"/>
  <c r="T226" i="28"/>
  <c r="R226" i="28"/>
  <c r="P226" i="28"/>
  <c r="BI224" i="28"/>
  <c r="BH224" i="28"/>
  <c r="BG224" i="28"/>
  <c r="BF224" i="28"/>
  <c r="T224" i="28"/>
  <c r="R224" i="28"/>
  <c r="P224" i="28"/>
  <c r="BI222" i="28"/>
  <c r="BH222" i="28"/>
  <c r="BG222" i="28"/>
  <c r="BF222" i="28"/>
  <c r="T222" i="28"/>
  <c r="R222" i="28"/>
  <c r="P222" i="28"/>
  <c r="BI220" i="28"/>
  <c r="BH220" i="28"/>
  <c r="BG220" i="28"/>
  <c r="BF220" i="28"/>
  <c r="T220" i="28"/>
  <c r="R220" i="28"/>
  <c r="P220" i="28"/>
  <c r="BI216" i="28"/>
  <c r="BH216" i="28"/>
  <c r="BG216" i="28"/>
  <c r="BF216" i="28"/>
  <c r="T216" i="28"/>
  <c r="R216" i="28"/>
  <c r="P216" i="28"/>
  <c r="BI214" i="28"/>
  <c r="BH214" i="28"/>
  <c r="BG214" i="28"/>
  <c r="BF214" i="28"/>
  <c r="T214" i="28"/>
  <c r="R214" i="28"/>
  <c r="P214" i="28"/>
  <c r="BI213" i="28"/>
  <c r="BH213" i="28"/>
  <c r="BG213" i="28"/>
  <c r="BF213" i="28"/>
  <c r="T213" i="28"/>
  <c r="R213" i="28"/>
  <c r="P213" i="28"/>
  <c r="BI212" i="28"/>
  <c r="BH212" i="28"/>
  <c r="BG212" i="28"/>
  <c r="BF212" i="28"/>
  <c r="T212" i="28"/>
  <c r="R212" i="28"/>
  <c r="P212" i="28"/>
  <c r="BI210" i="28"/>
  <c r="BH210" i="28"/>
  <c r="BG210" i="28"/>
  <c r="BF210" i="28"/>
  <c r="T210" i="28"/>
  <c r="R210" i="28"/>
  <c r="P210" i="28"/>
  <c r="BI208" i="28"/>
  <c r="BH208" i="28"/>
  <c r="BG208" i="28"/>
  <c r="BF208" i="28"/>
  <c r="T208" i="28"/>
  <c r="R208" i="28"/>
  <c r="P208" i="28"/>
  <c r="BI206" i="28"/>
  <c r="BH206" i="28"/>
  <c r="BG206" i="28"/>
  <c r="BF206" i="28"/>
  <c r="T206" i="28"/>
  <c r="R206" i="28"/>
  <c r="P206" i="28"/>
  <c r="BI205" i="28"/>
  <c r="BH205" i="28"/>
  <c r="BG205" i="28"/>
  <c r="BF205" i="28"/>
  <c r="T205" i="28"/>
  <c r="R205" i="28"/>
  <c r="P205" i="28"/>
  <c r="BI204" i="28"/>
  <c r="BH204" i="28"/>
  <c r="BG204" i="28"/>
  <c r="BF204" i="28"/>
  <c r="T204" i="28"/>
  <c r="R204" i="28"/>
  <c r="P204" i="28"/>
  <c r="BI203" i="28"/>
  <c r="BH203" i="28"/>
  <c r="BG203" i="28"/>
  <c r="BF203" i="28"/>
  <c r="T203" i="28"/>
  <c r="R203" i="28"/>
  <c r="P203" i="28"/>
  <c r="BI202" i="28"/>
  <c r="BH202" i="28"/>
  <c r="BG202" i="28"/>
  <c r="BF202" i="28"/>
  <c r="T202" i="28"/>
  <c r="R202" i="28"/>
  <c r="P202" i="28"/>
  <c r="BI201" i="28"/>
  <c r="BH201" i="28"/>
  <c r="BG201" i="28"/>
  <c r="BF201" i="28"/>
  <c r="T201" i="28"/>
  <c r="R201" i="28"/>
  <c r="P201" i="28"/>
  <c r="BI199" i="28"/>
  <c r="BH199" i="28"/>
  <c r="BG199" i="28"/>
  <c r="BF199" i="28"/>
  <c r="T199" i="28"/>
  <c r="R199" i="28"/>
  <c r="P199"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82" i="28"/>
  <c r="BH182" i="28"/>
  <c r="BG182" i="28"/>
  <c r="BF182" i="28"/>
  <c r="T182" i="28"/>
  <c r="R182" i="28"/>
  <c r="P182" i="28"/>
  <c r="BI181" i="28"/>
  <c r="BH181" i="28"/>
  <c r="BG181" i="28"/>
  <c r="BF181" i="28"/>
  <c r="T181" i="28"/>
  <c r="R181" i="28"/>
  <c r="P181" i="28"/>
  <c r="BI172" i="28"/>
  <c r="BH172" i="28"/>
  <c r="BG172" i="28"/>
  <c r="BF172" i="28"/>
  <c r="T172" i="28"/>
  <c r="R172" i="28"/>
  <c r="P172" i="28"/>
  <c r="BI170" i="28"/>
  <c r="BH170" i="28"/>
  <c r="BG170" i="28"/>
  <c r="BF170" i="28"/>
  <c r="T170" i="28"/>
  <c r="R170" i="28"/>
  <c r="P170" i="28"/>
  <c r="BI167" i="28"/>
  <c r="BH167" i="28"/>
  <c r="BG167" i="28"/>
  <c r="BF167" i="28"/>
  <c r="T167" i="28"/>
  <c r="T166" i="28"/>
  <c r="R167" i="28"/>
  <c r="R166" i="28"/>
  <c r="P167" i="28"/>
  <c r="P166" i="28"/>
  <c r="BI165" i="28"/>
  <c r="BH165" i="28"/>
  <c r="BG165" i="28"/>
  <c r="BF165" i="28"/>
  <c r="T165" i="28"/>
  <c r="R165" i="28"/>
  <c r="P165" i="28"/>
  <c r="BI163" i="28"/>
  <c r="BH163" i="28"/>
  <c r="BG163" i="28"/>
  <c r="BF163" i="28"/>
  <c r="T163" i="28"/>
  <c r="R163" i="28"/>
  <c r="P163" i="28"/>
  <c r="BI162" i="28"/>
  <c r="BH162" i="28"/>
  <c r="BG162" i="28"/>
  <c r="BF162" i="28"/>
  <c r="T162" i="28"/>
  <c r="R162" i="28"/>
  <c r="P162" i="28"/>
  <c r="BI161" i="28"/>
  <c r="BH161" i="28"/>
  <c r="BG161" i="28"/>
  <c r="BF161" i="28"/>
  <c r="T161" i="28"/>
  <c r="R161" i="28"/>
  <c r="P161" i="28"/>
  <c r="BI152" i="28"/>
  <c r="BH152" i="28"/>
  <c r="BG152" i="28"/>
  <c r="BF152" i="28"/>
  <c r="T152" i="28"/>
  <c r="R152" i="28"/>
  <c r="P152" i="28"/>
  <c r="BI146" i="28"/>
  <c r="BH146" i="28"/>
  <c r="BG146" i="28"/>
  <c r="BF146" i="28"/>
  <c r="T146" i="28"/>
  <c r="R146" i="28"/>
  <c r="P146" i="28"/>
  <c r="BI144" i="28"/>
  <c r="BH144" i="28"/>
  <c r="BG144" i="28"/>
  <c r="BF144" i="28"/>
  <c r="T144" i="28"/>
  <c r="R144" i="28"/>
  <c r="P144" i="28"/>
  <c r="BI140" i="28"/>
  <c r="BH140" i="28"/>
  <c r="BG140" i="28"/>
  <c r="BF140" i="28"/>
  <c r="T140" i="28"/>
  <c r="R140" i="28"/>
  <c r="P140" i="28"/>
  <c r="BI137" i="28"/>
  <c r="BH137" i="28"/>
  <c r="BG137" i="28"/>
  <c r="BF137" i="28"/>
  <c r="T137" i="28"/>
  <c r="T136" i="28"/>
  <c r="R137" i="28"/>
  <c r="R136" i="28"/>
  <c r="P137" i="28"/>
  <c r="P136" i="28"/>
  <c r="BI132" i="28"/>
  <c r="BH132" i="28"/>
  <c r="BG132" i="28"/>
  <c r="BF132" i="28"/>
  <c r="T132" i="28"/>
  <c r="R132" i="28"/>
  <c r="P132" i="28"/>
  <c r="BI130" i="28"/>
  <c r="BH130" i="28"/>
  <c r="BG130" i="28"/>
  <c r="BF130" i="28"/>
  <c r="T130" i="28"/>
  <c r="R130" i="28"/>
  <c r="P130" i="28"/>
  <c r="BI124" i="28"/>
  <c r="BH124" i="28"/>
  <c r="BG124" i="28"/>
  <c r="BF124" i="28"/>
  <c r="T124" i="28"/>
  <c r="R124" i="28"/>
  <c r="P124" i="28"/>
  <c r="BI118" i="28"/>
  <c r="BH118" i="28"/>
  <c r="BG118" i="28"/>
  <c r="BF118" i="28"/>
  <c r="T118" i="28"/>
  <c r="R118" i="28"/>
  <c r="P118" i="28"/>
  <c r="BI114" i="28"/>
  <c r="BH114" i="28"/>
  <c r="BG114" i="28"/>
  <c r="BF114" i="28"/>
  <c r="T114" i="28"/>
  <c r="R114" i="28"/>
  <c r="P114" i="28"/>
  <c r="BI112" i="28"/>
  <c r="BH112" i="28"/>
  <c r="BG112" i="28"/>
  <c r="BF112" i="28"/>
  <c r="T112" i="28"/>
  <c r="R112" i="28"/>
  <c r="P112" i="28"/>
  <c r="J105" i="28"/>
  <c r="F105" i="28"/>
  <c r="F103" i="28"/>
  <c r="E101" i="28"/>
  <c r="J62" i="28"/>
  <c r="F62" i="28"/>
  <c r="F60" i="28"/>
  <c r="E58" i="28"/>
  <c r="J28" i="28"/>
  <c r="E28" i="28"/>
  <c r="J106" i="28" s="1"/>
  <c r="J27" i="28"/>
  <c r="J22" i="28"/>
  <c r="E22" i="28"/>
  <c r="F106" i="28" s="1"/>
  <c r="J21" i="28"/>
  <c r="J16" i="28"/>
  <c r="J103" i="28"/>
  <c r="E7" i="28"/>
  <c r="E52" i="28" s="1"/>
  <c r="J41" i="27"/>
  <c r="J40" i="27"/>
  <c r="BF87" i="1"/>
  <c r="J39" i="27"/>
  <c r="BE87" i="1"/>
  <c r="BI167" i="27"/>
  <c r="BH167" i="27"/>
  <c r="BG167" i="27"/>
  <c r="BF167" i="27"/>
  <c r="T167" i="27"/>
  <c r="R167" i="27"/>
  <c r="P167" i="27"/>
  <c r="BI157" i="27"/>
  <c r="BH157" i="27"/>
  <c r="BG157" i="27"/>
  <c r="BF157" i="27"/>
  <c r="T157" i="27"/>
  <c r="R157" i="27"/>
  <c r="P157" i="27"/>
  <c r="BI149" i="27"/>
  <c r="BH149" i="27"/>
  <c r="BG149" i="27"/>
  <c r="BF149" i="27"/>
  <c r="T149" i="27"/>
  <c r="R149" i="27"/>
  <c r="P149" i="27"/>
  <c r="BI147" i="27"/>
  <c r="BH147" i="27"/>
  <c r="BG147" i="27"/>
  <c r="BF147" i="27"/>
  <c r="T147" i="27"/>
  <c r="R147" i="27"/>
  <c r="P147" i="27"/>
  <c r="BI145" i="27"/>
  <c r="BH145" i="27"/>
  <c r="BG145" i="27"/>
  <c r="BF145" i="27"/>
  <c r="T145" i="27"/>
  <c r="R145" i="27"/>
  <c r="P145" i="27"/>
  <c r="BI144" i="27"/>
  <c r="BH144" i="27"/>
  <c r="BG144" i="27"/>
  <c r="BF144" i="27"/>
  <c r="T144" i="27"/>
  <c r="R144" i="27"/>
  <c r="P144" i="27"/>
  <c r="BI142" i="27"/>
  <c r="BH142" i="27"/>
  <c r="BG142" i="27"/>
  <c r="BF142" i="27"/>
  <c r="T142" i="27"/>
  <c r="R142" i="27"/>
  <c r="P142" i="27"/>
  <c r="BI140" i="27"/>
  <c r="BH140" i="27"/>
  <c r="BG140" i="27"/>
  <c r="BF140" i="27"/>
  <c r="T140" i="27"/>
  <c r="R140" i="27"/>
  <c r="P140" i="27"/>
  <c r="BI139" i="27"/>
  <c r="BH139" i="27"/>
  <c r="BG139" i="27"/>
  <c r="BF139" i="27"/>
  <c r="T139" i="27"/>
  <c r="R139" i="27"/>
  <c r="P139" i="27"/>
  <c r="BI137" i="27"/>
  <c r="BH137" i="27"/>
  <c r="BG137" i="27"/>
  <c r="BF137" i="27"/>
  <c r="T137" i="27"/>
  <c r="R137" i="27"/>
  <c r="P137" i="27"/>
  <c r="BI135" i="27"/>
  <c r="BH135" i="27"/>
  <c r="BG135" i="27"/>
  <c r="BF135" i="27"/>
  <c r="T135" i="27"/>
  <c r="R135" i="27"/>
  <c r="P135" i="27"/>
  <c r="BI134" i="27"/>
  <c r="BH134" i="27"/>
  <c r="BG134" i="27"/>
  <c r="BF134" i="27"/>
  <c r="T134" i="27"/>
  <c r="R134" i="27"/>
  <c r="P134"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5" i="27"/>
  <c r="BH125" i="27"/>
  <c r="BG125" i="27"/>
  <c r="BF125" i="27"/>
  <c r="T125" i="27"/>
  <c r="T124" i="27"/>
  <c r="R125" i="27"/>
  <c r="R124" i="27"/>
  <c r="P125" i="27"/>
  <c r="P124" i="27"/>
  <c r="BI123" i="27"/>
  <c r="BH123" i="27"/>
  <c r="BG123" i="27"/>
  <c r="BF123" i="27"/>
  <c r="T123" i="27"/>
  <c r="R123" i="27"/>
  <c r="P123" i="27"/>
  <c r="BI121" i="27"/>
  <c r="BH121" i="27"/>
  <c r="BG121" i="27"/>
  <c r="BF121" i="27"/>
  <c r="T121" i="27"/>
  <c r="R121" i="27"/>
  <c r="P121" i="27"/>
  <c r="BI120" i="27"/>
  <c r="BH120" i="27"/>
  <c r="BG120" i="27"/>
  <c r="BF120" i="27"/>
  <c r="T120" i="27"/>
  <c r="R120" i="27"/>
  <c r="P120" i="27"/>
  <c r="BI119" i="27"/>
  <c r="BH119" i="27"/>
  <c r="BG119" i="27"/>
  <c r="BF119" i="27"/>
  <c r="T119" i="27"/>
  <c r="R119" i="27"/>
  <c r="P119" i="27"/>
  <c r="BI116" i="27"/>
  <c r="BH116" i="27"/>
  <c r="BG116" i="27"/>
  <c r="BF116" i="27"/>
  <c r="T116" i="27"/>
  <c r="T115" i="27"/>
  <c r="R116" i="27"/>
  <c r="R115" i="27"/>
  <c r="P116" i="27"/>
  <c r="P115" i="27"/>
  <c r="BI114" i="27"/>
  <c r="BH114" i="27"/>
  <c r="BG114" i="27"/>
  <c r="BF114" i="27"/>
  <c r="T114" i="27"/>
  <c r="T113" i="27"/>
  <c r="R114" i="27"/>
  <c r="R113" i="27"/>
  <c r="R112" i="27" s="1"/>
  <c r="P114" i="27"/>
  <c r="P113" i="27" s="1"/>
  <c r="BI109" i="27"/>
  <c r="BH109" i="27"/>
  <c r="BG109" i="27"/>
  <c r="BF109" i="27"/>
  <c r="T109" i="27"/>
  <c r="R109" i="27"/>
  <c r="P109" i="27"/>
  <c r="BI108" i="27"/>
  <c r="BH108" i="27"/>
  <c r="BG108" i="27"/>
  <c r="BF108" i="27"/>
  <c r="T108" i="27"/>
  <c r="R108" i="27"/>
  <c r="P108" i="27"/>
  <c r="BI106" i="27"/>
  <c r="BH106" i="27"/>
  <c r="BG106" i="27"/>
  <c r="BF106" i="27"/>
  <c r="T106" i="27"/>
  <c r="R106" i="27"/>
  <c r="P106" i="27"/>
  <c r="J99" i="27"/>
  <c r="F99" i="27"/>
  <c r="F97" i="27"/>
  <c r="E95" i="27"/>
  <c r="J62" i="27"/>
  <c r="F62" i="27"/>
  <c r="F60" i="27"/>
  <c r="E58" i="27"/>
  <c r="J28" i="27"/>
  <c r="E28" i="27"/>
  <c r="J100" i="27" s="1"/>
  <c r="J27" i="27"/>
  <c r="J22" i="27"/>
  <c r="E22" i="27"/>
  <c r="F100" i="27" s="1"/>
  <c r="J21" i="27"/>
  <c r="J16" i="27"/>
  <c r="J60" i="27" s="1"/>
  <c r="E7" i="27"/>
  <c r="E89" i="27" s="1"/>
  <c r="J41" i="26"/>
  <c r="J40" i="26"/>
  <c r="BF86" i="1"/>
  <c r="J39" i="26"/>
  <c r="BE86" i="1"/>
  <c r="BI299" i="26"/>
  <c r="BH299" i="26"/>
  <c r="BG299" i="26"/>
  <c r="BF299" i="26"/>
  <c r="T299" i="26"/>
  <c r="R299" i="26"/>
  <c r="P299" i="26"/>
  <c r="BI296" i="26"/>
  <c r="BH296" i="26"/>
  <c r="BG296" i="26"/>
  <c r="BF296" i="26"/>
  <c r="T296" i="26"/>
  <c r="R296" i="26"/>
  <c r="P296" i="26"/>
  <c r="BI294" i="26"/>
  <c r="BH294" i="26"/>
  <c r="BG294" i="26"/>
  <c r="BF294" i="26"/>
  <c r="T294" i="26"/>
  <c r="R294" i="26"/>
  <c r="P294" i="26"/>
  <c r="BI293" i="26"/>
  <c r="BH293" i="26"/>
  <c r="BG293" i="26"/>
  <c r="BF293" i="26"/>
  <c r="T293" i="26"/>
  <c r="R293" i="26"/>
  <c r="P293" i="26"/>
  <c r="BI290" i="26"/>
  <c r="BH290" i="26"/>
  <c r="BG290" i="26"/>
  <c r="BF290" i="26"/>
  <c r="T290" i="26"/>
  <c r="R290" i="26"/>
  <c r="P290" i="26"/>
  <c r="BI288" i="26"/>
  <c r="BH288" i="26"/>
  <c r="BG288" i="26"/>
  <c r="BF288" i="26"/>
  <c r="T288" i="26"/>
  <c r="R288" i="26"/>
  <c r="P288" i="26"/>
  <c r="BI274" i="26"/>
  <c r="BH274" i="26"/>
  <c r="BG274" i="26"/>
  <c r="BF274" i="26"/>
  <c r="T274" i="26"/>
  <c r="R274" i="26"/>
  <c r="P274" i="26"/>
  <c r="BI273" i="26"/>
  <c r="BH273" i="26"/>
  <c r="BG273" i="26"/>
  <c r="BF273" i="26"/>
  <c r="T273" i="26"/>
  <c r="R273" i="26"/>
  <c r="P273" i="26"/>
  <c r="BI269" i="26"/>
  <c r="BH269" i="26"/>
  <c r="BG269" i="26"/>
  <c r="BF269" i="26"/>
  <c r="T269" i="26"/>
  <c r="R269" i="26"/>
  <c r="P269" i="26"/>
  <c r="BI267" i="26"/>
  <c r="BH267" i="26"/>
  <c r="BG267" i="26"/>
  <c r="BF267" i="26"/>
  <c r="T267" i="26"/>
  <c r="R267" i="26"/>
  <c r="P267" i="26"/>
  <c r="BI265" i="26"/>
  <c r="BH265" i="26"/>
  <c r="BG265" i="26"/>
  <c r="BF265" i="26"/>
  <c r="T265" i="26"/>
  <c r="R265" i="26"/>
  <c r="P265" i="26"/>
  <c r="BI260" i="26"/>
  <c r="BH260" i="26"/>
  <c r="BG260" i="26"/>
  <c r="BF260" i="26"/>
  <c r="T260" i="26"/>
  <c r="R260" i="26"/>
  <c r="P260" i="26"/>
  <c r="BI258" i="26"/>
  <c r="BH258" i="26"/>
  <c r="BG258" i="26"/>
  <c r="BF258" i="26"/>
  <c r="T258" i="26"/>
  <c r="R258" i="26"/>
  <c r="P258" i="26"/>
  <c r="BI250" i="26"/>
  <c r="BH250" i="26"/>
  <c r="BG250" i="26"/>
  <c r="BF250" i="26"/>
  <c r="T250" i="26"/>
  <c r="R250" i="26"/>
  <c r="P250" i="26"/>
  <c r="BI242" i="26"/>
  <c r="BH242" i="26"/>
  <c r="BG242" i="26"/>
  <c r="BF242" i="26"/>
  <c r="T242" i="26"/>
  <c r="R242" i="26"/>
  <c r="P242" i="26"/>
  <c r="BI240" i="26"/>
  <c r="BH240" i="26"/>
  <c r="BG240" i="26"/>
  <c r="BF240" i="26"/>
  <c r="T240" i="26"/>
  <c r="R240" i="26"/>
  <c r="P240" i="26"/>
  <c r="BI238" i="26"/>
  <c r="BH238" i="26"/>
  <c r="BG238" i="26"/>
  <c r="BF238" i="26"/>
  <c r="T238" i="26"/>
  <c r="R238" i="26"/>
  <c r="P238" i="26"/>
  <c r="BI237" i="26"/>
  <c r="BH237" i="26"/>
  <c r="BG237" i="26"/>
  <c r="BF237" i="26"/>
  <c r="T237" i="26"/>
  <c r="R237" i="26"/>
  <c r="P237" i="26"/>
  <c r="BI236" i="26"/>
  <c r="BH236" i="26"/>
  <c r="BG236" i="26"/>
  <c r="BF236" i="26"/>
  <c r="T236" i="26"/>
  <c r="R236" i="26"/>
  <c r="P236" i="26"/>
  <c r="BI235" i="26"/>
  <c r="BH235" i="26"/>
  <c r="BG235" i="26"/>
  <c r="BF235" i="26"/>
  <c r="T235" i="26"/>
  <c r="R235" i="26"/>
  <c r="P235" i="26"/>
  <c r="BI233" i="26"/>
  <c r="BH233" i="26"/>
  <c r="BG233" i="26"/>
  <c r="BF233" i="26"/>
  <c r="T233" i="26"/>
  <c r="R233" i="26"/>
  <c r="P233" i="26"/>
  <c r="BI231" i="26"/>
  <c r="BH231" i="26"/>
  <c r="BG231" i="26"/>
  <c r="BF231" i="26"/>
  <c r="T231" i="26"/>
  <c r="R231" i="26"/>
  <c r="P231" i="26"/>
  <c r="BI225" i="26"/>
  <c r="BH225" i="26"/>
  <c r="BG225" i="26"/>
  <c r="BF225" i="26"/>
  <c r="T225" i="26"/>
  <c r="R225" i="26"/>
  <c r="P225" i="26"/>
  <c r="BI223" i="26"/>
  <c r="BH223" i="26"/>
  <c r="BG223" i="26"/>
  <c r="BF223" i="26"/>
  <c r="T223" i="26"/>
  <c r="R223" i="26"/>
  <c r="P223" i="26"/>
  <c r="BI221" i="26"/>
  <c r="BH221" i="26"/>
  <c r="BG221" i="26"/>
  <c r="BF221" i="26"/>
  <c r="T221" i="26"/>
  <c r="R221" i="26"/>
  <c r="P221" i="26"/>
  <c r="BI219" i="26"/>
  <c r="BH219" i="26"/>
  <c r="BG219" i="26"/>
  <c r="BF219" i="26"/>
  <c r="T219" i="26"/>
  <c r="R219" i="26"/>
  <c r="P219" i="26"/>
  <c r="BI215" i="26"/>
  <c r="BH215" i="26"/>
  <c r="BG215" i="26"/>
  <c r="BF215" i="26"/>
  <c r="T215" i="26"/>
  <c r="R215" i="26"/>
  <c r="P215" i="26"/>
  <c r="BI213" i="26"/>
  <c r="BH213" i="26"/>
  <c r="BG213" i="26"/>
  <c r="BF213" i="26"/>
  <c r="T213" i="26"/>
  <c r="R213" i="26"/>
  <c r="P213" i="26"/>
  <c r="BI212" i="26"/>
  <c r="BH212" i="26"/>
  <c r="BG212" i="26"/>
  <c r="BF212" i="26"/>
  <c r="T212" i="26"/>
  <c r="R212" i="26"/>
  <c r="P212" i="26"/>
  <c r="BI211" i="26"/>
  <c r="BH211" i="26"/>
  <c r="BG211" i="26"/>
  <c r="BF211" i="26"/>
  <c r="T211" i="26"/>
  <c r="R211" i="26"/>
  <c r="P211" i="26"/>
  <c r="BI209" i="26"/>
  <c r="BH209" i="26"/>
  <c r="BG209" i="26"/>
  <c r="BF209" i="26"/>
  <c r="T209" i="26"/>
  <c r="R209" i="26"/>
  <c r="P209" i="26"/>
  <c r="BI207" i="26"/>
  <c r="BH207" i="26"/>
  <c r="BG207" i="26"/>
  <c r="BF207" i="26"/>
  <c r="T207" i="26"/>
  <c r="R207" i="26"/>
  <c r="P207" i="26"/>
  <c r="BI205" i="26"/>
  <c r="BH205" i="26"/>
  <c r="BG205" i="26"/>
  <c r="BF205" i="26"/>
  <c r="T205" i="26"/>
  <c r="R205" i="26"/>
  <c r="P205" i="26"/>
  <c r="BI204" i="26"/>
  <c r="BH204" i="26"/>
  <c r="BG204" i="26"/>
  <c r="BF204" i="26"/>
  <c r="T204" i="26"/>
  <c r="R204" i="26"/>
  <c r="P204" i="26"/>
  <c r="BI203" i="26"/>
  <c r="BH203" i="26"/>
  <c r="BG203" i="26"/>
  <c r="BF203" i="26"/>
  <c r="T203" i="26"/>
  <c r="R203" i="26"/>
  <c r="P203" i="26"/>
  <c r="BI202" i="26"/>
  <c r="BH202" i="26"/>
  <c r="BG202" i="26"/>
  <c r="BF202" i="26"/>
  <c r="T202" i="26"/>
  <c r="R202" i="26"/>
  <c r="P202" i="26"/>
  <c r="BI201" i="26"/>
  <c r="BH201" i="26"/>
  <c r="BG201" i="26"/>
  <c r="BF201" i="26"/>
  <c r="T201" i="26"/>
  <c r="R201" i="26"/>
  <c r="P201" i="26"/>
  <c r="BI200" i="26"/>
  <c r="BH200" i="26"/>
  <c r="BG200" i="26"/>
  <c r="BF200" i="26"/>
  <c r="T200" i="26"/>
  <c r="R200" i="26"/>
  <c r="P200" i="26"/>
  <c r="BI198" i="26"/>
  <c r="BH198" i="26"/>
  <c r="BG198" i="26"/>
  <c r="BF198" i="26"/>
  <c r="T198" i="26"/>
  <c r="R198" i="26"/>
  <c r="P198" i="26"/>
  <c r="BI197" i="26"/>
  <c r="BH197" i="26"/>
  <c r="BG197" i="26"/>
  <c r="BF197" i="26"/>
  <c r="T197" i="26"/>
  <c r="R197" i="26"/>
  <c r="P197" i="26"/>
  <c r="BI196" i="26"/>
  <c r="BH196" i="26"/>
  <c r="BG196" i="26"/>
  <c r="BF196" i="26"/>
  <c r="T196" i="26"/>
  <c r="R196" i="26"/>
  <c r="P196" i="26"/>
  <c r="BI195" i="26"/>
  <c r="BH195" i="26"/>
  <c r="BG195" i="26"/>
  <c r="BF195" i="26"/>
  <c r="T195" i="26"/>
  <c r="R195" i="26"/>
  <c r="P195" i="26"/>
  <c r="BI194" i="26"/>
  <c r="BH194" i="26"/>
  <c r="BG194" i="26"/>
  <c r="BF194" i="26"/>
  <c r="T194" i="26"/>
  <c r="R194" i="26"/>
  <c r="P194" i="26"/>
  <c r="BI193" i="26"/>
  <c r="BH193" i="26"/>
  <c r="BG193" i="26"/>
  <c r="BF193" i="26"/>
  <c r="T193" i="26"/>
  <c r="R193" i="26"/>
  <c r="P193" i="26"/>
  <c r="BI192" i="26"/>
  <c r="BH192" i="26"/>
  <c r="BG192" i="26"/>
  <c r="BF192" i="26"/>
  <c r="T192" i="26"/>
  <c r="R192" i="26"/>
  <c r="P192" i="26"/>
  <c r="BI191" i="26"/>
  <c r="BH191" i="26"/>
  <c r="BG191" i="26"/>
  <c r="BF191" i="26"/>
  <c r="T191" i="26"/>
  <c r="R191" i="26"/>
  <c r="P191" i="26"/>
  <c r="BI181" i="26"/>
  <c r="BH181" i="26"/>
  <c r="BG181" i="26"/>
  <c r="BF181" i="26"/>
  <c r="T181" i="26"/>
  <c r="R181" i="26"/>
  <c r="P181" i="26"/>
  <c r="BI180" i="26"/>
  <c r="BH180" i="26"/>
  <c r="BG180" i="26"/>
  <c r="BF180" i="26"/>
  <c r="T180" i="26"/>
  <c r="R180" i="26"/>
  <c r="P180" i="26"/>
  <c r="BI171" i="26"/>
  <c r="BH171" i="26"/>
  <c r="BG171" i="26"/>
  <c r="BF171" i="26"/>
  <c r="T171" i="26"/>
  <c r="R171" i="26"/>
  <c r="P171" i="26"/>
  <c r="BI169" i="26"/>
  <c r="BH169" i="26"/>
  <c r="BG169" i="26"/>
  <c r="BF169" i="26"/>
  <c r="T169" i="26"/>
  <c r="R169" i="26"/>
  <c r="P169" i="26"/>
  <c r="BI166" i="26"/>
  <c r="BH166" i="26"/>
  <c r="BG166" i="26"/>
  <c r="BF166" i="26"/>
  <c r="T166" i="26"/>
  <c r="T165" i="26"/>
  <c r="R166" i="26"/>
  <c r="R165" i="26"/>
  <c r="P166" i="26"/>
  <c r="P165" i="26"/>
  <c r="BI164" i="26"/>
  <c r="BH164" i="26"/>
  <c r="BG164" i="26"/>
  <c r="BF164" i="26"/>
  <c r="T164" i="26"/>
  <c r="R164" i="26"/>
  <c r="P164" i="26"/>
  <c r="BI162" i="26"/>
  <c r="BH162" i="26"/>
  <c r="BG162" i="26"/>
  <c r="BF162" i="26"/>
  <c r="T162" i="26"/>
  <c r="R162" i="26"/>
  <c r="P162" i="26"/>
  <c r="BI161" i="26"/>
  <c r="BH161" i="26"/>
  <c r="BG161" i="26"/>
  <c r="BF161" i="26"/>
  <c r="T161" i="26"/>
  <c r="R161" i="26"/>
  <c r="P161" i="26"/>
  <c r="BI160" i="26"/>
  <c r="BH160" i="26"/>
  <c r="BG160" i="26"/>
  <c r="BF160" i="26"/>
  <c r="T160" i="26"/>
  <c r="R160" i="26"/>
  <c r="P160" i="26"/>
  <c r="BI151" i="26"/>
  <c r="BH151" i="26"/>
  <c r="BG151" i="26"/>
  <c r="BF151" i="26"/>
  <c r="T151" i="26"/>
  <c r="R151" i="26"/>
  <c r="P151" i="26"/>
  <c r="BI145" i="26"/>
  <c r="BH145" i="26"/>
  <c r="BG145" i="26"/>
  <c r="BF145" i="26"/>
  <c r="T145" i="26"/>
  <c r="R145" i="26"/>
  <c r="P145" i="26"/>
  <c r="BI143" i="26"/>
  <c r="BH143" i="26"/>
  <c r="BG143" i="26"/>
  <c r="BF143" i="26"/>
  <c r="T143" i="26"/>
  <c r="R143" i="26"/>
  <c r="P143" i="26"/>
  <c r="BI139" i="26"/>
  <c r="BH139" i="26"/>
  <c r="BG139" i="26"/>
  <c r="BF139" i="26"/>
  <c r="T139" i="26"/>
  <c r="R139" i="26"/>
  <c r="P139" i="26"/>
  <c r="BI136" i="26"/>
  <c r="BH136" i="26"/>
  <c r="BG136" i="26"/>
  <c r="BF136" i="26"/>
  <c r="T136" i="26"/>
  <c r="T135" i="26"/>
  <c r="R136" i="26"/>
  <c r="R135" i="26"/>
  <c r="P136" i="26"/>
  <c r="P135" i="26" s="1"/>
  <c r="BI131" i="26"/>
  <c r="BH131" i="26"/>
  <c r="BG131" i="26"/>
  <c r="BF131" i="26"/>
  <c r="T131" i="26"/>
  <c r="R131" i="26"/>
  <c r="P131" i="26"/>
  <c r="BI129" i="26"/>
  <c r="BH129" i="26"/>
  <c r="BG129" i="26"/>
  <c r="BF129" i="26"/>
  <c r="T129" i="26"/>
  <c r="R129" i="26"/>
  <c r="P129" i="26"/>
  <c r="BI123" i="26"/>
  <c r="BH123" i="26"/>
  <c r="BG123" i="26"/>
  <c r="BF123" i="26"/>
  <c r="T123" i="26"/>
  <c r="R123" i="26"/>
  <c r="P123" i="26"/>
  <c r="BI118" i="26"/>
  <c r="BH118" i="26"/>
  <c r="BG118" i="26"/>
  <c r="BF118" i="26"/>
  <c r="T118" i="26"/>
  <c r="R118" i="26"/>
  <c r="P118" i="26"/>
  <c r="BI114" i="26"/>
  <c r="BH114" i="26"/>
  <c r="BG114" i="26"/>
  <c r="BF114" i="26"/>
  <c r="T114" i="26"/>
  <c r="R114" i="26"/>
  <c r="P114" i="26"/>
  <c r="BI112" i="26"/>
  <c r="BH112" i="26"/>
  <c r="BG112" i="26"/>
  <c r="BF112" i="26"/>
  <c r="T112" i="26"/>
  <c r="R112" i="26"/>
  <c r="P112" i="26"/>
  <c r="J105" i="26"/>
  <c r="F105" i="26"/>
  <c r="F103" i="26"/>
  <c r="E101" i="26"/>
  <c r="J62" i="26"/>
  <c r="F62" i="26"/>
  <c r="F60" i="26"/>
  <c r="E58" i="26"/>
  <c r="J28" i="26"/>
  <c r="E28" i="26"/>
  <c r="J106" i="26" s="1"/>
  <c r="J27" i="26"/>
  <c r="J22" i="26"/>
  <c r="E22" i="26"/>
  <c r="F63" i="26" s="1"/>
  <c r="J21" i="26"/>
  <c r="J16" i="26"/>
  <c r="J60" i="26"/>
  <c r="E7" i="26"/>
  <c r="E52" i="26" s="1"/>
  <c r="J41" i="25"/>
  <c r="J40" i="25"/>
  <c r="BF85" i="1"/>
  <c r="J39" i="25"/>
  <c r="BE85" i="1"/>
  <c r="BI169" i="25"/>
  <c r="BH169" i="25"/>
  <c r="BG169" i="25"/>
  <c r="BF169" i="25"/>
  <c r="T169" i="25"/>
  <c r="R169" i="25"/>
  <c r="P169" i="25"/>
  <c r="BI159" i="25"/>
  <c r="BH159" i="25"/>
  <c r="BG159" i="25"/>
  <c r="BF159" i="25"/>
  <c r="T159" i="25"/>
  <c r="R159" i="25"/>
  <c r="P159" i="25"/>
  <c r="BI151" i="25"/>
  <c r="BH151" i="25"/>
  <c r="BG151" i="25"/>
  <c r="BF151" i="25"/>
  <c r="T151" i="25"/>
  <c r="R151" i="25"/>
  <c r="P151" i="25"/>
  <c r="BI149" i="25"/>
  <c r="BH149" i="25"/>
  <c r="BG149" i="25"/>
  <c r="BF149" i="25"/>
  <c r="T149" i="25"/>
  <c r="R149" i="25"/>
  <c r="P149" i="25"/>
  <c r="BI147" i="25"/>
  <c r="BH147" i="25"/>
  <c r="BG147" i="25"/>
  <c r="BF147" i="25"/>
  <c r="T147" i="25"/>
  <c r="R147" i="25"/>
  <c r="P147" i="25"/>
  <c r="BI146" i="25"/>
  <c r="BH146" i="25"/>
  <c r="BG146" i="25"/>
  <c r="BF146" i="25"/>
  <c r="T146" i="25"/>
  <c r="R146" i="25"/>
  <c r="P146" i="25"/>
  <c r="BI144" i="25"/>
  <c r="BH144" i="25"/>
  <c r="BG144" i="25"/>
  <c r="BF144" i="25"/>
  <c r="T144" i="25"/>
  <c r="R144" i="25"/>
  <c r="P144" i="25"/>
  <c r="BI142" i="25"/>
  <c r="BH142" i="25"/>
  <c r="BG142" i="25"/>
  <c r="BF142" i="25"/>
  <c r="T142" i="25"/>
  <c r="R142" i="25"/>
  <c r="P142" i="25"/>
  <c r="BI141" i="25"/>
  <c r="BH141" i="25"/>
  <c r="BG141" i="25"/>
  <c r="BF141" i="25"/>
  <c r="T141" i="25"/>
  <c r="R141" i="25"/>
  <c r="P141" i="25"/>
  <c r="BI139" i="25"/>
  <c r="BH139" i="25"/>
  <c r="BG139" i="25"/>
  <c r="BF139" i="25"/>
  <c r="T139" i="25"/>
  <c r="R139" i="25"/>
  <c r="P139" i="25"/>
  <c r="BI137" i="25"/>
  <c r="BH137" i="25"/>
  <c r="BG137" i="25"/>
  <c r="BF137" i="25"/>
  <c r="T137" i="25"/>
  <c r="R137" i="25"/>
  <c r="P137" i="25"/>
  <c r="BI136" i="25"/>
  <c r="BH136" i="25"/>
  <c r="BG136" i="25"/>
  <c r="BF136" i="25"/>
  <c r="T136" i="25"/>
  <c r="R136" i="25"/>
  <c r="P136" i="25"/>
  <c r="BI134" i="25"/>
  <c r="BH134" i="25"/>
  <c r="BG134" i="25"/>
  <c r="BF134" i="25"/>
  <c r="T134" i="25"/>
  <c r="R134" i="25"/>
  <c r="P134" i="25"/>
  <c r="BI133" i="25"/>
  <c r="BH133" i="25"/>
  <c r="BG133" i="25"/>
  <c r="BF133" i="25"/>
  <c r="T133" i="25"/>
  <c r="R133" i="25"/>
  <c r="P133" i="25"/>
  <c r="BI132" i="25"/>
  <c r="BH132" i="25"/>
  <c r="BG132" i="25"/>
  <c r="BF132" i="25"/>
  <c r="T132" i="25"/>
  <c r="R132" i="25"/>
  <c r="P132" i="25"/>
  <c r="BI131" i="25"/>
  <c r="BH131" i="25"/>
  <c r="BG131" i="25"/>
  <c r="BF131" i="25"/>
  <c r="T131" i="25"/>
  <c r="R131" i="25"/>
  <c r="P131" i="25"/>
  <c r="BI130" i="25"/>
  <c r="BH130" i="25"/>
  <c r="BG130" i="25"/>
  <c r="BF130" i="25"/>
  <c r="T130" i="25"/>
  <c r="R130" i="25"/>
  <c r="P130" i="25"/>
  <c r="BI129" i="25"/>
  <c r="BH129" i="25"/>
  <c r="BG129" i="25"/>
  <c r="BF129" i="25"/>
  <c r="T129" i="25"/>
  <c r="R129" i="25"/>
  <c r="P129" i="25"/>
  <c r="BI128" i="25"/>
  <c r="BH128" i="25"/>
  <c r="BG128" i="25"/>
  <c r="BF128" i="25"/>
  <c r="T128" i="25"/>
  <c r="R128" i="25"/>
  <c r="P128" i="25"/>
  <c r="BI125" i="25"/>
  <c r="BH125" i="25"/>
  <c r="BG125" i="25"/>
  <c r="BF125" i="25"/>
  <c r="T125" i="25"/>
  <c r="T124" i="25"/>
  <c r="R125" i="25"/>
  <c r="R124" i="25" s="1"/>
  <c r="P125" i="25"/>
  <c r="P124" i="25"/>
  <c r="BI123" i="25"/>
  <c r="BH123" i="25"/>
  <c r="BG123" i="25"/>
  <c r="BF123" i="25"/>
  <c r="T123" i="25"/>
  <c r="R123" i="25"/>
  <c r="P123" i="25"/>
  <c r="BI121" i="25"/>
  <c r="BH121" i="25"/>
  <c r="BG121" i="25"/>
  <c r="BF121" i="25"/>
  <c r="T121" i="25"/>
  <c r="R121" i="25"/>
  <c r="P121" i="25"/>
  <c r="BI120" i="25"/>
  <c r="BH120" i="25"/>
  <c r="BG120" i="25"/>
  <c r="BF120" i="25"/>
  <c r="T120" i="25"/>
  <c r="R120" i="25"/>
  <c r="P120" i="25"/>
  <c r="BI119" i="25"/>
  <c r="BH119" i="25"/>
  <c r="BG119" i="25"/>
  <c r="BF119" i="25"/>
  <c r="T119" i="25"/>
  <c r="R119" i="25"/>
  <c r="P119" i="25"/>
  <c r="BI116" i="25"/>
  <c r="BH116" i="25"/>
  <c r="BG116" i="25"/>
  <c r="BF116" i="25"/>
  <c r="T116" i="25"/>
  <c r="T115" i="25"/>
  <c r="R116" i="25"/>
  <c r="R115" i="25"/>
  <c r="P116" i="25"/>
  <c r="P115" i="25" s="1"/>
  <c r="BI114" i="25"/>
  <c r="BH114" i="25"/>
  <c r="BG114" i="25"/>
  <c r="BF114" i="25"/>
  <c r="T114" i="25"/>
  <c r="T113" i="25"/>
  <c r="T112" i="25"/>
  <c r="R114" i="25"/>
  <c r="R113" i="25"/>
  <c r="R112" i="25"/>
  <c r="P114" i="25"/>
  <c r="P113" i="25"/>
  <c r="P112" i="25" s="1"/>
  <c r="BI109" i="25"/>
  <c r="BH109" i="25"/>
  <c r="BG109" i="25"/>
  <c r="BF109" i="25"/>
  <c r="T109" i="25"/>
  <c r="R109" i="25"/>
  <c r="P109" i="25"/>
  <c r="BI108" i="25"/>
  <c r="BH108" i="25"/>
  <c r="BG108" i="25"/>
  <c r="BF108" i="25"/>
  <c r="T108" i="25"/>
  <c r="R108" i="25"/>
  <c r="P108" i="25"/>
  <c r="BI106" i="25"/>
  <c r="BH106" i="25"/>
  <c r="BG106" i="25"/>
  <c r="BF106" i="25"/>
  <c r="T106" i="25"/>
  <c r="R106" i="25"/>
  <c r="P106" i="25"/>
  <c r="J99" i="25"/>
  <c r="F99" i="25"/>
  <c r="F97" i="25"/>
  <c r="E95" i="25"/>
  <c r="J62" i="25"/>
  <c r="F62" i="25"/>
  <c r="F60" i="25"/>
  <c r="E58" i="25"/>
  <c r="J28" i="25"/>
  <c r="E28" i="25"/>
  <c r="J63" i="25" s="1"/>
  <c r="J27" i="25"/>
  <c r="J22" i="25"/>
  <c r="E22" i="25"/>
  <c r="F100" i="25" s="1"/>
  <c r="J21" i="25"/>
  <c r="J16" i="25"/>
  <c r="J97" i="25" s="1"/>
  <c r="E7" i="25"/>
  <c r="E52" i="25" s="1"/>
  <c r="J41" i="24"/>
  <c r="J40" i="24"/>
  <c r="BF84" i="1"/>
  <c r="J39" i="24"/>
  <c r="BE84" i="1"/>
  <c r="BI262" i="24"/>
  <c r="BH262" i="24"/>
  <c r="BG262" i="24"/>
  <c r="BF262" i="24"/>
  <c r="T262" i="24"/>
  <c r="R262" i="24"/>
  <c r="P262" i="24"/>
  <c r="BI260" i="24"/>
  <c r="BH260" i="24"/>
  <c r="BG260" i="24"/>
  <c r="BF260" i="24"/>
  <c r="T260" i="24"/>
  <c r="R260" i="24"/>
  <c r="P260" i="24"/>
  <c r="BI258" i="24"/>
  <c r="BH258" i="24"/>
  <c r="BG258" i="24"/>
  <c r="BF258" i="24"/>
  <c r="T258" i="24"/>
  <c r="R258" i="24"/>
  <c r="P258" i="24"/>
  <c r="BI257" i="24"/>
  <c r="BH257" i="24"/>
  <c r="BG257" i="24"/>
  <c r="BF257" i="24"/>
  <c r="T257" i="24"/>
  <c r="R257" i="24"/>
  <c r="P257" i="24"/>
  <c r="BI254" i="24"/>
  <c r="BH254" i="24"/>
  <c r="BG254" i="24"/>
  <c r="BF254" i="24"/>
  <c r="T254" i="24"/>
  <c r="R254" i="24"/>
  <c r="P254" i="24"/>
  <c r="BI252" i="24"/>
  <c r="BH252" i="24"/>
  <c r="BG252" i="24"/>
  <c r="BF252" i="24"/>
  <c r="T252" i="24"/>
  <c r="R252" i="24"/>
  <c r="P252" i="24"/>
  <c r="BI242" i="24"/>
  <c r="BH242" i="24"/>
  <c r="BG242" i="24"/>
  <c r="BF242" i="24"/>
  <c r="T242" i="24"/>
  <c r="R242" i="24"/>
  <c r="P242" i="24"/>
  <c r="BI241" i="24"/>
  <c r="BH241" i="24"/>
  <c r="BG241" i="24"/>
  <c r="BF241" i="24"/>
  <c r="T241" i="24"/>
  <c r="R241" i="24"/>
  <c r="P241" i="24"/>
  <c r="BI239" i="24"/>
  <c r="BH239" i="24"/>
  <c r="BG239" i="24"/>
  <c r="BF239" i="24"/>
  <c r="T239" i="24"/>
  <c r="R239" i="24"/>
  <c r="P239" i="24"/>
  <c r="BI237" i="24"/>
  <c r="BH237" i="24"/>
  <c r="BG237" i="24"/>
  <c r="BF237" i="24"/>
  <c r="T237" i="24"/>
  <c r="R237" i="24"/>
  <c r="P237" i="24"/>
  <c r="BI235" i="24"/>
  <c r="BH235" i="24"/>
  <c r="BG235" i="24"/>
  <c r="BF235" i="24"/>
  <c r="T235" i="24"/>
  <c r="R235" i="24"/>
  <c r="P235" i="24"/>
  <c r="BI233" i="24"/>
  <c r="BH233" i="24"/>
  <c r="BG233" i="24"/>
  <c r="BF233" i="24"/>
  <c r="T233" i="24"/>
  <c r="R233" i="24"/>
  <c r="P233" i="24"/>
  <c r="BI229" i="24"/>
  <c r="BH229" i="24"/>
  <c r="BG229" i="24"/>
  <c r="BF229" i="24"/>
  <c r="T229" i="24"/>
  <c r="R229" i="24"/>
  <c r="P229" i="24"/>
  <c r="BI223" i="24"/>
  <c r="BH223" i="24"/>
  <c r="BG223" i="24"/>
  <c r="BF223" i="24"/>
  <c r="T223" i="24"/>
  <c r="R223" i="24"/>
  <c r="P223" i="24"/>
  <c r="BI221" i="24"/>
  <c r="BH221" i="24"/>
  <c r="BG221" i="24"/>
  <c r="BF221" i="24"/>
  <c r="T221" i="24"/>
  <c r="R221" i="24"/>
  <c r="P221" i="24"/>
  <c r="BI219" i="24"/>
  <c r="BH219" i="24"/>
  <c r="BG219" i="24"/>
  <c r="BF219" i="24"/>
  <c r="T219" i="24"/>
  <c r="R219" i="24"/>
  <c r="P219" i="24"/>
  <c r="BI218" i="24"/>
  <c r="BH218" i="24"/>
  <c r="BG218" i="24"/>
  <c r="BF218" i="24"/>
  <c r="T218" i="24"/>
  <c r="R218" i="24"/>
  <c r="P218" i="24"/>
  <c r="BI217" i="24"/>
  <c r="BH217" i="24"/>
  <c r="BG217" i="24"/>
  <c r="BF217" i="24"/>
  <c r="T217" i="24"/>
  <c r="R217" i="24"/>
  <c r="P217" i="24"/>
  <c r="BI216" i="24"/>
  <c r="BH216" i="24"/>
  <c r="BG216" i="24"/>
  <c r="BF216" i="24"/>
  <c r="T216" i="24"/>
  <c r="R216" i="24"/>
  <c r="P216" i="24"/>
  <c r="BI214" i="24"/>
  <c r="BH214" i="24"/>
  <c r="BG214" i="24"/>
  <c r="BF214" i="24"/>
  <c r="T214" i="24"/>
  <c r="R214" i="24"/>
  <c r="P214" i="24"/>
  <c r="BI212" i="24"/>
  <c r="BH212" i="24"/>
  <c r="BG212" i="24"/>
  <c r="BF212" i="24"/>
  <c r="T212" i="24"/>
  <c r="R212" i="24"/>
  <c r="P212" i="24"/>
  <c r="BI210" i="24"/>
  <c r="BH210" i="24"/>
  <c r="BG210" i="24"/>
  <c r="BF210" i="24"/>
  <c r="T210" i="24"/>
  <c r="R210" i="24"/>
  <c r="P210" i="24"/>
  <c r="BI208" i="24"/>
  <c r="BH208" i="24"/>
  <c r="BG208" i="24"/>
  <c r="BF208" i="24"/>
  <c r="T208" i="24"/>
  <c r="R208" i="24"/>
  <c r="P208" i="24"/>
  <c r="BI206" i="24"/>
  <c r="BH206" i="24"/>
  <c r="BG206" i="24"/>
  <c r="BF206" i="24"/>
  <c r="T206" i="24"/>
  <c r="R206" i="24"/>
  <c r="P206" i="24"/>
  <c r="BI204" i="24"/>
  <c r="BH204" i="24"/>
  <c r="BG204" i="24"/>
  <c r="BF204" i="24"/>
  <c r="T204" i="24"/>
  <c r="R204" i="24"/>
  <c r="P204" i="24"/>
  <c r="BI200" i="24"/>
  <c r="BH200" i="24"/>
  <c r="BG200" i="24"/>
  <c r="BF200" i="24"/>
  <c r="T200" i="24"/>
  <c r="R200" i="24"/>
  <c r="P200" i="24"/>
  <c r="BI198" i="24"/>
  <c r="BH198" i="24"/>
  <c r="BG198" i="24"/>
  <c r="BF198" i="24"/>
  <c r="T198" i="24"/>
  <c r="R198" i="24"/>
  <c r="P198" i="24"/>
  <c r="BI197" i="24"/>
  <c r="BH197" i="24"/>
  <c r="BG197" i="24"/>
  <c r="BF197" i="24"/>
  <c r="T197" i="24"/>
  <c r="R197" i="24"/>
  <c r="P197" i="24"/>
  <c r="BI196" i="24"/>
  <c r="BH196" i="24"/>
  <c r="BG196" i="24"/>
  <c r="BF196" i="24"/>
  <c r="T196" i="24"/>
  <c r="R196" i="24"/>
  <c r="P196" i="24"/>
  <c r="BI194" i="24"/>
  <c r="BH194" i="24"/>
  <c r="BG194" i="24"/>
  <c r="BF194" i="24"/>
  <c r="T194" i="24"/>
  <c r="R194" i="24"/>
  <c r="P194" i="24"/>
  <c r="BI192" i="24"/>
  <c r="BH192" i="24"/>
  <c r="BG192" i="24"/>
  <c r="BF192" i="24"/>
  <c r="T192" i="24"/>
  <c r="R192" i="24"/>
  <c r="P192" i="24"/>
  <c r="BI190" i="24"/>
  <c r="BH190" i="24"/>
  <c r="BG190" i="24"/>
  <c r="BF190" i="24"/>
  <c r="T190" i="24"/>
  <c r="R190" i="24"/>
  <c r="P190" i="24"/>
  <c r="BI189" i="24"/>
  <c r="BH189" i="24"/>
  <c r="BG189" i="24"/>
  <c r="BF189" i="24"/>
  <c r="T189" i="24"/>
  <c r="R189" i="24"/>
  <c r="P189" i="24"/>
  <c r="BI188" i="24"/>
  <c r="BH188" i="24"/>
  <c r="BG188" i="24"/>
  <c r="BF188" i="24"/>
  <c r="T188" i="24"/>
  <c r="R188" i="24"/>
  <c r="P188" i="24"/>
  <c r="BI187" i="24"/>
  <c r="BH187" i="24"/>
  <c r="BG187" i="24"/>
  <c r="BF187" i="24"/>
  <c r="T187" i="24"/>
  <c r="R187" i="24"/>
  <c r="P187" i="24"/>
  <c r="BI186" i="24"/>
  <c r="BH186" i="24"/>
  <c r="BG186" i="24"/>
  <c r="BF186" i="24"/>
  <c r="T186" i="24"/>
  <c r="R186" i="24"/>
  <c r="P186" i="24"/>
  <c r="BI185" i="24"/>
  <c r="BH185" i="24"/>
  <c r="BG185" i="24"/>
  <c r="BF185" i="24"/>
  <c r="T185" i="24"/>
  <c r="R185" i="24"/>
  <c r="P185" i="24"/>
  <c r="BI183" i="24"/>
  <c r="BH183" i="24"/>
  <c r="BG183" i="24"/>
  <c r="BF183" i="24"/>
  <c r="T183" i="24"/>
  <c r="R183" i="24"/>
  <c r="P183" i="24"/>
  <c r="BI182" i="24"/>
  <c r="BH182" i="24"/>
  <c r="BG182" i="24"/>
  <c r="BF182" i="24"/>
  <c r="T182" i="24"/>
  <c r="R182" i="24"/>
  <c r="P182" i="24"/>
  <c r="BI181" i="24"/>
  <c r="BH181" i="24"/>
  <c r="BG181" i="24"/>
  <c r="BF181" i="24"/>
  <c r="T181" i="24"/>
  <c r="R181" i="24"/>
  <c r="P181" i="24"/>
  <c r="BI180" i="24"/>
  <c r="BH180" i="24"/>
  <c r="BG180" i="24"/>
  <c r="BF180" i="24"/>
  <c r="T180" i="24"/>
  <c r="R180" i="24"/>
  <c r="P180" i="24"/>
  <c r="BI179" i="24"/>
  <c r="BH179" i="24"/>
  <c r="BG179" i="24"/>
  <c r="BF179" i="24"/>
  <c r="T179" i="24"/>
  <c r="R179" i="24"/>
  <c r="P179" i="24"/>
  <c r="BI178" i="24"/>
  <c r="BH178" i="24"/>
  <c r="BG178" i="24"/>
  <c r="BF178" i="24"/>
  <c r="T178" i="24"/>
  <c r="R178" i="24"/>
  <c r="P178" i="24"/>
  <c r="BI177" i="24"/>
  <c r="BH177" i="24"/>
  <c r="BG177" i="24"/>
  <c r="BF177" i="24"/>
  <c r="T177" i="24"/>
  <c r="R177" i="24"/>
  <c r="P177" i="24"/>
  <c r="BI176" i="24"/>
  <c r="BH176" i="24"/>
  <c r="BG176" i="24"/>
  <c r="BF176" i="24"/>
  <c r="T176" i="24"/>
  <c r="R176" i="24"/>
  <c r="P176" i="24"/>
  <c r="BI171" i="24"/>
  <c r="BH171" i="24"/>
  <c r="BG171" i="24"/>
  <c r="BF171" i="24"/>
  <c r="T171" i="24"/>
  <c r="R171" i="24"/>
  <c r="P171" i="24"/>
  <c r="BI170" i="24"/>
  <c r="BH170" i="24"/>
  <c r="BG170" i="24"/>
  <c r="BF170" i="24"/>
  <c r="T170" i="24"/>
  <c r="R170" i="24"/>
  <c r="P170" i="24"/>
  <c r="BI166" i="24"/>
  <c r="BH166" i="24"/>
  <c r="BG166" i="24"/>
  <c r="BF166" i="24"/>
  <c r="T166" i="24"/>
  <c r="R166" i="24"/>
  <c r="P166" i="24"/>
  <c r="BI164" i="24"/>
  <c r="BH164" i="24"/>
  <c r="BG164" i="24"/>
  <c r="BF164" i="24"/>
  <c r="T164" i="24"/>
  <c r="R164" i="24"/>
  <c r="P164" i="24"/>
  <c r="BI161" i="24"/>
  <c r="BH161" i="24"/>
  <c r="BG161" i="24"/>
  <c r="BF161" i="24"/>
  <c r="T161" i="24"/>
  <c r="T160" i="24" s="1"/>
  <c r="R161" i="24"/>
  <c r="R160" i="24"/>
  <c r="P161" i="24"/>
  <c r="P160" i="24"/>
  <c r="BI159" i="24"/>
  <c r="BH159" i="24"/>
  <c r="BG159" i="24"/>
  <c r="BF159" i="24"/>
  <c r="T159" i="24"/>
  <c r="R159" i="24"/>
  <c r="P159" i="24"/>
  <c r="BI157" i="24"/>
  <c r="BH157" i="24"/>
  <c r="BG157" i="24"/>
  <c r="BF157" i="24"/>
  <c r="T157" i="24"/>
  <c r="R157" i="24"/>
  <c r="P157" i="24"/>
  <c r="BI156" i="24"/>
  <c r="BH156" i="24"/>
  <c r="BG156" i="24"/>
  <c r="BF156" i="24"/>
  <c r="T156" i="24"/>
  <c r="R156" i="24"/>
  <c r="P156" i="24"/>
  <c r="BI155" i="24"/>
  <c r="BH155" i="24"/>
  <c r="BG155" i="24"/>
  <c r="BF155" i="24"/>
  <c r="T155" i="24"/>
  <c r="R155" i="24"/>
  <c r="P155" i="24"/>
  <c r="BI148" i="24"/>
  <c r="BH148" i="24"/>
  <c r="BG148" i="24"/>
  <c r="BF148" i="24"/>
  <c r="T148" i="24"/>
  <c r="R148" i="24"/>
  <c r="P148" i="24"/>
  <c r="BI146" i="24"/>
  <c r="BH146" i="24"/>
  <c r="BG146" i="24"/>
  <c r="BF146" i="24"/>
  <c r="T146" i="24"/>
  <c r="R146" i="24"/>
  <c r="P146" i="24"/>
  <c r="BI144" i="24"/>
  <c r="BH144" i="24"/>
  <c r="BG144" i="24"/>
  <c r="BF144" i="24"/>
  <c r="T144" i="24"/>
  <c r="R144" i="24"/>
  <c r="P144" i="24"/>
  <c r="BI140" i="24"/>
  <c r="BH140" i="24"/>
  <c r="BG140" i="24"/>
  <c r="BF140" i="24"/>
  <c r="T140" i="24"/>
  <c r="R140" i="24"/>
  <c r="P140" i="24"/>
  <c r="BI137" i="24"/>
  <c r="BH137" i="24"/>
  <c r="BG137" i="24"/>
  <c r="BF137" i="24"/>
  <c r="T137" i="24"/>
  <c r="T136" i="24"/>
  <c r="R137" i="24"/>
  <c r="R136" i="24"/>
  <c r="P137" i="24"/>
  <c r="P136" i="24"/>
  <c r="BI132" i="24"/>
  <c r="BH132" i="24"/>
  <c r="BG132" i="24"/>
  <c r="BF132" i="24"/>
  <c r="T132" i="24"/>
  <c r="R132" i="24"/>
  <c r="P132" i="24"/>
  <c r="BI130" i="24"/>
  <c r="BH130" i="24"/>
  <c r="BG130" i="24"/>
  <c r="BF130" i="24"/>
  <c r="T130" i="24"/>
  <c r="R130" i="24"/>
  <c r="P130" i="24"/>
  <c r="BI123" i="24"/>
  <c r="BH123" i="24"/>
  <c r="BG123" i="24"/>
  <c r="BF123" i="24"/>
  <c r="T123" i="24"/>
  <c r="R123" i="24"/>
  <c r="P123" i="24"/>
  <c r="BI120" i="24"/>
  <c r="BH120" i="24"/>
  <c r="BG120" i="24"/>
  <c r="BF120" i="24"/>
  <c r="T120" i="24"/>
  <c r="R120" i="24"/>
  <c r="P120" i="24"/>
  <c r="BI116" i="24"/>
  <c r="BH116" i="24"/>
  <c r="BG116" i="24"/>
  <c r="BF116" i="24"/>
  <c r="T116" i="24"/>
  <c r="R116" i="24"/>
  <c r="P116" i="24"/>
  <c r="BI112" i="24"/>
  <c r="BH112" i="24"/>
  <c r="BG112" i="24"/>
  <c r="BF112" i="24"/>
  <c r="T112" i="24"/>
  <c r="R112" i="24"/>
  <c r="P112" i="24"/>
  <c r="J105" i="24"/>
  <c r="F105" i="24"/>
  <c r="F103" i="24"/>
  <c r="E101" i="24"/>
  <c r="J62" i="24"/>
  <c r="F62" i="24"/>
  <c r="F60" i="24"/>
  <c r="E58" i="24"/>
  <c r="J28" i="24"/>
  <c r="E28" i="24"/>
  <c r="J106" i="24"/>
  <c r="J27" i="24"/>
  <c r="J22" i="24"/>
  <c r="E22" i="24"/>
  <c r="F106" i="24" s="1"/>
  <c r="J21" i="24"/>
  <c r="J16" i="24"/>
  <c r="J60" i="24" s="1"/>
  <c r="E7" i="24"/>
  <c r="E95" i="24"/>
  <c r="J41" i="23"/>
  <c r="J40" i="23"/>
  <c r="BF83" i="1"/>
  <c r="J39" i="23"/>
  <c r="BE83" i="1"/>
  <c r="BI251" i="23"/>
  <c r="BH251" i="23"/>
  <c r="BG251" i="23"/>
  <c r="BF251" i="23"/>
  <c r="T251" i="23"/>
  <c r="R251" i="23"/>
  <c r="P251" i="23"/>
  <c r="BI249" i="23"/>
  <c r="BH249" i="23"/>
  <c r="BG249" i="23"/>
  <c r="BF249" i="23"/>
  <c r="T249" i="23"/>
  <c r="R249" i="23"/>
  <c r="P249" i="23"/>
  <c r="BI247" i="23"/>
  <c r="BH247" i="23"/>
  <c r="BG247" i="23"/>
  <c r="BF247" i="23"/>
  <c r="T247" i="23"/>
  <c r="R247" i="23"/>
  <c r="P247" i="23"/>
  <c r="BI246" i="23"/>
  <c r="BH246" i="23"/>
  <c r="BG246" i="23"/>
  <c r="BF246" i="23"/>
  <c r="T246" i="23"/>
  <c r="R246" i="23"/>
  <c r="P246" i="23"/>
  <c r="BI243" i="23"/>
  <c r="BH243" i="23"/>
  <c r="BG243" i="23"/>
  <c r="BF243" i="23"/>
  <c r="T243" i="23"/>
  <c r="R243" i="23"/>
  <c r="P243" i="23"/>
  <c r="BI241" i="23"/>
  <c r="BH241" i="23"/>
  <c r="BG241" i="23"/>
  <c r="BF241" i="23"/>
  <c r="T241" i="23"/>
  <c r="R241" i="23"/>
  <c r="P241" i="23"/>
  <c r="BI232" i="23"/>
  <c r="BH232" i="23"/>
  <c r="BG232" i="23"/>
  <c r="BF232" i="23"/>
  <c r="T232" i="23"/>
  <c r="R232" i="23"/>
  <c r="P232" i="23"/>
  <c r="BI231" i="23"/>
  <c r="BH231" i="23"/>
  <c r="BG231" i="23"/>
  <c r="BF231" i="23"/>
  <c r="T231" i="23"/>
  <c r="R231" i="23"/>
  <c r="P231" i="23"/>
  <c r="BI229" i="23"/>
  <c r="BH229" i="23"/>
  <c r="BG229" i="23"/>
  <c r="BF229" i="23"/>
  <c r="T229" i="23"/>
  <c r="R229" i="23"/>
  <c r="P229" i="23"/>
  <c r="BI227" i="23"/>
  <c r="BH227" i="23"/>
  <c r="BG227" i="23"/>
  <c r="BF227" i="23"/>
  <c r="T227" i="23"/>
  <c r="R227" i="23"/>
  <c r="P227" i="23"/>
  <c r="BI226" i="23"/>
  <c r="BH226" i="23"/>
  <c r="BG226" i="23"/>
  <c r="BF226" i="23"/>
  <c r="T226" i="23"/>
  <c r="R226" i="23"/>
  <c r="P226" i="23"/>
  <c r="BI224" i="23"/>
  <c r="BH224" i="23"/>
  <c r="BG224" i="23"/>
  <c r="BF224" i="23"/>
  <c r="T224" i="23"/>
  <c r="R224" i="23"/>
  <c r="P224" i="23"/>
  <c r="BI220" i="23"/>
  <c r="BH220" i="23"/>
  <c r="BG220" i="23"/>
  <c r="BF220" i="23"/>
  <c r="T220" i="23"/>
  <c r="R220" i="23"/>
  <c r="P220" i="23"/>
  <c r="BI216" i="23"/>
  <c r="BH216" i="23"/>
  <c r="BG216" i="23"/>
  <c r="BF216" i="23"/>
  <c r="T216" i="23"/>
  <c r="R216" i="23"/>
  <c r="P216" i="23"/>
  <c r="BI214" i="23"/>
  <c r="BH214" i="23"/>
  <c r="BG214" i="23"/>
  <c r="BF214" i="23"/>
  <c r="T214" i="23"/>
  <c r="R214" i="23"/>
  <c r="P214" i="23"/>
  <c r="BI212" i="23"/>
  <c r="BH212" i="23"/>
  <c r="BG212" i="23"/>
  <c r="BF212" i="23"/>
  <c r="T212" i="23"/>
  <c r="R212" i="23"/>
  <c r="P212" i="23"/>
  <c r="BI211" i="23"/>
  <c r="BH211" i="23"/>
  <c r="BG211" i="23"/>
  <c r="BF211" i="23"/>
  <c r="T211" i="23"/>
  <c r="R211" i="23"/>
  <c r="P211" i="23"/>
  <c r="BI210" i="23"/>
  <c r="BH210" i="23"/>
  <c r="BG210" i="23"/>
  <c r="BF210" i="23"/>
  <c r="T210" i="23"/>
  <c r="R210" i="23"/>
  <c r="P210" i="23"/>
  <c r="BI209" i="23"/>
  <c r="BH209" i="23"/>
  <c r="BG209" i="23"/>
  <c r="BF209" i="23"/>
  <c r="T209" i="23"/>
  <c r="R209" i="23"/>
  <c r="P209" i="23"/>
  <c r="BI207" i="23"/>
  <c r="BH207" i="23"/>
  <c r="BG207" i="23"/>
  <c r="BF207" i="23"/>
  <c r="T207" i="23"/>
  <c r="R207" i="23"/>
  <c r="P207" i="23"/>
  <c r="BI205" i="23"/>
  <c r="BH205" i="23"/>
  <c r="BG205" i="23"/>
  <c r="BF205" i="23"/>
  <c r="T205" i="23"/>
  <c r="R205" i="23"/>
  <c r="P205" i="23"/>
  <c r="BI203" i="23"/>
  <c r="BH203" i="23"/>
  <c r="BG203" i="23"/>
  <c r="BF203" i="23"/>
  <c r="T203" i="23"/>
  <c r="R203" i="23"/>
  <c r="P203" i="23"/>
  <c r="BI201" i="23"/>
  <c r="BH201" i="23"/>
  <c r="BG201" i="23"/>
  <c r="BF201" i="23"/>
  <c r="T201" i="23"/>
  <c r="R201" i="23"/>
  <c r="P201" i="23"/>
  <c r="BI199" i="23"/>
  <c r="BH199" i="23"/>
  <c r="BG199" i="23"/>
  <c r="BF199" i="23"/>
  <c r="T199" i="23"/>
  <c r="R199" i="23"/>
  <c r="P199" i="23"/>
  <c r="BI197" i="23"/>
  <c r="BH197" i="23"/>
  <c r="BG197" i="23"/>
  <c r="BF197" i="23"/>
  <c r="T197" i="23"/>
  <c r="R197" i="23"/>
  <c r="P197" i="23"/>
  <c r="BI193" i="23"/>
  <c r="BH193" i="23"/>
  <c r="BG193" i="23"/>
  <c r="BF193" i="23"/>
  <c r="T193" i="23"/>
  <c r="R193" i="23"/>
  <c r="P193" i="23"/>
  <c r="BI191" i="23"/>
  <c r="BH191" i="23"/>
  <c r="BG191" i="23"/>
  <c r="BF191" i="23"/>
  <c r="T191" i="23"/>
  <c r="R191" i="23"/>
  <c r="P191" i="23"/>
  <c r="BI190" i="23"/>
  <c r="BH190" i="23"/>
  <c r="BG190" i="23"/>
  <c r="BF190" i="23"/>
  <c r="T190" i="23"/>
  <c r="R190" i="23"/>
  <c r="P190" i="23"/>
  <c r="BI189" i="23"/>
  <c r="BH189" i="23"/>
  <c r="BG189" i="23"/>
  <c r="BF189" i="23"/>
  <c r="T189" i="23"/>
  <c r="R189" i="23"/>
  <c r="P189" i="23"/>
  <c r="BI187" i="23"/>
  <c r="BH187" i="23"/>
  <c r="BG187" i="23"/>
  <c r="BF187" i="23"/>
  <c r="T187" i="23"/>
  <c r="R187" i="23"/>
  <c r="P187" i="23"/>
  <c r="BI185" i="23"/>
  <c r="BH185" i="23"/>
  <c r="BG185" i="23"/>
  <c r="BF185" i="23"/>
  <c r="T185" i="23"/>
  <c r="R185" i="23"/>
  <c r="P185" i="23"/>
  <c r="BI183" i="23"/>
  <c r="BH183" i="23"/>
  <c r="BG183" i="23"/>
  <c r="BF183" i="23"/>
  <c r="T183" i="23"/>
  <c r="R183" i="23"/>
  <c r="P183" i="23"/>
  <c r="BI182" i="23"/>
  <c r="BH182" i="23"/>
  <c r="BG182" i="23"/>
  <c r="BF182" i="23"/>
  <c r="T182" i="23"/>
  <c r="R182" i="23"/>
  <c r="P182" i="23"/>
  <c r="BI181" i="23"/>
  <c r="BH181" i="23"/>
  <c r="BG181" i="23"/>
  <c r="BF181" i="23"/>
  <c r="T181" i="23"/>
  <c r="R181" i="23"/>
  <c r="P181" i="23"/>
  <c r="BI180" i="23"/>
  <c r="BH180" i="23"/>
  <c r="BG180" i="23"/>
  <c r="BF180" i="23"/>
  <c r="T180" i="23"/>
  <c r="R180" i="23"/>
  <c r="P180" i="23"/>
  <c r="BI179" i="23"/>
  <c r="BH179" i="23"/>
  <c r="BG179" i="23"/>
  <c r="BF179" i="23"/>
  <c r="T179" i="23"/>
  <c r="R179" i="23"/>
  <c r="P179" i="23"/>
  <c r="BI178" i="23"/>
  <c r="BH178" i="23"/>
  <c r="BG178" i="23"/>
  <c r="BF178" i="23"/>
  <c r="T178" i="23"/>
  <c r="R178" i="23"/>
  <c r="P178" i="23"/>
  <c r="BI176" i="23"/>
  <c r="BH176" i="23"/>
  <c r="BG176" i="23"/>
  <c r="BF176" i="23"/>
  <c r="T176" i="23"/>
  <c r="R176" i="23"/>
  <c r="P176" i="23"/>
  <c r="BI175" i="23"/>
  <c r="BH175" i="23"/>
  <c r="BG175" i="23"/>
  <c r="BF175" i="23"/>
  <c r="T175" i="23"/>
  <c r="R175" i="23"/>
  <c r="P175" i="23"/>
  <c r="BI174" i="23"/>
  <c r="BH174" i="23"/>
  <c r="BG174" i="23"/>
  <c r="BF174" i="23"/>
  <c r="T174" i="23"/>
  <c r="R174" i="23"/>
  <c r="P174" i="23"/>
  <c r="BI173" i="23"/>
  <c r="BH173" i="23"/>
  <c r="BG173" i="23"/>
  <c r="BF173" i="23"/>
  <c r="T173" i="23"/>
  <c r="R173" i="23"/>
  <c r="P173" i="23"/>
  <c r="BI172" i="23"/>
  <c r="BH172" i="23"/>
  <c r="BG172" i="23"/>
  <c r="BF172" i="23"/>
  <c r="T172" i="23"/>
  <c r="R172" i="23"/>
  <c r="P172" i="23"/>
  <c r="BI171" i="23"/>
  <c r="BH171" i="23"/>
  <c r="BG171" i="23"/>
  <c r="BF171" i="23"/>
  <c r="T171" i="23"/>
  <c r="R171" i="23"/>
  <c r="P171" i="23"/>
  <c r="BI170" i="23"/>
  <c r="BH170" i="23"/>
  <c r="BG170" i="23"/>
  <c r="BF170" i="23"/>
  <c r="T170" i="23"/>
  <c r="R170" i="23"/>
  <c r="P170" i="23"/>
  <c r="BI169" i="23"/>
  <c r="BH169" i="23"/>
  <c r="BG169" i="23"/>
  <c r="BF169" i="23"/>
  <c r="T169" i="23"/>
  <c r="R169" i="23"/>
  <c r="P169" i="23"/>
  <c r="BI164" i="23"/>
  <c r="BH164" i="23"/>
  <c r="BG164" i="23"/>
  <c r="BF164" i="23"/>
  <c r="T164" i="23"/>
  <c r="R164" i="23"/>
  <c r="P164" i="23"/>
  <c r="BI163" i="23"/>
  <c r="BH163" i="23"/>
  <c r="BG163" i="23"/>
  <c r="BF163" i="23"/>
  <c r="T163" i="23"/>
  <c r="R163" i="23"/>
  <c r="P163" i="23"/>
  <c r="BI159" i="23"/>
  <c r="BH159" i="23"/>
  <c r="BG159" i="23"/>
  <c r="BF159" i="23"/>
  <c r="T159" i="23"/>
  <c r="R159" i="23"/>
  <c r="P159" i="23"/>
  <c r="BI157" i="23"/>
  <c r="BH157" i="23"/>
  <c r="BG157" i="23"/>
  <c r="BF157" i="23"/>
  <c r="T157" i="23"/>
  <c r="R157" i="23"/>
  <c r="P157" i="23"/>
  <c r="BI154" i="23"/>
  <c r="BH154" i="23"/>
  <c r="BG154" i="23"/>
  <c r="BF154" i="23"/>
  <c r="T154" i="23"/>
  <c r="T153" i="23"/>
  <c r="R154" i="23"/>
  <c r="R153" i="23" s="1"/>
  <c r="P154" i="23"/>
  <c r="P153" i="23" s="1"/>
  <c r="BI152" i="23"/>
  <c r="BH152" i="23"/>
  <c r="BG152" i="23"/>
  <c r="BF152" i="23"/>
  <c r="T152" i="23"/>
  <c r="R152" i="23"/>
  <c r="P152" i="23"/>
  <c r="BI150" i="23"/>
  <c r="BH150" i="23"/>
  <c r="BG150" i="23"/>
  <c r="BF150" i="23"/>
  <c r="T150" i="23"/>
  <c r="R150" i="23"/>
  <c r="P150" i="23"/>
  <c r="BI149" i="23"/>
  <c r="BH149" i="23"/>
  <c r="BG149" i="23"/>
  <c r="BF149" i="23"/>
  <c r="T149" i="23"/>
  <c r="R149" i="23"/>
  <c r="P149" i="23"/>
  <c r="BI148" i="23"/>
  <c r="BH148" i="23"/>
  <c r="BG148" i="23"/>
  <c r="BF148" i="23"/>
  <c r="T148" i="23"/>
  <c r="R148" i="23"/>
  <c r="P148" i="23"/>
  <c r="BI143" i="23"/>
  <c r="BH143" i="23"/>
  <c r="BG143" i="23"/>
  <c r="BF143" i="23"/>
  <c r="T143" i="23"/>
  <c r="R143" i="23"/>
  <c r="P143" i="23"/>
  <c r="BI141" i="23"/>
  <c r="BH141" i="23"/>
  <c r="BG141" i="23"/>
  <c r="BF141" i="23"/>
  <c r="T141" i="23"/>
  <c r="R141" i="23"/>
  <c r="P141" i="23"/>
  <c r="BI137" i="23"/>
  <c r="BH137" i="23"/>
  <c r="BG137" i="23"/>
  <c r="BF137" i="23"/>
  <c r="T137" i="23"/>
  <c r="R137" i="23"/>
  <c r="P137" i="23"/>
  <c r="BI134" i="23"/>
  <c r="BH134" i="23"/>
  <c r="BG134" i="23"/>
  <c r="BF134" i="23"/>
  <c r="T134" i="23"/>
  <c r="T133" i="23"/>
  <c r="R134" i="23"/>
  <c r="R133" i="23"/>
  <c r="P134" i="23"/>
  <c r="P133" i="23"/>
  <c r="BI129" i="23"/>
  <c r="BH129" i="23"/>
  <c r="BG129" i="23"/>
  <c r="BF129" i="23"/>
  <c r="T129" i="23"/>
  <c r="R129" i="23"/>
  <c r="P129" i="23"/>
  <c r="BI127" i="23"/>
  <c r="BH127" i="23"/>
  <c r="BG127" i="23"/>
  <c r="BF127" i="23"/>
  <c r="T127" i="23"/>
  <c r="R127" i="23"/>
  <c r="P127" i="23"/>
  <c r="BI121" i="23"/>
  <c r="BH121" i="23"/>
  <c r="BG121" i="23"/>
  <c r="BF121" i="23"/>
  <c r="T121" i="23"/>
  <c r="R121" i="23"/>
  <c r="P121" i="23"/>
  <c r="BI118" i="23"/>
  <c r="BH118" i="23"/>
  <c r="BG118" i="23"/>
  <c r="BF118" i="23"/>
  <c r="T118" i="23"/>
  <c r="R118" i="23"/>
  <c r="P118" i="23"/>
  <c r="BI114" i="23"/>
  <c r="BH114" i="23"/>
  <c r="BG114" i="23"/>
  <c r="BF114" i="23"/>
  <c r="T114" i="23"/>
  <c r="R114" i="23"/>
  <c r="P114" i="23"/>
  <c r="BI112" i="23"/>
  <c r="BH112" i="23"/>
  <c r="BG112" i="23"/>
  <c r="BF112" i="23"/>
  <c r="T112" i="23"/>
  <c r="R112" i="23"/>
  <c r="P112" i="23"/>
  <c r="J105" i="23"/>
  <c r="F105" i="23"/>
  <c r="F103" i="23"/>
  <c r="E101" i="23"/>
  <c r="J62" i="23"/>
  <c r="F62" i="23"/>
  <c r="F60" i="23"/>
  <c r="E58" i="23"/>
  <c r="J28" i="23"/>
  <c r="E28" i="23"/>
  <c r="J63" i="23" s="1"/>
  <c r="J27" i="23"/>
  <c r="J22" i="23"/>
  <c r="E22" i="23"/>
  <c r="F63" i="23" s="1"/>
  <c r="J21" i="23"/>
  <c r="J16" i="23"/>
  <c r="J60" i="23"/>
  <c r="E7" i="23"/>
  <c r="E52" i="23" s="1"/>
  <c r="J41" i="22"/>
  <c r="J40" i="22"/>
  <c r="BF82" i="1"/>
  <c r="J39" i="22"/>
  <c r="BE82" i="1" s="1"/>
  <c r="BI303" i="22"/>
  <c r="BH303" i="22"/>
  <c r="BG303" i="22"/>
  <c r="BF303" i="22"/>
  <c r="T303" i="22"/>
  <c r="R303" i="22"/>
  <c r="P303" i="22"/>
  <c r="BI300" i="22"/>
  <c r="BH300" i="22"/>
  <c r="BG300" i="22"/>
  <c r="BF300" i="22"/>
  <c r="T300" i="22"/>
  <c r="R300" i="22"/>
  <c r="P300" i="22"/>
  <c r="BI298" i="22"/>
  <c r="BH298" i="22"/>
  <c r="BG298" i="22"/>
  <c r="BF298" i="22"/>
  <c r="T298" i="22"/>
  <c r="R298" i="22"/>
  <c r="P298" i="22"/>
  <c r="BI297" i="22"/>
  <c r="BH297" i="22"/>
  <c r="BG297" i="22"/>
  <c r="BF297" i="22"/>
  <c r="T297" i="22"/>
  <c r="R297" i="22"/>
  <c r="P297" i="22"/>
  <c r="BI294" i="22"/>
  <c r="BH294" i="22"/>
  <c r="BG294" i="22"/>
  <c r="BF294" i="22"/>
  <c r="T294" i="22"/>
  <c r="R294" i="22"/>
  <c r="P294" i="22"/>
  <c r="BI292" i="22"/>
  <c r="BH292" i="22"/>
  <c r="BG292" i="22"/>
  <c r="BF292" i="22"/>
  <c r="T292" i="22"/>
  <c r="R292" i="22"/>
  <c r="P292" i="22"/>
  <c r="BI276" i="22"/>
  <c r="BH276" i="22"/>
  <c r="BG276" i="22"/>
  <c r="BF276" i="22"/>
  <c r="T276" i="22"/>
  <c r="R276" i="22"/>
  <c r="P276" i="22"/>
  <c r="BI275" i="22"/>
  <c r="BH275" i="22"/>
  <c r="BG275" i="22"/>
  <c r="BF275" i="22"/>
  <c r="T275" i="22"/>
  <c r="R275" i="22"/>
  <c r="P275" i="22"/>
  <c r="BI271" i="22"/>
  <c r="BH271" i="22"/>
  <c r="BG271" i="22"/>
  <c r="BF271" i="22"/>
  <c r="T271" i="22"/>
  <c r="R271" i="22"/>
  <c r="P271" i="22"/>
  <c r="BI269" i="22"/>
  <c r="BH269" i="22"/>
  <c r="BG269" i="22"/>
  <c r="BF269" i="22"/>
  <c r="T269" i="22"/>
  <c r="R269" i="22"/>
  <c r="P269" i="22"/>
  <c r="BI267" i="22"/>
  <c r="BH267" i="22"/>
  <c r="BG267" i="22"/>
  <c r="BF267" i="22"/>
  <c r="T267" i="22"/>
  <c r="R267" i="22"/>
  <c r="P267" i="22"/>
  <c r="BI262" i="22"/>
  <c r="BH262" i="22"/>
  <c r="BG262" i="22"/>
  <c r="BF262" i="22"/>
  <c r="T262" i="22"/>
  <c r="R262" i="22"/>
  <c r="P262" i="22"/>
  <c r="BI260" i="22"/>
  <c r="BH260" i="22"/>
  <c r="BG260" i="22"/>
  <c r="BF260" i="22"/>
  <c r="T260" i="22"/>
  <c r="R260" i="22"/>
  <c r="P260" i="22"/>
  <c r="BI252" i="22"/>
  <c r="BH252" i="22"/>
  <c r="BG252" i="22"/>
  <c r="BF252" i="22"/>
  <c r="T252" i="22"/>
  <c r="R252" i="22"/>
  <c r="P252" i="22"/>
  <c r="BI244" i="22"/>
  <c r="BH244" i="22"/>
  <c r="BG244" i="22"/>
  <c r="BF244" i="22"/>
  <c r="T244" i="22"/>
  <c r="R244" i="22"/>
  <c r="P244" i="22"/>
  <c r="BI242" i="22"/>
  <c r="BH242" i="22"/>
  <c r="BG242" i="22"/>
  <c r="BF242" i="22"/>
  <c r="T242" i="22"/>
  <c r="R242" i="22"/>
  <c r="P242" i="22"/>
  <c r="BI240" i="22"/>
  <c r="BH240" i="22"/>
  <c r="BG240" i="22"/>
  <c r="BF240" i="22"/>
  <c r="T240" i="22"/>
  <c r="R240" i="22"/>
  <c r="P240" i="22"/>
  <c r="BI238" i="22"/>
  <c r="BH238" i="22"/>
  <c r="BG238" i="22"/>
  <c r="BF238" i="22"/>
  <c r="T238" i="22"/>
  <c r="R238" i="22"/>
  <c r="P238" i="22"/>
  <c r="BI237" i="22"/>
  <c r="BH237" i="22"/>
  <c r="BG237" i="22"/>
  <c r="BF237" i="22"/>
  <c r="T237" i="22"/>
  <c r="R237" i="22"/>
  <c r="P237" i="22"/>
  <c r="BI236" i="22"/>
  <c r="BH236" i="22"/>
  <c r="BG236" i="22"/>
  <c r="BF236" i="22"/>
  <c r="T236" i="22"/>
  <c r="R236" i="22"/>
  <c r="P236" i="22"/>
  <c r="BI234" i="22"/>
  <c r="BH234" i="22"/>
  <c r="BG234" i="22"/>
  <c r="BF234" i="22"/>
  <c r="T234" i="22"/>
  <c r="R234" i="22"/>
  <c r="P234" i="22"/>
  <c r="BI232" i="22"/>
  <c r="BH232" i="22"/>
  <c r="BG232" i="22"/>
  <c r="BF232" i="22"/>
  <c r="T232" i="22"/>
  <c r="R232" i="22"/>
  <c r="P232" i="22"/>
  <c r="BI226" i="22"/>
  <c r="BH226" i="22"/>
  <c r="BG226" i="22"/>
  <c r="BF226" i="22"/>
  <c r="T226" i="22"/>
  <c r="R226" i="22"/>
  <c r="P226" i="22"/>
  <c r="BI224" i="22"/>
  <c r="BH224" i="22"/>
  <c r="BG224" i="22"/>
  <c r="BF224" i="22"/>
  <c r="T224" i="22"/>
  <c r="R224" i="22"/>
  <c r="P224" i="22"/>
  <c r="BI222" i="22"/>
  <c r="BH222" i="22"/>
  <c r="BG222" i="22"/>
  <c r="BF222" i="22"/>
  <c r="T222" i="22"/>
  <c r="R222" i="22"/>
  <c r="P222" i="22"/>
  <c r="BI220" i="22"/>
  <c r="BH220" i="22"/>
  <c r="BG220" i="22"/>
  <c r="BF220" i="22"/>
  <c r="T220" i="22"/>
  <c r="R220" i="22"/>
  <c r="P220" i="22"/>
  <c r="BI216" i="22"/>
  <c r="BH216" i="22"/>
  <c r="BG216" i="22"/>
  <c r="BF216" i="22"/>
  <c r="T216" i="22"/>
  <c r="R216" i="22"/>
  <c r="P216" i="22"/>
  <c r="BI214" i="22"/>
  <c r="BH214" i="22"/>
  <c r="BG214" i="22"/>
  <c r="BF214" i="22"/>
  <c r="T214" i="22"/>
  <c r="R214" i="22"/>
  <c r="P214" i="22"/>
  <c r="BI213" i="22"/>
  <c r="BH213" i="22"/>
  <c r="BG213" i="22"/>
  <c r="BF213" i="22"/>
  <c r="T213" i="22"/>
  <c r="R213" i="22"/>
  <c r="P213" i="22"/>
  <c r="BI212" i="22"/>
  <c r="BH212" i="22"/>
  <c r="BG212" i="22"/>
  <c r="BF212" i="22"/>
  <c r="T212" i="22"/>
  <c r="R212" i="22"/>
  <c r="P212" i="22"/>
  <c r="BI210" i="22"/>
  <c r="BH210" i="22"/>
  <c r="BG210" i="22"/>
  <c r="BF210" i="22"/>
  <c r="T210" i="22"/>
  <c r="R210" i="22"/>
  <c r="P210" i="22"/>
  <c r="BI208" i="22"/>
  <c r="BH208" i="22"/>
  <c r="BG208" i="22"/>
  <c r="BF208" i="22"/>
  <c r="T208" i="22"/>
  <c r="R208" i="22"/>
  <c r="P208" i="22"/>
  <c r="BI206" i="22"/>
  <c r="BH206" i="22"/>
  <c r="BG206" i="22"/>
  <c r="BF206" i="22"/>
  <c r="T206" i="22"/>
  <c r="R206" i="22"/>
  <c r="P206" i="22"/>
  <c r="BI205" i="22"/>
  <c r="BH205" i="22"/>
  <c r="BG205" i="22"/>
  <c r="BF205" i="22"/>
  <c r="T205" i="22"/>
  <c r="R205" i="22"/>
  <c r="P205" i="22"/>
  <c r="BI204" i="22"/>
  <c r="BH204" i="22"/>
  <c r="BG204" i="22"/>
  <c r="BF204" i="22"/>
  <c r="T204" i="22"/>
  <c r="R204" i="22"/>
  <c r="P204" i="22"/>
  <c r="BI203" i="22"/>
  <c r="BH203" i="22"/>
  <c r="BG203" i="22"/>
  <c r="BF203" i="22"/>
  <c r="T203" i="22"/>
  <c r="R203" i="22"/>
  <c r="P203" i="22"/>
  <c r="BI202" i="22"/>
  <c r="BH202" i="22"/>
  <c r="BG202" i="22"/>
  <c r="BF202" i="22"/>
  <c r="T202" i="22"/>
  <c r="R202" i="22"/>
  <c r="P202" i="22"/>
  <c r="BI201" i="22"/>
  <c r="BH201" i="22"/>
  <c r="BG201" i="22"/>
  <c r="BF201" i="22"/>
  <c r="T201" i="22"/>
  <c r="R201" i="22"/>
  <c r="P201" i="22"/>
  <c r="BI199" i="22"/>
  <c r="BH199" i="22"/>
  <c r="BG199" i="22"/>
  <c r="BF199" i="22"/>
  <c r="T199" i="22"/>
  <c r="R199" i="22"/>
  <c r="P199" i="22"/>
  <c r="BI198" i="22"/>
  <c r="BH198" i="22"/>
  <c r="BG198" i="22"/>
  <c r="BF198" i="22"/>
  <c r="T198" i="22"/>
  <c r="R198" i="22"/>
  <c r="P198" i="22"/>
  <c r="BI197" i="22"/>
  <c r="BH197" i="22"/>
  <c r="BG197" i="22"/>
  <c r="BF197" i="22"/>
  <c r="T197" i="22"/>
  <c r="R197" i="22"/>
  <c r="P197" i="22"/>
  <c r="BI196" i="22"/>
  <c r="BH196" i="22"/>
  <c r="BG196" i="22"/>
  <c r="BF196" i="22"/>
  <c r="T196" i="22"/>
  <c r="R196" i="22"/>
  <c r="P196" i="22"/>
  <c r="BI195" i="22"/>
  <c r="BH195" i="22"/>
  <c r="BG195" i="22"/>
  <c r="BF195" i="22"/>
  <c r="T195" i="22"/>
  <c r="R195" i="22"/>
  <c r="P195" i="22"/>
  <c r="BI194" i="22"/>
  <c r="BH194" i="22"/>
  <c r="BG194" i="22"/>
  <c r="BF194" i="22"/>
  <c r="T194" i="22"/>
  <c r="R194" i="22"/>
  <c r="P194" i="22"/>
  <c r="BI193" i="22"/>
  <c r="BH193" i="22"/>
  <c r="BG193" i="22"/>
  <c r="BF193" i="22"/>
  <c r="T193" i="22"/>
  <c r="R193" i="22"/>
  <c r="P193" i="22"/>
  <c r="BI192" i="22"/>
  <c r="BH192" i="22"/>
  <c r="BG192" i="22"/>
  <c r="BF192" i="22"/>
  <c r="T192" i="22"/>
  <c r="R192" i="22"/>
  <c r="P192" i="22"/>
  <c r="BI182" i="22"/>
  <c r="BH182" i="22"/>
  <c r="BG182" i="22"/>
  <c r="BF182" i="22"/>
  <c r="T182" i="22"/>
  <c r="R182" i="22"/>
  <c r="P182" i="22"/>
  <c r="BI181" i="22"/>
  <c r="BH181" i="22"/>
  <c r="BG181" i="22"/>
  <c r="BF181" i="22"/>
  <c r="T181" i="22"/>
  <c r="R181" i="22"/>
  <c r="P181" i="22"/>
  <c r="BI172" i="22"/>
  <c r="BH172" i="22"/>
  <c r="BG172" i="22"/>
  <c r="BF172" i="22"/>
  <c r="T172" i="22"/>
  <c r="R172" i="22"/>
  <c r="P172" i="22"/>
  <c r="BI170" i="22"/>
  <c r="BH170" i="22"/>
  <c r="BG170" i="22"/>
  <c r="BF170" i="22"/>
  <c r="T170" i="22"/>
  <c r="R170" i="22"/>
  <c r="P170" i="22"/>
  <c r="BI167" i="22"/>
  <c r="BH167" i="22"/>
  <c r="BG167" i="22"/>
  <c r="BF167" i="22"/>
  <c r="T167" i="22"/>
  <c r="T166" i="22"/>
  <c r="R167" i="22"/>
  <c r="R166" i="22"/>
  <c r="P167" i="22"/>
  <c r="P166" i="22" s="1"/>
  <c r="BI165" i="22"/>
  <c r="BH165" i="22"/>
  <c r="BG165" i="22"/>
  <c r="BF165" i="22"/>
  <c r="T165" i="22"/>
  <c r="R165" i="22"/>
  <c r="P165" i="22"/>
  <c r="BI163" i="22"/>
  <c r="BH163" i="22"/>
  <c r="BG163" i="22"/>
  <c r="BF163" i="22"/>
  <c r="T163" i="22"/>
  <c r="R163" i="22"/>
  <c r="P163" i="22"/>
  <c r="BI162" i="22"/>
  <c r="BH162" i="22"/>
  <c r="BG162" i="22"/>
  <c r="BF162" i="22"/>
  <c r="T162" i="22"/>
  <c r="R162" i="22"/>
  <c r="P162" i="22"/>
  <c r="BI161" i="22"/>
  <c r="BH161" i="22"/>
  <c r="BG161" i="22"/>
  <c r="BF161" i="22"/>
  <c r="T161" i="22"/>
  <c r="R161" i="22"/>
  <c r="P161" i="22"/>
  <c r="BI152" i="22"/>
  <c r="BH152" i="22"/>
  <c r="BG152" i="22"/>
  <c r="BF152" i="22"/>
  <c r="T152" i="22"/>
  <c r="R152" i="22"/>
  <c r="P152" i="22"/>
  <c r="BI146" i="22"/>
  <c r="BH146" i="22"/>
  <c r="BG146" i="22"/>
  <c r="BF146" i="22"/>
  <c r="T146" i="22"/>
  <c r="R146" i="22"/>
  <c r="P146" i="22"/>
  <c r="BI144" i="22"/>
  <c r="BH144" i="22"/>
  <c r="BG144" i="22"/>
  <c r="BF144" i="22"/>
  <c r="T144" i="22"/>
  <c r="R144" i="22"/>
  <c r="P144" i="22"/>
  <c r="BI140" i="22"/>
  <c r="BH140" i="22"/>
  <c r="BG140" i="22"/>
  <c r="BF140" i="22"/>
  <c r="T140" i="22"/>
  <c r="R140" i="22"/>
  <c r="P140" i="22"/>
  <c r="BI137" i="22"/>
  <c r="BH137" i="22"/>
  <c r="BG137" i="22"/>
  <c r="BF137" i="22"/>
  <c r="T137" i="22"/>
  <c r="T136" i="22"/>
  <c r="R137" i="22"/>
  <c r="R136" i="22" s="1"/>
  <c r="P137" i="22"/>
  <c r="P136" i="22" s="1"/>
  <c r="BI132" i="22"/>
  <c r="BH132" i="22"/>
  <c r="BG132" i="22"/>
  <c r="BF132" i="22"/>
  <c r="T132" i="22"/>
  <c r="R132" i="22"/>
  <c r="P132" i="22"/>
  <c r="BI130" i="22"/>
  <c r="BH130" i="22"/>
  <c r="BG130" i="22"/>
  <c r="BF130" i="22"/>
  <c r="T130" i="22"/>
  <c r="R130" i="22"/>
  <c r="P130" i="22"/>
  <c r="BI124" i="22"/>
  <c r="BH124" i="22"/>
  <c r="BG124" i="22"/>
  <c r="BF124" i="22"/>
  <c r="T124" i="22"/>
  <c r="R124" i="22"/>
  <c r="P124" i="22"/>
  <c r="BI118" i="22"/>
  <c r="BH118" i="22"/>
  <c r="BG118" i="22"/>
  <c r="BF118" i="22"/>
  <c r="T118" i="22"/>
  <c r="R118" i="22"/>
  <c r="P118" i="22"/>
  <c r="BI114" i="22"/>
  <c r="BH114" i="22"/>
  <c r="BG114" i="22"/>
  <c r="BF114" i="22"/>
  <c r="T114" i="22"/>
  <c r="R114" i="22"/>
  <c r="P114" i="22"/>
  <c r="BI112" i="22"/>
  <c r="BH112" i="22"/>
  <c r="BG112" i="22"/>
  <c r="BF112" i="22"/>
  <c r="T112" i="22"/>
  <c r="R112" i="22"/>
  <c r="P112" i="22"/>
  <c r="J105" i="22"/>
  <c r="F105" i="22"/>
  <c r="F103" i="22"/>
  <c r="E101" i="22"/>
  <c r="J62" i="22"/>
  <c r="F62" i="22"/>
  <c r="F60" i="22"/>
  <c r="E58" i="22"/>
  <c r="J28" i="22"/>
  <c r="E28" i="22"/>
  <c r="J63" i="22" s="1"/>
  <c r="J27" i="22"/>
  <c r="J22" i="22"/>
  <c r="E22" i="22"/>
  <c r="F106" i="22"/>
  <c r="J21" i="22"/>
  <c r="J16" i="22"/>
  <c r="J60" i="22"/>
  <c r="E7" i="22"/>
  <c r="E52" i="22" s="1"/>
  <c r="J41" i="21"/>
  <c r="J40" i="21"/>
  <c r="BF80" i="1"/>
  <c r="J39" i="21"/>
  <c r="BE80" i="1"/>
  <c r="BI167" i="21"/>
  <c r="BH167" i="21"/>
  <c r="BG167" i="21"/>
  <c r="BF167" i="21"/>
  <c r="T167" i="21"/>
  <c r="R167" i="21"/>
  <c r="P167" i="21"/>
  <c r="BI157" i="21"/>
  <c r="BH157" i="21"/>
  <c r="BG157" i="21"/>
  <c r="BF157" i="21"/>
  <c r="T157" i="21"/>
  <c r="R157" i="21"/>
  <c r="P157" i="21"/>
  <c r="BI149" i="21"/>
  <c r="BH149" i="21"/>
  <c r="BG149" i="21"/>
  <c r="BF149" i="21"/>
  <c r="T149" i="21"/>
  <c r="R149" i="21"/>
  <c r="P149" i="21"/>
  <c r="BI147" i="21"/>
  <c r="BH147" i="21"/>
  <c r="BG147" i="21"/>
  <c r="BF147" i="21"/>
  <c r="T147" i="21"/>
  <c r="R147" i="21"/>
  <c r="P147" i="21"/>
  <c r="BI145" i="21"/>
  <c r="BH145" i="21"/>
  <c r="BG145" i="21"/>
  <c r="BF145" i="21"/>
  <c r="T145" i="21"/>
  <c r="R145" i="21"/>
  <c r="P145" i="21"/>
  <c r="BI144" i="21"/>
  <c r="BH144" i="21"/>
  <c r="BG144" i="21"/>
  <c r="BF144" i="21"/>
  <c r="T144" i="21"/>
  <c r="R144" i="21"/>
  <c r="P144" i="21"/>
  <c r="BI142" i="21"/>
  <c r="BH142" i="21"/>
  <c r="BG142" i="21"/>
  <c r="BF142" i="21"/>
  <c r="T142" i="21"/>
  <c r="R142" i="21"/>
  <c r="P142" i="21"/>
  <c r="BI140" i="21"/>
  <c r="BH140" i="21"/>
  <c r="BG140" i="21"/>
  <c r="BF140" i="21"/>
  <c r="T140" i="21"/>
  <c r="R140" i="21"/>
  <c r="P140" i="21"/>
  <c r="BI139" i="21"/>
  <c r="BH139" i="21"/>
  <c r="BG139" i="21"/>
  <c r="BF139" i="21"/>
  <c r="T139" i="21"/>
  <c r="R139" i="21"/>
  <c r="P139" i="21"/>
  <c r="BI137" i="21"/>
  <c r="BH137" i="21"/>
  <c r="BG137" i="21"/>
  <c r="BF137" i="21"/>
  <c r="T137" i="21"/>
  <c r="R137" i="21"/>
  <c r="P137" i="21"/>
  <c r="BI135" i="21"/>
  <c r="BH135" i="21"/>
  <c r="BG135" i="21"/>
  <c r="BF135" i="21"/>
  <c r="T135" i="21"/>
  <c r="R135" i="21"/>
  <c r="P135" i="21"/>
  <c r="BI134" i="21"/>
  <c r="BH134" i="21"/>
  <c r="BG134" i="21"/>
  <c r="BF134" i="21"/>
  <c r="T134" i="21"/>
  <c r="R134" i="21"/>
  <c r="P134" i="21"/>
  <c r="BI132" i="21"/>
  <c r="BH132" i="21"/>
  <c r="BG132" i="21"/>
  <c r="BF132" i="21"/>
  <c r="T132" i="21"/>
  <c r="R132" i="21"/>
  <c r="P132" i="21"/>
  <c r="BI131" i="21"/>
  <c r="BH131" i="21"/>
  <c r="BG131" i="21"/>
  <c r="BF131" i="21"/>
  <c r="T131" i="21"/>
  <c r="R131" i="21"/>
  <c r="P131" i="21"/>
  <c r="BI130" i="21"/>
  <c r="BH130" i="21"/>
  <c r="BG130" i="21"/>
  <c r="BF130" i="21"/>
  <c r="T130" i="21"/>
  <c r="R130" i="21"/>
  <c r="P130" i="21"/>
  <c r="BI129" i="21"/>
  <c r="BH129" i="21"/>
  <c r="BG129" i="21"/>
  <c r="BF129" i="21"/>
  <c r="T129" i="21"/>
  <c r="R129" i="21"/>
  <c r="P129" i="21"/>
  <c r="BI128" i="21"/>
  <c r="BH128" i="21"/>
  <c r="BG128" i="21"/>
  <c r="BF128" i="21"/>
  <c r="T128" i="21"/>
  <c r="R128" i="21"/>
  <c r="P128" i="21"/>
  <c r="BI125" i="21"/>
  <c r="BH125" i="21"/>
  <c r="BG125" i="21"/>
  <c r="BF125" i="21"/>
  <c r="T125" i="21"/>
  <c r="T124" i="21" s="1"/>
  <c r="R125" i="21"/>
  <c r="R124" i="21"/>
  <c r="P125" i="21"/>
  <c r="P124" i="21"/>
  <c r="BI123" i="21"/>
  <c r="BH123" i="21"/>
  <c r="BG123" i="21"/>
  <c r="BF123" i="21"/>
  <c r="T123" i="21"/>
  <c r="R123" i="21"/>
  <c r="P123" i="21"/>
  <c r="BI121" i="21"/>
  <c r="BH121" i="21"/>
  <c r="BG121" i="21"/>
  <c r="BF121" i="21"/>
  <c r="T121" i="21"/>
  <c r="R121" i="21"/>
  <c r="P121" i="21"/>
  <c r="BI120" i="21"/>
  <c r="BH120" i="21"/>
  <c r="BG120" i="21"/>
  <c r="BF120" i="21"/>
  <c r="T120" i="21"/>
  <c r="R120" i="21"/>
  <c r="P120" i="21"/>
  <c r="BI119" i="21"/>
  <c r="BH119" i="21"/>
  <c r="BG119" i="21"/>
  <c r="BF119" i="21"/>
  <c r="T119" i="21"/>
  <c r="R119" i="21"/>
  <c r="P119" i="21"/>
  <c r="BI116" i="21"/>
  <c r="BH116" i="21"/>
  <c r="BG116" i="21"/>
  <c r="BF116" i="21"/>
  <c r="T116" i="21"/>
  <c r="T115" i="21" s="1"/>
  <c r="R116" i="21"/>
  <c r="R115" i="21" s="1"/>
  <c r="R112" i="21" s="1"/>
  <c r="P116" i="21"/>
  <c r="P115" i="21"/>
  <c r="BI114" i="21"/>
  <c r="BH114" i="21"/>
  <c r="BG114" i="21"/>
  <c r="BF114" i="21"/>
  <c r="T114" i="21"/>
  <c r="T113" i="21" s="1"/>
  <c r="T112" i="21" s="1"/>
  <c r="R114" i="21"/>
  <c r="R113" i="21"/>
  <c r="P114" i="21"/>
  <c r="P113" i="21" s="1"/>
  <c r="P112" i="21" s="1"/>
  <c r="BI109" i="21"/>
  <c r="BH109" i="21"/>
  <c r="BG109" i="21"/>
  <c r="BF109" i="21"/>
  <c r="T109" i="21"/>
  <c r="R109" i="21"/>
  <c r="P109" i="21"/>
  <c r="BI108" i="21"/>
  <c r="BH108" i="21"/>
  <c r="BG108" i="21"/>
  <c r="BF108" i="21"/>
  <c r="T108" i="21"/>
  <c r="R108" i="21"/>
  <c r="P108" i="21"/>
  <c r="BI106" i="21"/>
  <c r="BH106" i="21"/>
  <c r="BG106" i="21"/>
  <c r="BF106" i="21"/>
  <c r="T106" i="21"/>
  <c r="R106" i="21"/>
  <c r="P106" i="21"/>
  <c r="J99" i="21"/>
  <c r="F99" i="21"/>
  <c r="F97" i="21"/>
  <c r="E95" i="21"/>
  <c r="J62" i="21"/>
  <c r="F62" i="21"/>
  <c r="F60" i="21"/>
  <c r="E58" i="21"/>
  <c r="J28" i="21"/>
  <c r="E28" i="21"/>
  <c r="J100" i="21" s="1"/>
  <c r="J27" i="21"/>
  <c r="J22" i="21"/>
  <c r="E22" i="21"/>
  <c r="F63" i="21" s="1"/>
  <c r="J21" i="21"/>
  <c r="J16" i="21"/>
  <c r="J97" i="21" s="1"/>
  <c r="E7" i="21"/>
  <c r="E52" i="21" s="1"/>
  <c r="J41" i="20"/>
  <c r="J40" i="20"/>
  <c r="BF79" i="1"/>
  <c r="J39" i="20"/>
  <c r="BE79" i="1"/>
  <c r="BI299" i="20"/>
  <c r="BH299" i="20"/>
  <c r="BG299" i="20"/>
  <c r="BF299" i="20"/>
  <c r="T299" i="20"/>
  <c r="R299" i="20"/>
  <c r="P299" i="20"/>
  <c r="BI296" i="20"/>
  <c r="BH296" i="20"/>
  <c r="BG296" i="20"/>
  <c r="BF296" i="20"/>
  <c r="T296" i="20"/>
  <c r="R296" i="20"/>
  <c r="P296" i="20"/>
  <c r="BI294" i="20"/>
  <c r="BH294" i="20"/>
  <c r="BG294" i="20"/>
  <c r="BF294" i="20"/>
  <c r="T294" i="20"/>
  <c r="R294" i="20"/>
  <c r="P294" i="20"/>
  <c r="BI293" i="20"/>
  <c r="BH293" i="20"/>
  <c r="BG293" i="20"/>
  <c r="BF293" i="20"/>
  <c r="T293" i="20"/>
  <c r="R293" i="20"/>
  <c r="P293" i="20"/>
  <c r="BI290" i="20"/>
  <c r="BH290" i="20"/>
  <c r="BG290" i="20"/>
  <c r="BF290" i="20"/>
  <c r="T290" i="20"/>
  <c r="R290" i="20"/>
  <c r="P290" i="20"/>
  <c r="BI288" i="20"/>
  <c r="BH288" i="20"/>
  <c r="BG288" i="20"/>
  <c r="BF288" i="20"/>
  <c r="T288" i="20"/>
  <c r="R288" i="20"/>
  <c r="P288" i="20"/>
  <c r="BI274" i="20"/>
  <c r="BH274" i="20"/>
  <c r="BG274" i="20"/>
  <c r="BF274" i="20"/>
  <c r="T274" i="20"/>
  <c r="R274" i="20"/>
  <c r="P274" i="20"/>
  <c r="BI273" i="20"/>
  <c r="BH273" i="20"/>
  <c r="BG273" i="20"/>
  <c r="BF273" i="20"/>
  <c r="T273" i="20"/>
  <c r="R273" i="20"/>
  <c r="P273" i="20"/>
  <c r="BI269" i="20"/>
  <c r="BH269" i="20"/>
  <c r="BG269" i="20"/>
  <c r="BF269" i="20"/>
  <c r="T269" i="20"/>
  <c r="R269" i="20"/>
  <c r="P269" i="20"/>
  <c r="BI267" i="20"/>
  <c r="BH267" i="20"/>
  <c r="BG267" i="20"/>
  <c r="BF267" i="20"/>
  <c r="T267" i="20"/>
  <c r="R267" i="20"/>
  <c r="P267" i="20"/>
  <c r="BI265" i="20"/>
  <c r="BH265" i="20"/>
  <c r="BG265" i="20"/>
  <c r="BF265" i="20"/>
  <c r="T265" i="20"/>
  <c r="R265" i="20"/>
  <c r="P265" i="20"/>
  <c r="BI260" i="20"/>
  <c r="BH260" i="20"/>
  <c r="BG260" i="20"/>
  <c r="BF260" i="20"/>
  <c r="T260" i="20"/>
  <c r="R260" i="20"/>
  <c r="P260" i="20"/>
  <c r="BI258" i="20"/>
  <c r="BH258" i="20"/>
  <c r="BG258" i="20"/>
  <c r="BF258" i="20"/>
  <c r="T258" i="20"/>
  <c r="R258" i="20"/>
  <c r="P258" i="20"/>
  <c r="BI250" i="20"/>
  <c r="BH250" i="20"/>
  <c r="BG250" i="20"/>
  <c r="BF250" i="20"/>
  <c r="T250" i="20"/>
  <c r="R250" i="20"/>
  <c r="P250" i="20"/>
  <c r="BI242" i="20"/>
  <c r="BH242" i="20"/>
  <c r="BG242" i="20"/>
  <c r="BF242" i="20"/>
  <c r="T242" i="20"/>
  <c r="R242" i="20"/>
  <c r="P242" i="20"/>
  <c r="BI240" i="20"/>
  <c r="BH240" i="20"/>
  <c r="BG240" i="20"/>
  <c r="BF240" i="20"/>
  <c r="T240" i="20"/>
  <c r="R240" i="20"/>
  <c r="P240" i="20"/>
  <c r="BI238" i="20"/>
  <c r="BH238" i="20"/>
  <c r="BG238" i="20"/>
  <c r="BF238" i="20"/>
  <c r="T238" i="20"/>
  <c r="R238" i="20"/>
  <c r="P238" i="20"/>
  <c r="BI237" i="20"/>
  <c r="BH237" i="20"/>
  <c r="BG237" i="20"/>
  <c r="BF237" i="20"/>
  <c r="T237" i="20"/>
  <c r="R237" i="20"/>
  <c r="P237" i="20"/>
  <c r="BI236" i="20"/>
  <c r="BH236" i="20"/>
  <c r="BG236" i="20"/>
  <c r="BF236" i="20"/>
  <c r="T236" i="20"/>
  <c r="R236" i="20"/>
  <c r="P236" i="20"/>
  <c r="BI235" i="20"/>
  <c r="BH235" i="20"/>
  <c r="BG235" i="20"/>
  <c r="BF235" i="20"/>
  <c r="T235" i="20"/>
  <c r="R235" i="20"/>
  <c r="P235" i="20"/>
  <c r="BI233" i="20"/>
  <c r="BH233" i="20"/>
  <c r="BG233" i="20"/>
  <c r="BF233" i="20"/>
  <c r="T233" i="20"/>
  <c r="R233" i="20"/>
  <c r="P233" i="20"/>
  <c r="BI231" i="20"/>
  <c r="BH231" i="20"/>
  <c r="BG231" i="20"/>
  <c r="BF231" i="20"/>
  <c r="T231" i="20"/>
  <c r="R231" i="20"/>
  <c r="P231" i="20"/>
  <c r="BI225" i="20"/>
  <c r="BH225" i="20"/>
  <c r="BG225" i="20"/>
  <c r="BF225" i="20"/>
  <c r="T225" i="20"/>
  <c r="R225" i="20"/>
  <c r="P225" i="20"/>
  <c r="BI223" i="20"/>
  <c r="BH223" i="20"/>
  <c r="BG223" i="20"/>
  <c r="BF223" i="20"/>
  <c r="T223" i="20"/>
  <c r="R223" i="20"/>
  <c r="P223" i="20"/>
  <c r="BI221" i="20"/>
  <c r="BH221" i="20"/>
  <c r="BG221" i="20"/>
  <c r="BF221" i="20"/>
  <c r="T221" i="20"/>
  <c r="R221" i="20"/>
  <c r="P221" i="20"/>
  <c r="BI219" i="20"/>
  <c r="BH219" i="20"/>
  <c r="BG219" i="20"/>
  <c r="BF219" i="20"/>
  <c r="T219" i="20"/>
  <c r="R219" i="20"/>
  <c r="P219" i="20"/>
  <c r="BI215" i="20"/>
  <c r="BH215" i="20"/>
  <c r="BG215" i="20"/>
  <c r="BF215" i="20"/>
  <c r="T215" i="20"/>
  <c r="R215" i="20"/>
  <c r="P215" i="20"/>
  <c r="BI213" i="20"/>
  <c r="BH213" i="20"/>
  <c r="BG213" i="20"/>
  <c r="BF213" i="20"/>
  <c r="T213" i="20"/>
  <c r="R213" i="20"/>
  <c r="P213" i="20"/>
  <c r="BI212" i="20"/>
  <c r="BH212" i="20"/>
  <c r="BG212" i="20"/>
  <c r="BF212" i="20"/>
  <c r="T212" i="20"/>
  <c r="R212" i="20"/>
  <c r="P212" i="20"/>
  <c r="BI211" i="20"/>
  <c r="BH211" i="20"/>
  <c r="BG211" i="20"/>
  <c r="BF211" i="20"/>
  <c r="T211" i="20"/>
  <c r="R211" i="20"/>
  <c r="P211" i="20"/>
  <c r="BI209" i="20"/>
  <c r="BH209" i="20"/>
  <c r="BG209" i="20"/>
  <c r="BF209" i="20"/>
  <c r="T209" i="20"/>
  <c r="R209" i="20"/>
  <c r="P209" i="20"/>
  <c r="BI207" i="20"/>
  <c r="BH207" i="20"/>
  <c r="BG207" i="20"/>
  <c r="BF207" i="20"/>
  <c r="T207" i="20"/>
  <c r="R207" i="20"/>
  <c r="P207" i="20"/>
  <c r="BI205" i="20"/>
  <c r="BH205" i="20"/>
  <c r="BG205" i="20"/>
  <c r="BF205" i="20"/>
  <c r="T205" i="20"/>
  <c r="R205" i="20"/>
  <c r="P205" i="20"/>
  <c r="BI204" i="20"/>
  <c r="BH204" i="20"/>
  <c r="BG204" i="20"/>
  <c r="BF204" i="20"/>
  <c r="T204" i="20"/>
  <c r="R204" i="20"/>
  <c r="P204" i="20"/>
  <c r="BI203" i="20"/>
  <c r="BH203" i="20"/>
  <c r="BG203" i="20"/>
  <c r="BF203" i="20"/>
  <c r="T203" i="20"/>
  <c r="R203" i="20"/>
  <c r="P203" i="20"/>
  <c r="BI202" i="20"/>
  <c r="BH202" i="20"/>
  <c r="BG202" i="20"/>
  <c r="BF202" i="20"/>
  <c r="T202" i="20"/>
  <c r="R202" i="20"/>
  <c r="P202" i="20"/>
  <c r="BI201" i="20"/>
  <c r="BH201" i="20"/>
  <c r="BG201" i="20"/>
  <c r="BF201" i="20"/>
  <c r="T201" i="20"/>
  <c r="R201" i="20"/>
  <c r="P201" i="20"/>
  <c r="BI200" i="20"/>
  <c r="BH200" i="20"/>
  <c r="BG200" i="20"/>
  <c r="BF200" i="20"/>
  <c r="T200" i="20"/>
  <c r="R200" i="20"/>
  <c r="P200" i="20"/>
  <c r="BI198" i="20"/>
  <c r="BH198" i="20"/>
  <c r="BG198" i="20"/>
  <c r="BF198" i="20"/>
  <c r="T198" i="20"/>
  <c r="R198" i="20"/>
  <c r="P198" i="20"/>
  <c r="BI197" i="20"/>
  <c r="BH197" i="20"/>
  <c r="BG197" i="20"/>
  <c r="BF197" i="20"/>
  <c r="T197" i="20"/>
  <c r="R197" i="20"/>
  <c r="P197" i="20"/>
  <c r="BI196" i="20"/>
  <c r="BH196" i="20"/>
  <c r="BG196" i="20"/>
  <c r="BF196" i="20"/>
  <c r="T196" i="20"/>
  <c r="R196" i="20"/>
  <c r="P196" i="20"/>
  <c r="BI195" i="20"/>
  <c r="BH195" i="20"/>
  <c r="BG195" i="20"/>
  <c r="BF195" i="20"/>
  <c r="T195" i="20"/>
  <c r="R195" i="20"/>
  <c r="P195" i="20"/>
  <c r="BI194" i="20"/>
  <c r="BH194" i="20"/>
  <c r="BG194" i="20"/>
  <c r="BF194" i="20"/>
  <c r="T194" i="20"/>
  <c r="R194" i="20"/>
  <c r="P194" i="20"/>
  <c r="BI193" i="20"/>
  <c r="BH193" i="20"/>
  <c r="BG193" i="20"/>
  <c r="BF193" i="20"/>
  <c r="T193" i="20"/>
  <c r="R193" i="20"/>
  <c r="P193" i="20"/>
  <c r="BI192" i="20"/>
  <c r="BH192" i="20"/>
  <c r="BG192" i="20"/>
  <c r="BF192" i="20"/>
  <c r="T192" i="20"/>
  <c r="R192" i="20"/>
  <c r="P192" i="20"/>
  <c r="BI191" i="20"/>
  <c r="BH191" i="20"/>
  <c r="BG191" i="20"/>
  <c r="BF191" i="20"/>
  <c r="T191" i="20"/>
  <c r="R191" i="20"/>
  <c r="P191" i="20"/>
  <c r="BI181" i="20"/>
  <c r="BH181" i="20"/>
  <c r="BG181" i="20"/>
  <c r="BF181" i="20"/>
  <c r="T181" i="20"/>
  <c r="R181" i="20"/>
  <c r="P181" i="20"/>
  <c r="BI180" i="20"/>
  <c r="BH180" i="20"/>
  <c r="BG180" i="20"/>
  <c r="BF180" i="20"/>
  <c r="T180" i="20"/>
  <c r="R180" i="20"/>
  <c r="P180" i="20"/>
  <c r="BI171" i="20"/>
  <c r="BH171" i="20"/>
  <c r="BG171" i="20"/>
  <c r="BF171" i="20"/>
  <c r="T171" i="20"/>
  <c r="R171" i="20"/>
  <c r="P171" i="20"/>
  <c r="BI169" i="20"/>
  <c r="BH169" i="20"/>
  <c r="BG169" i="20"/>
  <c r="BF169" i="20"/>
  <c r="T169" i="20"/>
  <c r="R169" i="20"/>
  <c r="P169" i="20"/>
  <c r="BI166" i="20"/>
  <c r="BH166" i="20"/>
  <c r="BG166" i="20"/>
  <c r="BF166" i="20"/>
  <c r="T166" i="20"/>
  <c r="T165" i="20"/>
  <c r="R166" i="20"/>
  <c r="R165" i="20"/>
  <c r="P166" i="20"/>
  <c r="P165" i="20"/>
  <c r="BI164" i="20"/>
  <c r="BH164" i="20"/>
  <c r="BG164" i="20"/>
  <c r="BF164" i="20"/>
  <c r="T164" i="20"/>
  <c r="R164" i="20"/>
  <c r="P164" i="20"/>
  <c r="BI162" i="20"/>
  <c r="BH162" i="20"/>
  <c r="BG162" i="20"/>
  <c r="BF162" i="20"/>
  <c r="T162" i="20"/>
  <c r="R162" i="20"/>
  <c r="P162" i="20"/>
  <c r="BI161" i="20"/>
  <c r="BH161" i="20"/>
  <c r="BG161" i="20"/>
  <c r="BF161" i="20"/>
  <c r="T161" i="20"/>
  <c r="R161" i="20"/>
  <c r="P161" i="20"/>
  <c r="BI160" i="20"/>
  <c r="BH160" i="20"/>
  <c r="BG160" i="20"/>
  <c r="BF160" i="20"/>
  <c r="T160" i="20"/>
  <c r="R160" i="20"/>
  <c r="P160" i="20"/>
  <c r="BI151" i="20"/>
  <c r="BH151" i="20"/>
  <c r="BG151" i="20"/>
  <c r="BF151" i="20"/>
  <c r="T151" i="20"/>
  <c r="R151" i="20"/>
  <c r="P151" i="20"/>
  <c r="BI145" i="20"/>
  <c r="BH145" i="20"/>
  <c r="BG145" i="20"/>
  <c r="BF145" i="20"/>
  <c r="T145" i="20"/>
  <c r="R145" i="20"/>
  <c r="P145" i="20"/>
  <c r="BI143" i="20"/>
  <c r="BH143" i="20"/>
  <c r="BG143" i="20"/>
  <c r="BF143" i="20"/>
  <c r="T143" i="20"/>
  <c r="R143" i="20"/>
  <c r="P143" i="20"/>
  <c r="BI139" i="20"/>
  <c r="BH139" i="20"/>
  <c r="BG139" i="20"/>
  <c r="BF139" i="20"/>
  <c r="T139" i="20"/>
  <c r="R139" i="20"/>
  <c r="P139" i="20"/>
  <c r="BI136" i="20"/>
  <c r="BH136" i="20"/>
  <c r="BG136" i="20"/>
  <c r="BF136" i="20"/>
  <c r="T136" i="20"/>
  <c r="T135" i="20"/>
  <c r="R136" i="20"/>
  <c r="R135" i="20"/>
  <c r="P136" i="20"/>
  <c r="P135" i="20"/>
  <c r="BI131" i="20"/>
  <c r="BH131" i="20"/>
  <c r="BG131" i="20"/>
  <c r="BF131" i="20"/>
  <c r="T131" i="20"/>
  <c r="R131" i="20"/>
  <c r="P131" i="20"/>
  <c r="BI129" i="20"/>
  <c r="BH129" i="20"/>
  <c r="BG129" i="20"/>
  <c r="BF129" i="20"/>
  <c r="T129" i="20"/>
  <c r="R129" i="20"/>
  <c r="P129" i="20"/>
  <c r="BI123" i="20"/>
  <c r="BH123" i="20"/>
  <c r="BG123" i="20"/>
  <c r="BF123" i="20"/>
  <c r="T123" i="20"/>
  <c r="R123" i="20"/>
  <c r="P123" i="20"/>
  <c r="BI118" i="20"/>
  <c r="BH118" i="20"/>
  <c r="BG118" i="20"/>
  <c r="BF118" i="20"/>
  <c r="T118" i="20"/>
  <c r="R118" i="20"/>
  <c r="P118" i="20"/>
  <c r="BI114" i="20"/>
  <c r="BH114" i="20"/>
  <c r="BG114" i="20"/>
  <c r="BF114" i="20"/>
  <c r="T114" i="20"/>
  <c r="R114" i="20"/>
  <c r="P114" i="20"/>
  <c r="BI112" i="20"/>
  <c r="BH112" i="20"/>
  <c r="BG112" i="20"/>
  <c r="BF112" i="20"/>
  <c r="T112" i="20"/>
  <c r="R112" i="20"/>
  <c r="P112" i="20"/>
  <c r="J105" i="20"/>
  <c r="F105" i="20"/>
  <c r="F103" i="20"/>
  <c r="E101" i="20"/>
  <c r="J62" i="20"/>
  <c r="F62" i="20"/>
  <c r="F60" i="20"/>
  <c r="E58" i="20"/>
  <c r="J28" i="20"/>
  <c r="E28" i="20"/>
  <c r="J106" i="20"/>
  <c r="J27" i="20"/>
  <c r="J22" i="20"/>
  <c r="E22" i="20"/>
  <c r="F63" i="20" s="1"/>
  <c r="J21" i="20"/>
  <c r="J16" i="20"/>
  <c r="J60" i="20"/>
  <c r="E7" i="20"/>
  <c r="E95" i="20"/>
  <c r="J41" i="19"/>
  <c r="J40" i="19"/>
  <c r="BF78" i="1" s="1"/>
  <c r="J39" i="19"/>
  <c r="BE78" i="1"/>
  <c r="BI169" i="19"/>
  <c r="BH169" i="19"/>
  <c r="BG169" i="19"/>
  <c r="BF169" i="19"/>
  <c r="T169" i="19"/>
  <c r="R169" i="19"/>
  <c r="P169" i="19"/>
  <c r="BI159" i="19"/>
  <c r="BH159" i="19"/>
  <c r="BG159" i="19"/>
  <c r="BF159" i="19"/>
  <c r="T159" i="19"/>
  <c r="R159" i="19"/>
  <c r="P159" i="19"/>
  <c r="BI151" i="19"/>
  <c r="BH151" i="19"/>
  <c r="BG151" i="19"/>
  <c r="BF151" i="19"/>
  <c r="T151" i="19"/>
  <c r="R151" i="19"/>
  <c r="P151" i="19"/>
  <c r="BI149" i="19"/>
  <c r="BH149" i="19"/>
  <c r="BG149" i="19"/>
  <c r="BF149" i="19"/>
  <c r="T149" i="19"/>
  <c r="R149" i="19"/>
  <c r="P149" i="19"/>
  <c r="BI147" i="19"/>
  <c r="BH147" i="19"/>
  <c r="BG147" i="19"/>
  <c r="BF147" i="19"/>
  <c r="T147" i="19"/>
  <c r="R147" i="19"/>
  <c r="P147" i="19"/>
  <c r="BI146" i="19"/>
  <c r="BH146" i="19"/>
  <c r="BG146" i="19"/>
  <c r="BF146" i="19"/>
  <c r="T146" i="19"/>
  <c r="R146" i="19"/>
  <c r="P146" i="19"/>
  <c r="BI144" i="19"/>
  <c r="BH144" i="19"/>
  <c r="BG144" i="19"/>
  <c r="BF144" i="19"/>
  <c r="T144" i="19"/>
  <c r="R144" i="19"/>
  <c r="P144" i="19"/>
  <c r="BI142" i="19"/>
  <c r="BH142" i="19"/>
  <c r="BG142" i="19"/>
  <c r="BF142" i="19"/>
  <c r="T142" i="19"/>
  <c r="R142" i="19"/>
  <c r="P142" i="19"/>
  <c r="BI141" i="19"/>
  <c r="BH141" i="19"/>
  <c r="BG141" i="19"/>
  <c r="BF141" i="19"/>
  <c r="T141" i="19"/>
  <c r="R141" i="19"/>
  <c r="P141" i="19"/>
  <c r="BI139" i="19"/>
  <c r="BH139" i="19"/>
  <c r="BG139" i="19"/>
  <c r="BF139" i="19"/>
  <c r="T139" i="19"/>
  <c r="R139" i="19"/>
  <c r="P139" i="19"/>
  <c r="BI137" i="19"/>
  <c r="BH137" i="19"/>
  <c r="BG137" i="19"/>
  <c r="BF137" i="19"/>
  <c r="T137" i="19"/>
  <c r="R137" i="19"/>
  <c r="P137" i="19"/>
  <c r="BI136" i="19"/>
  <c r="BH136" i="19"/>
  <c r="BG136" i="19"/>
  <c r="BF136" i="19"/>
  <c r="T136" i="19"/>
  <c r="R136" i="19"/>
  <c r="P136" i="19"/>
  <c r="BI134" i="19"/>
  <c r="BH134" i="19"/>
  <c r="BG134" i="19"/>
  <c r="BF134" i="19"/>
  <c r="T134" i="19"/>
  <c r="R134" i="19"/>
  <c r="P134" i="19"/>
  <c r="BI133" i="19"/>
  <c r="BH133" i="19"/>
  <c r="BG133" i="19"/>
  <c r="BF133" i="19"/>
  <c r="T133" i="19"/>
  <c r="R133" i="19"/>
  <c r="P133" i="19"/>
  <c r="BI132" i="19"/>
  <c r="BH132" i="19"/>
  <c r="BG132" i="19"/>
  <c r="BF132" i="19"/>
  <c r="T132" i="19"/>
  <c r="R132" i="19"/>
  <c r="P132" i="19"/>
  <c r="BI131" i="19"/>
  <c r="BH131" i="19"/>
  <c r="BG131" i="19"/>
  <c r="BF131" i="19"/>
  <c r="T131" i="19"/>
  <c r="R131" i="19"/>
  <c r="P131" i="19"/>
  <c r="BI130" i="19"/>
  <c r="BH130" i="19"/>
  <c r="BG130" i="19"/>
  <c r="BF130" i="19"/>
  <c r="T130" i="19"/>
  <c r="R130" i="19"/>
  <c r="P130" i="19"/>
  <c r="BI129" i="19"/>
  <c r="BH129" i="19"/>
  <c r="BG129" i="19"/>
  <c r="BF129" i="19"/>
  <c r="T129" i="19"/>
  <c r="R129" i="19"/>
  <c r="P129" i="19"/>
  <c r="BI128" i="19"/>
  <c r="BH128" i="19"/>
  <c r="BG128" i="19"/>
  <c r="BF128" i="19"/>
  <c r="T128" i="19"/>
  <c r="R128" i="19"/>
  <c r="P128" i="19"/>
  <c r="BI125" i="19"/>
  <c r="BH125" i="19"/>
  <c r="BG125" i="19"/>
  <c r="BF125" i="19"/>
  <c r="T125" i="19"/>
  <c r="T124" i="19"/>
  <c r="R125" i="19"/>
  <c r="R124" i="19"/>
  <c r="P125" i="19"/>
  <c r="P124" i="19"/>
  <c r="BI123" i="19"/>
  <c r="BH123" i="19"/>
  <c r="BG123" i="19"/>
  <c r="BF123" i="19"/>
  <c r="T123" i="19"/>
  <c r="R123" i="19"/>
  <c r="P123" i="19"/>
  <c r="BI121" i="19"/>
  <c r="BH121" i="19"/>
  <c r="BG121" i="19"/>
  <c r="BF121" i="19"/>
  <c r="T121" i="19"/>
  <c r="R121" i="19"/>
  <c r="P121" i="19"/>
  <c r="BI120" i="19"/>
  <c r="BH120" i="19"/>
  <c r="BG120" i="19"/>
  <c r="BF120" i="19"/>
  <c r="T120" i="19"/>
  <c r="R120" i="19"/>
  <c r="P120" i="19"/>
  <c r="BI119" i="19"/>
  <c r="BH119" i="19"/>
  <c r="BG119" i="19"/>
  <c r="BF119" i="19"/>
  <c r="T119" i="19"/>
  <c r="R119" i="19"/>
  <c r="P119" i="19"/>
  <c r="BI116" i="19"/>
  <c r="BH116" i="19"/>
  <c r="BG116" i="19"/>
  <c r="BF116" i="19"/>
  <c r="T116" i="19"/>
  <c r="T115" i="19"/>
  <c r="R116" i="19"/>
  <c r="R115" i="19"/>
  <c r="P116" i="19"/>
  <c r="P115" i="19"/>
  <c r="BI114" i="19"/>
  <c r="BH114" i="19"/>
  <c r="BG114" i="19"/>
  <c r="BF114" i="19"/>
  <c r="T114" i="19"/>
  <c r="T113" i="19"/>
  <c r="T112" i="19" s="1"/>
  <c r="R114" i="19"/>
  <c r="R113" i="19" s="1"/>
  <c r="R112" i="19" s="1"/>
  <c r="P114" i="19"/>
  <c r="P113" i="19"/>
  <c r="P112" i="19"/>
  <c r="BI109" i="19"/>
  <c r="BH109" i="19"/>
  <c r="BG109" i="19"/>
  <c r="BF109" i="19"/>
  <c r="T109" i="19"/>
  <c r="R109" i="19"/>
  <c r="P109" i="19"/>
  <c r="BI108" i="19"/>
  <c r="BH108" i="19"/>
  <c r="BG108" i="19"/>
  <c r="BF108" i="19"/>
  <c r="T108" i="19"/>
  <c r="R108" i="19"/>
  <c r="P108" i="19"/>
  <c r="BI106" i="19"/>
  <c r="BH106" i="19"/>
  <c r="BG106" i="19"/>
  <c r="BF106" i="19"/>
  <c r="T106" i="19"/>
  <c r="R106" i="19"/>
  <c r="P106" i="19"/>
  <c r="J99" i="19"/>
  <c r="F99" i="19"/>
  <c r="F97" i="19"/>
  <c r="E95" i="19"/>
  <c r="J62" i="19"/>
  <c r="F62" i="19"/>
  <c r="F60" i="19"/>
  <c r="E58" i="19"/>
  <c r="J28" i="19"/>
  <c r="E28" i="19"/>
  <c r="J100" i="19" s="1"/>
  <c r="J27" i="19"/>
  <c r="J22" i="19"/>
  <c r="E22" i="19"/>
  <c r="F100" i="19" s="1"/>
  <c r="J21" i="19"/>
  <c r="J16" i="19"/>
  <c r="J60" i="19" s="1"/>
  <c r="E7" i="19"/>
  <c r="E89" i="19" s="1"/>
  <c r="J41" i="18"/>
  <c r="J40" i="18"/>
  <c r="BF77" i="1" s="1"/>
  <c r="J39" i="18"/>
  <c r="BE77" i="1"/>
  <c r="BI262" i="18"/>
  <c r="BH262" i="18"/>
  <c r="BG262" i="18"/>
  <c r="BF262" i="18"/>
  <c r="T262" i="18"/>
  <c r="R262" i="18"/>
  <c r="P262" i="18"/>
  <c r="BI260" i="18"/>
  <c r="BH260" i="18"/>
  <c r="BG260" i="18"/>
  <c r="BF260" i="18"/>
  <c r="T260" i="18"/>
  <c r="R260" i="18"/>
  <c r="P260" i="18"/>
  <c r="BI258" i="18"/>
  <c r="BH258" i="18"/>
  <c r="BG258" i="18"/>
  <c r="BF258" i="18"/>
  <c r="T258" i="18"/>
  <c r="R258" i="18"/>
  <c r="P258" i="18"/>
  <c r="BI257" i="18"/>
  <c r="BH257" i="18"/>
  <c r="BG257" i="18"/>
  <c r="BF257" i="18"/>
  <c r="T257" i="18"/>
  <c r="R257" i="18"/>
  <c r="P257" i="18"/>
  <c r="BI254" i="18"/>
  <c r="BH254" i="18"/>
  <c r="BG254" i="18"/>
  <c r="BF254" i="18"/>
  <c r="T254" i="18"/>
  <c r="R254" i="18"/>
  <c r="P254" i="18"/>
  <c r="BI252" i="18"/>
  <c r="BH252" i="18"/>
  <c r="BG252" i="18"/>
  <c r="BF252" i="18"/>
  <c r="T252" i="18"/>
  <c r="R252" i="18"/>
  <c r="P252" i="18"/>
  <c r="BI242" i="18"/>
  <c r="BH242" i="18"/>
  <c r="BG242" i="18"/>
  <c r="BF242" i="18"/>
  <c r="T242" i="18"/>
  <c r="R242" i="18"/>
  <c r="P242" i="18"/>
  <c r="BI241" i="18"/>
  <c r="BH241" i="18"/>
  <c r="BG241" i="18"/>
  <c r="BF241" i="18"/>
  <c r="T241" i="18"/>
  <c r="R241" i="18"/>
  <c r="P241" i="18"/>
  <c r="BI239" i="18"/>
  <c r="BH239" i="18"/>
  <c r="BG239" i="18"/>
  <c r="BF239" i="18"/>
  <c r="T239" i="18"/>
  <c r="R239" i="18"/>
  <c r="P239" i="18"/>
  <c r="BI237" i="18"/>
  <c r="BH237" i="18"/>
  <c r="BG237" i="18"/>
  <c r="BF237" i="18"/>
  <c r="T237" i="18"/>
  <c r="R237" i="18"/>
  <c r="P237" i="18"/>
  <c r="BI235" i="18"/>
  <c r="BH235" i="18"/>
  <c r="BG235" i="18"/>
  <c r="BF235" i="18"/>
  <c r="T235" i="18"/>
  <c r="R235" i="18"/>
  <c r="P235" i="18"/>
  <c r="BI233" i="18"/>
  <c r="BH233" i="18"/>
  <c r="BG233" i="18"/>
  <c r="BF233" i="18"/>
  <c r="T233" i="18"/>
  <c r="R233" i="18"/>
  <c r="P233" i="18"/>
  <c r="BI229" i="18"/>
  <c r="BH229" i="18"/>
  <c r="BG229" i="18"/>
  <c r="BF229" i="18"/>
  <c r="T229" i="18"/>
  <c r="R229" i="18"/>
  <c r="P229" i="18"/>
  <c r="BI223" i="18"/>
  <c r="BH223" i="18"/>
  <c r="BG223" i="18"/>
  <c r="BF223" i="18"/>
  <c r="T223" i="18"/>
  <c r="R223" i="18"/>
  <c r="P223" i="18"/>
  <c r="BI221" i="18"/>
  <c r="BH221" i="18"/>
  <c r="BG221" i="18"/>
  <c r="BF221" i="18"/>
  <c r="T221" i="18"/>
  <c r="R221" i="18"/>
  <c r="P221" i="18"/>
  <c r="BI219" i="18"/>
  <c r="BH219" i="18"/>
  <c r="BG219" i="18"/>
  <c r="BF219" i="18"/>
  <c r="T219" i="18"/>
  <c r="R219" i="18"/>
  <c r="P219" i="18"/>
  <c r="BI218" i="18"/>
  <c r="BH218" i="18"/>
  <c r="BG218" i="18"/>
  <c r="BF218" i="18"/>
  <c r="T218" i="18"/>
  <c r="R218" i="18"/>
  <c r="P218" i="18"/>
  <c r="BI217" i="18"/>
  <c r="BH217" i="18"/>
  <c r="BG217" i="18"/>
  <c r="BF217" i="18"/>
  <c r="T217" i="18"/>
  <c r="R217" i="18"/>
  <c r="P217" i="18"/>
  <c r="BI216" i="18"/>
  <c r="BH216" i="18"/>
  <c r="BG216" i="18"/>
  <c r="BF216" i="18"/>
  <c r="T216" i="18"/>
  <c r="R216" i="18"/>
  <c r="P216" i="18"/>
  <c r="BI214" i="18"/>
  <c r="BH214" i="18"/>
  <c r="BG214" i="18"/>
  <c r="BF214" i="18"/>
  <c r="T214" i="18"/>
  <c r="R214" i="18"/>
  <c r="P214" i="18"/>
  <c r="BI212" i="18"/>
  <c r="BH212" i="18"/>
  <c r="BG212" i="18"/>
  <c r="BF212" i="18"/>
  <c r="T212" i="18"/>
  <c r="R212" i="18"/>
  <c r="P212" i="18"/>
  <c r="BI210" i="18"/>
  <c r="BH210" i="18"/>
  <c r="BG210" i="18"/>
  <c r="BF210" i="18"/>
  <c r="T210" i="18"/>
  <c r="R210" i="18"/>
  <c r="P210" i="18"/>
  <c r="BI208" i="18"/>
  <c r="BH208" i="18"/>
  <c r="BG208" i="18"/>
  <c r="BF208" i="18"/>
  <c r="T208" i="18"/>
  <c r="R208" i="18"/>
  <c r="P208" i="18"/>
  <c r="BI206" i="18"/>
  <c r="BH206" i="18"/>
  <c r="BG206" i="18"/>
  <c r="BF206" i="18"/>
  <c r="T206" i="18"/>
  <c r="R206" i="18"/>
  <c r="P206" i="18"/>
  <c r="BI204" i="18"/>
  <c r="BH204" i="18"/>
  <c r="BG204" i="18"/>
  <c r="BF204" i="18"/>
  <c r="T204" i="18"/>
  <c r="R204" i="18"/>
  <c r="P204" i="18"/>
  <c r="BI200" i="18"/>
  <c r="BH200" i="18"/>
  <c r="BG200" i="18"/>
  <c r="BF200" i="18"/>
  <c r="T200" i="18"/>
  <c r="R200" i="18"/>
  <c r="P200" i="18"/>
  <c r="BI198" i="18"/>
  <c r="BH198" i="18"/>
  <c r="BG198" i="18"/>
  <c r="BF198" i="18"/>
  <c r="T198" i="18"/>
  <c r="R198" i="18"/>
  <c r="P198" i="18"/>
  <c r="BI197" i="18"/>
  <c r="BH197" i="18"/>
  <c r="BG197" i="18"/>
  <c r="BF197" i="18"/>
  <c r="T197" i="18"/>
  <c r="R197" i="18"/>
  <c r="P197" i="18"/>
  <c r="BI196" i="18"/>
  <c r="BH196" i="18"/>
  <c r="BG196" i="18"/>
  <c r="BF196" i="18"/>
  <c r="T196" i="18"/>
  <c r="R196" i="18"/>
  <c r="P196" i="18"/>
  <c r="BI194" i="18"/>
  <c r="BH194" i="18"/>
  <c r="BG194" i="18"/>
  <c r="BF194" i="18"/>
  <c r="T194" i="18"/>
  <c r="R194" i="18"/>
  <c r="P194" i="18"/>
  <c r="BI192" i="18"/>
  <c r="BH192" i="18"/>
  <c r="BG192" i="18"/>
  <c r="BF192" i="18"/>
  <c r="T192" i="18"/>
  <c r="R192" i="18"/>
  <c r="P192" i="18"/>
  <c r="BI190" i="18"/>
  <c r="BH190" i="18"/>
  <c r="BG190" i="18"/>
  <c r="BF190" i="18"/>
  <c r="T190" i="18"/>
  <c r="R190" i="18"/>
  <c r="P190" i="18"/>
  <c r="BI189" i="18"/>
  <c r="BH189" i="18"/>
  <c r="BG189" i="18"/>
  <c r="BF189" i="18"/>
  <c r="T189" i="18"/>
  <c r="R189" i="18"/>
  <c r="P189" i="18"/>
  <c r="BI188" i="18"/>
  <c r="BH188" i="18"/>
  <c r="BG188" i="18"/>
  <c r="BF188" i="18"/>
  <c r="T188" i="18"/>
  <c r="R188" i="18"/>
  <c r="P188" i="18"/>
  <c r="BI187" i="18"/>
  <c r="BH187" i="18"/>
  <c r="BG187" i="18"/>
  <c r="BF187" i="18"/>
  <c r="T187" i="18"/>
  <c r="R187" i="18"/>
  <c r="P187" i="18"/>
  <c r="BI186" i="18"/>
  <c r="BH186" i="18"/>
  <c r="BG186" i="18"/>
  <c r="BF186" i="18"/>
  <c r="T186" i="18"/>
  <c r="R186" i="18"/>
  <c r="P186" i="18"/>
  <c r="BI185" i="18"/>
  <c r="BH185" i="18"/>
  <c r="BG185" i="18"/>
  <c r="BF185" i="18"/>
  <c r="T185" i="18"/>
  <c r="R185" i="18"/>
  <c r="P185" i="18"/>
  <c r="BI183" i="18"/>
  <c r="BH183" i="18"/>
  <c r="BG183" i="18"/>
  <c r="BF183" i="18"/>
  <c r="T183" i="18"/>
  <c r="R183" i="18"/>
  <c r="P183" i="18"/>
  <c r="BI182" i="18"/>
  <c r="BH182" i="18"/>
  <c r="BG182" i="18"/>
  <c r="BF182" i="18"/>
  <c r="T182" i="18"/>
  <c r="R182" i="18"/>
  <c r="P182" i="18"/>
  <c r="BI181" i="18"/>
  <c r="BH181" i="18"/>
  <c r="BG181" i="18"/>
  <c r="BF181" i="18"/>
  <c r="T181" i="18"/>
  <c r="R181" i="18"/>
  <c r="P181" i="18"/>
  <c r="BI180" i="18"/>
  <c r="BH180" i="18"/>
  <c r="BG180" i="18"/>
  <c r="BF180" i="18"/>
  <c r="T180" i="18"/>
  <c r="R180" i="18"/>
  <c r="P180" i="18"/>
  <c r="BI179" i="18"/>
  <c r="BH179" i="18"/>
  <c r="BG179" i="18"/>
  <c r="BF179" i="18"/>
  <c r="T179" i="18"/>
  <c r="R179" i="18"/>
  <c r="P179" i="18"/>
  <c r="BI178" i="18"/>
  <c r="BH178" i="18"/>
  <c r="BG178" i="18"/>
  <c r="BF178" i="18"/>
  <c r="T178" i="18"/>
  <c r="R178" i="18"/>
  <c r="P178" i="18"/>
  <c r="BI177" i="18"/>
  <c r="BH177" i="18"/>
  <c r="BG177" i="18"/>
  <c r="BF177" i="18"/>
  <c r="T177" i="18"/>
  <c r="R177" i="18"/>
  <c r="P177" i="18"/>
  <c r="BI176" i="18"/>
  <c r="BH176" i="18"/>
  <c r="BG176" i="18"/>
  <c r="BF176" i="18"/>
  <c r="T176" i="18"/>
  <c r="R176" i="18"/>
  <c r="P176" i="18"/>
  <c r="BI171" i="18"/>
  <c r="BH171" i="18"/>
  <c r="BG171" i="18"/>
  <c r="BF171" i="18"/>
  <c r="T171" i="18"/>
  <c r="R171" i="18"/>
  <c r="P171" i="18"/>
  <c r="BI170" i="18"/>
  <c r="BH170" i="18"/>
  <c r="BG170" i="18"/>
  <c r="BF170" i="18"/>
  <c r="T170" i="18"/>
  <c r="R170" i="18"/>
  <c r="P170" i="18"/>
  <c r="BI166" i="18"/>
  <c r="BH166" i="18"/>
  <c r="BG166" i="18"/>
  <c r="BF166" i="18"/>
  <c r="T166" i="18"/>
  <c r="R166" i="18"/>
  <c r="P166" i="18"/>
  <c r="BI164" i="18"/>
  <c r="BH164" i="18"/>
  <c r="BG164" i="18"/>
  <c r="BF164" i="18"/>
  <c r="T164" i="18"/>
  <c r="R164" i="18"/>
  <c r="P164" i="18"/>
  <c r="BI161" i="18"/>
  <c r="BH161" i="18"/>
  <c r="BG161" i="18"/>
  <c r="BF161" i="18"/>
  <c r="T161" i="18"/>
  <c r="T160" i="18"/>
  <c r="R161" i="18"/>
  <c r="R160" i="18"/>
  <c r="P161" i="18"/>
  <c r="P160" i="18"/>
  <c r="BI159" i="18"/>
  <c r="BH159" i="18"/>
  <c r="BG159" i="18"/>
  <c r="BF159" i="18"/>
  <c r="T159" i="18"/>
  <c r="R159" i="18"/>
  <c r="P159" i="18"/>
  <c r="BI157" i="18"/>
  <c r="BH157" i="18"/>
  <c r="BG157" i="18"/>
  <c r="BF157" i="18"/>
  <c r="T157" i="18"/>
  <c r="R157" i="18"/>
  <c r="P157" i="18"/>
  <c r="BI156" i="18"/>
  <c r="BH156" i="18"/>
  <c r="BG156" i="18"/>
  <c r="BF156" i="18"/>
  <c r="T156" i="18"/>
  <c r="R156" i="18"/>
  <c r="P156" i="18"/>
  <c r="BI155" i="18"/>
  <c r="BH155" i="18"/>
  <c r="BG155" i="18"/>
  <c r="BF155" i="18"/>
  <c r="T155" i="18"/>
  <c r="R155" i="18"/>
  <c r="P155" i="18"/>
  <c r="BI148" i="18"/>
  <c r="BH148" i="18"/>
  <c r="BG148" i="18"/>
  <c r="BF148" i="18"/>
  <c r="T148" i="18"/>
  <c r="R148" i="18"/>
  <c r="P148" i="18"/>
  <c r="BI146" i="18"/>
  <c r="BH146" i="18"/>
  <c r="BG146" i="18"/>
  <c r="BF146" i="18"/>
  <c r="T146" i="18"/>
  <c r="R146" i="18"/>
  <c r="P146" i="18"/>
  <c r="BI144" i="18"/>
  <c r="BH144" i="18"/>
  <c r="BG144" i="18"/>
  <c r="BF144" i="18"/>
  <c r="T144" i="18"/>
  <c r="R144" i="18"/>
  <c r="P144" i="18"/>
  <c r="BI140" i="18"/>
  <c r="BH140" i="18"/>
  <c r="BG140" i="18"/>
  <c r="BF140" i="18"/>
  <c r="T140" i="18"/>
  <c r="R140" i="18"/>
  <c r="P140" i="18"/>
  <c r="BI137" i="18"/>
  <c r="BH137" i="18"/>
  <c r="BG137" i="18"/>
  <c r="BF137" i="18"/>
  <c r="T137" i="18"/>
  <c r="T136" i="18"/>
  <c r="R137" i="18"/>
  <c r="R136" i="18"/>
  <c r="P137" i="18"/>
  <c r="P136" i="18"/>
  <c r="BI132" i="18"/>
  <c r="BH132" i="18"/>
  <c r="BG132" i="18"/>
  <c r="BF132" i="18"/>
  <c r="T132" i="18"/>
  <c r="R132" i="18"/>
  <c r="P132" i="18"/>
  <c r="BI130" i="18"/>
  <c r="BH130" i="18"/>
  <c r="BG130" i="18"/>
  <c r="BF130" i="18"/>
  <c r="T130" i="18"/>
  <c r="R130" i="18"/>
  <c r="P130" i="18"/>
  <c r="BI123" i="18"/>
  <c r="BH123" i="18"/>
  <c r="BG123" i="18"/>
  <c r="BF123" i="18"/>
  <c r="T123" i="18"/>
  <c r="R123" i="18"/>
  <c r="P123" i="18"/>
  <c r="BI120" i="18"/>
  <c r="BH120" i="18"/>
  <c r="BG120" i="18"/>
  <c r="BF120" i="18"/>
  <c r="T120" i="18"/>
  <c r="R120" i="18"/>
  <c r="P120" i="18"/>
  <c r="BI116" i="18"/>
  <c r="BH116" i="18"/>
  <c r="BG116" i="18"/>
  <c r="BF116" i="18"/>
  <c r="T116" i="18"/>
  <c r="R116" i="18"/>
  <c r="P116" i="18"/>
  <c r="BI112" i="18"/>
  <c r="BH112" i="18"/>
  <c r="BG112" i="18"/>
  <c r="BF112" i="18"/>
  <c r="T112" i="18"/>
  <c r="R112" i="18"/>
  <c r="P112" i="18"/>
  <c r="J105" i="18"/>
  <c r="F105" i="18"/>
  <c r="F103" i="18"/>
  <c r="E101" i="18"/>
  <c r="J62" i="18"/>
  <c r="F62" i="18"/>
  <c r="F60" i="18"/>
  <c r="E58" i="18"/>
  <c r="J28" i="18"/>
  <c r="E28" i="18"/>
  <c r="J106" i="18" s="1"/>
  <c r="J27" i="18"/>
  <c r="J22" i="18"/>
  <c r="E22" i="18"/>
  <c r="F63" i="18" s="1"/>
  <c r="J21" i="18"/>
  <c r="J16" i="18"/>
  <c r="J103" i="18"/>
  <c r="E7" i="18"/>
  <c r="E95" i="18" s="1"/>
  <c r="J41" i="17"/>
  <c r="J40" i="17"/>
  <c r="BF76" i="1" s="1"/>
  <c r="J39" i="17"/>
  <c r="BE76" i="1" s="1"/>
  <c r="BI251" i="17"/>
  <c r="BH251" i="17"/>
  <c r="BG251" i="17"/>
  <c r="BF251" i="17"/>
  <c r="T251" i="17"/>
  <c r="R251" i="17"/>
  <c r="P251" i="17"/>
  <c r="BI249" i="17"/>
  <c r="BH249" i="17"/>
  <c r="BG249" i="17"/>
  <c r="BF249" i="17"/>
  <c r="T249" i="17"/>
  <c r="R249" i="17"/>
  <c r="P249" i="17"/>
  <c r="BI247" i="17"/>
  <c r="BH247" i="17"/>
  <c r="BG247" i="17"/>
  <c r="BF247" i="17"/>
  <c r="T247" i="17"/>
  <c r="R247" i="17"/>
  <c r="P247" i="17"/>
  <c r="BI246" i="17"/>
  <c r="BH246" i="17"/>
  <c r="BG246" i="17"/>
  <c r="BF246" i="17"/>
  <c r="T246" i="17"/>
  <c r="R246" i="17"/>
  <c r="P246" i="17"/>
  <c r="BI243" i="17"/>
  <c r="BH243" i="17"/>
  <c r="BG243" i="17"/>
  <c r="BF243" i="17"/>
  <c r="T243" i="17"/>
  <c r="R243" i="17"/>
  <c r="P243" i="17"/>
  <c r="BI241" i="17"/>
  <c r="BH241" i="17"/>
  <c r="BG241" i="17"/>
  <c r="BF241" i="17"/>
  <c r="T241" i="17"/>
  <c r="R241" i="17"/>
  <c r="P241" i="17"/>
  <c r="BI232" i="17"/>
  <c r="BH232" i="17"/>
  <c r="BG232" i="17"/>
  <c r="BF232" i="17"/>
  <c r="T232" i="17"/>
  <c r="R232" i="17"/>
  <c r="P232" i="17"/>
  <c r="BI231" i="17"/>
  <c r="BH231" i="17"/>
  <c r="BG231" i="17"/>
  <c r="BF231" i="17"/>
  <c r="T231" i="17"/>
  <c r="R231" i="17"/>
  <c r="P231" i="17"/>
  <c r="BI229" i="17"/>
  <c r="BH229" i="17"/>
  <c r="BG229" i="17"/>
  <c r="BF229" i="17"/>
  <c r="T229" i="17"/>
  <c r="R229" i="17"/>
  <c r="P229" i="17"/>
  <c r="BI227" i="17"/>
  <c r="BH227" i="17"/>
  <c r="BG227" i="17"/>
  <c r="BF227" i="17"/>
  <c r="T227" i="17"/>
  <c r="R227" i="17"/>
  <c r="P227" i="17"/>
  <c r="BI226" i="17"/>
  <c r="BH226" i="17"/>
  <c r="BG226" i="17"/>
  <c r="BF226" i="17"/>
  <c r="T226" i="17"/>
  <c r="R226" i="17"/>
  <c r="P226" i="17"/>
  <c r="BI224" i="17"/>
  <c r="BH224" i="17"/>
  <c r="BG224" i="17"/>
  <c r="BF224" i="17"/>
  <c r="T224" i="17"/>
  <c r="R224" i="17"/>
  <c r="P224" i="17"/>
  <c r="BI220" i="17"/>
  <c r="BH220" i="17"/>
  <c r="BG220" i="17"/>
  <c r="BF220" i="17"/>
  <c r="T220" i="17"/>
  <c r="R220" i="17"/>
  <c r="P220" i="17"/>
  <c r="BI216" i="17"/>
  <c r="BH216" i="17"/>
  <c r="BG216" i="17"/>
  <c r="BF216" i="17"/>
  <c r="T216" i="17"/>
  <c r="R216" i="17"/>
  <c r="P216" i="17"/>
  <c r="BI214" i="17"/>
  <c r="BH214" i="17"/>
  <c r="BG214" i="17"/>
  <c r="BF214" i="17"/>
  <c r="T214" i="17"/>
  <c r="R214" i="17"/>
  <c r="P214" i="17"/>
  <c r="BI212" i="17"/>
  <c r="BH212" i="17"/>
  <c r="BG212" i="17"/>
  <c r="BF212" i="17"/>
  <c r="T212" i="17"/>
  <c r="R212" i="17"/>
  <c r="P212" i="17"/>
  <c r="BI211" i="17"/>
  <c r="BH211" i="17"/>
  <c r="BG211" i="17"/>
  <c r="BF211" i="17"/>
  <c r="T211" i="17"/>
  <c r="R211" i="17"/>
  <c r="P211" i="17"/>
  <c r="BI210" i="17"/>
  <c r="BH210" i="17"/>
  <c r="BG210" i="17"/>
  <c r="BF210" i="17"/>
  <c r="T210" i="17"/>
  <c r="R210" i="17"/>
  <c r="P210" i="17"/>
  <c r="BI209" i="17"/>
  <c r="BH209" i="17"/>
  <c r="BG209" i="17"/>
  <c r="BF209" i="17"/>
  <c r="T209" i="17"/>
  <c r="R209" i="17"/>
  <c r="P209" i="17"/>
  <c r="BI207" i="17"/>
  <c r="BH207" i="17"/>
  <c r="BG207" i="17"/>
  <c r="BF207" i="17"/>
  <c r="T207" i="17"/>
  <c r="R207" i="17"/>
  <c r="P207" i="17"/>
  <c r="BI205" i="17"/>
  <c r="BH205" i="17"/>
  <c r="BG205" i="17"/>
  <c r="BF205" i="17"/>
  <c r="T205" i="17"/>
  <c r="R205" i="17"/>
  <c r="P205" i="17"/>
  <c r="BI203" i="17"/>
  <c r="BH203" i="17"/>
  <c r="BG203" i="17"/>
  <c r="BF203" i="17"/>
  <c r="T203" i="17"/>
  <c r="R203" i="17"/>
  <c r="P203" i="17"/>
  <c r="BI201" i="17"/>
  <c r="BH201" i="17"/>
  <c r="BG201" i="17"/>
  <c r="BF201" i="17"/>
  <c r="T201" i="17"/>
  <c r="R201" i="17"/>
  <c r="P201" i="17"/>
  <c r="BI199" i="17"/>
  <c r="BH199" i="17"/>
  <c r="BG199" i="17"/>
  <c r="BF199" i="17"/>
  <c r="T199" i="17"/>
  <c r="R199" i="17"/>
  <c r="P199" i="17"/>
  <c r="BI197" i="17"/>
  <c r="BH197" i="17"/>
  <c r="BG197" i="17"/>
  <c r="BF197" i="17"/>
  <c r="T197" i="17"/>
  <c r="R197" i="17"/>
  <c r="P197" i="17"/>
  <c r="BI193" i="17"/>
  <c r="BH193" i="17"/>
  <c r="BG193" i="17"/>
  <c r="BF193" i="17"/>
  <c r="T193" i="17"/>
  <c r="R193" i="17"/>
  <c r="P193" i="17"/>
  <c r="BI191" i="17"/>
  <c r="BH191" i="17"/>
  <c r="BG191" i="17"/>
  <c r="BF191" i="17"/>
  <c r="T191" i="17"/>
  <c r="R191" i="17"/>
  <c r="P191" i="17"/>
  <c r="BI190" i="17"/>
  <c r="BH190" i="17"/>
  <c r="BG190" i="17"/>
  <c r="BF190" i="17"/>
  <c r="T190" i="17"/>
  <c r="R190" i="17"/>
  <c r="P190" i="17"/>
  <c r="BI189" i="17"/>
  <c r="BH189" i="17"/>
  <c r="BG189" i="17"/>
  <c r="BF189" i="17"/>
  <c r="T189" i="17"/>
  <c r="R189" i="17"/>
  <c r="P189" i="17"/>
  <c r="BI187" i="17"/>
  <c r="BH187" i="17"/>
  <c r="BG187" i="17"/>
  <c r="BF187" i="17"/>
  <c r="T187" i="17"/>
  <c r="R187" i="17"/>
  <c r="P187" i="17"/>
  <c r="BI185" i="17"/>
  <c r="BH185" i="17"/>
  <c r="BG185" i="17"/>
  <c r="BF185" i="17"/>
  <c r="T185" i="17"/>
  <c r="R185" i="17"/>
  <c r="P185" i="17"/>
  <c r="BI183" i="17"/>
  <c r="BH183" i="17"/>
  <c r="BG183" i="17"/>
  <c r="BF183" i="17"/>
  <c r="T183" i="17"/>
  <c r="R183" i="17"/>
  <c r="P183" i="17"/>
  <c r="BI182" i="17"/>
  <c r="BH182" i="17"/>
  <c r="BG182" i="17"/>
  <c r="BF182" i="17"/>
  <c r="T182" i="17"/>
  <c r="R182" i="17"/>
  <c r="P182" i="17"/>
  <c r="BI181" i="17"/>
  <c r="BH181" i="17"/>
  <c r="BG181" i="17"/>
  <c r="BF181" i="17"/>
  <c r="T181" i="17"/>
  <c r="R181" i="17"/>
  <c r="P181" i="17"/>
  <c r="BI180" i="17"/>
  <c r="BH180" i="17"/>
  <c r="BG180" i="17"/>
  <c r="BF180" i="17"/>
  <c r="T180" i="17"/>
  <c r="R180" i="17"/>
  <c r="P180" i="17"/>
  <c r="BI179" i="17"/>
  <c r="BH179" i="17"/>
  <c r="BG179" i="17"/>
  <c r="BF179" i="17"/>
  <c r="T179" i="17"/>
  <c r="R179" i="17"/>
  <c r="P179" i="17"/>
  <c r="BI178" i="17"/>
  <c r="BH178" i="17"/>
  <c r="BG178" i="17"/>
  <c r="BF178" i="17"/>
  <c r="T178" i="17"/>
  <c r="R178" i="17"/>
  <c r="P178" i="17"/>
  <c r="BI176" i="17"/>
  <c r="BH176" i="17"/>
  <c r="BG176" i="17"/>
  <c r="BF176" i="17"/>
  <c r="T176" i="17"/>
  <c r="R176" i="17"/>
  <c r="P176" i="17"/>
  <c r="BI175" i="17"/>
  <c r="BH175" i="17"/>
  <c r="BG175" i="17"/>
  <c r="BF175" i="17"/>
  <c r="T175" i="17"/>
  <c r="R175" i="17"/>
  <c r="P175" i="17"/>
  <c r="BI174" i="17"/>
  <c r="BH174" i="17"/>
  <c r="BG174" i="17"/>
  <c r="BF174" i="17"/>
  <c r="T174" i="17"/>
  <c r="R174" i="17"/>
  <c r="P174" i="17"/>
  <c r="BI173" i="17"/>
  <c r="BH173" i="17"/>
  <c r="BG173" i="17"/>
  <c r="BF173" i="17"/>
  <c r="T173" i="17"/>
  <c r="R173" i="17"/>
  <c r="P173" i="17"/>
  <c r="BI172" i="17"/>
  <c r="BH172" i="17"/>
  <c r="BG172" i="17"/>
  <c r="BF172" i="17"/>
  <c r="T172" i="17"/>
  <c r="R172" i="17"/>
  <c r="P172" i="17"/>
  <c r="BI171" i="17"/>
  <c r="BH171" i="17"/>
  <c r="BG171" i="17"/>
  <c r="BF171" i="17"/>
  <c r="T171" i="17"/>
  <c r="R171" i="17"/>
  <c r="P171" i="17"/>
  <c r="BI170" i="17"/>
  <c r="BH170" i="17"/>
  <c r="BG170" i="17"/>
  <c r="BF170" i="17"/>
  <c r="T170" i="17"/>
  <c r="R170" i="17"/>
  <c r="P170" i="17"/>
  <c r="BI169" i="17"/>
  <c r="BH169" i="17"/>
  <c r="BG169" i="17"/>
  <c r="BF169" i="17"/>
  <c r="T169" i="17"/>
  <c r="R169" i="17"/>
  <c r="P169" i="17"/>
  <c r="BI164" i="17"/>
  <c r="BH164" i="17"/>
  <c r="BG164" i="17"/>
  <c r="BF164" i="17"/>
  <c r="T164" i="17"/>
  <c r="R164" i="17"/>
  <c r="P164" i="17"/>
  <c r="BI163" i="17"/>
  <c r="BH163" i="17"/>
  <c r="BG163" i="17"/>
  <c r="BF163" i="17"/>
  <c r="T163" i="17"/>
  <c r="R163" i="17"/>
  <c r="P163" i="17"/>
  <c r="BI159" i="17"/>
  <c r="BH159" i="17"/>
  <c r="BG159" i="17"/>
  <c r="BF159" i="17"/>
  <c r="T159" i="17"/>
  <c r="R159" i="17"/>
  <c r="P159" i="17"/>
  <c r="BI157" i="17"/>
  <c r="BH157" i="17"/>
  <c r="BG157" i="17"/>
  <c r="BF157" i="17"/>
  <c r="T157" i="17"/>
  <c r="R157" i="17"/>
  <c r="P157" i="17"/>
  <c r="BI154" i="17"/>
  <c r="BH154" i="17"/>
  <c r="BG154" i="17"/>
  <c r="BF154" i="17"/>
  <c r="T154" i="17"/>
  <c r="T153" i="17"/>
  <c r="R154" i="17"/>
  <c r="R153" i="17"/>
  <c r="P154" i="17"/>
  <c r="P153" i="17"/>
  <c r="BI152" i="17"/>
  <c r="BH152" i="17"/>
  <c r="BG152" i="17"/>
  <c r="BF152" i="17"/>
  <c r="T152" i="17"/>
  <c r="R152" i="17"/>
  <c r="P152" i="17"/>
  <c r="BI150" i="17"/>
  <c r="BH150" i="17"/>
  <c r="BG150" i="17"/>
  <c r="BF150" i="17"/>
  <c r="T150" i="17"/>
  <c r="R150" i="17"/>
  <c r="P150" i="17"/>
  <c r="BI149" i="17"/>
  <c r="BH149" i="17"/>
  <c r="BG149" i="17"/>
  <c r="BF149" i="17"/>
  <c r="T149" i="17"/>
  <c r="R149" i="17"/>
  <c r="P149" i="17"/>
  <c r="BI148" i="17"/>
  <c r="BH148" i="17"/>
  <c r="BG148" i="17"/>
  <c r="BF148" i="17"/>
  <c r="T148" i="17"/>
  <c r="R148" i="17"/>
  <c r="P148" i="17"/>
  <c r="BI143" i="17"/>
  <c r="BH143" i="17"/>
  <c r="BG143" i="17"/>
  <c r="BF143" i="17"/>
  <c r="T143" i="17"/>
  <c r="R143" i="17"/>
  <c r="P143" i="17"/>
  <c r="BI141" i="17"/>
  <c r="BH141" i="17"/>
  <c r="BG141" i="17"/>
  <c r="BF141" i="17"/>
  <c r="T141" i="17"/>
  <c r="R141" i="17"/>
  <c r="P141" i="17"/>
  <c r="BI137" i="17"/>
  <c r="BH137" i="17"/>
  <c r="BG137" i="17"/>
  <c r="BF137" i="17"/>
  <c r="T137" i="17"/>
  <c r="R137" i="17"/>
  <c r="P137" i="17"/>
  <c r="BI134" i="17"/>
  <c r="BH134" i="17"/>
  <c r="BG134" i="17"/>
  <c r="BF134" i="17"/>
  <c r="T134" i="17"/>
  <c r="T133" i="17" s="1"/>
  <c r="R134" i="17"/>
  <c r="R133" i="17"/>
  <c r="P134" i="17"/>
  <c r="P133" i="17"/>
  <c r="BI129" i="17"/>
  <c r="BH129" i="17"/>
  <c r="BG129" i="17"/>
  <c r="BF129" i="17"/>
  <c r="T129" i="17"/>
  <c r="R129" i="17"/>
  <c r="P129" i="17"/>
  <c r="BI127" i="17"/>
  <c r="BH127" i="17"/>
  <c r="BG127" i="17"/>
  <c r="BF127" i="17"/>
  <c r="T127" i="17"/>
  <c r="R127" i="17"/>
  <c r="P127" i="17"/>
  <c r="BI121" i="17"/>
  <c r="BH121" i="17"/>
  <c r="BG121" i="17"/>
  <c r="BF121" i="17"/>
  <c r="T121" i="17"/>
  <c r="R121" i="17"/>
  <c r="P121" i="17"/>
  <c r="BI118" i="17"/>
  <c r="BH118" i="17"/>
  <c r="BG118" i="17"/>
  <c r="BF118" i="17"/>
  <c r="T118" i="17"/>
  <c r="R118" i="17"/>
  <c r="P118" i="17"/>
  <c r="BI114" i="17"/>
  <c r="BH114" i="17"/>
  <c r="BG114" i="17"/>
  <c r="BF114" i="17"/>
  <c r="T114" i="17"/>
  <c r="R114" i="17"/>
  <c r="P114" i="17"/>
  <c r="BI112" i="17"/>
  <c r="BH112" i="17"/>
  <c r="BG112" i="17"/>
  <c r="BF112" i="17"/>
  <c r="T112" i="17"/>
  <c r="R112" i="17"/>
  <c r="P112" i="17"/>
  <c r="J105" i="17"/>
  <c r="F105" i="17"/>
  <c r="F103" i="17"/>
  <c r="E101" i="17"/>
  <c r="J62" i="17"/>
  <c r="F62" i="17"/>
  <c r="F60" i="17"/>
  <c r="E58" i="17"/>
  <c r="J28" i="17"/>
  <c r="E28" i="17"/>
  <c r="J106" i="17" s="1"/>
  <c r="J27" i="17"/>
  <c r="J22" i="17"/>
  <c r="E22" i="17"/>
  <c r="F106" i="17" s="1"/>
  <c r="J21" i="17"/>
  <c r="J16" i="17"/>
  <c r="J103" i="17" s="1"/>
  <c r="E7" i="17"/>
  <c r="E52" i="17" s="1"/>
  <c r="J41" i="16"/>
  <c r="J40" i="16"/>
  <c r="BF75" i="1"/>
  <c r="J39" i="16"/>
  <c r="BE75" i="1"/>
  <c r="BI303" i="16"/>
  <c r="BH303" i="16"/>
  <c r="BG303" i="16"/>
  <c r="BF303" i="16"/>
  <c r="T303" i="16"/>
  <c r="R303" i="16"/>
  <c r="P303" i="16"/>
  <c r="BI300" i="16"/>
  <c r="BH300" i="16"/>
  <c r="BG300" i="16"/>
  <c r="BF300" i="16"/>
  <c r="T300" i="16"/>
  <c r="R300" i="16"/>
  <c r="P300" i="16"/>
  <c r="BI298" i="16"/>
  <c r="BH298" i="16"/>
  <c r="BG298" i="16"/>
  <c r="BF298" i="16"/>
  <c r="T298" i="16"/>
  <c r="R298" i="16"/>
  <c r="P298" i="16"/>
  <c r="BI297" i="16"/>
  <c r="BH297" i="16"/>
  <c r="BG297" i="16"/>
  <c r="BF297" i="16"/>
  <c r="T297" i="16"/>
  <c r="R297" i="16"/>
  <c r="P297" i="16"/>
  <c r="BI294" i="16"/>
  <c r="BH294" i="16"/>
  <c r="BG294" i="16"/>
  <c r="BF294" i="16"/>
  <c r="T294" i="16"/>
  <c r="R294" i="16"/>
  <c r="P294" i="16"/>
  <c r="BI292" i="16"/>
  <c r="BH292" i="16"/>
  <c r="BG292" i="16"/>
  <c r="BF292" i="16"/>
  <c r="T292" i="16"/>
  <c r="R292" i="16"/>
  <c r="P292" i="16"/>
  <c r="BI276" i="16"/>
  <c r="BH276" i="16"/>
  <c r="BG276" i="16"/>
  <c r="BF276" i="16"/>
  <c r="T276" i="16"/>
  <c r="R276" i="16"/>
  <c r="P276" i="16"/>
  <c r="BI275" i="16"/>
  <c r="BH275" i="16"/>
  <c r="BG275" i="16"/>
  <c r="BF275" i="16"/>
  <c r="T275" i="16"/>
  <c r="R275" i="16"/>
  <c r="P275" i="16"/>
  <c r="BI271" i="16"/>
  <c r="BH271" i="16"/>
  <c r="BG271" i="16"/>
  <c r="BF271" i="16"/>
  <c r="T271" i="16"/>
  <c r="R271" i="16"/>
  <c r="P271" i="16"/>
  <c r="BI269" i="16"/>
  <c r="BH269" i="16"/>
  <c r="BG269" i="16"/>
  <c r="BF269" i="16"/>
  <c r="T269" i="16"/>
  <c r="R269" i="16"/>
  <c r="P269" i="16"/>
  <c r="BI267" i="16"/>
  <c r="BH267" i="16"/>
  <c r="BG267" i="16"/>
  <c r="BF267" i="16"/>
  <c r="T267" i="16"/>
  <c r="R267" i="16"/>
  <c r="P267" i="16"/>
  <c r="BI262" i="16"/>
  <c r="BH262" i="16"/>
  <c r="BG262" i="16"/>
  <c r="BF262" i="16"/>
  <c r="T262" i="16"/>
  <c r="R262" i="16"/>
  <c r="P262" i="16"/>
  <c r="BI260" i="16"/>
  <c r="BH260" i="16"/>
  <c r="BG260" i="16"/>
  <c r="BF260" i="16"/>
  <c r="T260" i="16"/>
  <c r="R260" i="16"/>
  <c r="P260" i="16"/>
  <c r="BI252" i="16"/>
  <c r="BH252" i="16"/>
  <c r="BG252" i="16"/>
  <c r="BF252" i="16"/>
  <c r="T252" i="16"/>
  <c r="R252" i="16"/>
  <c r="P252" i="16"/>
  <c r="BI244" i="16"/>
  <c r="BH244" i="16"/>
  <c r="BG244" i="16"/>
  <c r="BF244" i="16"/>
  <c r="T244" i="16"/>
  <c r="R244" i="16"/>
  <c r="P244" i="16"/>
  <c r="BI242" i="16"/>
  <c r="BH242" i="16"/>
  <c r="BG242" i="16"/>
  <c r="BF242" i="16"/>
  <c r="T242" i="16"/>
  <c r="R242" i="16"/>
  <c r="P242" i="16"/>
  <c r="BI240" i="16"/>
  <c r="BH240" i="16"/>
  <c r="BG240" i="16"/>
  <c r="BF240" i="16"/>
  <c r="T240" i="16"/>
  <c r="R240" i="16"/>
  <c r="P240" i="16"/>
  <c r="BI238" i="16"/>
  <c r="BH238" i="16"/>
  <c r="BG238" i="16"/>
  <c r="BF238" i="16"/>
  <c r="T238" i="16"/>
  <c r="R238" i="16"/>
  <c r="P238" i="16"/>
  <c r="BI237" i="16"/>
  <c r="BH237" i="16"/>
  <c r="BG237" i="16"/>
  <c r="BF237" i="16"/>
  <c r="T237" i="16"/>
  <c r="R237" i="16"/>
  <c r="P237" i="16"/>
  <c r="BI236" i="16"/>
  <c r="BH236" i="16"/>
  <c r="BG236" i="16"/>
  <c r="BF236" i="16"/>
  <c r="T236" i="16"/>
  <c r="R236" i="16"/>
  <c r="P236" i="16"/>
  <c r="BI234" i="16"/>
  <c r="BH234" i="16"/>
  <c r="BG234" i="16"/>
  <c r="BF234" i="16"/>
  <c r="T234" i="16"/>
  <c r="R234" i="16"/>
  <c r="P234" i="16"/>
  <c r="BI232" i="16"/>
  <c r="BH232" i="16"/>
  <c r="BG232" i="16"/>
  <c r="BF232" i="16"/>
  <c r="T232" i="16"/>
  <c r="R232" i="16"/>
  <c r="P232" i="16"/>
  <c r="BI226" i="16"/>
  <c r="BH226" i="16"/>
  <c r="BG226" i="16"/>
  <c r="BF226" i="16"/>
  <c r="T226" i="16"/>
  <c r="R226" i="16"/>
  <c r="P226" i="16"/>
  <c r="BI224" i="16"/>
  <c r="BH224" i="16"/>
  <c r="BG224" i="16"/>
  <c r="BF224" i="16"/>
  <c r="T224" i="16"/>
  <c r="R224" i="16"/>
  <c r="P224" i="16"/>
  <c r="BI222" i="16"/>
  <c r="BH222" i="16"/>
  <c r="BG222" i="16"/>
  <c r="BF222" i="16"/>
  <c r="T222" i="16"/>
  <c r="R222" i="16"/>
  <c r="P222" i="16"/>
  <c r="BI220" i="16"/>
  <c r="BH220" i="16"/>
  <c r="BG220" i="16"/>
  <c r="BF220" i="16"/>
  <c r="T220" i="16"/>
  <c r="R220" i="16"/>
  <c r="P220" i="16"/>
  <c r="BI216" i="16"/>
  <c r="BH216" i="16"/>
  <c r="BG216" i="16"/>
  <c r="BF216" i="16"/>
  <c r="T216" i="16"/>
  <c r="R216" i="16"/>
  <c r="P216" i="16"/>
  <c r="BI214" i="16"/>
  <c r="BH214" i="16"/>
  <c r="BG214" i="16"/>
  <c r="BF214" i="16"/>
  <c r="T214" i="16"/>
  <c r="R214" i="16"/>
  <c r="P214" i="16"/>
  <c r="BI213" i="16"/>
  <c r="BH213" i="16"/>
  <c r="BG213" i="16"/>
  <c r="BF213" i="16"/>
  <c r="T213" i="16"/>
  <c r="R213" i="16"/>
  <c r="P213" i="16"/>
  <c r="BI212" i="16"/>
  <c r="BH212" i="16"/>
  <c r="BG212" i="16"/>
  <c r="BF212" i="16"/>
  <c r="T212" i="16"/>
  <c r="R212" i="16"/>
  <c r="P212" i="16"/>
  <c r="BI210" i="16"/>
  <c r="BH210" i="16"/>
  <c r="BG210" i="16"/>
  <c r="BF210" i="16"/>
  <c r="T210" i="16"/>
  <c r="R210" i="16"/>
  <c r="P210" i="16"/>
  <c r="BI208" i="16"/>
  <c r="BH208" i="16"/>
  <c r="BG208" i="16"/>
  <c r="BF208" i="16"/>
  <c r="T208" i="16"/>
  <c r="R208" i="16"/>
  <c r="P208" i="16"/>
  <c r="BI206" i="16"/>
  <c r="BH206" i="16"/>
  <c r="BG206" i="16"/>
  <c r="BF206" i="16"/>
  <c r="T206" i="16"/>
  <c r="R206" i="16"/>
  <c r="P206" i="16"/>
  <c r="BI205" i="16"/>
  <c r="BH205" i="16"/>
  <c r="BG205" i="16"/>
  <c r="BF205" i="16"/>
  <c r="T205" i="16"/>
  <c r="R205" i="16"/>
  <c r="P205" i="16"/>
  <c r="BI204" i="16"/>
  <c r="BH204" i="16"/>
  <c r="BG204" i="16"/>
  <c r="BF204" i="16"/>
  <c r="T204" i="16"/>
  <c r="R204" i="16"/>
  <c r="P204" i="16"/>
  <c r="BI203" i="16"/>
  <c r="BH203" i="16"/>
  <c r="BG203" i="16"/>
  <c r="BF203" i="16"/>
  <c r="T203" i="16"/>
  <c r="R203" i="16"/>
  <c r="P203" i="16"/>
  <c r="BI202" i="16"/>
  <c r="BH202" i="16"/>
  <c r="BG202" i="16"/>
  <c r="BF202" i="16"/>
  <c r="T202" i="16"/>
  <c r="R202" i="16"/>
  <c r="P202" i="16"/>
  <c r="BI201" i="16"/>
  <c r="BH201" i="16"/>
  <c r="BG201" i="16"/>
  <c r="BF201" i="16"/>
  <c r="T201" i="16"/>
  <c r="R201" i="16"/>
  <c r="P201" i="16"/>
  <c r="BI199" i="16"/>
  <c r="BH199" i="16"/>
  <c r="BG199" i="16"/>
  <c r="BF199" i="16"/>
  <c r="T199" i="16"/>
  <c r="R199" i="16"/>
  <c r="P199" i="16"/>
  <c r="BI198" i="16"/>
  <c r="BH198" i="16"/>
  <c r="BG198" i="16"/>
  <c r="BF198" i="16"/>
  <c r="T198" i="16"/>
  <c r="R198" i="16"/>
  <c r="P198" i="16"/>
  <c r="BI197" i="16"/>
  <c r="BH197" i="16"/>
  <c r="BG197" i="16"/>
  <c r="BF197" i="16"/>
  <c r="T197" i="16"/>
  <c r="R197" i="16"/>
  <c r="P197" i="16"/>
  <c r="BI196" i="16"/>
  <c r="BH196" i="16"/>
  <c r="BG196" i="16"/>
  <c r="BF196" i="16"/>
  <c r="T196" i="16"/>
  <c r="R196" i="16"/>
  <c r="P196" i="16"/>
  <c r="BI195" i="16"/>
  <c r="BH195" i="16"/>
  <c r="BG195" i="16"/>
  <c r="BF195" i="16"/>
  <c r="T195" i="16"/>
  <c r="R195" i="16"/>
  <c r="P195" i="16"/>
  <c r="BI194" i="16"/>
  <c r="BH194" i="16"/>
  <c r="BG194" i="16"/>
  <c r="BF194" i="16"/>
  <c r="T194" i="16"/>
  <c r="R194" i="16"/>
  <c r="P194" i="16"/>
  <c r="BI193" i="16"/>
  <c r="BH193" i="16"/>
  <c r="BG193" i="16"/>
  <c r="BF193" i="16"/>
  <c r="T193" i="16"/>
  <c r="R193" i="16"/>
  <c r="P193" i="16"/>
  <c r="BI192" i="16"/>
  <c r="BH192" i="16"/>
  <c r="BG192" i="16"/>
  <c r="BF192" i="16"/>
  <c r="T192" i="16"/>
  <c r="R192" i="16"/>
  <c r="P192" i="16"/>
  <c r="BI182" i="16"/>
  <c r="BH182" i="16"/>
  <c r="BG182" i="16"/>
  <c r="BF182" i="16"/>
  <c r="T182" i="16"/>
  <c r="R182" i="16"/>
  <c r="P182" i="16"/>
  <c r="BI181" i="16"/>
  <c r="BH181" i="16"/>
  <c r="BG181" i="16"/>
  <c r="BF181" i="16"/>
  <c r="T181" i="16"/>
  <c r="R181" i="16"/>
  <c r="P181" i="16"/>
  <c r="BI172" i="16"/>
  <c r="BH172" i="16"/>
  <c r="BG172" i="16"/>
  <c r="BF172" i="16"/>
  <c r="T172" i="16"/>
  <c r="R172" i="16"/>
  <c r="P172" i="16"/>
  <c r="BI170" i="16"/>
  <c r="BH170" i="16"/>
  <c r="BG170" i="16"/>
  <c r="BF170" i="16"/>
  <c r="T170" i="16"/>
  <c r="R170" i="16"/>
  <c r="P170" i="16"/>
  <c r="BI167" i="16"/>
  <c r="BH167" i="16"/>
  <c r="BG167" i="16"/>
  <c r="BF167" i="16"/>
  <c r="T167" i="16"/>
  <c r="T166" i="16"/>
  <c r="R167" i="16"/>
  <c r="R166" i="16"/>
  <c r="P167" i="16"/>
  <c r="P166" i="16"/>
  <c r="BI165" i="16"/>
  <c r="BH165" i="16"/>
  <c r="BG165" i="16"/>
  <c r="BF165" i="16"/>
  <c r="T165" i="16"/>
  <c r="R165" i="16"/>
  <c r="P165" i="16"/>
  <c r="BI163" i="16"/>
  <c r="BH163" i="16"/>
  <c r="BG163" i="16"/>
  <c r="BF163" i="16"/>
  <c r="T163" i="16"/>
  <c r="R163" i="16"/>
  <c r="P163" i="16"/>
  <c r="BI162" i="16"/>
  <c r="BH162" i="16"/>
  <c r="BG162" i="16"/>
  <c r="BF162" i="16"/>
  <c r="T162" i="16"/>
  <c r="R162" i="16"/>
  <c r="P162" i="16"/>
  <c r="BI161" i="16"/>
  <c r="BH161" i="16"/>
  <c r="BG161" i="16"/>
  <c r="BF161" i="16"/>
  <c r="T161" i="16"/>
  <c r="R161" i="16"/>
  <c r="P161" i="16"/>
  <c r="BI152" i="16"/>
  <c r="BH152" i="16"/>
  <c r="BG152" i="16"/>
  <c r="BF152" i="16"/>
  <c r="T152" i="16"/>
  <c r="R152" i="16"/>
  <c r="P152" i="16"/>
  <c r="BI146" i="16"/>
  <c r="BH146" i="16"/>
  <c r="BG146" i="16"/>
  <c r="BF146" i="16"/>
  <c r="T146" i="16"/>
  <c r="R146" i="16"/>
  <c r="P146" i="16"/>
  <c r="BI144" i="16"/>
  <c r="BH144" i="16"/>
  <c r="BG144" i="16"/>
  <c r="BF144" i="16"/>
  <c r="T144" i="16"/>
  <c r="R144" i="16"/>
  <c r="P144" i="16"/>
  <c r="BI140" i="16"/>
  <c r="BH140" i="16"/>
  <c r="BG140" i="16"/>
  <c r="BF140" i="16"/>
  <c r="T140" i="16"/>
  <c r="R140" i="16"/>
  <c r="P140" i="16"/>
  <c r="BI137" i="16"/>
  <c r="BH137" i="16"/>
  <c r="BG137" i="16"/>
  <c r="BF137" i="16"/>
  <c r="T137" i="16"/>
  <c r="T136" i="16"/>
  <c r="R137" i="16"/>
  <c r="R136" i="16"/>
  <c r="P137" i="16"/>
  <c r="P136" i="16"/>
  <c r="BI132" i="16"/>
  <c r="BH132" i="16"/>
  <c r="BG132" i="16"/>
  <c r="BF132" i="16"/>
  <c r="T132" i="16"/>
  <c r="R132" i="16"/>
  <c r="P132" i="16"/>
  <c r="BI130" i="16"/>
  <c r="BH130" i="16"/>
  <c r="BG130" i="16"/>
  <c r="BF130" i="16"/>
  <c r="T130" i="16"/>
  <c r="R130" i="16"/>
  <c r="P130" i="16"/>
  <c r="BI124" i="16"/>
  <c r="BH124" i="16"/>
  <c r="BG124" i="16"/>
  <c r="BF124" i="16"/>
  <c r="T124" i="16"/>
  <c r="R124" i="16"/>
  <c r="P124" i="16"/>
  <c r="BI118" i="16"/>
  <c r="BH118" i="16"/>
  <c r="BG118" i="16"/>
  <c r="BF118" i="16"/>
  <c r="T118" i="16"/>
  <c r="R118" i="16"/>
  <c r="P118" i="16"/>
  <c r="BI114" i="16"/>
  <c r="BH114" i="16"/>
  <c r="BG114" i="16"/>
  <c r="BF114" i="16"/>
  <c r="T114" i="16"/>
  <c r="R114" i="16"/>
  <c r="P114" i="16"/>
  <c r="BI112" i="16"/>
  <c r="BH112" i="16"/>
  <c r="BG112" i="16"/>
  <c r="BF112" i="16"/>
  <c r="T112" i="16"/>
  <c r="R112" i="16"/>
  <c r="P112" i="16"/>
  <c r="J105" i="16"/>
  <c r="F105" i="16"/>
  <c r="F103" i="16"/>
  <c r="E101" i="16"/>
  <c r="J62" i="16"/>
  <c r="F62" i="16"/>
  <c r="F60" i="16"/>
  <c r="E58" i="16"/>
  <c r="J28" i="16"/>
  <c r="E28" i="16"/>
  <c r="J106" i="16" s="1"/>
  <c r="J27" i="16"/>
  <c r="J22" i="16"/>
  <c r="E22" i="16"/>
  <c r="F63" i="16" s="1"/>
  <c r="J21" i="16"/>
  <c r="J16" i="16"/>
  <c r="J103" i="16"/>
  <c r="E7" i="16"/>
  <c r="E95" i="16" s="1"/>
  <c r="J41" i="15"/>
  <c r="J40" i="15"/>
  <c r="BF73" i="1"/>
  <c r="J39" i="15"/>
  <c r="BE73" i="1"/>
  <c r="BI167" i="15"/>
  <c r="BH167" i="15"/>
  <c r="BG167" i="15"/>
  <c r="BF167" i="15"/>
  <c r="T167" i="15"/>
  <c r="R167" i="15"/>
  <c r="P167" i="15"/>
  <c r="BI157" i="15"/>
  <c r="BH157" i="15"/>
  <c r="BG157" i="15"/>
  <c r="BF157" i="15"/>
  <c r="T157" i="15"/>
  <c r="R157" i="15"/>
  <c r="P157" i="15"/>
  <c r="BI149" i="15"/>
  <c r="BH149" i="15"/>
  <c r="BG149" i="15"/>
  <c r="BF149" i="15"/>
  <c r="T149" i="15"/>
  <c r="R149" i="15"/>
  <c r="P149" i="15"/>
  <c r="BI147" i="15"/>
  <c r="BH147" i="15"/>
  <c r="BG147" i="15"/>
  <c r="BF147" i="15"/>
  <c r="T147" i="15"/>
  <c r="R147" i="15"/>
  <c r="P147" i="15"/>
  <c r="BI145" i="15"/>
  <c r="BH145" i="15"/>
  <c r="BG145" i="15"/>
  <c r="BF145" i="15"/>
  <c r="T145" i="15"/>
  <c r="R145" i="15"/>
  <c r="P145" i="15"/>
  <c r="BI144" i="15"/>
  <c r="BH144" i="15"/>
  <c r="BG144" i="15"/>
  <c r="BF144" i="15"/>
  <c r="T144" i="15"/>
  <c r="R144" i="15"/>
  <c r="P144" i="15"/>
  <c r="BI142" i="15"/>
  <c r="BH142" i="15"/>
  <c r="BG142" i="15"/>
  <c r="BF142" i="15"/>
  <c r="T142" i="15"/>
  <c r="R142" i="15"/>
  <c r="P142" i="15"/>
  <c r="BI140" i="15"/>
  <c r="BH140" i="15"/>
  <c r="BG140" i="15"/>
  <c r="BF140" i="15"/>
  <c r="T140" i="15"/>
  <c r="R140" i="15"/>
  <c r="P140" i="15"/>
  <c r="BI139" i="15"/>
  <c r="BH139" i="15"/>
  <c r="BG139" i="15"/>
  <c r="BF139" i="15"/>
  <c r="T139" i="15"/>
  <c r="R139" i="15"/>
  <c r="P139" i="15"/>
  <c r="BI137" i="15"/>
  <c r="BH137" i="15"/>
  <c r="BG137" i="15"/>
  <c r="BF137" i="15"/>
  <c r="T137" i="15"/>
  <c r="R137" i="15"/>
  <c r="P137" i="15"/>
  <c r="BI135" i="15"/>
  <c r="BH135" i="15"/>
  <c r="BG135" i="15"/>
  <c r="BF135" i="15"/>
  <c r="T135" i="15"/>
  <c r="R135" i="15"/>
  <c r="P135" i="15"/>
  <c r="BI134" i="15"/>
  <c r="BH134" i="15"/>
  <c r="BG134" i="15"/>
  <c r="BF134" i="15"/>
  <c r="T134" i="15"/>
  <c r="R134" i="15"/>
  <c r="P134" i="15"/>
  <c r="BI132" i="15"/>
  <c r="BH132" i="15"/>
  <c r="BG132" i="15"/>
  <c r="BF132" i="15"/>
  <c r="T132" i="15"/>
  <c r="R132" i="15"/>
  <c r="P132" i="15"/>
  <c r="BI131" i="15"/>
  <c r="BH131" i="15"/>
  <c r="BG131" i="15"/>
  <c r="BF131" i="15"/>
  <c r="T131" i="15"/>
  <c r="R131" i="15"/>
  <c r="P131" i="15"/>
  <c r="BI130" i="15"/>
  <c r="BH130" i="15"/>
  <c r="BG130" i="15"/>
  <c r="BF130" i="15"/>
  <c r="T130" i="15"/>
  <c r="R130" i="15"/>
  <c r="P130" i="15"/>
  <c r="BI129" i="15"/>
  <c r="BH129" i="15"/>
  <c r="BG129" i="15"/>
  <c r="BF129" i="15"/>
  <c r="T129" i="15"/>
  <c r="R129" i="15"/>
  <c r="P129" i="15"/>
  <c r="BI128" i="15"/>
  <c r="BH128" i="15"/>
  <c r="BG128" i="15"/>
  <c r="BF128" i="15"/>
  <c r="T128" i="15"/>
  <c r="R128" i="15"/>
  <c r="P128" i="15"/>
  <c r="BI125" i="15"/>
  <c r="BH125" i="15"/>
  <c r="BG125" i="15"/>
  <c r="BF125" i="15"/>
  <c r="T125" i="15"/>
  <c r="T124" i="15"/>
  <c r="R125" i="15"/>
  <c r="R124" i="15"/>
  <c r="P125" i="15"/>
  <c r="P124" i="15"/>
  <c r="BI123" i="15"/>
  <c r="BH123" i="15"/>
  <c r="BG123" i="15"/>
  <c r="BF123" i="15"/>
  <c r="T123" i="15"/>
  <c r="R123" i="15"/>
  <c r="P123" i="15"/>
  <c r="BI121" i="15"/>
  <c r="BH121" i="15"/>
  <c r="BG121" i="15"/>
  <c r="BF121" i="15"/>
  <c r="T121" i="15"/>
  <c r="R121" i="15"/>
  <c r="P121" i="15"/>
  <c r="BI120" i="15"/>
  <c r="BH120" i="15"/>
  <c r="BG120" i="15"/>
  <c r="BF120" i="15"/>
  <c r="T120" i="15"/>
  <c r="R120" i="15"/>
  <c r="P120" i="15"/>
  <c r="BI119" i="15"/>
  <c r="BH119" i="15"/>
  <c r="BG119" i="15"/>
  <c r="BF119" i="15"/>
  <c r="T119" i="15"/>
  <c r="R119" i="15"/>
  <c r="P119" i="15"/>
  <c r="BI116" i="15"/>
  <c r="BH116" i="15"/>
  <c r="BG116" i="15"/>
  <c r="BF116" i="15"/>
  <c r="T116" i="15"/>
  <c r="T115" i="15"/>
  <c r="R116" i="15"/>
  <c r="R115" i="15"/>
  <c r="P116" i="15"/>
  <c r="P115" i="15"/>
  <c r="BI114" i="15"/>
  <c r="BH114" i="15"/>
  <c r="BG114" i="15"/>
  <c r="BF114" i="15"/>
  <c r="T114" i="15"/>
  <c r="T113" i="15"/>
  <c r="T112" i="15" s="1"/>
  <c r="R114" i="15"/>
  <c r="R113" i="15"/>
  <c r="R112" i="15"/>
  <c r="P114" i="15"/>
  <c r="P113" i="15"/>
  <c r="P112" i="15" s="1"/>
  <c r="BI109" i="15"/>
  <c r="BH109" i="15"/>
  <c r="BG109" i="15"/>
  <c r="BF109" i="15"/>
  <c r="T109" i="15"/>
  <c r="R109" i="15"/>
  <c r="P109" i="15"/>
  <c r="BI108" i="15"/>
  <c r="BH108" i="15"/>
  <c r="BG108" i="15"/>
  <c r="BF108" i="15"/>
  <c r="T108" i="15"/>
  <c r="R108" i="15"/>
  <c r="P108" i="15"/>
  <c r="BI106" i="15"/>
  <c r="BH106" i="15"/>
  <c r="BG106" i="15"/>
  <c r="BF106" i="15"/>
  <c r="T106" i="15"/>
  <c r="R106" i="15"/>
  <c r="P106" i="15"/>
  <c r="J99" i="15"/>
  <c r="F99" i="15"/>
  <c r="F97" i="15"/>
  <c r="E95" i="15"/>
  <c r="J62" i="15"/>
  <c r="F62" i="15"/>
  <c r="F60" i="15"/>
  <c r="E58" i="15"/>
  <c r="J28" i="15"/>
  <c r="E28" i="15"/>
  <c r="J63" i="15" s="1"/>
  <c r="J27" i="15"/>
  <c r="J22" i="15"/>
  <c r="E22" i="15"/>
  <c r="F63" i="15"/>
  <c r="J21" i="15"/>
  <c r="J16" i="15"/>
  <c r="J97" i="15"/>
  <c r="E7" i="15"/>
  <c r="E52" i="15" s="1"/>
  <c r="J41" i="14"/>
  <c r="J40" i="14"/>
  <c r="BF72" i="1"/>
  <c r="J39" i="14"/>
  <c r="BE72" i="1" s="1"/>
  <c r="BI299" i="14"/>
  <c r="BH299" i="14"/>
  <c r="BG299" i="14"/>
  <c r="BF299" i="14"/>
  <c r="T299" i="14"/>
  <c r="R299" i="14"/>
  <c r="P299" i="14"/>
  <c r="BI296" i="14"/>
  <c r="BH296" i="14"/>
  <c r="BG296" i="14"/>
  <c r="BF296" i="14"/>
  <c r="T296" i="14"/>
  <c r="R296" i="14"/>
  <c r="P296" i="14"/>
  <c r="BI294" i="14"/>
  <c r="BH294" i="14"/>
  <c r="BG294" i="14"/>
  <c r="BF294" i="14"/>
  <c r="T294" i="14"/>
  <c r="R294" i="14"/>
  <c r="P294" i="14"/>
  <c r="BI293" i="14"/>
  <c r="BH293" i="14"/>
  <c r="BG293" i="14"/>
  <c r="BF293" i="14"/>
  <c r="T293" i="14"/>
  <c r="R293" i="14"/>
  <c r="P293" i="14"/>
  <c r="BI290" i="14"/>
  <c r="BH290" i="14"/>
  <c r="BG290" i="14"/>
  <c r="BF290" i="14"/>
  <c r="T290" i="14"/>
  <c r="R290" i="14"/>
  <c r="P290" i="14"/>
  <c r="BI288" i="14"/>
  <c r="BH288" i="14"/>
  <c r="BG288" i="14"/>
  <c r="BF288" i="14"/>
  <c r="T288" i="14"/>
  <c r="R288" i="14"/>
  <c r="P288" i="14"/>
  <c r="BI274" i="14"/>
  <c r="BH274" i="14"/>
  <c r="BG274" i="14"/>
  <c r="BF274" i="14"/>
  <c r="T274" i="14"/>
  <c r="R274" i="14"/>
  <c r="P274" i="14"/>
  <c r="BI273" i="14"/>
  <c r="BH273" i="14"/>
  <c r="BG273" i="14"/>
  <c r="BF273" i="14"/>
  <c r="T273" i="14"/>
  <c r="R273" i="14"/>
  <c r="P273" i="14"/>
  <c r="BI269" i="14"/>
  <c r="BH269" i="14"/>
  <c r="BG269" i="14"/>
  <c r="BF269" i="14"/>
  <c r="T269" i="14"/>
  <c r="R269" i="14"/>
  <c r="P269" i="14"/>
  <c r="BI267" i="14"/>
  <c r="BH267" i="14"/>
  <c r="BG267" i="14"/>
  <c r="BF267" i="14"/>
  <c r="T267" i="14"/>
  <c r="R267" i="14"/>
  <c r="P267" i="14"/>
  <c r="BI265" i="14"/>
  <c r="BH265" i="14"/>
  <c r="BG265" i="14"/>
  <c r="BF265" i="14"/>
  <c r="T265" i="14"/>
  <c r="R265" i="14"/>
  <c r="P265" i="14"/>
  <c r="BI260" i="14"/>
  <c r="BH260" i="14"/>
  <c r="BG260" i="14"/>
  <c r="BF260" i="14"/>
  <c r="T260" i="14"/>
  <c r="R260" i="14"/>
  <c r="P260" i="14"/>
  <c r="BI258" i="14"/>
  <c r="BH258" i="14"/>
  <c r="BG258" i="14"/>
  <c r="BF258" i="14"/>
  <c r="T258" i="14"/>
  <c r="R258" i="14"/>
  <c r="P258" i="14"/>
  <c r="BI250" i="14"/>
  <c r="BH250" i="14"/>
  <c r="BG250" i="14"/>
  <c r="BF250" i="14"/>
  <c r="T250" i="14"/>
  <c r="R250" i="14"/>
  <c r="P250" i="14"/>
  <c r="BI242" i="14"/>
  <c r="BH242" i="14"/>
  <c r="BG242" i="14"/>
  <c r="BF242" i="14"/>
  <c r="T242" i="14"/>
  <c r="R242" i="14"/>
  <c r="P242" i="14"/>
  <c r="BI240" i="14"/>
  <c r="BH240" i="14"/>
  <c r="BG240" i="14"/>
  <c r="BF240" i="14"/>
  <c r="T240" i="14"/>
  <c r="R240" i="14"/>
  <c r="P240" i="14"/>
  <c r="BI238" i="14"/>
  <c r="BH238" i="14"/>
  <c r="BG238" i="14"/>
  <c r="BF238" i="14"/>
  <c r="T238" i="14"/>
  <c r="R238" i="14"/>
  <c r="P238" i="14"/>
  <c r="BI237" i="14"/>
  <c r="BH237" i="14"/>
  <c r="BG237" i="14"/>
  <c r="BF237" i="14"/>
  <c r="T237" i="14"/>
  <c r="R237" i="14"/>
  <c r="P237" i="14"/>
  <c r="BI236" i="14"/>
  <c r="BH236" i="14"/>
  <c r="BG236" i="14"/>
  <c r="BF236" i="14"/>
  <c r="T236" i="14"/>
  <c r="R236" i="14"/>
  <c r="P236" i="14"/>
  <c r="BI235" i="14"/>
  <c r="BH235" i="14"/>
  <c r="BG235" i="14"/>
  <c r="BF235" i="14"/>
  <c r="T235" i="14"/>
  <c r="R235" i="14"/>
  <c r="P235" i="14"/>
  <c r="BI233" i="14"/>
  <c r="BH233" i="14"/>
  <c r="BG233" i="14"/>
  <c r="BF233" i="14"/>
  <c r="T233" i="14"/>
  <c r="R233" i="14"/>
  <c r="P233" i="14"/>
  <c r="BI231" i="14"/>
  <c r="BH231" i="14"/>
  <c r="BG231" i="14"/>
  <c r="BF231" i="14"/>
  <c r="T231" i="14"/>
  <c r="R231" i="14"/>
  <c r="P231" i="14"/>
  <c r="BI225" i="14"/>
  <c r="BH225" i="14"/>
  <c r="BG225" i="14"/>
  <c r="BF225" i="14"/>
  <c r="T225" i="14"/>
  <c r="R225" i="14"/>
  <c r="P225" i="14"/>
  <c r="BI223" i="14"/>
  <c r="BH223" i="14"/>
  <c r="BG223" i="14"/>
  <c r="BF223" i="14"/>
  <c r="T223" i="14"/>
  <c r="R223" i="14"/>
  <c r="P223" i="14"/>
  <c r="BI221" i="14"/>
  <c r="BH221" i="14"/>
  <c r="BG221" i="14"/>
  <c r="BF221" i="14"/>
  <c r="T221" i="14"/>
  <c r="R221" i="14"/>
  <c r="P221" i="14"/>
  <c r="BI219" i="14"/>
  <c r="BH219" i="14"/>
  <c r="BG219" i="14"/>
  <c r="BF219" i="14"/>
  <c r="T219" i="14"/>
  <c r="R219" i="14"/>
  <c r="P219" i="14"/>
  <c r="BI215" i="14"/>
  <c r="BH215" i="14"/>
  <c r="BG215" i="14"/>
  <c r="BF215" i="14"/>
  <c r="T215" i="14"/>
  <c r="R215" i="14"/>
  <c r="P215" i="14"/>
  <c r="BI213" i="14"/>
  <c r="BH213" i="14"/>
  <c r="BG213" i="14"/>
  <c r="BF213" i="14"/>
  <c r="T213" i="14"/>
  <c r="R213" i="14"/>
  <c r="P213" i="14"/>
  <c r="BI212" i="14"/>
  <c r="BH212" i="14"/>
  <c r="BG212" i="14"/>
  <c r="BF212" i="14"/>
  <c r="T212" i="14"/>
  <c r="R212" i="14"/>
  <c r="P212" i="14"/>
  <c r="BI211" i="14"/>
  <c r="BH211" i="14"/>
  <c r="BG211" i="14"/>
  <c r="BF211" i="14"/>
  <c r="T211" i="14"/>
  <c r="R211" i="14"/>
  <c r="P211" i="14"/>
  <c r="BI209" i="14"/>
  <c r="BH209" i="14"/>
  <c r="BG209" i="14"/>
  <c r="BF209" i="14"/>
  <c r="T209" i="14"/>
  <c r="R209" i="14"/>
  <c r="P209" i="14"/>
  <c r="BI207" i="14"/>
  <c r="BH207" i="14"/>
  <c r="BG207" i="14"/>
  <c r="BF207" i="14"/>
  <c r="T207" i="14"/>
  <c r="R207" i="14"/>
  <c r="P207" i="14"/>
  <c r="BI205" i="14"/>
  <c r="BH205" i="14"/>
  <c r="BG205" i="14"/>
  <c r="BF205" i="14"/>
  <c r="T205" i="14"/>
  <c r="R205" i="14"/>
  <c r="P205" i="14"/>
  <c r="BI204" i="14"/>
  <c r="BH204" i="14"/>
  <c r="BG204" i="14"/>
  <c r="BF204" i="14"/>
  <c r="T204" i="14"/>
  <c r="R204" i="14"/>
  <c r="P204" i="14"/>
  <c r="BI203" i="14"/>
  <c r="BH203" i="14"/>
  <c r="BG203" i="14"/>
  <c r="BF203" i="14"/>
  <c r="T203" i="14"/>
  <c r="R203" i="14"/>
  <c r="P203" i="14"/>
  <c r="BI202" i="14"/>
  <c r="BH202" i="14"/>
  <c r="BG202" i="14"/>
  <c r="BF202" i="14"/>
  <c r="T202" i="14"/>
  <c r="R202" i="14"/>
  <c r="P202" i="14"/>
  <c r="BI201" i="14"/>
  <c r="BH201" i="14"/>
  <c r="BG201" i="14"/>
  <c r="BF201" i="14"/>
  <c r="T201" i="14"/>
  <c r="R201" i="14"/>
  <c r="P201" i="14"/>
  <c r="BI200" i="14"/>
  <c r="BH200" i="14"/>
  <c r="BG200" i="14"/>
  <c r="BF200" i="14"/>
  <c r="T200" i="14"/>
  <c r="R200" i="14"/>
  <c r="P200" i="14"/>
  <c r="BI198" i="14"/>
  <c r="BH198" i="14"/>
  <c r="BG198" i="14"/>
  <c r="BF198" i="14"/>
  <c r="T198" i="14"/>
  <c r="R198" i="14"/>
  <c r="P198" i="14"/>
  <c r="BI197" i="14"/>
  <c r="BH197" i="14"/>
  <c r="BG197" i="14"/>
  <c r="BF197" i="14"/>
  <c r="T197" i="14"/>
  <c r="R197" i="14"/>
  <c r="P197" i="14"/>
  <c r="BI196" i="14"/>
  <c r="BH196" i="14"/>
  <c r="BG196" i="14"/>
  <c r="BF196" i="14"/>
  <c r="T196" i="14"/>
  <c r="R196" i="14"/>
  <c r="P196" i="14"/>
  <c r="BI195" i="14"/>
  <c r="BH195" i="14"/>
  <c r="BG195" i="14"/>
  <c r="BF195" i="14"/>
  <c r="T195" i="14"/>
  <c r="R195" i="14"/>
  <c r="P195" i="14"/>
  <c r="BI194" i="14"/>
  <c r="BH194" i="14"/>
  <c r="BG194" i="14"/>
  <c r="BF194" i="14"/>
  <c r="T194" i="14"/>
  <c r="R194" i="14"/>
  <c r="P194" i="14"/>
  <c r="BI193" i="14"/>
  <c r="BH193" i="14"/>
  <c r="BG193" i="14"/>
  <c r="BF193" i="14"/>
  <c r="T193" i="14"/>
  <c r="R193" i="14"/>
  <c r="P193" i="14"/>
  <c r="BI192" i="14"/>
  <c r="BH192" i="14"/>
  <c r="BG192" i="14"/>
  <c r="BF192" i="14"/>
  <c r="T192" i="14"/>
  <c r="R192" i="14"/>
  <c r="P192" i="14"/>
  <c r="BI191" i="14"/>
  <c r="BH191" i="14"/>
  <c r="BG191" i="14"/>
  <c r="BF191" i="14"/>
  <c r="T191" i="14"/>
  <c r="R191" i="14"/>
  <c r="P191" i="14"/>
  <c r="BI181" i="14"/>
  <c r="BH181" i="14"/>
  <c r="BG181" i="14"/>
  <c r="BF181" i="14"/>
  <c r="T181" i="14"/>
  <c r="R181" i="14"/>
  <c r="P181" i="14"/>
  <c r="BI180" i="14"/>
  <c r="BH180" i="14"/>
  <c r="BG180" i="14"/>
  <c r="BF180" i="14"/>
  <c r="T180" i="14"/>
  <c r="R180" i="14"/>
  <c r="P180" i="14"/>
  <c r="BI171" i="14"/>
  <c r="BH171" i="14"/>
  <c r="BG171" i="14"/>
  <c r="BF171" i="14"/>
  <c r="T171" i="14"/>
  <c r="R171" i="14"/>
  <c r="P171" i="14"/>
  <c r="BI169" i="14"/>
  <c r="BH169" i="14"/>
  <c r="BG169" i="14"/>
  <c r="BF169" i="14"/>
  <c r="T169" i="14"/>
  <c r="R169" i="14"/>
  <c r="P169" i="14"/>
  <c r="BI166" i="14"/>
  <c r="BH166" i="14"/>
  <c r="BG166" i="14"/>
  <c r="BF166" i="14"/>
  <c r="T166" i="14"/>
  <c r="T165" i="14" s="1"/>
  <c r="R166" i="14"/>
  <c r="R165" i="14"/>
  <c r="P166" i="14"/>
  <c r="P165" i="14" s="1"/>
  <c r="BI164" i="14"/>
  <c r="BH164" i="14"/>
  <c r="BG164" i="14"/>
  <c r="BF164" i="14"/>
  <c r="T164" i="14"/>
  <c r="R164" i="14"/>
  <c r="P164" i="14"/>
  <c r="BI162" i="14"/>
  <c r="BH162" i="14"/>
  <c r="BG162" i="14"/>
  <c r="BF162" i="14"/>
  <c r="T162" i="14"/>
  <c r="R162" i="14"/>
  <c r="P162" i="14"/>
  <c r="BI161" i="14"/>
  <c r="BH161" i="14"/>
  <c r="BG161" i="14"/>
  <c r="BF161" i="14"/>
  <c r="T161" i="14"/>
  <c r="R161" i="14"/>
  <c r="P161" i="14"/>
  <c r="BI160" i="14"/>
  <c r="BH160" i="14"/>
  <c r="BG160" i="14"/>
  <c r="BF160" i="14"/>
  <c r="T160" i="14"/>
  <c r="R160" i="14"/>
  <c r="P160" i="14"/>
  <c r="BI151" i="14"/>
  <c r="BH151" i="14"/>
  <c r="BG151" i="14"/>
  <c r="BF151" i="14"/>
  <c r="T151" i="14"/>
  <c r="R151" i="14"/>
  <c r="P151" i="14"/>
  <c r="BI145" i="14"/>
  <c r="BH145" i="14"/>
  <c r="BG145" i="14"/>
  <c r="BF145" i="14"/>
  <c r="T145" i="14"/>
  <c r="R145" i="14"/>
  <c r="P145" i="14"/>
  <c r="BI143" i="14"/>
  <c r="BH143" i="14"/>
  <c r="BG143" i="14"/>
  <c r="BF143" i="14"/>
  <c r="T143" i="14"/>
  <c r="R143" i="14"/>
  <c r="P143" i="14"/>
  <c r="BI139" i="14"/>
  <c r="BH139" i="14"/>
  <c r="BG139" i="14"/>
  <c r="BF139" i="14"/>
  <c r="T139" i="14"/>
  <c r="R139" i="14"/>
  <c r="P139" i="14"/>
  <c r="BI136" i="14"/>
  <c r="BH136" i="14"/>
  <c r="BG136" i="14"/>
  <c r="BF136" i="14"/>
  <c r="T136" i="14"/>
  <c r="T135" i="14"/>
  <c r="R136" i="14"/>
  <c r="R135" i="14" s="1"/>
  <c r="P136" i="14"/>
  <c r="P135" i="14" s="1"/>
  <c r="BI131" i="14"/>
  <c r="BH131" i="14"/>
  <c r="BG131" i="14"/>
  <c r="BF131" i="14"/>
  <c r="T131" i="14"/>
  <c r="R131" i="14"/>
  <c r="P131" i="14"/>
  <c r="BI129" i="14"/>
  <c r="BH129" i="14"/>
  <c r="BG129" i="14"/>
  <c r="BF129" i="14"/>
  <c r="T129" i="14"/>
  <c r="R129" i="14"/>
  <c r="P129" i="14"/>
  <c r="BI123" i="14"/>
  <c r="BH123" i="14"/>
  <c r="BG123" i="14"/>
  <c r="BF123" i="14"/>
  <c r="T123" i="14"/>
  <c r="R123" i="14"/>
  <c r="P123" i="14"/>
  <c r="BI118" i="14"/>
  <c r="BH118" i="14"/>
  <c r="BG118" i="14"/>
  <c r="BF118" i="14"/>
  <c r="T118" i="14"/>
  <c r="R118" i="14"/>
  <c r="P118" i="14"/>
  <c r="BI114" i="14"/>
  <c r="BH114" i="14"/>
  <c r="BG114" i="14"/>
  <c r="BF114" i="14"/>
  <c r="T114" i="14"/>
  <c r="R114" i="14"/>
  <c r="P114" i="14"/>
  <c r="BI112" i="14"/>
  <c r="BH112" i="14"/>
  <c r="BG112" i="14"/>
  <c r="BF112" i="14"/>
  <c r="T112" i="14"/>
  <c r="R112" i="14"/>
  <c r="P112" i="14"/>
  <c r="J105" i="14"/>
  <c r="F105" i="14"/>
  <c r="F103" i="14"/>
  <c r="E101" i="14"/>
  <c r="J62" i="14"/>
  <c r="F62" i="14"/>
  <c r="F60" i="14"/>
  <c r="E58" i="14"/>
  <c r="J28" i="14"/>
  <c r="E28" i="14"/>
  <c r="J106" i="14" s="1"/>
  <c r="J27" i="14"/>
  <c r="J22" i="14"/>
  <c r="E22" i="14"/>
  <c r="F106" i="14"/>
  <c r="J21" i="14"/>
  <c r="J16" i="14"/>
  <c r="J60" i="14" s="1"/>
  <c r="E7" i="14"/>
  <c r="E95" i="14" s="1"/>
  <c r="J41" i="13"/>
  <c r="J40" i="13"/>
  <c r="BF71" i="1"/>
  <c r="J39" i="13"/>
  <c r="BE71" i="1"/>
  <c r="BI169" i="13"/>
  <c r="BH169" i="13"/>
  <c r="BG169" i="13"/>
  <c r="BF169" i="13"/>
  <c r="T169" i="13"/>
  <c r="R169" i="13"/>
  <c r="P169" i="13"/>
  <c r="BI159" i="13"/>
  <c r="BH159" i="13"/>
  <c r="BG159" i="13"/>
  <c r="BF159" i="13"/>
  <c r="T159" i="13"/>
  <c r="R159" i="13"/>
  <c r="P159" i="13"/>
  <c r="BI151" i="13"/>
  <c r="BH151" i="13"/>
  <c r="BG151" i="13"/>
  <c r="BF151" i="13"/>
  <c r="T151" i="13"/>
  <c r="R151" i="13"/>
  <c r="P151" i="13"/>
  <c r="BI149" i="13"/>
  <c r="BH149" i="13"/>
  <c r="BG149" i="13"/>
  <c r="BF149" i="13"/>
  <c r="T149" i="13"/>
  <c r="R149" i="13"/>
  <c r="P149" i="13"/>
  <c r="BI147" i="13"/>
  <c r="BH147" i="13"/>
  <c r="BG147" i="13"/>
  <c r="BF147" i="13"/>
  <c r="T147" i="13"/>
  <c r="R147" i="13"/>
  <c r="P147" i="13"/>
  <c r="BI146" i="13"/>
  <c r="BH146" i="13"/>
  <c r="BG146" i="13"/>
  <c r="BF146" i="13"/>
  <c r="T146" i="13"/>
  <c r="R146" i="13"/>
  <c r="P146" i="13"/>
  <c r="BI144" i="13"/>
  <c r="BH144" i="13"/>
  <c r="BG144" i="13"/>
  <c r="BF144" i="13"/>
  <c r="T144" i="13"/>
  <c r="R144" i="13"/>
  <c r="P144" i="13"/>
  <c r="BI142" i="13"/>
  <c r="BH142" i="13"/>
  <c r="BG142" i="13"/>
  <c r="BF142" i="13"/>
  <c r="T142" i="13"/>
  <c r="R142" i="13"/>
  <c r="P142" i="13"/>
  <c r="BI141" i="13"/>
  <c r="BH141" i="13"/>
  <c r="BG141" i="13"/>
  <c r="BF141" i="13"/>
  <c r="T141" i="13"/>
  <c r="R141" i="13"/>
  <c r="P141" i="13"/>
  <c r="BI139" i="13"/>
  <c r="BH139" i="13"/>
  <c r="BG139" i="13"/>
  <c r="BF139" i="13"/>
  <c r="T139" i="13"/>
  <c r="R139" i="13"/>
  <c r="P139" i="13"/>
  <c r="BI137" i="13"/>
  <c r="BH137" i="13"/>
  <c r="BG137" i="13"/>
  <c r="BF137" i="13"/>
  <c r="T137" i="13"/>
  <c r="R137" i="13"/>
  <c r="P137" i="13"/>
  <c r="BI136" i="13"/>
  <c r="BH136" i="13"/>
  <c r="BG136" i="13"/>
  <c r="BF136" i="13"/>
  <c r="T136" i="13"/>
  <c r="R136" i="13"/>
  <c r="P136" i="13"/>
  <c r="BI134" i="13"/>
  <c r="BH134" i="13"/>
  <c r="BG134" i="13"/>
  <c r="BF134" i="13"/>
  <c r="T134" i="13"/>
  <c r="R134" i="13"/>
  <c r="P134" i="13"/>
  <c r="BI133" i="13"/>
  <c r="BH133" i="13"/>
  <c r="BG133" i="13"/>
  <c r="BF133" i="13"/>
  <c r="T133" i="13"/>
  <c r="R133" i="13"/>
  <c r="P133" i="13"/>
  <c r="BI132" i="13"/>
  <c r="BH132" i="13"/>
  <c r="BG132" i="13"/>
  <c r="BF132" i="13"/>
  <c r="T132" i="13"/>
  <c r="R132" i="13"/>
  <c r="P132" i="13"/>
  <c r="BI131" i="13"/>
  <c r="BH131" i="13"/>
  <c r="BG131" i="13"/>
  <c r="BF131" i="13"/>
  <c r="T131" i="13"/>
  <c r="R131" i="13"/>
  <c r="P131" i="13"/>
  <c r="BI130" i="13"/>
  <c r="BH130" i="13"/>
  <c r="BG130" i="13"/>
  <c r="BF130" i="13"/>
  <c r="T130" i="13"/>
  <c r="R130" i="13"/>
  <c r="P130" i="13"/>
  <c r="BI129" i="13"/>
  <c r="BH129" i="13"/>
  <c r="BG129" i="13"/>
  <c r="BF129" i="13"/>
  <c r="T129" i="13"/>
  <c r="R129" i="13"/>
  <c r="P129" i="13"/>
  <c r="BI128" i="13"/>
  <c r="BH128" i="13"/>
  <c r="BG128" i="13"/>
  <c r="BF128" i="13"/>
  <c r="T128" i="13"/>
  <c r="R128" i="13"/>
  <c r="P128" i="13"/>
  <c r="BI125" i="13"/>
  <c r="BH125" i="13"/>
  <c r="BG125" i="13"/>
  <c r="BF125" i="13"/>
  <c r="T125" i="13"/>
  <c r="T124" i="13" s="1"/>
  <c r="R125" i="13"/>
  <c r="R124" i="13" s="1"/>
  <c r="P125" i="13"/>
  <c r="P124" i="13" s="1"/>
  <c r="BI123" i="13"/>
  <c r="BH123" i="13"/>
  <c r="BG123" i="13"/>
  <c r="BF123" i="13"/>
  <c r="T123" i="13"/>
  <c r="R123" i="13"/>
  <c r="P123" i="13"/>
  <c r="BI121" i="13"/>
  <c r="BH121" i="13"/>
  <c r="BG121" i="13"/>
  <c r="BF121" i="13"/>
  <c r="T121" i="13"/>
  <c r="R121" i="13"/>
  <c r="P121" i="13"/>
  <c r="BI120" i="13"/>
  <c r="BH120" i="13"/>
  <c r="BG120" i="13"/>
  <c r="BF120" i="13"/>
  <c r="T120" i="13"/>
  <c r="R120" i="13"/>
  <c r="P120" i="13"/>
  <c r="BI119" i="13"/>
  <c r="BH119" i="13"/>
  <c r="BG119" i="13"/>
  <c r="BF119" i="13"/>
  <c r="T119" i="13"/>
  <c r="R119" i="13"/>
  <c r="P119" i="13"/>
  <c r="BI116" i="13"/>
  <c r="BH116" i="13"/>
  <c r="BG116" i="13"/>
  <c r="BF116" i="13"/>
  <c r="T116" i="13"/>
  <c r="T115" i="13"/>
  <c r="R116" i="13"/>
  <c r="R115" i="13" s="1"/>
  <c r="P116" i="13"/>
  <c r="P115" i="13" s="1"/>
  <c r="BI114" i="13"/>
  <c r="BH114" i="13"/>
  <c r="BG114" i="13"/>
  <c r="BF114" i="13"/>
  <c r="T114" i="13"/>
  <c r="T113" i="13" s="1"/>
  <c r="R114" i="13"/>
  <c r="R113" i="13" s="1"/>
  <c r="R112" i="13" s="1"/>
  <c r="P114" i="13"/>
  <c r="P113" i="13"/>
  <c r="BI109" i="13"/>
  <c r="BH109" i="13"/>
  <c r="BG109" i="13"/>
  <c r="BF109" i="13"/>
  <c r="T109" i="13"/>
  <c r="R109" i="13"/>
  <c r="P109" i="13"/>
  <c r="BI108" i="13"/>
  <c r="BH108" i="13"/>
  <c r="BG108" i="13"/>
  <c r="BF108" i="13"/>
  <c r="T108" i="13"/>
  <c r="R108" i="13"/>
  <c r="P108" i="13"/>
  <c r="BI106" i="13"/>
  <c r="BH106" i="13"/>
  <c r="BG106" i="13"/>
  <c r="BF106" i="13"/>
  <c r="T106" i="13"/>
  <c r="R106" i="13"/>
  <c r="P106" i="13"/>
  <c r="J99" i="13"/>
  <c r="F99" i="13"/>
  <c r="F97" i="13"/>
  <c r="E95" i="13"/>
  <c r="J62" i="13"/>
  <c r="F62" i="13"/>
  <c r="F60" i="13"/>
  <c r="E58" i="13"/>
  <c r="J28" i="13"/>
  <c r="E28" i="13"/>
  <c r="J63" i="13" s="1"/>
  <c r="J27" i="13"/>
  <c r="J22" i="13"/>
  <c r="E22" i="13"/>
  <c r="F100" i="13" s="1"/>
  <c r="J21" i="13"/>
  <c r="J16" i="13"/>
  <c r="J97" i="13" s="1"/>
  <c r="E7" i="13"/>
  <c r="E52" i="13"/>
  <c r="J41" i="12"/>
  <c r="J40" i="12"/>
  <c r="BF70" i="1"/>
  <c r="J39" i="12"/>
  <c r="BE70" i="1"/>
  <c r="BI262" i="12"/>
  <c r="BH262" i="12"/>
  <c r="BG262" i="12"/>
  <c r="BF262" i="12"/>
  <c r="T262" i="12"/>
  <c r="R262" i="12"/>
  <c r="P262" i="12"/>
  <c r="BI260" i="12"/>
  <c r="BH260" i="12"/>
  <c r="BG260" i="12"/>
  <c r="BF260" i="12"/>
  <c r="T260" i="12"/>
  <c r="R260" i="12"/>
  <c r="P260" i="12"/>
  <c r="BI258" i="12"/>
  <c r="BH258" i="12"/>
  <c r="BG258" i="12"/>
  <c r="BF258" i="12"/>
  <c r="T258" i="12"/>
  <c r="R258" i="12"/>
  <c r="P258" i="12"/>
  <c r="BI257" i="12"/>
  <c r="BH257" i="12"/>
  <c r="BG257" i="12"/>
  <c r="BF257" i="12"/>
  <c r="T257" i="12"/>
  <c r="R257" i="12"/>
  <c r="P257" i="12"/>
  <c r="BI254" i="12"/>
  <c r="BH254" i="12"/>
  <c r="BG254" i="12"/>
  <c r="BF254" i="12"/>
  <c r="T254" i="12"/>
  <c r="R254" i="12"/>
  <c r="P254" i="12"/>
  <c r="BI252" i="12"/>
  <c r="BH252" i="12"/>
  <c r="BG252" i="12"/>
  <c r="BF252" i="12"/>
  <c r="T252" i="12"/>
  <c r="R252" i="12"/>
  <c r="P252" i="12"/>
  <c r="BI242" i="12"/>
  <c r="BH242" i="12"/>
  <c r="BG242" i="12"/>
  <c r="BF242" i="12"/>
  <c r="T242" i="12"/>
  <c r="R242" i="12"/>
  <c r="P242" i="12"/>
  <c r="BI241" i="12"/>
  <c r="BH241" i="12"/>
  <c r="BG241" i="12"/>
  <c r="BF241" i="12"/>
  <c r="T241" i="12"/>
  <c r="R241" i="12"/>
  <c r="P241" i="12"/>
  <c r="BI239" i="12"/>
  <c r="BH239" i="12"/>
  <c r="BG239" i="12"/>
  <c r="BF239" i="12"/>
  <c r="T239" i="12"/>
  <c r="R239" i="12"/>
  <c r="P239" i="12"/>
  <c r="BI237" i="12"/>
  <c r="BH237" i="12"/>
  <c r="BG237" i="12"/>
  <c r="BF237" i="12"/>
  <c r="T237" i="12"/>
  <c r="R237" i="12"/>
  <c r="P237" i="12"/>
  <c r="BI235" i="12"/>
  <c r="BH235" i="12"/>
  <c r="BG235" i="12"/>
  <c r="BF235" i="12"/>
  <c r="T235" i="12"/>
  <c r="R235" i="12"/>
  <c r="P235" i="12"/>
  <c r="BI233" i="12"/>
  <c r="BH233" i="12"/>
  <c r="BG233" i="12"/>
  <c r="BF233" i="12"/>
  <c r="T233" i="12"/>
  <c r="R233" i="12"/>
  <c r="P233" i="12"/>
  <c r="BI229" i="12"/>
  <c r="BH229" i="12"/>
  <c r="BG229" i="12"/>
  <c r="BF229" i="12"/>
  <c r="T229" i="12"/>
  <c r="R229" i="12"/>
  <c r="P229" i="12"/>
  <c r="BI223" i="12"/>
  <c r="BH223" i="12"/>
  <c r="BG223" i="12"/>
  <c r="BF223" i="12"/>
  <c r="T223" i="12"/>
  <c r="R223" i="12"/>
  <c r="P223" i="12"/>
  <c r="BI221" i="12"/>
  <c r="BH221" i="12"/>
  <c r="BG221" i="12"/>
  <c r="BF221" i="12"/>
  <c r="T221" i="12"/>
  <c r="R221" i="12"/>
  <c r="P221" i="12"/>
  <c r="BI219" i="12"/>
  <c r="BH219" i="12"/>
  <c r="BG219" i="12"/>
  <c r="BF219" i="12"/>
  <c r="T219" i="12"/>
  <c r="R219" i="12"/>
  <c r="P219" i="12"/>
  <c r="BI218" i="12"/>
  <c r="BH218" i="12"/>
  <c r="BG218" i="12"/>
  <c r="BF218" i="12"/>
  <c r="T218" i="12"/>
  <c r="R218" i="12"/>
  <c r="P218" i="12"/>
  <c r="BI217" i="12"/>
  <c r="BH217" i="12"/>
  <c r="BG217" i="12"/>
  <c r="BF217" i="12"/>
  <c r="T217" i="12"/>
  <c r="R217" i="12"/>
  <c r="P217" i="12"/>
  <c r="BI216" i="12"/>
  <c r="BH216" i="12"/>
  <c r="BG216" i="12"/>
  <c r="BF216" i="12"/>
  <c r="T216" i="12"/>
  <c r="R216" i="12"/>
  <c r="P216" i="12"/>
  <c r="BI214" i="12"/>
  <c r="BH214" i="12"/>
  <c r="BG214" i="12"/>
  <c r="BF214" i="12"/>
  <c r="T214" i="12"/>
  <c r="R214" i="12"/>
  <c r="P214" i="12"/>
  <c r="BI212" i="12"/>
  <c r="BH212" i="12"/>
  <c r="BG212" i="12"/>
  <c r="BF212" i="12"/>
  <c r="T212" i="12"/>
  <c r="R212" i="12"/>
  <c r="P212" i="12"/>
  <c r="BI210" i="12"/>
  <c r="BH210" i="12"/>
  <c r="BG210" i="12"/>
  <c r="BF210" i="12"/>
  <c r="T210" i="12"/>
  <c r="R210" i="12"/>
  <c r="P210" i="12"/>
  <c r="BI208" i="12"/>
  <c r="BH208" i="12"/>
  <c r="BG208" i="12"/>
  <c r="BF208" i="12"/>
  <c r="T208" i="12"/>
  <c r="R208" i="12"/>
  <c r="P208" i="12"/>
  <c r="BI206" i="12"/>
  <c r="BH206" i="12"/>
  <c r="BG206" i="12"/>
  <c r="BF206" i="12"/>
  <c r="T206" i="12"/>
  <c r="R206" i="12"/>
  <c r="P206" i="12"/>
  <c r="BI204" i="12"/>
  <c r="BH204" i="12"/>
  <c r="BG204" i="12"/>
  <c r="BF204" i="12"/>
  <c r="T204" i="12"/>
  <c r="R204" i="12"/>
  <c r="P204" i="12"/>
  <c r="BI200" i="12"/>
  <c r="BH200" i="12"/>
  <c r="BG200" i="12"/>
  <c r="BF200" i="12"/>
  <c r="T200" i="12"/>
  <c r="R200" i="12"/>
  <c r="P200" i="12"/>
  <c r="BI198" i="12"/>
  <c r="BH198" i="12"/>
  <c r="BG198" i="12"/>
  <c r="BF198" i="12"/>
  <c r="T198" i="12"/>
  <c r="R198" i="12"/>
  <c r="P198" i="12"/>
  <c r="BI197" i="12"/>
  <c r="BH197" i="12"/>
  <c r="BG197" i="12"/>
  <c r="BF197" i="12"/>
  <c r="T197" i="12"/>
  <c r="R197" i="12"/>
  <c r="P197" i="12"/>
  <c r="BI196" i="12"/>
  <c r="BH196" i="12"/>
  <c r="BG196" i="12"/>
  <c r="BF196" i="12"/>
  <c r="T196" i="12"/>
  <c r="R196" i="12"/>
  <c r="P196" i="12"/>
  <c r="BI194" i="12"/>
  <c r="BH194" i="12"/>
  <c r="BG194" i="12"/>
  <c r="BF194" i="12"/>
  <c r="T194" i="12"/>
  <c r="R194" i="12"/>
  <c r="P194" i="12"/>
  <c r="BI192" i="12"/>
  <c r="BH192" i="12"/>
  <c r="BG192" i="12"/>
  <c r="BF192" i="12"/>
  <c r="T192" i="12"/>
  <c r="R192" i="12"/>
  <c r="P192" i="12"/>
  <c r="BI190" i="12"/>
  <c r="BH190" i="12"/>
  <c r="BG190" i="12"/>
  <c r="BF190" i="12"/>
  <c r="T190" i="12"/>
  <c r="R190" i="12"/>
  <c r="P190" i="12"/>
  <c r="BI189" i="12"/>
  <c r="BH189" i="12"/>
  <c r="BG189" i="12"/>
  <c r="BF189" i="12"/>
  <c r="T189" i="12"/>
  <c r="R189" i="12"/>
  <c r="P189" i="12"/>
  <c r="BI188" i="12"/>
  <c r="BH188" i="12"/>
  <c r="BG188" i="12"/>
  <c r="BF188" i="12"/>
  <c r="T188" i="12"/>
  <c r="R188" i="12"/>
  <c r="P188" i="12"/>
  <c r="BI187" i="12"/>
  <c r="BH187" i="12"/>
  <c r="BG187" i="12"/>
  <c r="BF187" i="12"/>
  <c r="T187" i="12"/>
  <c r="R187" i="12"/>
  <c r="P187" i="12"/>
  <c r="BI186" i="12"/>
  <c r="BH186" i="12"/>
  <c r="BG186" i="12"/>
  <c r="BF186" i="12"/>
  <c r="T186" i="12"/>
  <c r="R186" i="12"/>
  <c r="P186" i="12"/>
  <c r="BI185" i="12"/>
  <c r="BH185" i="12"/>
  <c r="BG185" i="12"/>
  <c r="BF185" i="12"/>
  <c r="T185" i="12"/>
  <c r="R185" i="12"/>
  <c r="P185" i="12"/>
  <c r="BI183" i="12"/>
  <c r="BH183" i="12"/>
  <c r="BG183" i="12"/>
  <c r="BF183" i="12"/>
  <c r="T183" i="12"/>
  <c r="R183" i="12"/>
  <c r="P183" i="12"/>
  <c r="BI182" i="12"/>
  <c r="BH182" i="12"/>
  <c r="BG182" i="12"/>
  <c r="BF182" i="12"/>
  <c r="T182" i="12"/>
  <c r="R182" i="12"/>
  <c r="P182" i="12"/>
  <c r="BI181" i="12"/>
  <c r="BH181" i="12"/>
  <c r="BG181" i="12"/>
  <c r="BF181" i="12"/>
  <c r="T181" i="12"/>
  <c r="R181" i="12"/>
  <c r="P181" i="12"/>
  <c r="BI180" i="12"/>
  <c r="BH180" i="12"/>
  <c r="BG180" i="12"/>
  <c r="BF180" i="12"/>
  <c r="T180" i="12"/>
  <c r="R180" i="12"/>
  <c r="P180" i="12"/>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1" i="12"/>
  <c r="BH171" i="12"/>
  <c r="BG171" i="12"/>
  <c r="BF171" i="12"/>
  <c r="T171" i="12"/>
  <c r="R171" i="12"/>
  <c r="P171" i="12"/>
  <c r="BI170" i="12"/>
  <c r="BH170" i="12"/>
  <c r="BG170" i="12"/>
  <c r="BF170" i="12"/>
  <c r="T170" i="12"/>
  <c r="R170" i="12"/>
  <c r="P170" i="12"/>
  <c r="BI166" i="12"/>
  <c r="BH166" i="12"/>
  <c r="BG166" i="12"/>
  <c r="BF166" i="12"/>
  <c r="T166" i="12"/>
  <c r="R166" i="12"/>
  <c r="P166" i="12"/>
  <c r="BI164" i="12"/>
  <c r="BH164" i="12"/>
  <c r="BG164" i="12"/>
  <c r="BF164" i="12"/>
  <c r="T164" i="12"/>
  <c r="R164" i="12"/>
  <c r="P164" i="12"/>
  <c r="BI161" i="12"/>
  <c r="BH161" i="12"/>
  <c r="BG161" i="12"/>
  <c r="BF161" i="12"/>
  <c r="T161" i="12"/>
  <c r="T160" i="12" s="1"/>
  <c r="R161" i="12"/>
  <c r="R160" i="12" s="1"/>
  <c r="P161" i="12"/>
  <c r="P160" i="12"/>
  <c r="BI159" i="12"/>
  <c r="BH159" i="12"/>
  <c r="BG159" i="12"/>
  <c r="BF159" i="12"/>
  <c r="T159" i="12"/>
  <c r="R159" i="12"/>
  <c r="P159" i="12"/>
  <c r="BI157" i="12"/>
  <c r="BH157" i="12"/>
  <c r="BG157" i="12"/>
  <c r="BF157" i="12"/>
  <c r="T157" i="12"/>
  <c r="R157" i="12"/>
  <c r="P157" i="12"/>
  <c r="BI156" i="12"/>
  <c r="BH156" i="12"/>
  <c r="BG156" i="12"/>
  <c r="BF156" i="12"/>
  <c r="T156" i="12"/>
  <c r="R156" i="12"/>
  <c r="P156" i="12"/>
  <c r="BI155" i="12"/>
  <c r="BH155" i="12"/>
  <c r="BG155" i="12"/>
  <c r="BF155" i="12"/>
  <c r="T155" i="12"/>
  <c r="R155" i="12"/>
  <c r="P155" i="12"/>
  <c r="BI148" i="12"/>
  <c r="BH148" i="12"/>
  <c r="BG148" i="12"/>
  <c r="BF148" i="12"/>
  <c r="T148" i="12"/>
  <c r="R148" i="12"/>
  <c r="P148" i="12"/>
  <c r="BI146" i="12"/>
  <c r="BH146" i="12"/>
  <c r="BG146" i="12"/>
  <c r="BF146" i="12"/>
  <c r="T146" i="12"/>
  <c r="R146" i="12"/>
  <c r="P146" i="12"/>
  <c r="BI144" i="12"/>
  <c r="BH144" i="12"/>
  <c r="BG144" i="12"/>
  <c r="BF144" i="12"/>
  <c r="T144" i="12"/>
  <c r="R144" i="12"/>
  <c r="P144" i="12"/>
  <c r="BI140" i="12"/>
  <c r="BH140" i="12"/>
  <c r="BG140" i="12"/>
  <c r="BF140" i="12"/>
  <c r="T140" i="12"/>
  <c r="R140" i="12"/>
  <c r="P140" i="12"/>
  <c r="BI137" i="12"/>
  <c r="BH137" i="12"/>
  <c r="BG137" i="12"/>
  <c r="BF137" i="12"/>
  <c r="T137" i="12"/>
  <c r="T136" i="12" s="1"/>
  <c r="R137" i="12"/>
  <c r="R136" i="12"/>
  <c r="P137" i="12"/>
  <c r="P136" i="12"/>
  <c r="BI132" i="12"/>
  <c r="BH132" i="12"/>
  <c r="BG132" i="12"/>
  <c r="BF132" i="12"/>
  <c r="T132" i="12"/>
  <c r="R132" i="12"/>
  <c r="P132" i="12"/>
  <c r="BI130" i="12"/>
  <c r="BH130" i="12"/>
  <c r="BG130" i="12"/>
  <c r="BF130" i="12"/>
  <c r="T130" i="12"/>
  <c r="R130" i="12"/>
  <c r="P130" i="12"/>
  <c r="BI123" i="12"/>
  <c r="BH123" i="12"/>
  <c r="BG123" i="12"/>
  <c r="BF123" i="12"/>
  <c r="T123" i="12"/>
  <c r="R123" i="12"/>
  <c r="P123" i="12"/>
  <c r="BI120" i="12"/>
  <c r="BH120" i="12"/>
  <c r="BG120" i="12"/>
  <c r="BF120" i="12"/>
  <c r="T120" i="12"/>
  <c r="R120" i="12"/>
  <c r="P120" i="12"/>
  <c r="BI116" i="12"/>
  <c r="BH116" i="12"/>
  <c r="BG116" i="12"/>
  <c r="BF116" i="12"/>
  <c r="T116" i="12"/>
  <c r="R116" i="12"/>
  <c r="P116" i="12"/>
  <c r="BI112" i="12"/>
  <c r="BH112" i="12"/>
  <c r="BG112" i="12"/>
  <c r="BF112" i="12"/>
  <c r="T112" i="12"/>
  <c r="R112" i="12"/>
  <c r="P112" i="12"/>
  <c r="J105" i="12"/>
  <c r="F105" i="12"/>
  <c r="F103" i="12"/>
  <c r="E101" i="12"/>
  <c r="J62" i="12"/>
  <c r="F62" i="12"/>
  <c r="F60" i="12"/>
  <c r="E58" i="12"/>
  <c r="J28" i="12"/>
  <c r="E28" i="12"/>
  <c r="J106" i="12" s="1"/>
  <c r="J27" i="12"/>
  <c r="J22" i="12"/>
  <c r="E22" i="12"/>
  <c r="F63" i="12" s="1"/>
  <c r="J21" i="12"/>
  <c r="J16" i="12"/>
  <c r="J103" i="12" s="1"/>
  <c r="E7" i="12"/>
  <c r="E52" i="12" s="1"/>
  <c r="J41" i="11"/>
  <c r="J40" i="11"/>
  <c r="BF69" i="1"/>
  <c r="J39" i="11"/>
  <c r="BE69" i="1"/>
  <c r="BI251" i="11"/>
  <c r="BH251" i="11"/>
  <c r="BG251" i="11"/>
  <c r="BF251" i="11"/>
  <c r="T251" i="11"/>
  <c r="R251" i="11"/>
  <c r="P251" i="11"/>
  <c r="BI249" i="11"/>
  <c r="BH249" i="11"/>
  <c r="BG249" i="11"/>
  <c r="BF249" i="11"/>
  <c r="T249" i="11"/>
  <c r="R249" i="11"/>
  <c r="P249" i="11"/>
  <c r="BI247" i="11"/>
  <c r="BH247" i="11"/>
  <c r="BG247" i="11"/>
  <c r="BF247" i="11"/>
  <c r="T247" i="11"/>
  <c r="R247" i="11"/>
  <c r="P247" i="11"/>
  <c r="BI246" i="11"/>
  <c r="BH246" i="11"/>
  <c r="BG246" i="11"/>
  <c r="BF246" i="11"/>
  <c r="T246" i="11"/>
  <c r="R246" i="11"/>
  <c r="P246" i="11"/>
  <c r="BI243" i="11"/>
  <c r="BH243" i="11"/>
  <c r="BG243" i="11"/>
  <c r="BF243" i="11"/>
  <c r="T243" i="11"/>
  <c r="R243" i="11"/>
  <c r="P243" i="11"/>
  <c r="BI241" i="11"/>
  <c r="BH241" i="11"/>
  <c r="BG241" i="11"/>
  <c r="BF241" i="11"/>
  <c r="T241" i="11"/>
  <c r="R241" i="11"/>
  <c r="P241" i="11"/>
  <c r="BI232" i="11"/>
  <c r="BH232" i="11"/>
  <c r="BG232" i="11"/>
  <c r="BF232" i="11"/>
  <c r="T232" i="11"/>
  <c r="R232" i="11"/>
  <c r="P232" i="11"/>
  <c r="BI231" i="11"/>
  <c r="BH231" i="11"/>
  <c r="BG231" i="11"/>
  <c r="BF231" i="11"/>
  <c r="T231" i="11"/>
  <c r="R231" i="11"/>
  <c r="P231" i="11"/>
  <c r="BI229" i="11"/>
  <c r="BH229" i="11"/>
  <c r="BG229" i="11"/>
  <c r="BF229" i="11"/>
  <c r="T229" i="11"/>
  <c r="R229" i="11"/>
  <c r="P229" i="11"/>
  <c r="BI227" i="11"/>
  <c r="BH227" i="11"/>
  <c r="BG227" i="11"/>
  <c r="BF227" i="11"/>
  <c r="T227" i="11"/>
  <c r="R227" i="11"/>
  <c r="P227" i="11"/>
  <c r="BI226" i="11"/>
  <c r="BH226" i="11"/>
  <c r="BG226" i="11"/>
  <c r="BF226" i="11"/>
  <c r="T226" i="11"/>
  <c r="R226" i="11"/>
  <c r="P226" i="11"/>
  <c r="BI224" i="11"/>
  <c r="BH224" i="11"/>
  <c r="BG224" i="11"/>
  <c r="BF224" i="11"/>
  <c r="T224" i="11"/>
  <c r="R224" i="11"/>
  <c r="P224" i="11"/>
  <c r="BI220" i="11"/>
  <c r="BH220" i="11"/>
  <c r="BG220" i="11"/>
  <c r="BF220" i="11"/>
  <c r="T220" i="11"/>
  <c r="R220" i="11"/>
  <c r="P220" i="11"/>
  <c r="BI216" i="11"/>
  <c r="BH216" i="11"/>
  <c r="BG216" i="11"/>
  <c r="BF216" i="11"/>
  <c r="T216" i="11"/>
  <c r="R216" i="11"/>
  <c r="P216" i="11"/>
  <c r="BI214" i="11"/>
  <c r="BH214" i="11"/>
  <c r="BG214" i="11"/>
  <c r="BF214" i="11"/>
  <c r="T214" i="11"/>
  <c r="R214" i="11"/>
  <c r="P214" i="11"/>
  <c r="BI212" i="11"/>
  <c r="BH212" i="11"/>
  <c r="BG212" i="11"/>
  <c r="BF212" i="11"/>
  <c r="T212" i="11"/>
  <c r="R212" i="11"/>
  <c r="P212" i="11"/>
  <c r="BI211" i="11"/>
  <c r="BH211" i="11"/>
  <c r="BG211" i="11"/>
  <c r="BF211" i="11"/>
  <c r="T211" i="11"/>
  <c r="R211" i="11"/>
  <c r="P211" i="11"/>
  <c r="BI210" i="11"/>
  <c r="BH210" i="11"/>
  <c r="BG210" i="11"/>
  <c r="BF210" i="11"/>
  <c r="T210" i="11"/>
  <c r="R210" i="11"/>
  <c r="P210" i="11"/>
  <c r="BI209" i="11"/>
  <c r="BH209" i="11"/>
  <c r="BG209" i="11"/>
  <c r="BF209" i="11"/>
  <c r="T209" i="11"/>
  <c r="R209" i="11"/>
  <c r="P209" i="11"/>
  <c r="BI207" i="11"/>
  <c r="BH207" i="11"/>
  <c r="BG207" i="11"/>
  <c r="BF207" i="11"/>
  <c r="T207" i="11"/>
  <c r="R207" i="11"/>
  <c r="P207" i="11"/>
  <c r="BI205" i="11"/>
  <c r="BH205" i="11"/>
  <c r="BG205" i="11"/>
  <c r="BF205" i="11"/>
  <c r="T205" i="11"/>
  <c r="R205" i="11"/>
  <c r="P205" i="11"/>
  <c r="BI203" i="11"/>
  <c r="BH203" i="11"/>
  <c r="BG203" i="11"/>
  <c r="BF203" i="11"/>
  <c r="T203" i="11"/>
  <c r="R203" i="11"/>
  <c r="P203" i="11"/>
  <c r="BI201" i="11"/>
  <c r="BH201" i="11"/>
  <c r="BG201" i="11"/>
  <c r="BF201" i="11"/>
  <c r="T201" i="11"/>
  <c r="R201" i="11"/>
  <c r="P201" i="11"/>
  <c r="BI199" i="11"/>
  <c r="BH199" i="11"/>
  <c r="BG199" i="11"/>
  <c r="BF199" i="11"/>
  <c r="T199" i="11"/>
  <c r="R199" i="11"/>
  <c r="P199" i="11"/>
  <c r="BI197" i="11"/>
  <c r="BH197" i="11"/>
  <c r="BG197" i="11"/>
  <c r="BF197" i="11"/>
  <c r="T197" i="11"/>
  <c r="R197" i="11"/>
  <c r="P197" i="11"/>
  <c r="BI193" i="11"/>
  <c r="BH193" i="11"/>
  <c r="BG193" i="11"/>
  <c r="BF193" i="11"/>
  <c r="T193" i="11"/>
  <c r="R193" i="11"/>
  <c r="P193" i="11"/>
  <c r="BI191" i="11"/>
  <c r="BH191" i="11"/>
  <c r="BG191" i="11"/>
  <c r="BF191" i="11"/>
  <c r="T191" i="11"/>
  <c r="R191" i="11"/>
  <c r="P191" i="11"/>
  <c r="BI190" i="11"/>
  <c r="BH190" i="11"/>
  <c r="BG190" i="11"/>
  <c r="BF190" i="11"/>
  <c r="T190" i="11"/>
  <c r="R190" i="11"/>
  <c r="P190" i="11"/>
  <c r="BI189" i="11"/>
  <c r="BH189" i="11"/>
  <c r="BG189" i="11"/>
  <c r="BF189" i="11"/>
  <c r="T189" i="11"/>
  <c r="R189" i="11"/>
  <c r="P189" i="11"/>
  <c r="BI187" i="11"/>
  <c r="BH187" i="11"/>
  <c r="BG187" i="11"/>
  <c r="BF187" i="11"/>
  <c r="T187" i="11"/>
  <c r="R187" i="11"/>
  <c r="P187" i="11"/>
  <c r="BI185" i="11"/>
  <c r="BH185" i="11"/>
  <c r="BG185" i="11"/>
  <c r="BF185" i="11"/>
  <c r="T185" i="11"/>
  <c r="R185" i="11"/>
  <c r="P185" i="11"/>
  <c r="BI183" i="11"/>
  <c r="BH183" i="11"/>
  <c r="BG183" i="11"/>
  <c r="BF183" i="11"/>
  <c r="T183" i="11"/>
  <c r="R183" i="11"/>
  <c r="P183" i="11"/>
  <c r="BI182" i="11"/>
  <c r="BH182" i="11"/>
  <c r="BG182" i="11"/>
  <c r="BF182" i="11"/>
  <c r="T182" i="11"/>
  <c r="R182" i="11"/>
  <c r="P182" i="11"/>
  <c r="BI181" i="11"/>
  <c r="BH181" i="11"/>
  <c r="BG181" i="11"/>
  <c r="BF181" i="11"/>
  <c r="T181" i="11"/>
  <c r="R181" i="11"/>
  <c r="P181" i="11"/>
  <c r="BI180" i="11"/>
  <c r="BH180" i="11"/>
  <c r="BG180" i="11"/>
  <c r="BF180" i="11"/>
  <c r="T180" i="11"/>
  <c r="R180" i="11"/>
  <c r="P180" i="11"/>
  <c r="BI179" i="11"/>
  <c r="BH179" i="11"/>
  <c r="BG179" i="11"/>
  <c r="BF179" i="11"/>
  <c r="T179" i="11"/>
  <c r="R179" i="11"/>
  <c r="P179" i="11"/>
  <c r="BI178" i="11"/>
  <c r="BH178" i="11"/>
  <c r="BG178" i="11"/>
  <c r="BF178" i="11"/>
  <c r="T178" i="11"/>
  <c r="R178" i="11"/>
  <c r="P178" i="11"/>
  <c r="BI176" i="11"/>
  <c r="BH176" i="11"/>
  <c r="BG176" i="11"/>
  <c r="BF176" i="11"/>
  <c r="T176" i="11"/>
  <c r="R176" i="11"/>
  <c r="P176" i="11"/>
  <c r="BI175" i="11"/>
  <c r="BH175" i="11"/>
  <c r="BG175" i="11"/>
  <c r="BF175" i="11"/>
  <c r="T175" i="11"/>
  <c r="R175" i="11"/>
  <c r="P175" i="11"/>
  <c r="BI174" i="11"/>
  <c r="BH174" i="11"/>
  <c r="BG174" i="11"/>
  <c r="BF174" i="11"/>
  <c r="T174" i="11"/>
  <c r="R174" i="11"/>
  <c r="P174" i="11"/>
  <c r="BI173" i="11"/>
  <c r="BH173" i="11"/>
  <c r="BG173" i="11"/>
  <c r="BF173" i="11"/>
  <c r="T173" i="11"/>
  <c r="R173" i="11"/>
  <c r="P173" i="11"/>
  <c r="BI172" i="11"/>
  <c r="BH172" i="11"/>
  <c r="BG172" i="11"/>
  <c r="BF172" i="11"/>
  <c r="T172" i="11"/>
  <c r="R172" i="11"/>
  <c r="P172" i="11"/>
  <c r="BI171" i="11"/>
  <c r="BH171" i="11"/>
  <c r="BG171" i="11"/>
  <c r="BF171" i="11"/>
  <c r="T171" i="11"/>
  <c r="R171" i="11"/>
  <c r="P171" i="11"/>
  <c r="BI170" i="11"/>
  <c r="BH170" i="11"/>
  <c r="BG170" i="11"/>
  <c r="BF170" i="11"/>
  <c r="T170" i="11"/>
  <c r="R170" i="11"/>
  <c r="P170" i="11"/>
  <c r="BI169" i="11"/>
  <c r="BH169" i="11"/>
  <c r="BG169" i="11"/>
  <c r="BF169" i="11"/>
  <c r="T169" i="11"/>
  <c r="R169" i="11"/>
  <c r="P169" i="11"/>
  <c r="BI164" i="11"/>
  <c r="BH164" i="11"/>
  <c r="BG164" i="11"/>
  <c r="BF164" i="11"/>
  <c r="T164" i="11"/>
  <c r="R164" i="11"/>
  <c r="P164" i="11"/>
  <c r="BI163" i="11"/>
  <c r="BH163" i="11"/>
  <c r="BG163" i="11"/>
  <c r="BF163" i="11"/>
  <c r="T163" i="11"/>
  <c r="R163" i="11"/>
  <c r="P163" i="11"/>
  <c r="BI159" i="11"/>
  <c r="BH159" i="11"/>
  <c r="BG159" i="11"/>
  <c r="BF159" i="11"/>
  <c r="T159" i="11"/>
  <c r="R159" i="11"/>
  <c r="P159" i="11"/>
  <c r="BI157" i="11"/>
  <c r="BH157" i="11"/>
  <c r="BG157" i="11"/>
  <c r="BF157" i="11"/>
  <c r="T157" i="11"/>
  <c r="R157" i="11"/>
  <c r="P157" i="11"/>
  <c r="BI154" i="11"/>
  <c r="BH154" i="11"/>
  <c r="BG154" i="11"/>
  <c r="BF154" i="11"/>
  <c r="T154" i="11"/>
  <c r="T153" i="11"/>
  <c r="R154" i="11"/>
  <c r="R153" i="11" s="1"/>
  <c r="P154" i="11"/>
  <c r="P153" i="11" s="1"/>
  <c r="BI152" i="11"/>
  <c r="BH152" i="11"/>
  <c r="BG152" i="11"/>
  <c r="BF152" i="11"/>
  <c r="T152" i="11"/>
  <c r="R152" i="11"/>
  <c r="P152" i="11"/>
  <c r="BI150" i="11"/>
  <c r="BH150" i="11"/>
  <c r="BG150" i="11"/>
  <c r="BF150" i="11"/>
  <c r="T150" i="11"/>
  <c r="R150" i="11"/>
  <c r="P150" i="11"/>
  <c r="BI149" i="11"/>
  <c r="BH149" i="11"/>
  <c r="BG149" i="11"/>
  <c r="BF149" i="11"/>
  <c r="T149" i="11"/>
  <c r="R149" i="11"/>
  <c r="P149" i="11"/>
  <c r="BI148" i="11"/>
  <c r="BH148" i="11"/>
  <c r="BG148" i="11"/>
  <c r="BF148" i="11"/>
  <c r="T148" i="11"/>
  <c r="R148" i="11"/>
  <c r="P148" i="11"/>
  <c r="BI143" i="11"/>
  <c r="BH143" i="11"/>
  <c r="BG143" i="11"/>
  <c r="BF143" i="11"/>
  <c r="T143" i="11"/>
  <c r="R143" i="11"/>
  <c r="P143" i="11"/>
  <c r="BI141" i="11"/>
  <c r="BH141" i="11"/>
  <c r="BG141" i="11"/>
  <c r="BF141" i="11"/>
  <c r="T141" i="11"/>
  <c r="R141" i="11"/>
  <c r="P141" i="11"/>
  <c r="BI137" i="11"/>
  <c r="BH137" i="11"/>
  <c r="BG137" i="11"/>
  <c r="BF137" i="11"/>
  <c r="T137" i="11"/>
  <c r="R137" i="11"/>
  <c r="P137" i="11"/>
  <c r="BI134" i="11"/>
  <c r="BH134" i="11"/>
  <c r="BG134" i="11"/>
  <c r="BF134" i="11"/>
  <c r="T134" i="11"/>
  <c r="T133" i="11"/>
  <c r="R134" i="11"/>
  <c r="R133" i="11"/>
  <c r="P134" i="11"/>
  <c r="P133" i="11"/>
  <c r="BI129" i="11"/>
  <c r="BH129" i="11"/>
  <c r="BG129" i="11"/>
  <c r="BF129" i="11"/>
  <c r="T129" i="11"/>
  <c r="R129" i="11"/>
  <c r="P129" i="11"/>
  <c r="BI127" i="11"/>
  <c r="BH127" i="11"/>
  <c r="BG127" i="11"/>
  <c r="BF127" i="11"/>
  <c r="T127" i="11"/>
  <c r="R127" i="11"/>
  <c r="P127" i="11"/>
  <c r="BI121" i="11"/>
  <c r="BH121" i="11"/>
  <c r="BG121" i="11"/>
  <c r="BF121" i="11"/>
  <c r="T121" i="11"/>
  <c r="R121" i="11"/>
  <c r="P121" i="11"/>
  <c r="BI118" i="11"/>
  <c r="BH118" i="11"/>
  <c r="BG118" i="11"/>
  <c r="BF118" i="11"/>
  <c r="T118" i="11"/>
  <c r="R118" i="11"/>
  <c r="P118" i="11"/>
  <c r="BI114" i="11"/>
  <c r="BH114" i="11"/>
  <c r="BG114" i="11"/>
  <c r="BF114" i="11"/>
  <c r="T114" i="11"/>
  <c r="R114" i="11"/>
  <c r="P114" i="11"/>
  <c r="BI112" i="11"/>
  <c r="BH112" i="11"/>
  <c r="BG112" i="11"/>
  <c r="BF112" i="11"/>
  <c r="T112" i="11"/>
  <c r="R112" i="11"/>
  <c r="P112" i="11"/>
  <c r="J105" i="11"/>
  <c r="F105" i="11"/>
  <c r="F103" i="11"/>
  <c r="E101" i="11"/>
  <c r="J62" i="11"/>
  <c r="F62" i="11"/>
  <c r="F60" i="11"/>
  <c r="E58" i="11"/>
  <c r="J28" i="11"/>
  <c r="E28" i="11"/>
  <c r="J106" i="11" s="1"/>
  <c r="J27" i="11"/>
  <c r="J22" i="11"/>
  <c r="E22" i="11"/>
  <c r="F106" i="11"/>
  <c r="J21" i="11"/>
  <c r="J16" i="11"/>
  <c r="J103" i="11"/>
  <c r="E7" i="11"/>
  <c r="E52" i="11" s="1"/>
  <c r="J41" i="10"/>
  <c r="J40" i="10"/>
  <c r="BF68" i="1"/>
  <c r="J39" i="10"/>
  <c r="BE68" i="1" s="1"/>
  <c r="BI303" i="10"/>
  <c r="BH303" i="10"/>
  <c r="BG303" i="10"/>
  <c r="BF303" i="10"/>
  <c r="T303" i="10"/>
  <c r="R303" i="10"/>
  <c r="P303" i="10"/>
  <c r="BI300" i="10"/>
  <c r="BH300" i="10"/>
  <c r="BG300" i="10"/>
  <c r="BF300" i="10"/>
  <c r="T300" i="10"/>
  <c r="R300" i="10"/>
  <c r="P300" i="10"/>
  <c r="BI298" i="10"/>
  <c r="BH298" i="10"/>
  <c r="BG298" i="10"/>
  <c r="BF298" i="10"/>
  <c r="T298" i="10"/>
  <c r="R298" i="10"/>
  <c r="P298" i="10"/>
  <c r="BI297" i="10"/>
  <c r="BH297" i="10"/>
  <c r="BG297" i="10"/>
  <c r="BF297" i="10"/>
  <c r="T297" i="10"/>
  <c r="R297" i="10"/>
  <c r="P297" i="10"/>
  <c r="BI294" i="10"/>
  <c r="BH294" i="10"/>
  <c r="BG294" i="10"/>
  <c r="BF294" i="10"/>
  <c r="T294" i="10"/>
  <c r="R294" i="10"/>
  <c r="P294" i="10"/>
  <c r="BI292" i="10"/>
  <c r="BH292" i="10"/>
  <c r="BG292" i="10"/>
  <c r="BF292" i="10"/>
  <c r="T292" i="10"/>
  <c r="R292" i="10"/>
  <c r="P292" i="10"/>
  <c r="BI276" i="10"/>
  <c r="BH276" i="10"/>
  <c r="BG276" i="10"/>
  <c r="BF276" i="10"/>
  <c r="T276" i="10"/>
  <c r="R276" i="10"/>
  <c r="P276" i="10"/>
  <c r="BI275" i="10"/>
  <c r="BH275" i="10"/>
  <c r="BG275" i="10"/>
  <c r="BF275" i="10"/>
  <c r="T275" i="10"/>
  <c r="R275" i="10"/>
  <c r="P275" i="10"/>
  <c r="BI271" i="10"/>
  <c r="BH271" i="10"/>
  <c r="BG271" i="10"/>
  <c r="BF271" i="10"/>
  <c r="T271" i="10"/>
  <c r="R271" i="10"/>
  <c r="P271" i="10"/>
  <c r="BI269" i="10"/>
  <c r="BH269" i="10"/>
  <c r="BG269" i="10"/>
  <c r="BF269" i="10"/>
  <c r="T269" i="10"/>
  <c r="R269" i="10"/>
  <c r="P269" i="10"/>
  <c r="BI267" i="10"/>
  <c r="BH267" i="10"/>
  <c r="BG267" i="10"/>
  <c r="BF267" i="10"/>
  <c r="T267" i="10"/>
  <c r="R267" i="10"/>
  <c r="P267" i="10"/>
  <c r="BI262" i="10"/>
  <c r="BH262" i="10"/>
  <c r="BG262" i="10"/>
  <c r="BF262" i="10"/>
  <c r="T262" i="10"/>
  <c r="R262" i="10"/>
  <c r="P262" i="10"/>
  <c r="BI260" i="10"/>
  <c r="BH260" i="10"/>
  <c r="BG260" i="10"/>
  <c r="BF260" i="10"/>
  <c r="T260" i="10"/>
  <c r="R260" i="10"/>
  <c r="P260" i="10"/>
  <c r="BI252" i="10"/>
  <c r="BH252" i="10"/>
  <c r="BG252" i="10"/>
  <c r="BF252" i="10"/>
  <c r="T252" i="10"/>
  <c r="R252" i="10"/>
  <c r="P252" i="10"/>
  <c r="BI244" i="10"/>
  <c r="BH244" i="10"/>
  <c r="BG244" i="10"/>
  <c r="BF244" i="10"/>
  <c r="T244" i="10"/>
  <c r="R244" i="10"/>
  <c r="P244" i="10"/>
  <c r="BI242" i="10"/>
  <c r="BH242" i="10"/>
  <c r="BG242" i="10"/>
  <c r="BF242" i="10"/>
  <c r="T242" i="10"/>
  <c r="R242" i="10"/>
  <c r="P242" i="10"/>
  <c r="BI240" i="10"/>
  <c r="BH240" i="10"/>
  <c r="BG240" i="10"/>
  <c r="BF240" i="10"/>
  <c r="T240" i="10"/>
  <c r="R240" i="10"/>
  <c r="P240" i="10"/>
  <c r="BI238" i="10"/>
  <c r="BH238" i="10"/>
  <c r="BG238" i="10"/>
  <c r="BF238" i="10"/>
  <c r="T238" i="10"/>
  <c r="R238" i="10"/>
  <c r="P238" i="10"/>
  <c r="BI237" i="10"/>
  <c r="BH237" i="10"/>
  <c r="BG237" i="10"/>
  <c r="BF237" i="10"/>
  <c r="T237" i="10"/>
  <c r="R237" i="10"/>
  <c r="P237" i="10"/>
  <c r="BI236" i="10"/>
  <c r="BH236" i="10"/>
  <c r="BG236" i="10"/>
  <c r="BF236" i="10"/>
  <c r="T236" i="10"/>
  <c r="R236" i="10"/>
  <c r="P236" i="10"/>
  <c r="BI234" i="10"/>
  <c r="BH234" i="10"/>
  <c r="BG234" i="10"/>
  <c r="BF234" i="10"/>
  <c r="T234" i="10"/>
  <c r="R234" i="10"/>
  <c r="P234" i="10"/>
  <c r="BI232" i="10"/>
  <c r="BH232" i="10"/>
  <c r="BG232" i="10"/>
  <c r="BF232" i="10"/>
  <c r="T232" i="10"/>
  <c r="R232" i="10"/>
  <c r="P232" i="10"/>
  <c r="BI226" i="10"/>
  <c r="BH226" i="10"/>
  <c r="BG226" i="10"/>
  <c r="BF226" i="10"/>
  <c r="T226" i="10"/>
  <c r="R226" i="10"/>
  <c r="P226" i="10"/>
  <c r="BI224" i="10"/>
  <c r="BH224" i="10"/>
  <c r="BG224" i="10"/>
  <c r="BF224" i="10"/>
  <c r="T224" i="10"/>
  <c r="R224" i="10"/>
  <c r="P224" i="10"/>
  <c r="BI222" i="10"/>
  <c r="BH222" i="10"/>
  <c r="BG222" i="10"/>
  <c r="BF222" i="10"/>
  <c r="T222" i="10"/>
  <c r="R222" i="10"/>
  <c r="P222" i="10"/>
  <c r="BI220" i="10"/>
  <c r="BH220" i="10"/>
  <c r="BG220" i="10"/>
  <c r="BF220" i="10"/>
  <c r="T220" i="10"/>
  <c r="R220" i="10"/>
  <c r="P220" i="10"/>
  <c r="BI216" i="10"/>
  <c r="BH216" i="10"/>
  <c r="BG216" i="10"/>
  <c r="BF216" i="10"/>
  <c r="T216" i="10"/>
  <c r="R216" i="10"/>
  <c r="P216" i="10"/>
  <c r="BI214" i="10"/>
  <c r="BH214" i="10"/>
  <c r="BG214" i="10"/>
  <c r="BF214" i="10"/>
  <c r="T214" i="10"/>
  <c r="R214" i="10"/>
  <c r="P214" i="10"/>
  <c r="BI213" i="10"/>
  <c r="BH213" i="10"/>
  <c r="BG213" i="10"/>
  <c r="BF213" i="10"/>
  <c r="T213" i="10"/>
  <c r="R213" i="10"/>
  <c r="P213" i="10"/>
  <c r="BI212" i="10"/>
  <c r="BH212" i="10"/>
  <c r="BG212" i="10"/>
  <c r="BF212" i="10"/>
  <c r="T212" i="10"/>
  <c r="R212" i="10"/>
  <c r="P212" i="10"/>
  <c r="BI210" i="10"/>
  <c r="BH210" i="10"/>
  <c r="BG210" i="10"/>
  <c r="BF210" i="10"/>
  <c r="T210" i="10"/>
  <c r="R210" i="10"/>
  <c r="P210" i="10"/>
  <c r="BI208" i="10"/>
  <c r="BH208" i="10"/>
  <c r="BG208" i="10"/>
  <c r="BF208" i="10"/>
  <c r="T208" i="10"/>
  <c r="R208" i="10"/>
  <c r="P208" i="10"/>
  <c r="BI206" i="10"/>
  <c r="BH206" i="10"/>
  <c r="BG206" i="10"/>
  <c r="BF206" i="10"/>
  <c r="T206" i="10"/>
  <c r="R206" i="10"/>
  <c r="P206" i="10"/>
  <c r="BI205" i="10"/>
  <c r="BH205" i="10"/>
  <c r="BG205" i="10"/>
  <c r="BF205" i="10"/>
  <c r="T205" i="10"/>
  <c r="R205" i="10"/>
  <c r="P205" i="10"/>
  <c r="BI204" i="10"/>
  <c r="BH204" i="10"/>
  <c r="BG204" i="10"/>
  <c r="BF204" i="10"/>
  <c r="T204" i="10"/>
  <c r="R204" i="10"/>
  <c r="P204" i="10"/>
  <c r="BI203" i="10"/>
  <c r="BH203" i="10"/>
  <c r="BG203" i="10"/>
  <c r="BF203" i="10"/>
  <c r="T203" i="10"/>
  <c r="R203" i="10"/>
  <c r="P203" i="10"/>
  <c r="BI202" i="10"/>
  <c r="BH202" i="10"/>
  <c r="BG202" i="10"/>
  <c r="BF202" i="10"/>
  <c r="T202" i="10"/>
  <c r="R202" i="10"/>
  <c r="P202" i="10"/>
  <c r="BI201" i="10"/>
  <c r="BH201" i="10"/>
  <c r="BG201" i="10"/>
  <c r="BF201" i="10"/>
  <c r="T201" i="10"/>
  <c r="R201" i="10"/>
  <c r="P201" i="10"/>
  <c r="BI199" i="10"/>
  <c r="BH199" i="10"/>
  <c r="BG199" i="10"/>
  <c r="BF199" i="10"/>
  <c r="T199" i="10"/>
  <c r="R199" i="10"/>
  <c r="P199" i="10"/>
  <c r="BI198" i="10"/>
  <c r="BH198" i="10"/>
  <c r="BG198" i="10"/>
  <c r="BF198" i="10"/>
  <c r="T198" i="10"/>
  <c r="R198" i="10"/>
  <c r="P198" i="10"/>
  <c r="BI197" i="10"/>
  <c r="BH197" i="10"/>
  <c r="BG197" i="10"/>
  <c r="BF197" i="10"/>
  <c r="T197" i="10"/>
  <c r="R197" i="10"/>
  <c r="P197" i="10"/>
  <c r="BI196" i="10"/>
  <c r="BH196" i="10"/>
  <c r="BG196" i="10"/>
  <c r="BF196" i="10"/>
  <c r="T196" i="10"/>
  <c r="R196" i="10"/>
  <c r="P196" i="10"/>
  <c r="BI195" i="10"/>
  <c r="BH195" i="10"/>
  <c r="BG195" i="10"/>
  <c r="BF195" i="10"/>
  <c r="T195" i="10"/>
  <c r="R195" i="10"/>
  <c r="P195" i="10"/>
  <c r="BI194" i="10"/>
  <c r="BH194" i="10"/>
  <c r="BG194" i="10"/>
  <c r="BF194" i="10"/>
  <c r="T194" i="10"/>
  <c r="R194" i="10"/>
  <c r="P194" i="10"/>
  <c r="BI193" i="10"/>
  <c r="BH193" i="10"/>
  <c r="BG193" i="10"/>
  <c r="BF193" i="10"/>
  <c r="T193" i="10"/>
  <c r="R193" i="10"/>
  <c r="P193" i="10"/>
  <c r="BI192" i="10"/>
  <c r="BH192" i="10"/>
  <c r="BG192" i="10"/>
  <c r="BF192" i="10"/>
  <c r="T192" i="10"/>
  <c r="R192" i="10"/>
  <c r="P192" i="10"/>
  <c r="BI182" i="10"/>
  <c r="BH182" i="10"/>
  <c r="BG182" i="10"/>
  <c r="BF182" i="10"/>
  <c r="T182" i="10"/>
  <c r="R182" i="10"/>
  <c r="P182" i="10"/>
  <c r="BI181" i="10"/>
  <c r="BH181" i="10"/>
  <c r="BG181" i="10"/>
  <c r="BF181" i="10"/>
  <c r="T181" i="10"/>
  <c r="R181" i="10"/>
  <c r="P181" i="10"/>
  <c r="BI172" i="10"/>
  <c r="BH172" i="10"/>
  <c r="BG172" i="10"/>
  <c r="BF172" i="10"/>
  <c r="T172" i="10"/>
  <c r="R172" i="10"/>
  <c r="P172" i="10"/>
  <c r="BI170" i="10"/>
  <c r="BH170" i="10"/>
  <c r="BG170" i="10"/>
  <c r="BF170" i="10"/>
  <c r="T170" i="10"/>
  <c r="R170" i="10"/>
  <c r="P170" i="10"/>
  <c r="BI167" i="10"/>
  <c r="BH167" i="10"/>
  <c r="BG167" i="10"/>
  <c r="BF167" i="10"/>
  <c r="T167" i="10"/>
  <c r="T166" i="10" s="1"/>
  <c r="R167" i="10"/>
  <c r="R166" i="10"/>
  <c r="P167" i="10"/>
  <c r="P166" i="10" s="1"/>
  <c r="BI165" i="10"/>
  <c r="BH165" i="10"/>
  <c r="BG165" i="10"/>
  <c r="BF165" i="10"/>
  <c r="T165" i="10"/>
  <c r="R165" i="10"/>
  <c r="P165" i="10"/>
  <c r="BI163" i="10"/>
  <c r="BH163" i="10"/>
  <c r="BG163" i="10"/>
  <c r="BF163" i="10"/>
  <c r="T163" i="10"/>
  <c r="R163" i="10"/>
  <c r="P163" i="10"/>
  <c r="BI162" i="10"/>
  <c r="BH162" i="10"/>
  <c r="BG162" i="10"/>
  <c r="BF162" i="10"/>
  <c r="T162" i="10"/>
  <c r="R162" i="10"/>
  <c r="P162" i="10"/>
  <c r="BI161" i="10"/>
  <c r="BH161" i="10"/>
  <c r="BG161" i="10"/>
  <c r="BF161" i="10"/>
  <c r="T161" i="10"/>
  <c r="R161" i="10"/>
  <c r="P161" i="10"/>
  <c r="BI152" i="10"/>
  <c r="BH152" i="10"/>
  <c r="BG152" i="10"/>
  <c r="BF152" i="10"/>
  <c r="T152" i="10"/>
  <c r="R152" i="10"/>
  <c r="P152" i="10"/>
  <c r="BI146" i="10"/>
  <c r="BH146" i="10"/>
  <c r="BG146" i="10"/>
  <c r="BF146" i="10"/>
  <c r="T146" i="10"/>
  <c r="R146" i="10"/>
  <c r="P146" i="10"/>
  <c r="BI144" i="10"/>
  <c r="BH144" i="10"/>
  <c r="BG144" i="10"/>
  <c r="BF144" i="10"/>
  <c r="T144" i="10"/>
  <c r="R144" i="10"/>
  <c r="P144" i="10"/>
  <c r="BI140" i="10"/>
  <c r="BH140" i="10"/>
  <c r="BG140" i="10"/>
  <c r="BF140" i="10"/>
  <c r="T140" i="10"/>
  <c r="R140" i="10"/>
  <c r="P140" i="10"/>
  <c r="BI137" i="10"/>
  <c r="BH137" i="10"/>
  <c r="BG137" i="10"/>
  <c r="BF137" i="10"/>
  <c r="T137" i="10"/>
  <c r="T136" i="10"/>
  <c r="R137" i="10"/>
  <c r="R136" i="10" s="1"/>
  <c r="P137" i="10"/>
  <c r="P136" i="10" s="1"/>
  <c r="BI132" i="10"/>
  <c r="BH132" i="10"/>
  <c r="BG132" i="10"/>
  <c r="BF132" i="10"/>
  <c r="T132" i="10"/>
  <c r="R132" i="10"/>
  <c r="P132" i="10"/>
  <c r="BI130" i="10"/>
  <c r="BH130" i="10"/>
  <c r="BG130" i="10"/>
  <c r="BF130" i="10"/>
  <c r="T130" i="10"/>
  <c r="R130" i="10"/>
  <c r="P130" i="10"/>
  <c r="BI124" i="10"/>
  <c r="BH124" i="10"/>
  <c r="BG124" i="10"/>
  <c r="BF124" i="10"/>
  <c r="T124" i="10"/>
  <c r="R124" i="10"/>
  <c r="P124" i="10"/>
  <c r="BI118" i="10"/>
  <c r="BH118" i="10"/>
  <c r="BG118" i="10"/>
  <c r="BF118" i="10"/>
  <c r="T118" i="10"/>
  <c r="R118" i="10"/>
  <c r="P118" i="10"/>
  <c r="BI114" i="10"/>
  <c r="BH114" i="10"/>
  <c r="BG114" i="10"/>
  <c r="BF114" i="10"/>
  <c r="T114" i="10"/>
  <c r="R114" i="10"/>
  <c r="P114" i="10"/>
  <c r="BI112" i="10"/>
  <c r="BH112" i="10"/>
  <c r="BG112" i="10"/>
  <c r="BF112" i="10"/>
  <c r="T112" i="10"/>
  <c r="R112" i="10"/>
  <c r="P112" i="10"/>
  <c r="J105" i="10"/>
  <c r="F105" i="10"/>
  <c r="F103" i="10"/>
  <c r="E101" i="10"/>
  <c r="J62" i="10"/>
  <c r="F62" i="10"/>
  <c r="F60" i="10"/>
  <c r="E58" i="10"/>
  <c r="J28" i="10"/>
  <c r="E28" i="10"/>
  <c r="J106" i="10" s="1"/>
  <c r="J27" i="10"/>
  <c r="J22" i="10"/>
  <c r="E22" i="10"/>
  <c r="F106" i="10"/>
  <c r="J21" i="10"/>
  <c r="J16" i="10"/>
  <c r="J60" i="10"/>
  <c r="E7" i="10"/>
  <c r="E95" i="10" s="1"/>
  <c r="J41" i="9"/>
  <c r="J40" i="9"/>
  <c r="BF66" i="1"/>
  <c r="J39" i="9"/>
  <c r="BE66" i="1"/>
  <c r="BI167" i="9"/>
  <c r="BH167" i="9"/>
  <c r="BG167" i="9"/>
  <c r="BF167" i="9"/>
  <c r="T167" i="9"/>
  <c r="R167" i="9"/>
  <c r="P167" i="9"/>
  <c r="BI157" i="9"/>
  <c r="BH157" i="9"/>
  <c r="BG157" i="9"/>
  <c r="BF157" i="9"/>
  <c r="T157" i="9"/>
  <c r="R157" i="9"/>
  <c r="P157" i="9"/>
  <c r="BI149" i="9"/>
  <c r="BH149" i="9"/>
  <c r="BG149" i="9"/>
  <c r="BF149" i="9"/>
  <c r="T149" i="9"/>
  <c r="R149" i="9"/>
  <c r="P149" i="9"/>
  <c r="BI147" i="9"/>
  <c r="BH147" i="9"/>
  <c r="BG147" i="9"/>
  <c r="BF147" i="9"/>
  <c r="T147" i="9"/>
  <c r="R147" i="9"/>
  <c r="P147" i="9"/>
  <c r="BI145" i="9"/>
  <c r="BH145" i="9"/>
  <c r="BG145" i="9"/>
  <c r="BF145" i="9"/>
  <c r="T145" i="9"/>
  <c r="R145" i="9"/>
  <c r="P145" i="9"/>
  <c r="BI144" i="9"/>
  <c r="BH144" i="9"/>
  <c r="BG144" i="9"/>
  <c r="BF144" i="9"/>
  <c r="T144" i="9"/>
  <c r="R144" i="9"/>
  <c r="P144" i="9"/>
  <c r="BI142" i="9"/>
  <c r="BH142" i="9"/>
  <c r="BG142" i="9"/>
  <c r="BF142" i="9"/>
  <c r="T142" i="9"/>
  <c r="R142" i="9"/>
  <c r="P142" i="9"/>
  <c r="BI140" i="9"/>
  <c r="BH140" i="9"/>
  <c r="BG140" i="9"/>
  <c r="BF140" i="9"/>
  <c r="T140" i="9"/>
  <c r="R140" i="9"/>
  <c r="P140" i="9"/>
  <c r="BI139" i="9"/>
  <c r="BH139" i="9"/>
  <c r="BG139" i="9"/>
  <c r="BF139" i="9"/>
  <c r="T139" i="9"/>
  <c r="R139" i="9"/>
  <c r="P139" i="9"/>
  <c r="BI137" i="9"/>
  <c r="BH137" i="9"/>
  <c r="BG137" i="9"/>
  <c r="BF137" i="9"/>
  <c r="T137" i="9"/>
  <c r="R137" i="9"/>
  <c r="P137" i="9"/>
  <c r="BI135" i="9"/>
  <c r="BH135" i="9"/>
  <c r="BG135" i="9"/>
  <c r="BF135" i="9"/>
  <c r="T135" i="9"/>
  <c r="R135" i="9"/>
  <c r="P135" i="9"/>
  <c r="BI134" i="9"/>
  <c r="BH134" i="9"/>
  <c r="BG134" i="9"/>
  <c r="BF134" i="9"/>
  <c r="T134" i="9"/>
  <c r="R134" i="9"/>
  <c r="P134" i="9"/>
  <c r="BI132" i="9"/>
  <c r="BH132" i="9"/>
  <c r="BG132" i="9"/>
  <c r="BF132" i="9"/>
  <c r="T132" i="9"/>
  <c r="R132" i="9"/>
  <c r="P132" i="9"/>
  <c r="BI131" i="9"/>
  <c r="BH131" i="9"/>
  <c r="BG131" i="9"/>
  <c r="BF131" i="9"/>
  <c r="T131" i="9"/>
  <c r="R131" i="9"/>
  <c r="P131" i="9"/>
  <c r="BI130" i="9"/>
  <c r="BH130" i="9"/>
  <c r="BG130" i="9"/>
  <c r="BF130" i="9"/>
  <c r="T130" i="9"/>
  <c r="R130" i="9"/>
  <c r="P130" i="9"/>
  <c r="BI129" i="9"/>
  <c r="BH129" i="9"/>
  <c r="BG129" i="9"/>
  <c r="BF129" i="9"/>
  <c r="T129" i="9"/>
  <c r="R129" i="9"/>
  <c r="P129" i="9"/>
  <c r="BI128" i="9"/>
  <c r="BH128" i="9"/>
  <c r="BG128" i="9"/>
  <c r="BF128" i="9"/>
  <c r="T128" i="9"/>
  <c r="R128" i="9"/>
  <c r="P128" i="9"/>
  <c r="BI125" i="9"/>
  <c r="BH125" i="9"/>
  <c r="BG125" i="9"/>
  <c r="BF125" i="9"/>
  <c r="T125" i="9"/>
  <c r="T124" i="9" s="1"/>
  <c r="R125" i="9"/>
  <c r="R124" i="9" s="1"/>
  <c r="P125" i="9"/>
  <c r="P124" i="9"/>
  <c r="BI123" i="9"/>
  <c r="BH123" i="9"/>
  <c r="BG123" i="9"/>
  <c r="BF123" i="9"/>
  <c r="T123" i="9"/>
  <c r="R123" i="9"/>
  <c r="P123" i="9"/>
  <c r="BI121" i="9"/>
  <c r="BH121" i="9"/>
  <c r="BG121" i="9"/>
  <c r="BF121" i="9"/>
  <c r="T121" i="9"/>
  <c r="R121" i="9"/>
  <c r="P121" i="9"/>
  <c r="BI120" i="9"/>
  <c r="BH120" i="9"/>
  <c r="BG120" i="9"/>
  <c r="BF120" i="9"/>
  <c r="T120" i="9"/>
  <c r="R120" i="9"/>
  <c r="P120" i="9"/>
  <c r="BI119" i="9"/>
  <c r="BH119" i="9"/>
  <c r="BG119" i="9"/>
  <c r="BF119" i="9"/>
  <c r="T119" i="9"/>
  <c r="R119" i="9"/>
  <c r="P119" i="9"/>
  <c r="BI116" i="9"/>
  <c r="BH116" i="9"/>
  <c r="BG116" i="9"/>
  <c r="BF116" i="9"/>
  <c r="T116" i="9"/>
  <c r="T115" i="9" s="1"/>
  <c r="R116" i="9"/>
  <c r="R115" i="9" s="1"/>
  <c r="R112" i="9" s="1"/>
  <c r="P116" i="9"/>
  <c r="P115" i="9"/>
  <c r="BI114" i="9"/>
  <c r="BH114" i="9"/>
  <c r="BG114" i="9"/>
  <c r="BF114" i="9"/>
  <c r="T114" i="9"/>
  <c r="T113" i="9" s="1"/>
  <c r="T112" i="9" s="1"/>
  <c r="R114" i="9"/>
  <c r="R113" i="9"/>
  <c r="P114" i="9"/>
  <c r="P113" i="9" s="1"/>
  <c r="P112" i="9" s="1"/>
  <c r="BI109" i="9"/>
  <c r="BH109" i="9"/>
  <c r="BG109" i="9"/>
  <c r="BF109" i="9"/>
  <c r="T109" i="9"/>
  <c r="R109" i="9"/>
  <c r="P109" i="9"/>
  <c r="BI108" i="9"/>
  <c r="BH108" i="9"/>
  <c r="BG108" i="9"/>
  <c r="BF108" i="9"/>
  <c r="T108" i="9"/>
  <c r="R108" i="9"/>
  <c r="P108" i="9"/>
  <c r="BI106" i="9"/>
  <c r="BH106" i="9"/>
  <c r="BG106" i="9"/>
  <c r="BF106" i="9"/>
  <c r="T106" i="9"/>
  <c r="R106" i="9"/>
  <c r="P106" i="9"/>
  <c r="J99" i="9"/>
  <c r="F99" i="9"/>
  <c r="F97" i="9"/>
  <c r="E95" i="9"/>
  <c r="J62" i="9"/>
  <c r="F62" i="9"/>
  <c r="F60" i="9"/>
  <c r="E58" i="9"/>
  <c r="J28" i="9"/>
  <c r="E28" i="9"/>
  <c r="J100" i="9" s="1"/>
  <c r="J27" i="9"/>
  <c r="J22" i="9"/>
  <c r="E22" i="9"/>
  <c r="F100" i="9" s="1"/>
  <c r="J21" i="9"/>
  <c r="J16" i="9"/>
  <c r="J97" i="9" s="1"/>
  <c r="E7" i="9"/>
  <c r="E89" i="9" s="1"/>
  <c r="J41" i="8"/>
  <c r="J40" i="8"/>
  <c r="BF65" i="1"/>
  <c r="J39" i="8"/>
  <c r="BE65" i="1"/>
  <c r="BI299" i="8"/>
  <c r="BH299" i="8"/>
  <c r="BG299" i="8"/>
  <c r="BF299" i="8"/>
  <c r="T299" i="8"/>
  <c r="R299" i="8"/>
  <c r="P299" i="8"/>
  <c r="BI296" i="8"/>
  <c r="BH296" i="8"/>
  <c r="BG296" i="8"/>
  <c r="BF296" i="8"/>
  <c r="T296" i="8"/>
  <c r="R296" i="8"/>
  <c r="P296" i="8"/>
  <c r="BI294" i="8"/>
  <c r="BH294" i="8"/>
  <c r="BG294" i="8"/>
  <c r="BF294" i="8"/>
  <c r="T294" i="8"/>
  <c r="R294" i="8"/>
  <c r="P294" i="8"/>
  <c r="BI293" i="8"/>
  <c r="BH293" i="8"/>
  <c r="BG293" i="8"/>
  <c r="BF293" i="8"/>
  <c r="T293" i="8"/>
  <c r="R293" i="8"/>
  <c r="P293" i="8"/>
  <c r="BI290" i="8"/>
  <c r="BH290" i="8"/>
  <c r="BG290" i="8"/>
  <c r="BF290" i="8"/>
  <c r="T290" i="8"/>
  <c r="R290" i="8"/>
  <c r="P290" i="8"/>
  <c r="BI288" i="8"/>
  <c r="BH288" i="8"/>
  <c r="BG288" i="8"/>
  <c r="BF288" i="8"/>
  <c r="T288" i="8"/>
  <c r="R288" i="8"/>
  <c r="P288" i="8"/>
  <c r="BI274" i="8"/>
  <c r="BH274" i="8"/>
  <c r="BG274" i="8"/>
  <c r="BF274" i="8"/>
  <c r="T274" i="8"/>
  <c r="R274" i="8"/>
  <c r="P274" i="8"/>
  <c r="BI273" i="8"/>
  <c r="BH273" i="8"/>
  <c r="BG273" i="8"/>
  <c r="BF273" i="8"/>
  <c r="T273" i="8"/>
  <c r="R273" i="8"/>
  <c r="P273" i="8"/>
  <c r="BI269" i="8"/>
  <c r="BH269" i="8"/>
  <c r="BG269" i="8"/>
  <c r="BF269" i="8"/>
  <c r="T269" i="8"/>
  <c r="R269" i="8"/>
  <c r="P269" i="8"/>
  <c r="BI267" i="8"/>
  <c r="BH267" i="8"/>
  <c r="BG267" i="8"/>
  <c r="BF267" i="8"/>
  <c r="T267" i="8"/>
  <c r="R267" i="8"/>
  <c r="P267" i="8"/>
  <c r="BI265" i="8"/>
  <c r="BH265" i="8"/>
  <c r="BG265" i="8"/>
  <c r="BF265" i="8"/>
  <c r="T265" i="8"/>
  <c r="R265" i="8"/>
  <c r="P265" i="8"/>
  <c r="BI260" i="8"/>
  <c r="BH260" i="8"/>
  <c r="BG260" i="8"/>
  <c r="BF260" i="8"/>
  <c r="T260" i="8"/>
  <c r="R260" i="8"/>
  <c r="P260" i="8"/>
  <c r="BI258" i="8"/>
  <c r="BH258" i="8"/>
  <c r="BG258" i="8"/>
  <c r="BF258" i="8"/>
  <c r="T258" i="8"/>
  <c r="R258" i="8"/>
  <c r="P258" i="8"/>
  <c r="BI250" i="8"/>
  <c r="BH250" i="8"/>
  <c r="BG250" i="8"/>
  <c r="BF250" i="8"/>
  <c r="T250" i="8"/>
  <c r="R250" i="8"/>
  <c r="P250" i="8"/>
  <c r="BI242" i="8"/>
  <c r="BH242" i="8"/>
  <c r="BG242" i="8"/>
  <c r="BF242" i="8"/>
  <c r="T242" i="8"/>
  <c r="R242" i="8"/>
  <c r="P242" i="8"/>
  <c r="BI240" i="8"/>
  <c r="BH240" i="8"/>
  <c r="BG240" i="8"/>
  <c r="BF240" i="8"/>
  <c r="T240" i="8"/>
  <c r="R240" i="8"/>
  <c r="P240" i="8"/>
  <c r="BI238" i="8"/>
  <c r="BH238" i="8"/>
  <c r="BG238" i="8"/>
  <c r="BF238" i="8"/>
  <c r="T238" i="8"/>
  <c r="R238" i="8"/>
  <c r="P238" i="8"/>
  <c r="BI237" i="8"/>
  <c r="BH237" i="8"/>
  <c r="BG237" i="8"/>
  <c r="BF237" i="8"/>
  <c r="T237" i="8"/>
  <c r="R237" i="8"/>
  <c r="P237" i="8"/>
  <c r="BI236" i="8"/>
  <c r="BH236" i="8"/>
  <c r="BG236" i="8"/>
  <c r="BF236" i="8"/>
  <c r="T236" i="8"/>
  <c r="R236" i="8"/>
  <c r="P236" i="8"/>
  <c r="BI235" i="8"/>
  <c r="BH235" i="8"/>
  <c r="BG235" i="8"/>
  <c r="BF235" i="8"/>
  <c r="T235" i="8"/>
  <c r="R235" i="8"/>
  <c r="P235" i="8"/>
  <c r="BI233" i="8"/>
  <c r="BH233" i="8"/>
  <c r="BG233" i="8"/>
  <c r="BF233" i="8"/>
  <c r="T233" i="8"/>
  <c r="R233" i="8"/>
  <c r="P233" i="8"/>
  <c r="BI231" i="8"/>
  <c r="BH231" i="8"/>
  <c r="BG231" i="8"/>
  <c r="BF231" i="8"/>
  <c r="T231" i="8"/>
  <c r="R231" i="8"/>
  <c r="P231" i="8"/>
  <c r="BI225" i="8"/>
  <c r="BH225" i="8"/>
  <c r="BG225" i="8"/>
  <c r="BF225" i="8"/>
  <c r="T225" i="8"/>
  <c r="R225" i="8"/>
  <c r="P225" i="8"/>
  <c r="BI223" i="8"/>
  <c r="BH223" i="8"/>
  <c r="BG223" i="8"/>
  <c r="BF223" i="8"/>
  <c r="T223" i="8"/>
  <c r="R223" i="8"/>
  <c r="P223" i="8"/>
  <c r="BI221" i="8"/>
  <c r="BH221" i="8"/>
  <c r="BG221" i="8"/>
  <c r="BF221" i="8"/>
  <c r="T221" i="8"/>
  <c r="R221" i="8"/>
  <c r="P221" i="8"/>
  <c r="BI219" i="8"/>
  <c r="BH219" i="8"/>
  <c r="BG219" i="8"/>
  <c r="BF219" i="8"/>
  <c r="T219" i="8"/>
  <c r="R219" i="8"/>
  <c r="P219" i="8"/>
  <c r="BI215" i="8"/>
  <c r="BH215" i="8"/>
  <c r="BG215" i="8"/>
  <c r="BF215" i="8"/>
  <c r="T215" i="8"/>
  <c r="R215" i="8"/>
  <c r="P215" i="8"/>
  <c r="BI213" i="8"/>
  <c r="BH213" i="8"/>
  <c r="BG213" i="8"/>
  <c r="BF213" i="8"/>
  <c r="T213" i="8"/>
  <c r="R213" i="8"/>
  <c r="P213" i="8"/>
  <c r="BI212" i="8"/>
  <c r="BH212" i="8"/>
  <c r="BG212" i="8"/>
  <c r="BF212" i="8"/>
  <c r="T212" i="8"/>
  <c r="R212" i="8"/>
  <c r="P212" i="8"/>
  <c r="BI211" i="8"/>
  <c r="BH211" i="8"/>
  <c r="BG211" i="8"/>
  <c r="BF211" i="8"/>
  <c r="T211" i="8"/>
  <c r="R211" i="8"/>
  <c r="P211" i="8"/>
  <c r="BI209" i="8"/>
  <c r="BH209" i="8"/>
  <c r="BG209" i="8"/>
  <c r="BF209" i="8"/>
  <c r="T209" i="8"/>
  <c r="R209" i="8"/>
  <c r="P209" i="8"/>
  <c r="BI207" i="8"/>
  <c r="BH207" i="8"/>
  <c r="BG207" i="8"/>
  <c r="BF207" i="8"/>
  <c r="T207" i="8"/>
  <c r="R207" i="8"/>
  <c r="P207" i="8"/>
  <c r="BI205" i="8"/>
  <c r="BH205" i="8"/>
  <c r="BG205" i="8"/>
  <c r="BF205" i="8"/>
  <c r="T205" i="8"/>
  <c r="R205" i="8"/>
  <c r="P205" i="8"/>
  <c r="BI204" i="8"/>
  <c r="BH204" i="8"/>
  <c r="BG204" i="8"/>
  <c r="BF204" i="8"/>
  <c r="T204" i="8"/>
  <c r="R204" i="8"/>
  <c r="P204" i="8"/>
  <c r="BI203" i="8"/>
  <c r="BH203" i="8"/>
  <c r="BG203" i="8"/>
  <c r="BF203" i="8"/>
  <c r="T203" i="8"/>
  <c r="R203" i="8"/>
  <c r="P203" i="8"/>
  <c r="BI202" i="8"/>
  <c r="BH202" i="8"/>
  <c r="BG202" i="8"/>
  <c r="BF202" i="8"/>
  <c r="T202" i="8"/>
  <c r="R202" i="8"/>
  <c r="P202" i="8"/>
  <c r="BI201" i="8"/>
  <c r="BH201" i="8"/>
  <c r="BG201" i="8"/>
  <c r="BF201" i="8"/>
  <c r="T201" i="8"/>
  <c r="R201" i="8"/>
  <c r="P201" i="8"/>
  <c r="BI200" i="8"/>
  <c r="BH200" i="8"/>
  <c r="BG200" i="8"/>
  <c r="BF200" i="8"/>
  <c r="T200" i="8"/>
  <c r="R200" i="8"/>
  <c r="P200" i="8"/>
  <c r="BI198" i="8"/>
  <c r="BH198" i="8"/>
  <c r="BG198" i="8"/>
  <c r="BF198" i="8"/>
  <c r="T198" i="8"/>
  <c r="R198" i="8"/>
  <c r="P198" i="8"/>
  <c r="BI197" i="8"/>
  <c r="BH197" i="8"/>
  <c r="BG197" i="8"/>
  <c r="BF197" i="8"/>
  <c r="T197" i="8"/>
  <c r="R197" i="8"/>
  <c r="P197" i="8"/>
  <c r="BI196" i="8"/>
  <c r="BH196" i="8"/>
  <c r="BG196" i="8"/>
  <c r="BF196" i="8"/>
  <c r="T196" i="8"/>
  <c r="R196" i="8"/>
  <c r="P196" i="8"/>
  <c r="BI195" i="8"/>
  <c r="BH195" i="8"/>
  <c r="BG195" i="8"/>
  <c r="BF195" i="8"/>
  <c r="T195" i="8"/>
  <c r="R195" i="8"/>
  <c r="P195" i="8"/>
  <c r="BI194" i="8"/>
  <c r="BH194" i="8"/>
  <c r="BG194" i="8"/>
  <c r="BF194" i="8"/>
  <c r="T194" i="8"/>
  <c r="R194" i="8"/>
  <c r="P194" i="8"/>
  <c r="BI193" i="8"/>
  <c r="BH193" i="8"/>
  <c r="BG193" i="8"/>
  <c r="BF193" i="8"/>
  <c r="T193" i="8"/>
  <c r="R193" i="8"/>
  <c r="P193" i="8"/>
  <c r="BI192" i="8"/>
  <c r="BH192" i="8"/>
  <c r="BG192" i="8"/>
  <c r="BF192" i="8"/>
  <c r="T192" i="8"/>
  <c r="R192" i="8"/>
  <c r="P192" i="8"/>
  <c r="BI191" i="8"/>
  <c r="BH191" i="8"/>
  <c r="BG191" i="8"/>
  <c r="BF191" i="8"/>
  <c r="T191" i="8"/>
  <c r="R191" i="8"/>
  <c r="P191" i="8"/>
  <c r="BI181" i="8"/>
  <c r="BH181" i="8"/>
  <c r="BG181" i="8"/>
  <c r="BF181" i="8"/>
  <c r="T181" i="8"/>
  <c r="R181" i="8"/>
  <c r="P181" i="8"/>
  <c r="BI180" i="8"/>
  <c r="BH180" i="8"/>
  <c r="BG180" i="8"/>
  <c r="BF180" i="8"/>
  <c r="T180" i="8"/>
  <c r="R180" i="8"/>
  <c r="P180" i="8"/>
  <c r="BI171" i="8"/>
  <c r="BH171" i="8"/>
  <c r="BG171" i="8"/>
  <c r="BF171" i="8"/>
  <c r="T171" i="8"/>
  <c r="R171" i="8"/>
  <c r="P171" i="8"/>
  <c r="BI169" i="8"/>
  <c r="BH169" i="8"/>
  <c r="BG169" i="8"/>
  <c r="BF169" i="8"/>
  <c r="T169" i="8"/>
  <c r="R169" i="8"/>
  <c r="P169" i="8"/>
  <c r="BI166" i="8"/>
  <c r="BH166" i="8"/>
  <c r="BG166" i="8"/>
  <c r="BF166" i="8"/>
  <c r="T166" i="8"/>
  <c r="T165" i="8" s="1"/>
  <c r="R166" i="8"/>
  <c r="R165" i="8" s="1"/>
  <c r="P166" i="8"/>
  <c r="P165" i="8"/>
  <c r="BI164" i="8"/>
  <c r="BH164" i="8"/>
  <c r="BG164" i="8"/>
  <c r="BF164" i="8"/>
  <c r="T164" i="8"/>
  <c r="R164" i="8"/>
  <c r="P164" i="8"/>
  <c r="BI162" i="8"/>
  <c r="BH162" i="8"/>
  <c r="BG162" i="8"/>
  <c r="BF162" i="8"/>
  <c r="T162" i="8"/>
  <c r="R162" i="8"/>
  <c r="P162" i="8"/>
  <c r="BI161" i="8"/>
  <c r="BH161" i="8"/>
  <c r="BG161" i="8"/>
  <c r="BF161" i="8"/>
  <c r="T161" i="8"/>
  <c r="R161" i="8"/>
  <c r="P161" i="8"/>
  <c r="BI160" i="8"/>
  <c r="BH160" i="8"/>
  <c r="BG160" i="8"/>
  <c r="BF160" i="8"/>
  <c r="T160" i="8"/>
  <c r="R160" i="8"/>
  <c r="P160" i="8"/>
  <c r="BI151" i="8"/>
  <c r="BH151" i="8"/>
  <c r="BG151" i="8"/>
  <c r="BF151" i="8"/>
  <c r="T151" i="8"/>
  <c r="R151" i="8"/>
  <c r="P151" i="8"/>
  <c r="BI145" i="8"/>
  <c r="BH145" i="8"/>
  <c r="BG145" i="8"/>
  <c r="BF145" i="8"/>
  <c r="T145" i="8"/>
  <c r="R145" i="8"/>
  <c r="P145" i="8"/>
  <c r="BI143" i="8"/>
  <c r="BH143" i="8"/>
  <c r="BG143" i="8"/>
  <c r="BF143" i="8"/>
  <c r="T143" i="8"/>
  <c r="R143" i="8"/>
  <c r="P143" i="8"/>
  <c r="BI139" i="8"/>
  <c r="BH139" i="8"/>
  <c r="BG139" i="8"/>
  <c r="BF139" i="8"/>
  <c r="T139" i="8"/>
  <c r="R139" i="8"/>
  <c r="P139" i="8"/>
  <c r="BI136" i="8"/>
  <c r="BH136" i="8"/>
  <c r="BG136" i="8"/>
  <c r="BF136" i="8"/>
  <c r="T136" i="8"/>
  <c r="T135" i="8" s="1"/>
  <c r="R136" i="8"/>
  <c r="R135" i="8"/>
  <c r="P136" i="8"/>
  <c r="P135" i="8"/>
  <c r="BI131" i="8"/>
  <c r="BH131" i="8"/>
  <c r="BG131" i="8"/>
  <c r="BF131" i="8"/>
  <c r="T131" i="8"/>
  <c r="R131" i="8"/>
  <c r="P131" i="8"/>
  <c r="BI129" i="8"/>
  <c r="BH129" i="8"/>
  <c r="BG129" i="8"/>
  <c r="BF129" i="8"/>
  <c r="T129" i="8"/>
  <c r="R129" i="8"/>
  <c r="P129" i="8"/>
  <c r="BI123" i="8"/>
  <c r="BH123" i="8"/>
  <c r="BG123" i="8"/>
  <c r="BF123" i="8"/>
  <c r="T123" i="8"/>
  <c r="R123" i="8"/>
  <c r="P123" i="8"/>
  <c r="BI118" i="8"/>
  <c r="BH118" i="8"/>
  <c r="BG118" i="8"/>
  <c r="BF118" i="8"/>
  <c r="T118" i="8"/>
  <c r="R118" i="8"/>
  <c r="P118" i="8"/>
  <c r="BI114" i="8"/>
  <c r="BH114" i="8"/>
  <c r="BG114" i="8"/>
  <c r="BF114" i="8"/>
  <c r="T114" i="8"/>
  <c r="R114" i="8"/>
  <c r="P114" i="8"/>
  <c r="BI112" i="8"/>
  <c r="BH112" i="8"/>
  <c r="BG112" i="8"/>
  <c r="F39" i="8" s="1"/>
  <c r="BF112" i="8"/>
  <c r="T112" i="8"/>
  <c r="R112" i="8"/>
  <c r="P112" i="8"/>
  <c r="J105" i="8"/>
  <c r="F105" i="8"/>
  <c r="F103" i="8"/>
  <c r="E101" i="8"/>
  <c r="J62" i="8"/>
  <c r="F62" i="8"/>
  <c r="F60" i="8"/>
  <c r="E58" i="8"/>
  <c r="J28" i="8"/>
  <c r="E28" i="8"/>
  <c r="J63" i="8" s="1"/>
  <c r="J27" i="8"/>
  <c r="J22" i="8"/>
  <c r="E22" i="8"/>
  <c r="F106" i="8" s="1"/>
  <c r="J21" i="8"/>
  <c r="J16" i="8"/>
  <c r="J60" i="8" s="1"/>
  <c r="E7" i="8"/>
  <c r="E95" i="8" s="1"/>
  <c r="J41" i="7"/>
  <c r="J40" i="7"/>
  <c r="BF64" i="1" s="1"/>
  <c r="J39" i="7"/>
  <c r="BE64" i="1" s="1"/>
  <c r="BI169" i="7"/>
  <c r="BH169" i="7"/>
  <c r="BG169" i="7"/>
  <c r="BF169" i="7"/>
  <c r="T169" i="7"/>
  <c r="R169" i="7"/>
  <c r="P169" i="7"/>
  <c r="BI159" i="7"/>
  <c r="BH159" i="7"/>
  <c r="BG159" i="7"/>
  <c r="BF159" i="7"/>
  <c r="T159" i="7"/>
  <c r="R159" i="7"/>
  <c r="P159" i="7"/>
  <c r="BI151" i="7"/>
  <c r="BH151" i="7"/>
  <c r="BG151" i="7"/>
  <c r="BF151" i="7"/>
  <c r="T151" i="7"/>
  <c r="R151" i="7"/>
  <c r="P151" i="7"/>
  <c r="BI149" i="7"/>
  <c r="BH149" i="7"/>
  <c r="BG149" i="7"/>
  <c r="BF149" i="7"/>
  <c r="T149" i="7"/>
  <c r="R149" i="7"/>
  <c r="P149" i="7"/>
  <c r="BI147" i="7"/>
  <c r="BH147" i="7"/>
  <c r="BG147" i="7"/>
  <c r="BF147" i="7"/>
  <c r="T147" i="7"/>
  <c r="R147" i="7"/>
  <c r="P147" i="7"/>
  <c r="BI146" i="7"/>
  <c r="BH146" i="7"/>
  <c r="BG146" i="7"/>
  <c r="BF146" i="7"/>
  <c r="T146" i="7"/>
  <c r="R146" i="7"/>
  <c r="P146" i="7"/>
  <c r="BI144" i="7"/>
  <c r="BH144" i="7"/>
  <c r="BG144" i="7"/>
  <c r="BF144" i="7"/>
  <c r="T144" i="7"/>
  <c r="R144" i="7"/>
  <c r="P144" i="7"/>
  <c r="BI142" i="7"/>
  <c r="BH142" i="7"/>
  <c r="BG142" i="7"/>
  <c r="BF142" i="7"/>
  <c r="T142" i="7"/>
  <c r="R142" i="7"/>
  <c r="P142" i="7"/>
  <c r="BI141" i="7"/>
  <c r="BH141" i="7"/>
  <c r="BG141" i="7"/>
  <c r="BF141" i="7"/>
  <c r="T141" i="7"/>
  <c r="R141" i="7"/>
  <c r="P141" i="7"/>
  <c r="BI139" i="7"/>
  <c r="BH139" i="7"/>
  <c r="BG139" i="7"/>
  <c r="BF139" i="7"/>
  <c r="T139" i="7"/>
  <c r="R139" i="7"/>
  <c r="P139" i="7"/>
  <c r="BI137" i="7"/>
  <c r="BH137" i="7"/>
  <c r="BG137" i="7"/>
  <c r="BF137" i="7"/>
  <c r="T137" i="7"/>
  <c r="R137" i="7"/>
  <c r="P137" i="7"/>
  <c r="BI136" i="7"/>
  <c r="BH136" i="7"/>
  <c r="BG136" i="7"/>
  <c r="BF136" i="7"/>
  <c r="T136" i="7"/>
  <c r="R136" i="7"/>
  <c r="P136" i="7"/>
  <c r="BI134" i="7"/>
  <c r="BH134" i="7"/>
  <c r="BG134" i="7"/>
  <c r="BF134" i="7"/>
  <c r="T134" i="7"/>
  <c r="R134" i="7"/>
  <c r="P134" i="7"/>
  <c r="BI133" i="7"/>
  <c r="BH133" i="7"/>
  <c r="BG133" i="7"/>
  <c r="BF133" i="7"/>
  <c r="T133" i="7"/>
  <c r="R133" i="7"/>
  <c r="P133" i="7"/>
  <c r="BI132" i="7"/>
  <c r="BH132" i="7"/>
  <c r="BG132" i="7"/>
  <c r="BF132" i="7"/>
  <c r="T132" i="7"/>
  <c r="R132" i="7"/>
  <c r="P132" i="7"/>
  <c r="BI131" i="7"/>
  <c r="BH131" i="7"/>
  <c r="BG131" i="7"/>
  <c r="BF131" i="7"/>
  <c r="T131" i="7"/>
  <c r="R131" i="7"/>
  <c r="P131" i="7"/>
  <c r="BI130" i="7"/>
  <c r="BH130" i="7"/>
  <c r="BG130" i="7"/>
  <c r="BF130" i="7"/>
  <c r="T130" i="7"/>
  <c r="R130" i="7"/>
  <c r="P130" i="7"/>
  <c r="BI129" i="7"/>
  <c r="BH129" i="7"/>
  <c r="BG129" i="7"/>
  <c r="BF129" i="7"/>
  <c r="T129" i="7"/>
  <c r="R129" i="7"/>
  <c r="P129" i="7"/>
  <c r="BI128" i="7"/>
  <c r="BH128" i="7"/>
  <c r="BG128" i="7"/>
  <c r="BF128" i="7"/>
  <c r="T128" i="7"/>
  <c r="R128" i="7"/>
  <c r="P128" i="7"/>
  <c r="BI125" i="7"/>
  <c r="BH125" i="7"/>
  <c r="BG125" i="7"/>
  <c r="BF125" i="7"/>
  <c r="T125" i="7"/>
  <c r="T124" i="7"/>
  <c r="R125" i="7"/>
  <c r="R124" i="7"/>
  <c r="P125" i="7"/>
  <c r="P124" i="7"/>
  <c r="BI123" i="7"/>
  <c r="BH123" i="7"/>
  <c r="BG123" i="7"/>
  <c r="BF123" i="7"/>
  <c r="T123" i="7"/>
  <c r="R123" i="7"/>
  <c r="P123" i="7"/>
  <c r="BI121" i="7"/>
  <c r="BH121" i="7"/>
  <c r="BG121" i="7"/>
  <c r="BF121" i="7"/>
  <c r="T121" i="7"/>
  <c r="R121" i="7"/>
  <c r="P121" i="7"/>
  <c r="BI120" i="7"/>
  <c r="BH120" i="7"/>
  <c r="BG120" i="7"/>
  <c r="BF120" i="7"/>
  <c r="T120" i="7"/>
  <c r="R120" i="7"/>
  <c r="P120" i="7"/>
  <c r="BI119" i="7"/>
  <c r="BH119" i="7"/>
  <c r="BG119" i="7"/>
  <c r="BF119" i="7"/>
  <c r="T119" i="7"/>
  <c r="R119" i="7"/>
  <c r="P119" i="7"/>
  <c r="BI116" i="7"/>
  <c r="BH116" i="7"/>
  <c r="BG116" i="7"/>
  <c r="BF116" i="7"/>
  <c r="T116" i="7"/>
  <c r="T115" i="7"/>
  <c r="R116" i="7"/>
  <c r="R115" i="7"/>
  <c r="P116" i="7"/>
  <c r="P115" i="7"/>
  <c r="BI114" i="7"/>
  <c r="BH114" i="7"/>
  <c r="BG114" i="7"/>
  <c r="BF114" i="7"/>
  <c r="T114" i="7"/>
  <c r="T113" i="7"/>
  <c r="T112" i="7" s="1"/>
  <c r="R114" i="7"/>
  <c r="R113" i="7" s="1"/>
  <c r="R112" i="7" s="1"/>
  <c r="P114" i="7"/>
  <c r="P113" i="7"/>
  <c r="P112" i="7"/>
  <c r="BI109" i="7"/>
  <c r="BH109" i="7"/>
  <c r="BG109" i="7"/>
  <c r="BF109" i="7"/>
  <c r="T109" i="7"/>
  <c r="R109" i="7"/>
  <c r="P109" i="7"/>
  <c r="BI108" i="7"/>
  <c r="BH108" i="7"/>
  <c r="BG108" i="7"/>
  <c r="BF108" i="7"/>
  <c r="T108" i="7"/>
  <c r="R108" i="7"/>
  <c r="P108" i="7"/>
  <c r="BI106" i="7"/>
  <c r="BH106" i="7"/>
  <c r="BG106" i="7"/>
  <c r="BF106" i="7"/>
  <c r="T106" i="7"/>
  <c r="R106" i="7"/>
  <c r="P106" i="7"/>
  <c r="J99" i="7"/>
  <c r="F99" i="7"/>
  <c r="F97" i="7"/>
  <c r="E95" i="7"/>
  <c r="J62" i="7"/>
  <c r="F62" i="7"/>
  <c r="F60" i="7"/>
  <c r="E58" i="7"/>
  <c r="J28" i="7"/>
  <c r="E28" i="7"/>
  <c r="J100" i="7" s="1"/>
  <c r="J27" i="7"/>
  <c r="J22" i="7"/>
  <c r="E22" i="7"/>
  <c r="F100" i="7" s="1"/>
  <c r="J21" i="7"/>
  <c r="J16" i="7"/>
  <c r="J60" i="7"/>
  <c r="E7" i="7"/>
  <c r="E89" i="7" s="1"/>
  <c r="J41" i="6"/>
  <c r="J40" i="6"/>
  <c r="BF63" i="1" s="1"/>
  <c r="J39" i="6"/>
  <c r="BE63" i="1" s="1"/>
  <c r="BI262" i="6"/>
  <c r="BH262" i="6"/>
  <c r="BG262" i="6"/>
  <c r="BF262" i="6"/>
  <c r="T262" i="6"/>
  <c r="R262" i="6"/>
  <c r="P262" i="6"/>
  <c r="BI260" i="6"/>
  <c r="BH260" i="6"/>
  <c r="BG260" i="6"/>
  <c r="BF260" i="6"/>
  <c r="T260" i="6"/>
  <c r="R260" i="6"/>
  <c r="P260" i="6"/>
  <c r="BI258" i="6"/>
  <c r="BH258" i="6"/>
  <c r="BG258" i="6"/>
  <c r="BF258" i="6"/>
  <c r="T258" i="6"/>
  <c r="R258" i="6"/>
  <c r="P258" i="6"/>
  <c r="BI257" i="6"/>
  <c r="BH257" i="6"/>
  <c r="BG257" i="6"/>
  <c r="BF257" i="6"/>
  <c r="T257" i="6"/>
  <c r="R257" i="6"/>
  <c r="P257" i="6"/>
  <c r="BI254" i="6"/>
  <c r="BH254" i="6"/>
  <c r="BG254" i="6"/>
  <c r="BF254" i="6"/>
  <c r="T254" i="6"/>
  <c r="R254" i="6"/>
  <c r="P254" i="6"/>
  <c r="BI252" i="6"/>
  <c r="BH252" i="6"/>
  <c r="BG252" i="6"/>
  <c r="BF252" i="6"/>
  <c r="T252" i="6"/>
  <c r="R252" i="6"/>
  <c r="P252" i="6"/>
  <c r="BI242" i="6"/>
  <c r="BH242" i="6"/>
  <c r="BG242" i="6"/>
  <c r="BF242" i="6"/>
  <c r="T242" i="6"/>
  <c r="R242" i="6"/>
  <c r="P242" i="6"/>
  <c r="BI241" i="6"/>
  <c r="BH241" i="6"/>
  <c r="BG241" i="6"/>
  <c r="BF241" i="6"/>
  <c r="T241" i="6"/>
  <c r="R241" i="6"/>
  <c r="P241" i="6"/>
  <c r="BI239" i="6"/>
  <c r="BH239" i="6"/>
  <c r="BG239" i="6"/>
  <c r="BF239" i="6"/>
  <c r="T239" i="6"/>
  <c r="R239" i="6"/>
  <c r="P239" i="6"/>
  <c r="BI237" i="6"/>
  <c r="BH237" i="6"/>
  <c r="BG237" i="6"/>
  <c r="BF237" i="6"/>
  <c r="T237" i="6"/>
  <c r="R237" i="6"/>
  <c r="P237" i="6"/>
  <c r="BI235" i="6"/>
  <c r="BH235" i="6"/>
  <c r="BG235" i="6"/>
  <c r="BF235" i="6"/>
  <c r="T235" i="6"/>
  <c r="R235" i="6"/>
  <c r="P235" i="6"/>
  <c r="BI233" i="6"/>
  <c r="BH233" i="6"/>
  <c r="BG233" i="6"/>
  <c r="BF233" i="6"/>
  <c r="T233" i="6"/>
  <c r="R233" i="6"/>
  <c r="P233" i="6"/>
  <c r="BI229" i="6"/>
  <c r="BH229" i="6"/>
  <c r="BG229" i="6"/>
  <c r="BF229" i="6"/>
  <c r="T229" i="6"/>
  <c r="R229" i="6"/>
  <c r="P229" i="6"/>
  <c r="BI223" i="6"/>
  <c r="BH223" i="6"/>
  <c r="BG223" i="6"/>
  <c r="BF223" i="6"/>
  <c r="T223" i="6"/>
  <c r="R223" i="6"/>
  <c r="P223" i="6"/>
  <c r="BI221" i="6"/>
  <c r="BH221" i="6"/>
  <c r="BG221" i="6"/>
  <c r="BF221" i="6"/>
  <c r="T221" i="6"/>
  <c r="R221" i="6"/>
  <c r="P221" i="6"/>
  <c r="BI219" i="6"/>
  <c r="BH219" i="6"/>
  <c r="BG219" i="6"/>
  <c r="BF219" i="6"/>
  <c r="T219" i="6"/>
  <c r="R219" i="6"/>
  <c r="P219" i="6"/>
  <c r="BI218" i="6"/>
  <c r="BH218" i="6"/>
  <c r="BG218" i="6"/>
  <c r="BF218" i="6"/>
  <c r="T218" i="6"/>
  <c r="R218" i="6"/>
  <c r="P218" i="6"/>
  <c r="BI217" i="6"/>
  <c r="BH217" i="6"/>
  <c r="BG217" i="6"/>
  <c r="BF217" i="6"/>
  <c r="T217" i="6"/>
  <c r="R217" i="6"/>
  <c r="P217" i="6"/>
  <c r="BI216" i="6"/>
  <c r="BH216" i="6"/>
  <c r="BG216" i="6"/>
  <c r="BF216" i="6"/>
  <c r="T216" i="6"/>
  <c r="R216" i="6"/>
  <c r="P216" i="6"/>
  <c r="BI214" i="6"/>
  <c r="BH214" i="6"/>
  <c r="BG214" i="6"/>
  <c r="BF214" i="6"/>
  <c r="T214" i="6"/>
  <c r="R214" i="6"/>
  <c r="P214" i="6"/>
  <c r="BI212" i="6"/>
  <c r="BH212" i="6"/>
  <c r="BG212" i="6"/>
  <c r="BF212" i="6"/>
  <c r="T212" i="6"/>
  <c r="R212" i="6"/>
  <c r="P212" i="6"/>
  <c r="BI210" i="6"/>
  <c r="BH210" i="6"/>
  <c r="BG210" i="6"/>
  <c r="BF210" i="6"/>
  <c r="T210" i="6"/>
  <c r="R210" i="6"/>
  <c r="P210" i="6"/>
  <c r="BI208" i="6"/>
  <c r="BH208" i="6"/>
  <c r="BG208" i="6"/>
  <c r="BF208" i="6"/>
  <c r="T208" i="6"/>
  <c r="R208" i="6"/>
  <c r="P208" i="6"/>
  <c r="BI206" i="6"/>
  <c r="BH206" i="6"/>
  <c r="BG206" i="6"/>
  <c r="BF206" i="6"/>
  <c r="T206" i="6"/>
  <c r="R206" i="6"/>
  <c r="P206" i="6"/>
  <c r="BI204" i="6"/>
  <c r="BH204" i="6"/>
  <c r="BG204" i="6"/>
  <c r="BF204" i="6"/>
  <c r="T204" i="6"/>
  <c r="R204" i="6"/>
  <c r="P204" i="6"/>
  <c r="BI200" i="6"/>
  <c r="BH200" i="6"/>
  <c r="BG200" i="6"/>
  <c r="BF200" i="6"/>
  <c r="T200" i="6"/>
  <c r="R200" i="6"/>
  <c r="P200" i="6"/>
  <c r="BI198" i="6"/>
  <c r="BH198" i="6"/>
  <c r="BG198" i="6"/>
  <c r="BF198" i="6"/>
  <c r="T198" i="6"/>
  <c r="R198" i="6"/>
  <c r="P198" i="6"/>
  <c r="BI197" i="6"/>
  <c r="BH197" i="6"/>
  <c r="BG197" i="6"/>
  <c r="BF197" i="6"/>
  <c r="T197" i="6"/>
  <c r="R197" i="6"/>
  <c r="P197" i="6"/>
  <c r="BI196" i="6"/>
  <c r="BH196" i="6"/>
  <c r="BG196" i="6"/>
  <c r="BF196" i="6"/>
  <c r="T196" i="6"/>
  <c r="R196" i="6"/>
  <c r="P196" i="6"/>
  <c r="BI194" i="6"/>
  <c r="BH194" i="6"/>
  <c r="BG194" i="6"/>
  <c r="BF194" i="6"/>
  <c r="T194" i="6"/>
  <c r="R194" i="6"/>
  <c r="P194" i="6"/>
  <c r="BI192" i="6"/>
  <c r="BH192" i="6"/>
  <c r="BG192" i="6"/>
  <c r="BF192" i="6"/>
  <c r="T192" i="6"/>
  <c r="R192" i="6"/>
  <c r="P192" i="6"/>
  <c r="BI190" i="6"/>
  <c r="BH190" i="6"/>
  <c r="BG190" i="6"/>
  <c r="BF190" i="6"/>
  <c r="T190" i="6"/>
  <c r="R190" i="6"/>
  <c r="P190" i="6"/>
  <c r="BI189" i="6"/>
  <c r="BH189" i="6"/>
  <c r="BG189" i="6"/>
  <c r="BF189" i="6"/>
  <c r="T189" i="6"/>
  <c r="R189" i="6"/>
  <c r="P189" i="6"/>
  <c r="BI188" i="6"/>
  <c r="BH188" i="6"/>
  <c r="BG188" i="6"/>
  <c r="BF188" i="6"/>
  <c r="T188" i="6"/>
  <c r="R188" i="6"/>
  <c r="P188" i="6"/>
  <c r="BI187" i="6"/>
  <c r="BH187" i="6"/>
  <c r="BG187" i="6"/>
  <c r="BF187" i="6"/>
  <c r="T187" i="6"/>
  <c r="R187" i="6"/>
  <c r="P187" i="6"/>
  <c r="BI186" i="6"/>
  <c r="BH186" i="6"/>
  <c r="BG186" i="6"/>
  <c r="BF186" i="6"/>
  <c r="T186" i="6"/>
  <c r="R186" i="6"/>
  <c r="P186" i="6"/>
  <c r="BI185" i="6"/>
  <c r="BH185" i="6"/>
  <c r="BG185" i="6"/>
  <c r="BF185" i="6"/>
  <c r="T185" i="6"/>
  <c r="R185" i="6"/>
  <c r="P185" i="6"/>
  <c r="BI183" i="6"/>
  <c r="BH183" i="6"/>
  <c r="BG183" i="6"/>
  <c r="BF183" i="6"/>
  <c r="T183" i="6"/>
  <c r="R183" i="6"/>
  <c r="P183" i="6"/>
  <c r="BI182" i="6"/>
  <c r="BH182" i="6"/>
  <c r="BG182" i="6"/>
  <c r="BF182" i="6"/>
  <c r="T182" i="6"/>
  <c r="R182" i="6"/>
  <c r="P182" i="6"/>
  <c r="BI181" i="6"/>
  <c r="BH181" i="6"/>
  <c r="BG181" i="6"/>
  <c r="BF181" i="6"/>
  <c r="T181" i="6"/>
  <c r="R181" i="6"/>
  <c r="P181" i="6"/>
  <c r="BI180" i="6"/>
  <c r="BH180" i="6"/>
  <c r="BG180" i="6"/>
  <c r="BF180" i="6"/>
  <c r="T180" i="6"/>
  <c r="R180" i="6"/>
  <c r="P180" i="6"/>
  <c r="BI179" i="6"/>
  <c r="BH179" i="6"/>
  <c r="BG179" i="6"/>
  <c r="BF179" i="6"/>
  <c r="T179" i="6"/>
  <c r="R179" i="6"/>
  <c r="P179" i="6"/>
  <c r="BI178" i="6"/>
  <c r="BH178" i="6"/>
  <c r="BG178" i="6"/>
  <c r="BF178" i="6"/>
  <c r="T178" i="6"/>
  <c r="R178" i="6"/>
  <c r="P178" i="6"/>
  <c r="BI177" i="6"/>
  <c r="BH177" i="6"/>
  <c r="BG177" i="6"/>
  <c r="BF177" i="6"/>
  <c r="T177" i="6"/>
  <c r="R177" i="6"/>
  <c r="P177" i="6"/>
  <c r="BI176" i="6"/>
  <c r="BH176" i="6"/>
  <c r="BG176" i="6"/>
  <c r="BF176" i="6"/>
  <c r="T176" i="6"/>
  <c r="R176" i="6"/>
  <c r="P176" i="6"/>
  <c r="BI171" i="6"/>
  <c r="BH171" i="6"/>
  <c r="BG171" i="6"/>
  <c r="BF171" i="6"/>
  <c r="T171" i="6"/>
  <c r="R171" i="6"/>
  <c r="P171" i="6"/>
  <c r="BI170" i="6"/>
  <c r="BH170" i="6"/>
  <c r="BG170" i="6"/>
  <c r="BF170" i="6"/>
  <c r="T170" i="6"/>
  <c r="R170" i="6"/>
  <c r="P170" i="6"/>
  <c r="BI166" i="6"/>
  <c r="BH166" i="6"/>
  <c r="BG166" i="6"/>
  <c r="BF166" i="6"/>
  <c r="T166" i="6"/>
  <c r="R166" i="6"/>
  <c r="P166" i="6"/>
  <c r="BI164" i="6"/>
  <c r="BH164" i="6"/>
  <c r="BG164" i="6"/>
  <c r="BF164" i="6"/>
  <c r="T164" i="6"/>
  <c r="R164" i="6"/>
  <c r="P164" i="6"/>
  <c r="BI161" i="6"/>
  <c r="BH161" i="6"/>
  <c r="BG161" i="6"/>
  <c r="BF161" i="6"/>
  <c r="T161" i="6"/>
  <c r="T160" i="6"/>
  <c r="R161" i="6"/>
  <c r="R160" i="6" s="1"/>
  <c r="P161" i="6"/>
  <c r="P160" i="6"/>
  <c r="BI159" i="6"/>
  <c r="BH159" i="6"/>
  <c r="BG159" i="6"/>
  <c r="BF159" i="6"/>
  <c r="T159" i="6"/>
  <c r="R159" i="6"/>
  <c r="P159" i="6"/>
  <c r="BI157" i="6"/>
  <c r="BH157" i="6"/>
  <c r="BG157" i="6"/>
  <c r="BF157" i="6"/>
  <c r="T157" i="6"/>
  <c r="R157" i="6"/>
  <c r="P157" i="6"/>
  <c r="BI156" i="6"/>
  <c r="BH156" i="6"/>
  <c r="BG156" i="6"/>
  <c r="BF156" i="6"/>
  <c r="T156" i="6"/>
  <c r="R156" i="6"/>
  <c r="P156" i="6"/>
  <c r="BI155" i="6"/>
  <c r="BH155" i="6"/>
  <c r="BG155" i="6"/>
  <c r="BF155" i="6"/>
  <c r="T155" i="6"/>
  <c r="R155" i="6"/>
  <c r="P155" i="6"/>
  <c r="BI148" i="6"/>
  <c r="BH148" i="6"/>
  <c r="BG148" i="6"/>
  <c r="BF148" i="6"/>
  <c r="T148" i="6"/>
  <c r="R148" i="6"/>
  <c r="P148" i="6"/>
  <c r="BI146" i="6"/>
  <c r="BH146" i="6"/>
  <c r="BG146" i="6"/>
  <c r="BF146" i="6"/>
  <c r="T146" i="6"/>
  <c r="R146" i="6"/>
  <c r="P146" i="6"/>
  <c r="BI144" i="6"/>
  <c r="BH144" i="6"/>
  <c r="BG144" i="6"/>
  <c r="BF144" i="6"/>
  <c r="T144" i="6"/>
  <c r="R144" i="6"/>
  <c r="P144" i="6"/>
  <c r="BI140" i="6"/>
  <c r="BH140" i="6"/>
  <c r="BG140" i="6"/>
  <c r="BF140" i="6"/>
  <c r="T140" i="6"/>
  <c r="R140" i="6"/>
  <c r="P140" i="6"/>
  <c r="BI137" i="6"/>
  <c r="BH137" i="6"/>
  <c r="BG137" i="6"/>
  <c r="BF137" i="6"/>
  <c r="T137" i="6"/>
  <c r="T136" i="6" s="1"/>
  <c r="R137" i="6"/>
  <c r="R136" i="6"/>
  <c r="P137" i="6"/>
  <c r="P136" i="6"/>
  <c r="BI132" i="6"/>
  <c r="BH132" i="6"/>
  <c r="BG132" i="6"/>
  <c r="BF132" i="6"/>
  <c r="T132" i="6"/>
  <c r="R132" i="6"/>
  <c r="P132" i="6"/>
  <c r="BI130" i="6"/>
  <c r="BH130" i="6"/>
  <c r="BG130" i="6"/>
  <c r="BF130" i="6"/>
  <c r="T130" i="6"/>
  <c r="R130" i="6"/>
  <c r="P130" i="6"/>
  <c r="BI123" i="6"/>
  <c r="BH123" i="6"/>
  <c r="BG123" i="6"/>
  <c r="BF123" i="6"/>
  <c r="T123" i="6"/>
  <c r="R123" i="6"/>
  <c r="P123" i="6"/>
  <c r="BI120" i="6"/>
  <c r="BH120" i="6"/>
  <c r="BG120" i="6"/>
  <c r="BF120" i="6"/>
  <c r="T120" i="6"/>
  <c r="R120" i="6"/>
  <c r="P120" i="6"/>
  <c r="BI116" i="6"/>
  <c r="BH116" i="6"/>
  <c r="BG116" i="6"/>
  <c r="BF116" i="6"/>
  <c r="T116" i="6"/>
  <c r="R116" i="6"/>
  <c r="P116" i="6"/>
  <c r="BI112" i="6"/>
  <c r="BH112" i="6"/>
  <c r="BG112" i="6"/>
  <c r="BF112" i="6"/>
  <c r="T112" i="6"/>
  <c r="R112" i="6"/>
  <c r="P112" i="6"/>
  <c r="J105" i="6"/>
  <c r="F105" i="6"/>
  <c r="F103" i="6"/>
  <c r="E101" i="6"/>
  <c r="J62" i="6"/>
  <c r="F62" i="6"/>
  <c r="F60" i="6"/>
  <c r="E58" i="6"/>
  <c r="J28" i="6"/>
  <c r="E28" i="6"/>
  <c r="J106" i="6" s="1"/>
  <c r="J27" i="6"/>
  <c r="J22" i="6"/>
  <c r="E22" i="6"/>
  <c r="F63" i="6" s="1"/>
  <c r="J21" i="6"/>
  <c r="J16" i="6"/>
  <c r="J103" i="6"/>
  <c r="E7" i="6"/>
  <c r="E52" i="6"/>
  <c r="J41" i="5"/>
  <c r="J40" i="5"/>
  <c r="BF62" i="1" s="1"/>
  <c r="J39" i="5"/>
  <c r="BE62" i="1" s="1"/>
  <c r="BI251" i="5"/>
  <c r="BH251" i="5"/>
  <c r="BG251" i="5"/>
  <c r="BF251" i="5"/>
  <c r="T251" i="5"/>
  <c r="R251" i="5"/>
  <c r="P251" i="5"/>
  <c r="BI249" i="5"/>
  <c r="BH249" i="5"/>
  <c r="BG249" i="5"/>
  <c r="BF249" i="5"/>
  <c r="T249" i="5"/>
  <c r="R249" i="5"/>
  <c r="P249" i="5"/>
  <c r="BI247" i="5"/>
  <c r="BH247" i="5"/>
  <c r="BG247" i="5"/>
  <c r="BF247" i="5"/>
  <c r="T247" i="5"/>
  <c r="R247" i="5"/>
  <c r="P247" i="5"/>
  <c r="BI246" i="5"/>
  <c r="BH246" i="5"/>
  <c r="BG246" i="5"/>
  <c r="BF246" i="5"/>
  <c r="T246" i="5"/>
  <c r="R246" i="5"/>
  <c r="P246" i="5"/>
  <c r="BI243" i="5"/>
  <c r="BH243" i="5"/>
  <c r="BG243" i="5"/>
  <c r="BF243" i="5"/>
  <c r="T243" i="5"/>
  <c r="R243" i="5"/>
  <c r="P243" i="5"/>
  <c r="BI241" i="5"/>
  <c r="BH241" i="5"/>
  <c r="BG241" i="5"/>
  <c r="BF241" i="5"/>
  <c r="T241" i="5"/>
  <c r="R241" i="5"/>
  <c r="P241" i="5"/>
  <c r="BI232" i="5"/>
  <c r="BH232" i="5"/>
  <c r="BG232" i="5"/>
  <c r="BF232" i="5"/>
  <c r="T232" i="5"/>
  <c r="R232" i="5"/>
  <c r="P232" i="5"/>
  <c r="BI231" i="5"/>
  <c r="BH231" i="5"/>
  <c r="BG231" i="5"/>
  <c r="BF231" i="5"/>
  <c r="T231" i="5"/>
  <c r="R231" i="5"/>
  <c r="P231" i="5"/>
  <c r="BI229" i="5"/>
  <c r="BH229" i="5"/>
  <c r="BG229" i="5"/>
  <c r="BF229" i="5"/>
  <c r="T229" i="5"/>
  <c r="R229" i="5"/>
  <c r="P229" i="5"/>
  <c r="BI227" i="5"/>
  <c r="BH227" i="5"/>
  <c r="BG227" i="5"/>
  <c r="BF227" i="5"/>
  <c r="T227" i="5"/>
  <c r="R227" i="5"/>
  <c r="P227" i="5"/>
  <c r="BI226" i="5"/>
  <c r="BH226" i="5"/>
  <c r="BG226" i="5"/>
  <c r="BF226" i="5"/>
  <c r="T226" i="5"/>
  <c r="R226" i="5"/>
  <c r="P226" i="5"/>
  <c r="BI224" i="5"/>
  <c r="BH224" i="5"/>
  <c r="BG224" i="5"/>
  <c r="BF224" i="5"/>
  <c r="T224" i="5"/>
  <c r="R224" i="5"/>
  <c r="P224" i="5"/>
  <c r="BI220" i="5"/>
  <c r="BH220" i="5"/>
  <c r="BG220" i="5"/>
  <c r="BF220" i="5"/>
  <c r="T220" i="5"/>
  <c r="R220" i="5"/>
  <c r="P220" i="5"/>
  <c r="BI216" i="5"/>
  <c r="BH216" i="5"/>
  <c r="BG216" i="5"/>
  <c r="BF216" i="5"/>
  <c r="T216" i="5"/>
  <c r="R216" i="5"/>
  <c r="P216" i="5"/>
  <c r="BI214" i="5"/>
  <c r="BH214" i="5"/>
  <c r="BG214" i="5"/>
  <c r="BF214" i="5"/>
  <c r="T214" i="5"/>
  <c r="R214" i="5"/>
  <c r="P214" i="5"/>
  <c r="BI212" i="5"/>
  <c r="BH212" i="5"/>
  <c r="BG212" i="5"/>
  <c r="BF212" i="5"/>
  <c r="T212" i="5"/>
  <c r="R212" i="5"/>
  <c r="P212" i="5"/>
  <c r="BI211" i="5"/>
  <c r="BH211" i="5"/>
  <c r="BG211" i="5"/>
  <c r="BF211" i="5"/>
  <c r="T211" i="5"/>
  <c r="R211" i="5"/>
  <c r="P211" i="5"/>
  <c r="BI210" i="5"/>
  <c r="BH210" i="5"/>
  <c r="BG210" i="5"/>
  <c r="BF210" i="5"/>
  <c r="T210" i="5"/>
  <c r="R210" i="5"/>
  <c r="P210" i="5"/>
  <c r="BI209" i="5"/>
  <c r="BH209" i="5"/>
  <c r="BG209" i="5"/>
  <c r="BF209" i="5"/>
  <c r="T209" i="5"/>
  <c r="R209" i="5"/>
  <c r="P209" i="5"/>
  <c r="BI207" i="5"/>
  <c r="BH207" i="5"/>
  <c r="BG207" i="5"/>
  <c r="BF207" i="5"/>
  <c r="T207" i="5"/>
  <c r="R207" i="5"/>
  <c r="P207" i="5"/>
  <c r="BI205" i="5"/>
  <c r="BH205" i="5"/>
  <c r="BG205" i="5"/>
  <c r="BF205" i="5"/>
  <c r="T205" i="5"/>
  <c r="R205" i="5"/>
  <c r="P205" i="5"/>
  <c r="BI203" i="5"/>
  <c r="BH203" i="5"/>
  <c r="BG203" i="5"/>
  <c r="BF203" i="5"/>
  <c r="T203" i="5"/>
  <c r="R203" i="5"/>
  <c r="P203" i="5"/>
  <c r="BI201" i="5"/>
  <c r="BH201" i="5"/>
  <c r="BG201" i="5"/>
  <c r="BF201" i="5"/>
  <c r="T201" i="5"/>
  <c r="R201" i="5"/>
  <c r="P201" i="5"/>
  <c r="BI199" i="5"/>
  <c r="BH199" i="5"/>
  <c r="BG199" i="5"/>
  <c r="BF199" i="5"/>
  <c r="T199" i="5"/>
  <c r="R199" i="5"/>
  <c r="P199" i="5"/>
  <c r="BI197" i="5"/>
  <c r="BH197" i="5"/>
  <c r="BG197" i="5"/>
  <c r="BF197" i="5"/>
  <c r="T197" i="5"/>
  <c r="R197" i="5"/>
  <c r="P197" i="5"/>
  <c r="BI193" i="5"/>
  <c r="BH193" i="5"/>
  <c r="BG193" i="5"/>
  <c r="BF193" i="5"/>
  <c r="T193" i="5"/>
  <c r="R193" i="5"/>
  <c r="P193" i="5"/>
  <c r="BI191" i="5"/>
  <c r="BH191" i="5"/>
  <c r="BG191" i="5"/>
  <c r="BF191" i="5"/>
  <c r="T191" i="5"/>
  <c r="R191" i="5"/>
  <c r="P191" i="5"/>
  <c r="BI190" i="5"/>
  <c r="BH190" i="5"/>
  <c r="BG190" i="5"/>
  <c r="BF190" i="5"/>
  <c r="T190" i="5"/>
  <c r="R190" i="5"/>
  <c r="P190"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2" i="5"/>
  <c r="BH182" i="5"/>
  <c r="BG182" i="5"/>
  <c r="BF182" i="5"/>
  <c r="T182" i="5"/>
  <c r="R182" i="5"/>
  <c r="P182" i="5"/>
  <c r="BI181" i="5"/>
  <c r="BH181" i="5"/>
  <c r="BG181" i="5"/>
  <c r="BF181" i="5"/>
  <c r="T181" i="5"/>
  <c r="R181" i="5"/>
  <c r="P181" i="5"/>
  <c r="BI180" i="5"/>
  <c r="BH180" i="5"/>
  <c r="BG180" i="5"/>
  <c r="BF180" i="5"/>
  <c r="T180" i="5"/>
  <c r="R180" i="5"/>
  <c r="P180" i="5"/>
  <c r="BI179" i="5"/>
  <c r="BH179" i="5"/>
  <c r="BG179" i="5"/>
  <c r="BF179" i="5"/>
  <c r="T179" i="5"/>
  <c r="R179" i="5"/>
  <c r="P179" i="5"/>
  <c r="BI178" i="5"/>
  <c r="BH178" i="5"/>
  <c r="BG178" i="5"/>
  <c r="BF178" i="5"/>
  <c r="T178" i="5"/>
  <c r="R178" i="5"/>
  <c r="P178" i="5"/>
  <c r="BI176" i="5"/>
  <c r="BH176" i="5"/>
  <c r="BG176" i="5"/>
  <c r="BF176" i="5"/>
  <c r="T176" i="5"/>
  <c r="R176" i="5"/>
  <c r="P176" i="5"/>
  <c r="BI175" i="5"/>
  <c r="BH175" i="5"/>
  <c r="BG175" i="5"/>
  <c r="BF175" i="5"/>
  <c r="T175" i="5"/>
  <c r="R175" i="5"/>
  <c r="P175" i="5"/>
  <c r="BI174" i="5"/>
  <c r="BH174" i="5"/>
  <c r="BG174" i="5"/>
  <c r="BF174" i="5"/>
  <c r="T174" i="5"/>
  <c r="R174" i="5"/>
  <c r="P174" i="5"/>
  <c r="BI173" i="5"/>
  <c r="BH173" i="5"/>
  <c r="BG173" i="5"/>
  <c r="BF173" i="5"/>
  <c r="T173" i="5"/>
  <c r="R173" i="5"/>
  <c r="P173" i="5"/>
  <c r="BI172" i="5"/>
  <c r="BH172" i="5"/>
  <c r="BG172" i="5"/>
  <c r="BF172" i="5"/>
  <c r="T172" i="5"/>
  <c r="R172" i="5"/>
  <c r="P172" i="5"/>
  <c r="BI171" i="5"/>
  <c r="BH171" i="5"/>
  <c r="BG171" i="5"/>
  <c r="BF171" i="5"/>
  <c r="T171" i="5"/>
  <c r="R171" i="5"/>
  <c r="P171" i="5"/>
  <c r="BI170" i="5"/>
  <c r="BH170" i="5"/>
  <c r="BG170" i="5"/>
  <c r="BF170" i="5"/>
  <c r="T170" i="5"/>
  <c r="R170" i="5"/>
  <c r="P170" i="5"/>
  <c r="BI169" i="5"/>
  <c r="BH169" i="5"/>
  <c r="BG169" i="5"/>
  <c r="BF169" i="5"/>
  <c r="T169" i="5"/>
  <c r="R169" i="5"/>
  <c r="P169" i="5"/>
  <c r="BI164" i="5"/>
  <c r="BH164" i="5"/>
  <c r="BG164" i="5"/>
  <c r="BF164" i="5"/>
  <c r="T164" i="5"/>
  <c r="R164" i="5"/>
  <c r="P164" i="5"/>
  <c r="BI163" i="5"/>
  <c r="BH163" i="5"/>
  <c r="BG163" i="5"/>
  <c r="BF163" i="5"/>
  <c r="T163" i="5"/>
  <c r="R163" i="5"/>
  <c r="P163" i="5"/>
  <c r="BI159" i="5"/>
  <c r="BH159" i="5"/>
  <c r="BG159" i="5"/>
  <c r="BF159" i="5"/>
  <c r="T159" i="5"/>
  <c r="R159" i="5"/>
  <c r="P159" i="5"/>
  <c r="BI157" i="5"/>
  <c r="BH157" i="5"/>
  <c r="BG157" i="5"/>
  <c r="BF157" i="5"/>
  <c r="T157" i="5"/>
  <c r="R157" i="5"/>
  <c r="P157" i="5"/>
  <c r="BI154" i="5"/>
  <c r="BH154" i="5"/>
  <c r="BG154" i="5"/>
  <c r="BF154" i="5"/>
  <c r="T154" i="5"/>
  <c r="T153" i="5"/>
  <c r="R154" i="5"/>
  <c r="R153" i="5"/>
  <c r="P154" i="5"/>
  <c r="P153" i="5"/>
  <c r="BI152" i="5"/>
  <c r="BH152" i="5"/>
  <c r="BG152" i="5"/>
  <c r="BF152" i="5"/>
  <c r="T152" i="5"/>
  <c r="R152" i="5"/>
  <c r="P152" i="5"/>
  <c r="BI150" i="5"/>
  <c r="BH150" i="5"/>
  <c r="BG150" i="5"/>
  <c r="BF150" i="5"/>
  <c r="T150" i="5"/>
  <c r="R150" i="5"/>
  <c r="P150" i="5"/>
  <c r="BI149" i="5"/>
  <c r="BH149" i="5"/>
  <c r="BG149" i="5"/>
  <c r="BF149" i="5"/>
  <c r="T149" i="5"/>
  <c r="R149" i="5"/>
  <c r="P149" i="5"/>
  <c r="BI148" i="5"/>
  <c r="BH148" i="5"/>
  <c r="BG148" i="5"/>
  <c r="BF148" i="5"/>
  <c r="T148" i="5"/>
  <c r="R148" i="5"/>
  <c r="P148" i="5"/>
  <c r="BI143" i="5"/>
  <c r="BH143" i="5"/>
  <c r="BG143" i="5"/>
  <c r="BF143" i="5"/>
  <c r="T143" i="5"/>
  <c r="R143" i="5"/>
  <c r="P143" i="5"/>
  <c r="BI141" i="5"/>
  <c r="BH141" i="5"/>
  <c r="BG141" i="5"/>
  <c r="BF141" i="5"/>
  <c r="T141" i="5"/>
  <c r="R141" i="5"/>
  <c r="P141" i="5"/>
  <c r="BI137" i="5"/>
  <c r="BH137" i="5"/>
  <c r="BG137" i="5"/>
  <c r="BF137" i="5"/>
  <c r="T137" i="5"/>
  <c r="R137" i="5"/>
  <c r="P137" i="5"/>
  <c r="BI134" i="5"/>
  <c r="BH134" i="5"/>
  <c r="BG134" i="5"/>
  <c r="BF134" i="5"/>
  <c r="T134" i="5"/>
  <c r="T133" i="5" s="1"/>
  <c r="R134" i="5"/>
  <c r="R133" i="5" s="1"/>
  <c r="P134" i="5"/>
  <c r="P133" i="5"/>
  <c r="BI129" i="5"/>
  <c r="BH129" i="5"/>
  <c r="BG129" i="5"/>
  <c r="BF129" i="5"/>
  <c r="T129" i="5"/>
  <c r="R129" i="5"/>
  <c r="P129" i="5"/>
  <c r="BI127" i="5"/>
  <c r="BH127" i="5"/>
  <c r="BG127" i="5"/>
  <c r="BF127" i="5"/>
  <c r="T127" i="5"/>
  <c r="R127" i="5"/>
  <c r="P127" i="5"/>
  <c r="BI121" i="5"/>
  <c r="BH121" i="5"/>
  <c r="BG121" i="5"/>
  <c r="BF121" i="5"/>
  <c r="T121" i="5"/>
  <c r="R121" i="5"/>
  <c r="P121" i="5"/>
  <c r="BI118" i="5"/>
  <c r="BH118" i="5"/>
  <c r="BG118" i="5"/>
  <c r="BF118" i="5"/>
  <c r="T118" i="5"/>
  <c r="R118" i="5"/>
  <c r="P118" i="5"/>
  <c r="BI114" i="5"/>
  <c r="BH114" i="5"/>
  <c r="BG114" i="5"/>
  <c r="BF114" i="5"/>
  <c r="T114" i="5"/>
  <c r="R114" i="5"/>
  <c r="P114" i="5"/>
  <c r="BI112" i="5"/>
  <c r="BH112" i="5"/>
  <c r="BG112" i="5"/>
  <c r="BF112" i="5"/>
  <c r="T112" i="5"/>
  <c r="R112" i="5"/>
  <c r="P112" i="5"/>
  <c r="J105" i="5"/>
  <c r="F105" i="5"/>
  <c r="F103" i="5"/>
  <c r="E101" i="5"/>
  <c r="J62" i="5"/>
  <c r="F62" i="5"/>
  <c r="F60" i="5"/>
  <c r="E58" i="5"/>
  <c r="J28" i="5"/>
  <c r="E28" i="5"/>
  <c r="J106" i="5" s="1"/>
  <c r="J27" i="5"/>
  <c r="J22" i="5"/>
  <c r="E22" i="5"/>
  <c r="F106" i="5" s="1"/>
  <c r="J21" i="5"/>
  <c r="J16" i="5"/>
  <c r="J103" i="5" s="1"/>
  <c r="E7" i="5"/>
  <c r="E95" i="5" s="1"/>
  <c r="J41" i="4"/>
  <c r="J40" i="4"/>
  <c r="BF61" i="1"/>
  <c r="J39" i="4"/>
  <c r="BE61" i="1"/>
  <c r="BI304" i="4"/>
  <c r="BH304" i="4"/>
  <c r="BG304" i="4"/>
  <c r="BF304" i="4"/>
  <c r="T304" i="4"/>
  <c r="R304" i="4"/>
  <c r="P304" i="4"/>
  <c r="BI301" i="4"/>
  <c r="BH301" i="4"/>
  <c r="BG301" i="4"/>
  <c r="BF301" i="4"/>
  <c r="T301" i="4"/>
  <c r="R301" i="4"/>
  <c r="P301" i="4"/>
  <c r="BI299" i="4"/>
  <c r="BH299" i="4"/>
  <c r="BG299" i="4"/>
  <c r="BF299" i="4"/>
  <c r="T299" i="4"/>
  <c r="R299" i="4"/>
  <c r="P299" i="4"/>
  <c r="BI298" i="4"/>
  <c r="BH298" i="4"/>
  <c r="BG298" i="4"/>
  <c r="BF298" i="4"/>
  <c r="T298" i="4"/>
  <c r="R298" i="4"/>
  <c r="P298" i="4"/>
  <c r="BI295" i="4"/>
  <c r="BH295" i="4"/>
  <c r="BG295" i="4"/>
  <c r="BF295" i="4"/>
  <c r="T295" i="4"/>
  <c r="R295" i="4"/>
  <c r="P295" i="4"/>
  <c r="BI293" i="4"/>
  <c r="BH293" i="4"/>
  <c r="BG293" i="4"/>
  <c r="BF293" i="4"/>
  <c r="T293" i="4"/>
  <c r="R293" i="4"/>
  <c r="P293" i="4"/>
  <c r="BI277" i="4"/>
  <c r="BH277" i="4"/>
  <c r="BG277" i="4"/>
  <c r="BF277" i="4"/>
  <c r="T277" i="4"/>
  <c r="R277" i="4"/>
  <c r="P277" i="4"/>
  <c r="BI276" i="4"/>
  <c r="BH276" i="4"/>
  <c r="BG276" i="4"/>
  <c r="BF276" i="4"/>
  <c r="T276" i="4"/>
  <c r="R276" i="4"/>
  <c r="P276" i="4"/>
  <c r="BI272" i="4"/>
  <c r="BH272" i="4"/>
  <c r="BG272" i="4"/>
  <c r="BF272" i="4"/>
  <c r="T272" i="4"/>
  <c r="R272" i="4"/>
  <c r="P272" i="4"/>
  <c r="BI270" i="4"/>
  <c r="BH270" i="4"/>
  <c r="BG270" i="4"/>
  <c r="BF270" i="4"/>
  <c r="T270" i="4"/>
  <c r="R270" i="4"/>
  <c r="P270" i="4"/>
  <c r="BI268" i="4"/>
  <c r="BH268" i="4"/>
  <c r="BG268" i="4"/>
  <c r="BF268" i="4"/>
  <c r="T268" i="4"/>
  <c r="R268" i="4"/>
  <c r="P268" i="4"/>
  <c r="BI263" i="4"/>
  <c r="BH263" i="4"/>
  <c r="BG263" i="4"/>
  <c r="BF263" i="4"/>
  <c r="T263" i="4"/>
  <c r="R263" i="4"/>
  <c r="P263" i="4"/>
  <c r="BI261" i="4"/>
  <c r="BH261" i="4"/>
  <c r="BG261" i="4"/>
  <c r="BF261" i="4"/>
  <c r="T261" i="4"/>
  <c r="R261" i="4"/>
  <c r="P261" i="4"/>
  <c r="BI253" i="4"/>
  <c r="BH253" i="4"/>
  <c r="BG253" i="4"/>
  <c r="BF253" i="4"/>
  <c r="T253" i="4"/>
  <c r="R253" i="4"/>
  <c r="P253" i="4"/>
  <c r="BI245" i="4"/>
  <c r="BH245" i="4"/>
  <c r="BG245" i="4"/>
  <c r="BF245" i="4"/>
  <c r="T245" i="4"/>
  <c r="R245" i="4"/>
  <c r="P245" i="4"/>
  <c r="BI243" i="4"/>
  <c r="BH243" i="4"/>
  <c r="BG243" i="4"/>
  <c r="BF243" i="4"/>
  <c r="T243" i="4"/>
  <c r="R243" i="4"/>
  <c r="P243" i="4"/>
  <c r="BI241" i="4"/>
  <c r="BH241" i="4"/>
  <c r="BG241" i="4"/>
  <c r="BF241" i="4"/>
  <c r="T241" i="4"/>
  <c r="R241" i="4"/>
  <c r="P241" i="4"/>
  <c r="BI239" i="4"/>
  <c r="BH239" i="4"/>
  <c r="BG239" i="4"/>
  <c r="BF239" i="4"/>
  <c r="T239" i="4"/>
  <c r="R239" i="4"/>
  <c r="P239" i="4"/>
  <c r="BI238" i="4"/>
  <c r="BH238" i="4"/>
  <c r="BG238" i="4"/>
  <c r="BF238" i="4"/>
  <c r="T238" i="4"/>
  <c r="R238" i="4"/>
  <c r="P238" i="4"/>
  <c r="BI237" i="4"/>
  <c r="BH237" i="4"/>
  <c r="BG237" i="4"/>
  <c r="BF237" i="4"/>
  <c r="T237" i="4"/>
  <c r="R237" i="4"/>
  <c r="P237" i="4"/>
  <c r="BI235" i="4"/>
  <c r="BH235" i="4"/>
  <c r="BG235" i="4"/>
  <c r="BF235" i="4"/>
  <c r="T235" i="4"/>
  <c r="R235" i="4"/>
  <c r="P235" i="4"/>
  <c r="BI233" i="4"/>
  <c r="BH233" i="4"/>
  <c r="BG233" i="4"/>
  <c r="BF233" i="4"/>
  <c r="T233" i="4"/>
  <c r="R233" i="4"/>
  <c r="P233" i="4"/>
  <c r="BI227" i="4"/>
  <c r="BH227" i="4"/>
  <c r="BG227" i="4"/>
  <c r="BF227" i="4"/>
  <c r="T227" i="4"/>
  <c r="R227" i="4"/>
  <c r="P227" i="4"/>
  <c r="BI225" i="4"/>
  <c r="BH225" i="4"/>
  <c r="BG225" i="4"/>
  <c r="BF225" i="4"/>
  <c r="T225" i="4"/>
  <c r="R225" i="4"/>
  <c r="P225" i="4"/>
  <c r="BI223" i="4"/>
  <c r="BH223" i="4"/>
  <c r="BG223" i="4"/>
  <c r="BF223" i="4"/>
  <c r="T223" i="4"/>
  <c r="R223" i="4"/>
  <c r="P223" i="4"/>
  <c r="BI221" i="4"/>
  <c r="BH221" i="4"/>
  <c r="BG221" i="4"/>
  <c r="BF221" i="4"/>
  <c r="T221" i="4"/>
  <c r="R221" i="4"/>
  <c r="P221" i="4"/>
  <c r="BI217" i="4"/>
  <c r="BH217" i="4"/>
  <c r="BG217" i="4"/>
  <c r="BF217" i="4"/>
  <c r="T217" i="4"/>
  <c r="R217" i="4"/>
  <c r="P217" i="4"/>
  <c r="BI215" i="4"/>
  <c r="BH215" i="4"/>
  <c r="BG215" i="4"/>
  <c r="BF215" i="4"/>
  <c r="T215" i="4"/>
  <c r="R215" i="4"/>
  <c r="P215" i="4"/>
  <c r="BI214" i="4"/>
  <c r="BH214" i="4"/>
  <c r="BG214" i="4"/>
  <c r="BF214" i="4"/>
  <c r="T214" i="4"/>
  <c r="R214" i="4"/>
  <c r="P214" i="4"/>
  <c r="BI213" i="4"/>
  <c r="BH213" i="4"/>
  <c r="BG213" i="4"/>
  <c r="BF213" i="4"/>
  <c r="T213" i="4"/>
  <c r="R213" i="4"/>
  <c r="P213" i="4"/>
  <c r="BI211" i="4"/>
  <c r="BH211" i="4"/>
  <c r="BG211" i="4"/>
  <c r="BF211" i="4"/>
  <c r="T211" i="4"/>
  <c r="R211" i="4"/>
  <c r="P211" i="4"/>
  <c r="BI209" i="4"/>
  <c r="BH209" i="4"/>
  <c r="BG209" i="4"/>
  <c r="BF209" i="4"/>
  <c r="T209" i="4"/>
  <c r="R209" i="4"/>
  <c r="P209" i="4"/>
  <c r="BI207" i="4"/>
  <c r="BH207" i="4"/>
  <c r="BG207" i="4"/>
  <c r="BF207" i="4"/>
  <c r="T207" i="4"/>
  <c r="R207" i="4"/>
  <c r="P207" i="4"/>
  <c r="BI206" i="4"/>
  <c r="BH206" i="4"/>
  <c r="BG206" i="4"/>
  <c r="BF206" i="4"/>
  <c r="T206" i="4"/>
  <c r="R206" i="4"/>
  <c r="P206" i="4"/>
  <c r="BI205" i="4"/>
  <c r="BH205" i="4"/>
  <c r="BG205" i="4"/>
  <c r="BF205" i="4"/>
  <c r="T205" i="4"/>
  <c r="R205" i="4"/>
  <c r="P205" i="4"/>
  <c r="BI204" i="4"/>
  <c r="BH204" i="4"/>
  <c r="BG204" i="4"/>
  <c r="BF204" i="4"/>
  <c r="T204" i="4"/>
  <c r="R204" i="4"/>
  <c r="P204" i="4"/>
  <c r="BI203" i="4"/>
  <c r="BH203" i="4"/>
  <c r="BG203" i="4"/>
  <c r="BF203" i="4"/>
  <c r="T203" i="4"/>
  <c r="R203" i="4"/>
  <c r="P203" i="4"/>
  <c r="BI202" i="4"/>
  <c r="BH202" i="4"/>
  <c r="BG202" i="4"/>
  <c r="BF202" i="4"/>
  <c r="T202" i="4"/>
  <c r="R202" i="4"/>
  <c r="P202" i="4"/>
  <c r="BI201" i="4"/>
  <c r="BH201" i="4"/>
  <c r="BG201" i="4"/>
  <c r="BF201" i="4"/>
  <c r="T201" i="4"/>
  <c r="R201" i="4"/>
  <c r="P201" i="4"/>
  <c r="BI199" i="4"/>
  <c r="BH199" i="4"/>
  <c r="BG199" i="4"/>
  <c r="BF199" i="4"/>
  <c r="T199" i="4"/>
  <c r="R199" i="4"/>
  <c r="P199" i="4"/>
  <c r="BI198" i="4"/>
  <c r="BH198" i="4"/>
  <c r="BG198" i="4"/>
  <c r="BF198" i="4"/>
  <c r="T198" i="4"/>
  <c r="R198" i="4"/>
  <c r="P198" i="4"/>
  <c r="BI197" i="4"/>
  <c r="BH197" i="4"/>
  <c r="BG197" i="4"/>
  <c r="BF197" i="4"/>
  <c r="T197" i="4"/>
  <c r="R197" i="4"/>
  <c r="P197" i="4"/>
  <c r="BI196" i="4"/>
  <c r="BH196" i="4"/>
  <c r="BG196" i="4"/>
  <c r="BF196" i="4"/>
  <c r="T196" i="4"/>
  <c r="R196" i="4"/>
  <c r="P196" i="4"/>
  <c r="BI195" i="4"/>
  <c r="BH195" i="4"/>
  <c r="BG195" i="4"/>
  <c r="BF195" i="4"/>
  <c r="T195" i="4"/>
  <c r="R195" i="4"/>
  <c r="P195" i="4"/>
  <c r="BI194" i="4"/>
  <c r="BH194" i="4"/>
  <c r="BG194" i="4"/>
  <c r="BF194" i="4"/>
  <c r="T194" i="4"/>
  <c r="R194" i="4"/>
  <c r="P194" i="4"/>
  <c r="BI193" i="4"/>
  <c r="BH193" i="4"/>
  <c r="BG193" i="4"/>
  <c r="BF193" i="4"/>
  <c r="T193" i="4"/>
  <c r="R193" i="4"/>
  <c r="P193" i="4"/>
  <c r="BI192" i="4"/>
  <c r="BH192" i="4"/>
  <c r="BG192" i="4"/>
  <c r="BF192" i="4"/>
  <c r="T192" i="4"/>
  <c r="R192" i="4"/>
  <c r="P192" i="4"/>
  <c r="BI182" i="4"/>
  <c r="BH182" i="4"/>
  <c r="BG182" i="4"/>
  <c r="BF182" i="4"/>
  <c r="T182" i="4"/>
  <c r="R182" i="4"/>
  <c r="P182" i="4"/>
  <c r="BI181" i="4"/>
  <c r="BH181" i="4"/>
  <c r="BG181" i="4"/>
  <c r="BF181" i="4"/>
  <c r="T181" i="4"/>
  <c r="R181" i="4"/>
  <c r="P181" i="4"/>
  <c r="BI172" i="4"/>
  <c r="BH172" i="4"/>
  <c r="BG172" i="4"/>
  <c r="BF172" i="4"/>
  <c r="T172" i="4"/>
  <c r="R172" i="4"/>
  <c r="P172" i="4"/>
  <c r="BI170" i="4"/>
  <c r="BH170" i="4"/>
  <c r="BG170" i="4"/>
  <c r="BF170" i="4"/>
  <c r="T170" i="4"/>
  <c r="R170" i="4"/>
  <c r="P170" i="4"/>
  <c r="BI167" i="4"/>
  <c r="BH167" i="4"/>
  <c r="BG167" i="4"/>
  <c r="BF167" i="4"/>
  <c r="T167" i="4"/>
  <c r="T166" i="4" s="1"/>
  <c r="R167" i="4"/>
  <c r="R166" i="4"/>
  <c r="P167" i="4"/>
  <c r="P166" i="4" s="1"/>
  <c r="BI165" i="4"/>
  <c r="BH165" i="4"/>
  <c r="BG165" i="4"/>
  <c r="BF165" i="4"/>
  <c r="T165" i="4"/>
  <c r="R165" i="4"/>
  <c r="P165" i="4"/>
  <c r="BI163" i="4"/>
  <c r="BH163" i="4"/>
  <c r="BG163" i="4"/>
  <c r="BF163" i="4"/>
  <c r="T163" i="4"/>
  <c r="R163" i="4"/>
  <c r="P163" i="4"/>
  <c r="BI162" i="4"/>
  <c r="BH162" i="4"/>
  <c r="BG162" i="4"/>
  <c r="BF162" i="4"/>
  <c r="T162" i="4"/>
  <c r="R162" i="4"/>
  <c r="P162" i="4"/>
  <c r="BI161" i="4"/>
  <c r="BH161" i="4"/>
  <c r="BG161" i="4"/>
  <c r="BF161" i="4"/>
  <c r="T161" i="4"/>
  <c r="R161" i="4"/>
  <c r="P161" i="4"/>
  <c r="BI152" i="4"/>
  <c r="BH152" i="4"/>
  <c r="BG152" i="4"/>
  <c r="BF152" i="4"/>
  <c r="T152" i="4"/>
  <c r="R152" i="4"/>
  <c r="P152" i="4"/>
  <c r="BI146" i="4"/>
  <c r="BH146" i="4"/>
  <c r="BG146" i="4"/>
  <c r="BF146" i="4"/>
  <c r="T146" i="4"/>
  <c r="R146" i="4"/>
  <c r="P146" i="4"/>
  <c r="BI144" i="4"/>
  <c r="BH144" i="4"/>
  <c r="BG144" i="4"/>
  <c r="BF144" i="4"/>
  <c r="T144" i="4"/>
  <c r="R144" i="4"/>
  <c r="P144" i="4"/>
  <c r="BI140" i="4"/>
  <c r="BH140" i="4"/>
  <c r="BG140" i="4"/>
  <c r="BF140" i="4"/>
  <c r="T140" i="4"/>
  <c r="R140" i="4"/>
  <c r="P140" i="4"/>
  <c r="BI137" i="4"/>
  <c r="BH137" i="4"/>
  <c r="BG137" i="4"/>
  <c r="BF137" i="4"/>
  <c r="T137" i="4"/>
  <c r="T136" i="4"/>
  <c r="R137" i="4"/>
  <c r="R136" i="4" s="1"/>
  <c r="P137" i="4"/>
  <c r="P136" i="4" s="1"/>
  <c r="BI132" i="4"/>
  <c r="BH132" i="4"/>
  <c r="BG132" i="4"/>
  <c r="BF132" i="4"/>
  <c r="T132" i="4"/>
  <c r="R132" i="4"/>
  <c r="P132" i="4"/>
  <c r="BI130" i="4"/>
  <c r="BH130" i="4"/>
  <c r="BG130" i="4"/>
  <c r="BF130" i="4"/>
  <c r="T130" i="4"/>
  <c r="R130" i="4"/>
  <c r="P130" i="4"/>
  <c r="BI124" i="4"/>
  <c r="BH124" i="4"/>
  <c r="BG124" i="4"/>
  <c r="BF124" i="4"/>
  <c r="T124" i="4"/>
  <c r="R124" i="4"/>
  <c r="P124" i="4"/>
  <c r="BI118" i="4"/>
  <c r="BH118" i="4"/>
  <c r="BG118" i="4"/>
  <c r="BF118" i="4"/>
  <c r="T118" i="4"/>
  <c r="R118" i="4"/>
  <c r="P118" i="4"/>
  <c r="BI114" i="4"/>
  <c r="BH114" i="4"/>
  <c r="BG114" i="4"/>
  <c r="BF114" i="4"/>
  <c r="T114" i="4"/>
  <c r="R114" i="4"/>
  <c r="P114" i="4"/>
  <c r="BI112" i="4"/>
  <c r="BH112" i="4"/>
  <c r="BG112" i="4"/>
  <c r="BF112" i="4"/>
  <c r="T112" i="4"/>
  <c r="R112" i="4"/>
  <c r="P112" i="4"/>
  <c r="J105" i="4"/>
  <c r="F105" i="4"/>
  <c r="F103" i="4"/>
  <c r="E101" i="4"/>
  <c r="J62" i="4"/>
  <c r="F62" i="4"/>
  <c r="F60" i="4"/>
  <c r="E58" i="4"/>
  <c r="J28" i="4"/>
  <c r="E28" i="4"/>
  <c r="J106" i="4" s="1"/>
  <c r="J27" i="4"/>
  <c r="J22" i="4"/>
  <c r="E22" i="4"/>
  <c r="F106" i="4" s="1"/>
  <c r="J21" i="4"/>
  <c r="J16" i="4"/>
  <c r="J103" i="4"/>
  <c r="E7" i="4"/>
  <c r="E52" i="4" s="1"/>
  <c r="J41" i="3"/>
  <c r="J40" i="3"/>
  <c r="BF59" i="1" s="1"/>
  <c r="J39" i="3"/>
  <c r="BE59" i="1"/>
  <c r="BI169" i="3"/>
  <c r="BH169" i="3"/>
  <c r="BG169" i="3"/>
  <c r="BF169" i="3"/>
  <c r="T169" i="3"/>
  <c r="R169" i="3"/>
  <c r="P169" i="3"/>
  <c r="BI159" i="3"/>
  <c r="BH159" i="3"/>
  <c r="BG159" i="3"/>
  <c r="BF159" i="3"/>
  <c r="T159" i="3"/>
  <c r="R159" i="3"/>
  <c r="P159" i="3"/>
  <c r="BI151" i="3"/>
  <c r="BH151" i="3"/>
  <c r="BG151" i="3"/>
  <c r="BF151" i="3"/>
  <c r="T151" i="3"/>
  <c r="R151" i="3"/>
  <c r="P151" i="3"/>
  <c r="BI149" i="3"/>
  <c r="BH149" i="3"/>
  <c r="BG149" i="3"/>
  <c r="BF149" i="3"/>
  <c r="T149" i="3"/>
  <c r="R149" i="3"/>
  <c r="P149" i="3"/>
  <c r="BI147" i="3"/>
  <c r="BH147" i="3"/>
  <c r="BG147" i="3"/>
  <c r="BF147" i="3"/>
  <c r="T147" i="3"/>
  <c r="R147" i="3"/>
  <c r="P147" i="3"/>
  <c r="BI146" i="3"/>
  <c r="BH146" i="3"/>
  <c r="BG146" i="3"/>
  <c r="BF146" i="3"/>
  <c r="T146" i="3"/>
  <c r="R146" i="3"/>
  <c r="P146" i="3"/>
  <c r="BI144" i="3"/>
  <c r="BH144" i="3"/>
  <c r="BG144" i="3"/>
  <c r="BF144" i="3"/>
  <c r="T144" i="3"/>
  <c r="R144" i="3"/>
  <c r="P144" i="3"/>
  <c r="BI142" i="3"/>
  <c r="BH142" i="3"/>
  <c r="BG142" i="3"/>
  <c r="BF142" i="3"/>
  <c r="T142" i="3"/>
  <c r="R142" i="3"/>
  <c r="P142" i="3"/>
  <c r="BI141" i="3"/>
  <c r="BH141" i="3"/>
  <c r="BG141" i="3"/>
  <c r="BF141" i="3"/>
  <c r="T141" i="3"/>
  <c r="R141" i="3"/>
  <c r="P141" i="3"/>
  <c r="BI139" i="3"/>
  <c r="BH139" i="3"/>
  <c r="BG139" i="3"/>
  <c r="BF139" i="3"/>
  <c r="T139" i="3"/>
  <c r="R139" i="3"/>
  <c r="P139" i="3"/>
  <c r="BI137" i="3"/>
  <c r="BH137" i="3"/>
  <c r="BG137" i="3"/>
  <c r="BF137" i="3"/>
  <c r="T137" i="3"/>
  <c r="R137" i="3"/>
  <c r="P137" i="3"/>
  <c r="BI136" i="3"/>
  <c r="BH136" i="3"/>
  <c r="BG136" i="3"/>
  <c r="BF136" i="3"/>
  <c r="T136" i="3"/>
  <c r="R136" i="3"/>
  <c r="P136" i="3"/>
  <c r="BI134" i="3"/>
  <c r="BH134" i="3"/>
  <c r="BG134" i="3"/>
  <c r="BF134" i="3"/>
  <c r="T134" i="3"/>
  <c r="R134" i="3"/>
  <c r="P134" i="3"/>
  <c r="BI133" i="3"/>
  <c r="BH133" i="3"/>
  <c r="BG133" i="3"/>
  <c r="BF133" i="3"/>
  <c r="T133" i="3"/>
  <c r="R133" i="3"/>
  <c r="P133" i="3"/>
  <c r="BI132" i="3"/>
  <c r="BH132" i="3"/>
  <c r="BG132" i="3"/>
  <c r="BF132" i="3"/>
  <c r="T132" i="3"/>
  <c r="R132" i="3"/>
  <c r="P132" i="3"/>
  <c r="BI131" i="3"/>
  <c r="BH131" i="3"/>
  <c r="BG131" i="3"/>
  <c r="BF131" i="3"/>
  <c r="T131" i="3"/>
  <c r="R131" i="3"/>
  <c r="P131" i="3"/>
  <c r="BI130" i="3"/>
  <c r="BH130" i="3"/>
  <c r="BG130" i="3"/>
  <c r="BF130" i="3"/>
  <c r="T130" i="3"/>
  <c r="R130" i="3"/>
  <c r="P130" i="3"/>
  <c r="BI129" i="3"/>
  <c r="BH129" i="3"/>
  <c r="BG129" i="3"/>
  <c r="BF129" i="3"/>
  <c r="T129" i="3"/>
  <c r="R129" i="3"/>
  <c r="P129" i="3"/>
  <c r="BI128" i="3"/>
  <c r="BH128" i="3"/>
  <c r="BG128" i="3"/>
  <c r="BF128" i="3"/>
  <c r="T128" i="3"/>
  <c r="R128" i="3"/>
  <c r="P128" i="3"/>
  <c r="BI125" i="3"/>
  <c r="BH125" i="3"/>
  <c r="BG125" i="3"/>
  <c r="BF125" i="3"/>
  <c r="T125" i="3"/>
  <c r="T124" i="3" s="1"/>
  <c r="R125" i="3"/>
  <c r="R124" i="3" s="1"/>
  <c r="P125" i="3"/>
  <c r="P124" i="3" s="1"/>
  <c r="BI123" i="3"/>
  <c r="BH123" i="3"/>
  <c r="BG123" i="3"/>
  <c r="BF123" i="3"/>
  <c r="T123" i="3"/>
  <c r="R123" i="3"/>
  <c r="P123" i="3"/>
  <c r="BI121" i="3"/>
  <c r="BH121" i="3"/>
  <c r="BG121" i="3"/>
  <c r="BF121" i="3"/>
  <c r="T121" i="3"/>
  <c r="R121" i="3"/>
  <c r="P121" i="3"/>
  <c r="BI120" i="3"/>
  <c r="BH120" i="3"/>
  <c r="BG120" i="3"/>
  <c r="BF120" i="3"/>
  <c r="T120" i="3"/>
  <c r="R120" i="3"/>
  <c r="P120" i="3"/>
  <c r="BI119" i="3"/>
  <c r="BH119" i="3"/>
  <c r="BG119" i="3"/>
  <c r="BF119" i="3"/>
  <c r="T119" i="3"/>
  <c r="R119" i="3"/>
  <c r="P119" i="3"/>
  <c r="BI116" i="3"/>
  <c r="BH116" i="3"/>
  <c r="BG116" i="3"/>
  <c r="BF116" i="3"/>
  <c r="T116" i="3"/>
  <c r="T115" i="3"/>
  <c r="R116" i="3"/>
  <c r="R115" i="3" s="1"/>
  <c r="P116" i="3"/>
  <c r="P115" i="3" s="1"/>
  <c r="P112" i="3" s="1"/>
  <c r="BI114" i="3"/>
  <c r="BH114" i="3"/>
  <c r="BG114" i="3"/>
  <c r="BF114" i="3"/>
  <c r="T114" i="3"/>
  <c r="T113" i="3" s="1"/>
  <c r="T112" i="3" s="1"/>
  <c r="R114" i="3"/>
  <c r="R113" i="3"/>
  <c r="R112" i="3" s="1"/>
  <c r="P114" i="3"/>
  <c r="P113" i="3"/>
  <c r="BI109" i="3"/>
  <c r="BH109" i="3"/>
  <c r="BG109" i="3"/>
  <c r="BF109" i="3"/>
  <c r="T109" i="3"/>
  <c r="R109" i="3"/>
  <c r="P109" i="3"/>
  <c r="BI108" i="3"/>
  <c r="BH108" i="3"/>
  <c r="BG108" i="3"/>
  <c r="BF108" i="3"/>
  <c r="T108" i="3"/>
  <c r="R108" i="3"/>
  <c r="P108" i="3"/>
  <c r="BI106" i="3"/>
  <c r="BH106" i="3"/>
  <c r="BG106" i="3"/>
  <c r="BF106" i="3"/>
  <c r="T106" i="3"/>
  <c r="R106" i="3"/>
  <c r="P106" i="3"/>
  <c r="J99" i="3"/>
  <c r="F99" i="3"/>
  <c r="F97" i="3"/>
  <c r="E95" i="3"/>
  <c r="J62" i="3"/>
  <c r="F62" i="3"/>
  <c r="F60" i="3"/>
  <c r="E58" i="3"/>
  <c r="J28" i="3"/>
  <c r="E28" i="3"/>
  <c r="J63" i="3"/>
  <c r="J27" i="3"/>
  <c r="J22" i="3"/>
  <c r="E22" i="3"/>
  <c r="F100" i="3" s="1"/>
  <c r="J21" i="3"/>
  <c r="J16" i="3"/>
  <c r="J97" i="3"/>
  <c r="E7" i="3"/>
  <c r="E89" i="3" s="1"/>
  <c r="J41" i="2"/>
  <c r="J40" i="2"/>
  <c r="BF58" i="1"/>
  <c r="J39" i="2"/>
  <c r="BE58" i="1"/>
  <c r="BI303" i="2"/>
  <c r="BH303" i="2"/>
  <c r="BG303" i="2"/>
  <c r="BF303" i="2"/>
  <c r="T303" i="2"/>
  <c r="R303" i="2"/>
  <c r="P303" i="2"/>
  <c r="BI300" i="2"/>
  <c r="BH300" i="2"/>
  <c r="BG300" i="2"/>
  <c r="BF300" i="2"/>
  <c r="T300" i="2"/>
  <c r="R300" i="2"/>
  <c r="P300" i="2"/>
  <c r="BI298" i="2"/>
  <c r="BH298" i="2"/>
  <c r="BG298" i="2"/>
  <c r="BF298" i="2"/>
  <c r="T298" i="2"/>
  <c r="R298" i="2"/>
  <c r="P298" i="2"/>
  <c r="BI297" i="2"/>
  <c r="BH297" i="2"/>
  <c r="BG297" i="2"/>
  <c r="BF297" i="2"/>
  <c r="T297" i="2"/>
  <c r="R297" i="2"/>
  <c r="P297" i="2"/>
  <c r="BI294" i="2"/>
  <c r="BH294" i="2"/>
  <c r="BG294" i="2"/>
  <c r="BF294" i="2"/>
  <c r="T294" i="2"/>
  <c r="R294" i="2"/>
  <c r="P294" i="2"/>
  <c r="BI292" i="2"/>
  <c r="BH292" i="2"/>
  <c r="BG292" i="2"/>
  <c r="BF292" i="2"/>
  <c r="T292" i="2"/>
  <c r="R292" i="2"/>
  <c r="P292" i="2"/>
  <c r="BI276" i="2"/>
  <c r="BH276" i="2"/>
  <c r="BG276" i="2"/>
  <c r="BF276" i="2"/>
  <c r="T276" i="2"/>
  <c r="R276" i="2"/>
  <c r="P276" i="2"/>
  <c r="BI275" i="2"/>
  <c r="BH275" i="2"/>
  <c r="BG275" i="2"/>
  <c r="BF275" i="2"/>
  <c r="T275" i="2"/>
  <c r="R275" i="2"/>
  <c r="P275" i="2"/>
  <c r="BI271" i="2"/>
  <c r="BH271" i="2"/>
  <c r="BG271" i="2"/>
  <c r="BF271" i="2"/>
  <c r="T271" i="2"/>
  <c r="R271" i="2"/>
  <c r="P271" i="2"/>
  <c r="BI269" i="2"/>
  <c r="BH269" i="2"/>
  <c r="BG269" i="2"/>
  <c r="BF269" i="2"/>
  <c r="T269" i="2"/>
  <c r="R269" i="2"/>
  <c r="P269" i="2"/>
  <c r="BI267" i="2"/>
  <c r="BH267" i="2"/>
  <c r="BG267" i="2"/>
  <c r="BF267" i="2"/>
  <c r="T267" i="2"/>
  <c r="R267" i="2"/>
  <c r="P267" i="2"/>
  <c r="BI262" i="2"/>
  <c r="BH262" i="2"/>
  <c r="BG262" i="2"/>
  <c r="BF262" i="2"/>
  <c r="T262" i="2"/>
  <c r="R262" i="2"/>
  <c r="P262" i="2"/>
  <c r="BI260" i="2"/>
  <c r="BH260" i="2"/>
  <c r="BG260" i="2"/>
  <c r="BF260" i="2"/>
  <c r="T260" i="2"/>
  <c r="R260" i="2"/>
  <c r="P260" i="2"/>
  <c r="BI252" i="2"/>
  <c r="BH252" i="2"/>
  <c r="BG252" i="2"/>
  <c r="BF252" i="2"/>
  <c r="T252" i="2"/>
  <c r="R252" i="2"/>
  <c r="P252" i="2"/>
  <c r="BI244" i="2"/>
  <c r="BH244" i="2"/>
  <c r="BG244" i="2"/>
  <c r="BF244" i="2"/>
  <c r="T244" i="2"/>
  <c r="R244" i="2"/>
  <c r="P244" i="2"/>
  <c r="BI242" i="2"/>
  <c r="BH242" i="2"/>
  <c r="BG242" i="2"/>
  <c r="BF242" i="2"/>
  <c r="T242" i="2"/>
  <c r="R242" i="2"/>
  <c r="P242" i="2"/>
  <c r="BI240" i="2"/>
  <c r="BH240" i="2"/>
  <c r="BG240" i="2"/>
  <c r="BF240" i="2"/>
  <c r="T240" i="2"/>
  <c r="R240" i="2"/>
  <c r="P240" i="2"/>
  <c r="BI238" i="2"/>
  <c r="BH238" i="2"/>
  <c r="BG238" i="2"/>
  <c r="BF238" i="2"/>
  <c r="T238" i="2"/>
  <c r="R238" i="2"/>
  <c r="P238" i="2"/>
  <c r="BI237" i="2"/>
  <c r="BH237" i="2"/>
  <c r="BG237" i="2"/>
  <c r="BF237" i="2"/>
  <c r="T237" i="2"/>
  <c r="R237" i="2"/>
  <c r="P237" i="2"/>
  <c r="BI236" i="2"/>
  <c r="BH236" i="2"/>
  <c r="BG236" i="2"/>
  <c r="BF236" i="2"/>
  <c r="T236" i="2"/>
  <c r="R236" i="2"/>
  <c r="P236" i="2"/>
  <c r="BI234" i="2"/>
  <c r="BH234" i="2"/>
  <c r="BG234" i="2"/>
  <c r="BF234" i="2"/>
  <c r="T234" i="2"/>
  <c r="R234" i="2"/>
  <c r="P234" i="2"/>
  <c r="BI232" i="2"/>
  <c r="BH232" i="2"/>
  <c r="BG232" i="2"/>
  <c r="BF232" i="2"/>
  <c r="T232" i="2"/>
  <c r="R232" i="2"/>
  <c r="P232" i="2"/>
  <c r="BI226" i="2"/>
  <c r="BH226" i="2"/>
  <c r="BG226" i="2"/>
  <c r="BF226" i="2"/>
  <c r="T226" i="2"/>
  <c r="R226" i="2"/>
  <c r="P226" i="2"/>
  <c r="BI224" i="2"/>
  <c r="BH224" i="2"/>
  <c r="BG224" i="2"/>
  <c r="BF224" i="2"/>
  <c r="T224" i="2"/>
  <c r="R224" i="2"/>
  <c r="P224" i="2"/>
  <c r="BI222" i="2"/>
  <c r="BH222" i="2"/>
  <c r="BG222" i="2"/>
  <c r="BF222" i="2"/>
  <c r="T222" i="2"/>
  <c r="R222" i="2"/>
  <c r="P222" i="2"/>
  <c r="BI220" i="2"/>
  <c r="BH220" i="2"/>
  <c r="BG220" i="2"/>
  <c r="BF220" i="2"/>
  <c r="T220" i="2"/>
  <c r="R220" i="2"/>
  <c r="P220" i="2"/>
  <c r="BI216" i="2"/>
  <c r="BH216" i="2"/>
  <c r="BG216" i="2"/>
  <c r="BF216" i="2"/>
  <c r="T216" i="2"/>
  <c r="R216" i="2"/>
  <c r="P216" i="2"/>
  <c r="BI214" i="2"/>
  <c r="BH214" i="2"/>
  <c r="BG214" i="2"/>
  <c r="BF214" i="2"/>
  <c r="T214" i="2"/>
  <c r="R214" i="2"/>
  <c r="P214" i="2"/>
  <c r="BI213" i="2"/>
  <c r="BH213" i="2"/>
  <c r="BG213" i="2"/>
  <c r="BF213" i="2"/>
  <c r="T213" i="2"/>
  <c r="R213" i="2"/>
  <c r="P213" i="2"/>
  <c r="BI212" i="2"/>
  <c r="BH212" i="2"/>
  <c r="BG212" i="2"/>
  <c r="BF212" i="2"/>
  <c r="T212" i="2"/>
  <c r="R212" i="2"/>
  <c r="P212" i="2"/>
  <c r="BI210" i="2"/>
  <c r="BH210" i="2"/>
  <c r="BG210" i="2"/>
  <c r="BF210" i="2"/>
  <c r="T210" i="2"/>
  <c r="R210" i="2"/>
  <c r="P210" i="2"/>
  <c r="BI208" i="2"/>
  <c r="BH208" i="2"/>
  <c r="BG208" i="2"/>
  <c r="BF208" i="2"/>
  <c r="T208" i="2"/>
  <c r="R208" i="2"/>
  <c r="P208" i="2"/>
  <c r="BI206" i="2"/>
  <c r="BH206" i="2"/>
  <c r="BG206" i="2"/>
  <c r="BF206" i="2"/>
  <c r="T206" i="2"/>
  <c r="R206" i="2"/>
  <c r="P206" i="2"/>
  <c r="BI205" i="2"/>
  <c r="BH205" i="2"/>
  <c r="BG205" i="2"/>
  <c r="BF205" i="2"/>
  <c r="T205" i="2"/>
  <c r="R205" i="2"/>
  <c r="P205" i="2"/>
  <c r="BI204" i="2"/>
  <c r="BH204" i="2"/>
  <c r="BG204" i="2"/>
  <c r="BF204" i="2"/>
  <c r="T204" i="2"/>
  <c r="R204" i="2"/>
  <c r="P204" i="2"/>
  <c r="BI203" i="2"/>
  <c r="BH203" i="2"/>
  <c r="BG203" i="2"/>
  <c r="BF203" i="2"/>
  <c r="T203" i="2"/>
  <c r="R203" i="2"/>
  <c r="P203" i="2"/>
  <c r="BI202" i="2"/>
  <c r="BH202" i="2"/>
  <c r="BG202" i="2"/>
  <c r="BF202" i="2"/>
  <c r="T202" i="2"/>
  <c r="R202" i="2"/>
  <c r="P202" i="2"/>
  <c r="BI201" i="2"/>
  <c r="BH201" i="2"/>
  <c r="BG201" i="2"/>
  <c r="BF201" i="2"/>
  <c r="T201" i="2"/>
  <c r="R201" i="2"/>
  <c r="P201" i="2"/>
  <c r="BI199" i="2"/>
  <c r="BH199" i="2"/>
  <c r="BG199" i="2"/>
  <c r="BF199" i="2"/>
  <c r="T199" i="2"/>
  <c r="R199" i="2"/>
  <c r="P199" i="2"/>
  <c r="BI198" i="2"/>
  <c r="BH198" i="2"/>
  <c r="BG198" i="2"/>
  <c r="BF198" i="2"/>
  <c r="T198" i="2"/>
  <c r="R198" i="2"/>
  <c r="P198" i="2"/>
  <c r="BI197" i="2"/>
  <c r="BH197" i="2"/>
  <c r="BG197" i="2"/>
  <c r="BF197" i="2"/>
  <c r="T197" i="2"/>
  <c r="R197" i="2"/>
  <c r="P197" i="2"/>
  <c r="BI196" i="2"/>
  <c r="BH196" i="2"/>
  <c r="BG196" i="2"/>
  <c r="BF196" i="2"/>
  <c r="T196" i="2"/>
  <c r="R196" i="2"/>
  <c r="P196" i="2"/>
  <c r="BI195" i="2"/>
  <c r="BH195" i="2"/>
  <c r="BG195" i="2"/>
  <c r="BF195" i="2"/>
  <c r="T195" i="2"/>
  <c r="R195" i="2"/>
  <c r="P195" i="2"/>
  <c r="BI194" i="2"/>
  <c r="BH194" i="2"/>
  <c r="BG194" i="2"/>
  <c r="BF194" i="2"/>
  <c r="T194" i="2"/>
  <c r="R194" i="2"/>
  <c r="P194" i="2"/>
  <c r="BI193" i="2"/>
  <c r="BH193" i="2"/>
  <c r="BG193" i="2"/>
  <c r="BF193" i="2"/>
  <c r="T193" i="2"/>
  <c r="R193" i="2"/>
  <c r="P193" i="2"/>
  <c r="BI192" i="2"/>
  <c r="BH192" i="2"/>
  <c r="BG192" i="2"/>
  <c r="BF192" i="2"/>
  <c r="T192" i="2"/>
  <c r="R192" i="2"/>
  <c r="P192" i="2"/>
  <c r="BI182" i="2"/>
  <c r="BH182" i="2"/>
  <c r="BG182" i="2"/>
  <c r="BF182" i="2"/>
  <c r="T182" i="2"/>
  <c r="R182" i="2"/>
  <c r="P182" i="2"/>
  <c r="BI181" i="2"/>
  <c r="BH181" i="2"/>
  <c r="BG181" i="2"/>
  <c r="BF181" i="2"/>
  <c r="T181" i="2"/>
  <c r="R181" i="2"/>
  <c r="P181" i="2"/>
  <c r="BI172" i="2"/>
  <c r="BH172" i="2"/>
  <c r="BG172" i="2"/>
  <c r="BF172" i="2"/>
  <c r="T172" i="2"/>
  <c r="R172" i="2"/>
  <c r="P172" i="2"/>
  <c r="BI170" i="2"/>
  <c r="BH170" i="2"/>
  <c r="BG170" i="2"/>
  <c r="BF170" i="2"/>
  <c r="T170" i="2"/>
  <c r="R170" i="2"/>
  <c r="P170" i="2"/>
  <c r="BI167" i="2"/>
  <c r="BH167" i="2"/>
  <c r="BG167" i="2"/>
  <c r="BF167" i="2"/>
  <c r="T167" i="2"/>
  <c r="T166" i="2"/>
  <c r="R167" i="2"/>
  <c r="R166" i="2" s="1"/>
  <c r="P167" i="2"/>
  <c r="P166" i="2"/>
  <c r="BI165" i="2"/>
  <c r="BH165" i="2"/>
  <c r="BG165" i="2"/>
  <c r="BF165" i="2"/>
  <c r="T165" i="2"/>
  <c r="R165" i="2"/>
  <c r="P165" i="2"/>
  <c r="BI163" i="2"/>
  <c r="BH163" i="2"/>
  <c r="BG163" i="2"/>
  <c r="BF163" i="2"/>
  <c r="T163" i="2"/>
  <c r="R163" i="2"/>
  <c r="P163" i="2"/>
  <c r="BI162" i="2"/>
  <c r="BH162" i="2"/>
  <c r="BG162" i="2"/>
  <c r="BF162" i="2"/>
  <c r="T162" i="2"/>
  <c r="R162" i="2"/>
  <c r="P162" i="2"/>
  <c r="BI161" i="2"/>
  <c r="BH161" i="2"/>
  <c r="BG161" i="2"/>
  <c r="BF161" i="2"/>
  <c r="T161" i="2"/>
  <c r="R161" i="2"/>
  <c r="P161" i="2"/>
  <c r="BI152" i="2"/>
  <c r="BH152" i="2"/>
  <c r="BG152" i="2"/>
  <c r="BF152" i="2"/>
  <c r="T152" i="2"/>
  <c r="R152" i="2"/>
  <c r="P152" i="2"/>
  <c r="BI146" i="2"/>
  <c r="BH146" i="2"/>
  <c r="BG146" i="2"/>
  <c r="BF146" i="2"/>
  <c r="T146" i="2"/>
  <c r="R146" i="2"/>
  <c r="P146" i="2"/>
  <c r="BI144" i="2"/>
  <c r="BH144" i="2"/>
  <c r="BG144" i="2"/>
  <c r="BF144" i="2"/>
  <c r="T144" i="2"/>
  <c r="R144" i="2"/>
  <c r="P144" i="2"/>
  <c r="BI140" i="2"/>
  <c r="BH140" i="2"/>
  <c r="BG140" i="2"/>
  <c r="BF140" i="2"/>
  <c r="T140" i="2"/>
  <c r="R140" i="2"/>
  <c r="P140" i="2"/>
  <c r="BI137" i="2"/>
  <c r="BH137" i="2"/>
  <c r="BG137" i="2"/>
  <c r="BF137" i="2"/>
  <c r="T137" i="2"/>
  <c r="T136" i="2" s="1"/>
  <c r="R137" i="2"/>
  <c r="R136" i="2"/>
  <c r="P137" i="2"/>
  <c r="P136" i="2"/>
  <c r="BI132" i="2"/>
  <c r="BH132" i="2"/>
  <c r="BG132" i="2"/>
  <c r="BF132" i="2"/>
  <c r="T132" i="2"/>
  <c r="R132" i="2"/>
  <c r="P132" i="2"/>
  <c r="BI130" i="2"/>
  <c r="BH130" i="2"/>
  <c r="BG130" i="2"/>
  <c r="BF130" i="2"/>
  <c r="T130" i="2"/>
  <c r="R130" i="2"/>
  <c r="P130" i="2"/>
  <c r="BI124" i="2"/>
  <c r="BH124" i="2"/>
  <c r="BG124" i="2"/>
  <c r="BF124" i="2"/>
  <c r="T124" i="2"/>
  <c r="R124" i="2"/>
  <c r="P124" i="2"/>
  <c r="BI118" i="2"/>
  <c r="BH118" i="2"/>
  <c r="BG118" i="2"/>
  <c r="BF118" i="2"/>
  <c r="T118" i="2"/>
  <c r="R118" i="2"/>
  <c r="P118" i="2"/>
  <c r="BI114" i="2"/>
  <c r="BH114" i="2"/>
  <c r="BG114" i="2"/>
  <c r="BF114" i="2"/>
  <c r="T114" i="2"/>
  <c r="R114" i="2"/>
  <c r="P114" i="2"/>
  <c r="BI112" i="2"/>
  <c r="BH112" i="2"/>
  <c r="BG112" i="2"/>
  <c r="BF112" i="2"/>
  <c r="T112" i="2"/>
  <c r="R112" i="2"/>
  <c r="P112" i="2"/>
  <c r="J105" i="2"/>
  <c r="F105" i="2"/>
  <c r="F103" i="2"/>
  <c r="E101" i="2"/>
  <c r="J62" i="2"/>
  <c r="F62" i="2"/>
  <c r="F60" i="2"/>
  <c r="E58" i="2"/>
  <c r="J28" i="2"/>
  <c r="E28" i="2"/>
  <c r="J63" i="2" s="1"/>
  <c r="J27" i="2"/>
  <c r="J22" i="2"/>
  <c r="E22" i="2"/>
  <c r="F63" i="2" s="1"/>
  <c r="J21" i="2"/>
  <c r="J16" i="2"/>
  <c r="J103" i="2" s="1"/>
  <c r="E7" i="2"/>
  <c r="E52" i="2"/>
  <c r="L50" i="1"/>
  <c r="AT50" i="1"/>
  <c r="AT49" i="1"/>
  <c r="L49" i="1"/>
  <c r="AT47" i="1"/>
  <c r="L47" i="1"/>
  <c r="L45" i="1"/>
  <c r="L44" i="1"/>
  <c r="J148" i="72"/>
  <c r="J129" i="72"/>
  <c r="J117" i="70"/>
  <c r="BK105" i="69"/>
  <c r="J121" i="68"/>
  <c r="BK98" i="68"/>
  <c r="J106" i="67"/>
  <c r="BK116" i="66"/>
  <c r="J237" i="65"/>
  <c r="BK185" i="65"/>
  <c r="J298" i="64"/>
  <c r="BK237" i="64"/>
  <c r="J197" i="64"/>
  <c r="BK296" i="62"/>
  <c r="BK209" i="62"/>
  <c r="J129" i="62"/>
  <c r="BK133" i="61"/>
  <c r="J233" i="60"/>
  <c r="J190" i="60"/>
  <c r="J116" i="60"/>
  <c r="BK174" i="59"/>
  <c r="J269" i="58"/>
  <c r="BK182" i="58"/>
  <c r="BK144" i="57"/>
  <c r="J106" i="57"/>
  <c r="J236" i="56"/>
  <c r="BK193" i="56"/>
  <c r="J147" i="55"/>
  <c r="BK109" i="55"/>
  <c r="BK197" i="54"/>
  <c r="J180" i="54"/>
  <c r="BK140" i="54"/>
  <c r="J247" i="53"/>
  <c r="BK191" i="53"/>
  <c r="BK149" i="53"/>
  <c r="BK198" i="52"/>
  <c r="J145" i="51"/>
  <c r="J260" i="50"/>
  <c r="BK192" i="50"/>
  <c r="BK144" i="49"/>
  <c r="BK237" i="48"/>
  <c r="J210" i="48"/>
  <c r="J181" i="48"/>
  <c r="BK132" i="48"/>
  <c r="J193" i="47"/>
  <c r="J149" i="47"/>
  <c r="BK214" i="46"/>
  <c r="J195" i="46"/>
  <c r="J112" i="46"/>
  <c r="BK296" i="44"/>
  <c r="BK145" i="44"/>
  <c r="J252" i="42"/>
  <c r="J198" i="42"/>
  <c r="J170" i="42"/>
  <c r="J241" i="41"/>
  <c r="BK187" i="41"/>
  <c r="J137" i="41"/>
  <c r="J267" i="40"/>
  <c r="J212" i="40"/>
  <c r="BK182" i="40"/>
  <c r="J112" i="40"/>
  <c r="J119" i="39"/>
  <c r="BK258" i="38"/>
  <c r="J160" i="38"/>
  <c r="BK106" i="37"/>
  <c r="J197" i="36"/>
  <c r="BK157" i="36"/>
  <c r="J209" i="35"/>
  <c r="J174" i="35"/>
  <c r="J112" i="35"/>
  <c r="BK198" i="34"/>
  <c r="J260" i="30"/>
  <c r="J197" i="30"/>
  <c r="BK132" i="30"/>
  <c r="J220" i="29"/>
  <c r="J180" i="29"/>
  <c r="BK303" i="28"/>
  <c r="BK210" i="28"/>
  <c r="J162" i="28"/>
  <c r="J274" i="26"/>
  <c r="J212" i="26"/>
  <c r="J136" i="26"/>
  <c r="BK116" i="25"/>
  <c r="J198" i="24"/>
  <c r="J120" i="24"/>
  <c r="J232" i="23"/>
  <c r="J170" i="23"/>
  <c r="BK300" i="22"/>
  <c r="J201" i="22"/>
  <c r="J130" i="22"/>
  <c r="BK106" i="21"/>
  <c r="BK221" i="20"/>
  <c r="J191" i="20"/>
  <c r="J169" i="19"/>
  <c r="BK123" i="19"/>
  <c r="J223" i="18"/>
  <c r="BK146" i="18"/>
  <c r="J182" i="17"/>
  <c r="J224" i="16"/>
  <c r="BK182" i="16"/>
  <c r="J140" i="15"/>
  <c r="BK250" i="14"/>
  <c r="J200" i="14"/>
  <c r="BK169" i="13"/>
  <c r="J120" i="13"/>
  <c r="BK210" i="12"/>
  <c r="BK166" i="12"/>
  <c r="J176" i="11"/>
  <c r="J129" i="11"/>
  <c r="BK204" i="10"/>
  <c r="J112" i="10"/>
  <c r="BK293" i="8"/>
  <c r="BK204" i="8"/>
  <c r="BK149" i="7"/>
  <c r="BK223" i="6"/>
  <c r="BK198" i="6"/>
  <c r="J146" i="6"/>
  <c r="J220" i="5"/>
  <c r="BK181" i="5"/>
  <c r="J154" i="5"/>
  <c r="BK241" i="4"/>
  <c r="J199" i="4"/>
  <c r="BK137" i="67"/>
  <c r="BK129" i="66"/>
  <c r="BK237" i="65"/>
  <c r="J197" i="65"/>
  <c r="BK144" i="65"/>
  <c r="J204" i="64"/>
  <c r="J157" i="63"/>
  <c r="BK274" i="62"/>
  <c r="J209" i="62"/>
  <c r="BK131" i="62"/>
  <c r="J128" i="61"/>
  <c r="BK241" i="60"/>
  <c r="BK182" i="60"/>
  <c r="J132" i="60"/>
  <c r="J180" i="59"/>
  <c r="J233" i="56"/>
  <c r="BK161" i="56"/>
  <c r="BK147" i="55"/>
  <c r="BK112" i="54"/>
  <c r="J179" i="53"/>
  <c r="BK300" i="52"/>
  <c r="J236" i="52"/>
  <c r="BK202" i="52"/>
  <c r="J144" i="51"/>
  <c r="J265" i="50"/>
  <c r="BK205" i="50"/>
  <c r="BK131" i="50"/>
  <c r="BK134" i="49"/>
  <c r="BK260" i="48"/>
  <c r="J208" i="48"/>
  <c r="J156" i="48"/>
  <c r="J220" i="47"/>
  <c r="J178" i="47"/>
  <c r="BK240" i="46"/>
  <c r="J181" i="46"/>
  <c r="BK140" i="45"/>
  <c r="J269" i="44"/>
  <c r="BK195" i="44"/>
  <c r="J112" i="44"/>
  <c r="J262" i="42"/>
  <c r="J210" i="42"/>
  <c r="BK148" i="42"/>
  <c r="BK214" i="41"/>
  <c r="BK175" i="41"/>
  <c r="BK127" i="41"/>
  <c r="BK244" i="40"/>
  <c r="J220" i="40"/>
  <c r="BK170" i="40"/>
  <c r="BK137" i="39"/>
  <c r="BK299" i="38"/>
  <c r="BK215" i="38"/>
  <c r="BK139" i="37"/>
  <c r="J242" i="36"/>
  <c r="BK156" i="36"/>
  <c r="J201" i="35"/>
  <c r="BK150" i="35"/>
  <c r="J294" i="34"/>
  <c r="BK202" i="34"/>
  <c r="BK144" i="34"/>
  <c r="BK123" i="33"/>
  <c r="BK233" i="32"/>
  <c r="J123" i="32"/>
  <c r="J129" i="31"/>
  <c r="BK177" i="30"/>
  <c r="BK176" i="29"/>
  <c r="J134" i="29"/>
  <c r="J242" i="28"/>
  <c r="J203" i="28"/>
  <c r="J157" i="27"/>
  <c r="J299" i="26"/>
  <c r="BK238" i="26"/>
  <c r="BK166" i="26"/>
  <c r="J116" i="25"/>
  <c r="J190" i="24"/>
  <c r="BK144" i="24"/>
  <c r="J201" i="23"/>
  <c r="BK303" i="22"/>
  <c r="BK260" i="22"/>
  <c r="J208" i="22"/>
  <c r="BK132" i="21"/>
  <c r="J273" i="20"/>
  <c r="J231" i="20"/>
  <c r="BK169" i="19"/>
  <c r="J123" i="19"/>
  <c r="BK223" i="18"/>
  <c r="BK187" i="18"/>
  <c r="BK251" i="17"/>
  <c r="J220" i="17"/>
  <c r="BK176" i="17"/>
  <c r="BK114" i="17"/>
  <c r="BK224" i="16"/>
  <c r="BK146" i="16"/>
  <c r="BK106" i="15"/>
  <c r="BK231" i="14"/>
  <c r="J181" i="14"/>
  <c r="BK147" i="13"/>
  <c r="J233" i="12"/>
  <c r="BK206" i="12"/>
  <c r="BK130" i="12"/>
  <c r="J187" i="11"/>
  <c r="J262" i="10"/>
  <c r="BK146" i="10"/>
  <c r="BK123" i="9"/>
  <c r="BK211" i="8"/>
  <c r="J169" i="7"/>
  <c r="BK233" i="6"/>
  <c r="J190" i="6"/>
  <c r="BK166" i="6"/>
  <c r="BK232" i="5"/>
  <c r="BK187" i="5"/>
  <c r="BK157" i="5"/>
  <c r="J268" i="4"/>
  <c r="BK152" i="4"/>
  <c r="BK269" i="2"/>
  <c r="J146" i="2"/>
  <c r="BK118" i="73"/>
  <c r="BK148" i="72"/>
  <c r="J107" i="71"/>
  <c r="BK108" i="70"/>
  <c r="J136" i="68"/>
  <c r="BK110" i="68"/>
  <c r="BK109" i="67"/>
  <c r="J182" i="65"/>
  <c r="BK242" i="64"/>
  <c r="BK167" i="64"/>
  <c r="J119" i="63"/>
  <c r="J223" i="62"/>
  <c r="BK145" i="62"/>
  <c r="J136" i="61"/>
  <c r="J239" i="60"/>
  <c r="J183" i="60"/>
  <c r="BK130" i="60"/>
  <c r="J190" i="59"/>
  <c r="J114" i="59"/>
  <c r="BK236" i="58"/>
  <c r="J163" i="58"/>
  <c r="BK131" i="57"/>
  <c r="BK121" i="47"/>
  <c r="BK234" i="46"/>
  <c r="BK163" i="46"/>
  <c r="J119" i="45"/>
  <c r="BK221" i="44"/>
  <c r="BK196" i="44"/>
  <c r="BK118" i="44"/>
  <c r="J125" i="43"/>
  <c r="J235" i="42"/>
  <c r="BK247" i="41"/>
  <c r="BK185" i="41"/>
  <c r="J149" i="41"/>
  <c r="BK224" i="40"/>
  <c r="BK202" i="40"/>
  <c r="J146" i="40"/>
  <c r="BK267" i="38"/>
  <c r="J203" i="38"/>
  <c r="BK169" i="38"/>
  <c r="J133" i="37"/>
  <c r="BK224" i="17"/>
  <c r="J163" i="17"/>
  <c r="J206" i="16"/>
  <c r="J112" i="16"/>
  <c r="J108" i="15"/>
  <c r="BK195" i="14"/>
  <c r="BK114" i="14"/>
  <c r="BK114" i="13"/>
  <c r="BK190" i="12"/>
  <c r="J140" i="12"/>
  <c r="J220" i="11"/>
  <c r="J178" i="11"/>
  <c r="BK137" i="11"/>
  <c r="J240" i="10"/>
  <c r="J196" i="10"/>
  <c r="J114" i="10"/>
  <c r="J129" i="9"/>
  <c r="BK205" i="8"/>
  <c r="J123" i="7"/>
  <c r="J210" i="6"/>
  <c r="BK155" i="6"/>
  <c r="J227" i="5"/>
  <c r="J189" i="5"/>
  <c r="BK298" i="4"/>
  <c r="BK235" i="4"/>
  <c r="BK199" i="4"/>
  <c r="J130" i="4"/>
  <c r="BK292" i="2"/>
  <c r="J212" i="2"/>
  <c r="AZ95" i="1"/>
  <c r="J100" i="71"/>
  <c r="J97" i="70"/>
  <c r="J93" i="69"/>
  <c r="BK108" i="68"/>
  <c r="BK108" i="67"/>
  <c r="J217" i="65"/>
  <c r="J174" i="65"/>
  <c r="J144" i="65"/>
  <c r="J226" i="64"/>
  <c r="J134" i="63"/>
  <c r="J231" i="62"/>
  <c r="BK197" i="62"/>
  <c r="J118" i="62"/>
  <c r="BK120" i="61"/>
  <c r="J206" i="60"/>
  <c r="BK140" i="60"/>
  <c r="J209" i="59"/>
  <c r="BK154" i="59"/>
  <c r="BK252" i="58"/>
  <c r="BK205" i="58"/>
  <c r="BK142" i="57"/>
  <c r="J274" i="56"/>
  <c r="J219" i="56"/>
  <c r="J145" i="56"/>
  <c r="BK131" i="55"/>
  <c r="BK141" i="53"/>
  <c r="J234" i="52"/>
  <c r="J181" i="52"/>
  <c r="BK167" i="51"/>
  <c r="BK267" i="50"/>
  <c r="BK200" i="50"/>
  <c r="BK169" i="49"/>
  <c r="BK132" i="49"/>
  <c r="BK239" i="48"/>
  <c r="BK200" i="48"/>
  <c r="J176" i="48"/>
  <c r="BK203" i="47"/>
  <c r="BK172" i="47"/>
  <c r="J260" i="46"/>
  <c r="J212" i="46"/>
  <c r="J130" i="46"/>
  <c r="J167" i="39"/>
  <c r="BK294" i="38"/>
  <c r="BK213" i="38"/>
  <c r="J161" i="38"/>
  <c r="BK125" i="37"/>
  <c r="BK208" i="36"/>
  <c r="J156" i="36"/>
  <c r="J205" i="35"/>
  <c r="BK164" i="35"/>
  <c r="J118" i="35"/>
  <c r="J204" i="34"/>
  <c r="BK167" i="34"/>
  <c r="BK140" i="33"/>
  <c r="BK294" i="32"/>
  <c r="J202" i="32"/>
  <c r="J151" i="31"/>
  <c r="J262" i="30"/>
  <c r="BK187" i="30"/>
  <c r="J132" i="30"/>
  <c r="J199" i="29"/>
  <c r="BK150" i="29"/>
  <c r="J202" i="28"/>
  <c r="J135" i="27"/>
  <c r="J293" i="26"/>
  <c r="J205" i="26"/>
  <c r="J151" i="25"/>
  <c r="BK221" i="24"/>
  <c r="BK181" i="24"/>
  <c r="J203" i="23"/>
  <c r="BK271" i="22"/>
  <c r="BK214" i="22"/>
  <c r="J137" i="22"/>
  <c r="BK134" i="21"/>
  <c r="J269" i="20"/>
  <c r="J193" i="20"/>
  <c r="BK142" i="19"/>
  <c r="J235" i="18"/>
  <c r="BK178" i="18"/>
  <c r="J229" i="17"/>
  <c r="J181" i="17"/>
  <c r="J297" i="16"/>
  <c r="J208" i="16"/>
  <c r="J121" i="15"/>
  <c r="J196" i="14"/>
  <c r="BK146" i="13"/>
  <c r="BK241" i="12"/>
  <c r="J210" i="11"/>
  <c r="J149" i="11"/>
  <c r="BK269" i="10"/>
  <c r="BK196" i="10"/>
  <c r="J109" i="9"/>
  <c r="J250" i="8"/>
  <c r="J202" i="8"/>
  <c r="BK129" i="8"/>
  <c r="BK134" i="7"/>
  <c r="BK217" i="6"/>
  <c r="J140" i="6"/>
  <c r="BK203" i="5"/>
  <c r="BK172" i="5"/>
  <c r="BK233" i="4"/>
  <c r="J124" i="4"/>
  <c r="BK136" i="3"/>
  <c r="J269" i="2"/>
  <c r="J197" i="2"/>
  <c r="BK111" i="71"/>
  <c r="BK98" i="71"/>
  <c r="BK114" i="70"/>
  <c r="BK98" i="70"/>
  <c r="BK108" i="69"/>
  <c r="J119" i="68"/>
  <c r="J131" i="67"/>
  <c r="J134" i="66"/>
  <c r="BK177" i="65"/>
  <c r="BK298" i="64"/>
  <c r="BK204" i="64"/>
  <c r="BK146" i="64"/>
  <c r="BK125" i="63"/>
  <c r="J288" i="62"/>
  <c r="J151" i="61"/>
  <c r="J221" i="60"/>
  <c r="J177" i="60"/>
  <c r="J229" i="59"/>
  <c r="BK173" i="59"/>
  <c r="BK226" i="58"/>
  <c r="J124" i="58"/>
  <c r="BK106" i="57"/>
  <c r="BK223" i="56"/>
  <c r="J181" i="56"/>
  <c r="BK133" i="55"/>
  <c r="J262" i="54"/>
  <c r="BK200" i="54"/>
  <c r="J170" i="54"/>
  <c r="J249" i="53"/>
  <c r="J175" i="53"/>
  <c r="BK127" i="53"/>
  <c r="BK192" i="52"/>
  <c r="BK137" i="52"/>
  <c r="J250" i="50"/>
  <c r="J171" i="50"/>
  <c r="J136" i="49"/>
  <c r="J237" i="48"/>
  <c r="BK166" i="48"/>
  <c r="J211" i="47"/>
  <c r="J154" i="47"/>
  <c r="BK157" i="24"/>
  <c r="J209" i="23"/>
  <c r="J157" i="23"/>
  <c r="BK269" i="22"/>
  <c r="J199" i="22"/>
  <c r="BK114" i="22"/>
  <c r="J121" i="21"/>
  <c r="J223" i="20"/>
  <c r="BK196" i="20"/>
  <c r="J145" i="20"/>
  <c r="BK121" i="19"/>
  <c r="BK221" i="18"/>
  <c r="BK171" i="18"/>
  <c r="BK232" i="17"/>
  <c r="J176" i="17"/>
  <c r="J143" i="17"/>
  <c r="J269" i="16"/>
  <c r="J222" i="16"/>
  <c r="BK163" i="16"/>
  <c r="BK145" i="15"/>
  <c r="J242" i="14"/>
  <c r="J209" i="14"/>
  <c r="BK145" i="14"/>
  <c r="J119" i="13"/>
  <c r="J183" i="12"/>
  <c r="BK220" i="11"/>
  <c r="BK185" i="11"/>
  <c r="J121" i="11"/>
  <c r="BK206" i="10"/>
  <c r="BK157" i="9"/>
  <c r="BK165" i="4"/>
  <c r="BK140" i="4"/>
  <c r="BK134" i="3"/>
  <c r="J297" i="2"/>
  <c r="J208" i="2"/>
  <c r="BK112" i="2"/>
  <c r="J121" i="73"/>
  <c r="J99" i="73"/>
  <c r="J149" i="72"/>
  <c r="J111" i="71"/>
  <c r="J95" i="71"/>
  <c r="J112" i="70"/>
  <c r="BK91" i="70"/>
  <c r="BK93" i="69"/>
  <c r="J115" i="68"/>
  <c r="BK149" i="67"/>
  <c r="BK120" i="67"/>
  <c r="J149" i="66"/>
  <c r="J235" i="65"/>
  <c r="J194" i="65"/>
  <c r="BK132" i="65"/>
  <c r="BK260" i="64"/>
  <c r="J195" i="64"/>
  <c r="BK137" i="64"/>
  <c r="J139" i="63"/>
  <c r="BK235" i="62"/>
  <c r="J145" i="62"/>
  <c r="J119" i="61"/>
  <c r="BK186" i="60"/>
  <c r="J157" i="60"/>
  <c r="BK210" i="59"/>
  <c r="BK297" i="58"/>
  <c r="BK204" i="58"/>
  <c r="J192" i="58"/>
  <c r="BK145" i="57"/>
  <c r="J299" i="56"/>
  <c r="BK201" i="56"/>
  <c r="J144" i="55"/>
  <c r="J116" i="55"/>
  <c r="BK242" i="54"/>
  <c r="BK210" i="54"/>
  <c r="BK185" i="54"/>
  <c r="J155" i="54"/>
  <c r="BK220" i="53"/>
  <c r="J157" i="53"/>
  <c r="BK112" i="53"/>
  <c r="BK232" i="52"/>
  <c r="J199" i="52"/>
  <c r="BK114" i="52"/>
  <c r="BK129" i="51"/>
  <c r="J290" i="50"/>
  <c r="J221" i="50"/>
  <c r="J164" i="50"/>
  <c r="J139" i="49"/>
  <c r="BK181" i="48"/>
  <c r="J207" i="47"/>
  <c r="BK143" i="47"/>
  <c r="J242" i="46"/>
  <c r="BK205" i="46"/>
  <c r="J129" i="45"/>
  <c r="BK258" i="44"/>
  <c r="BK204" i="44"/>
  <c r="J160" i="44"/>
  <c r="BK141" i="43"/>
  <c r="BK108" i="43"/>
  <c r="BK214" i="42"/>
  <c r="BK164" i="42"/>
  <c r="J227" i="41"/>
  <c r="J180" i="41"/>
  <c r="J114" i="41"/>
  <c r="BK213" i="40"/>
  <c r="J161" i="40"/>
  <c r="J144" i="39"/>
  <c r="J274" i="38"/>
  <c r="J197" i="38"/>
  <c r="J145" i="38"/>
  <c r="J151" i="37"/>
  <c r="BK242" i="36"/>
  <c r="J182" i="36"/>
  <c r="BK144" i="36"/>
  <c r="J210" i="35"/>
  <c r="J163" i="35"/>
  <c r="J267" i="34"/>
  <c r="BK213" i="34"/>
  <c r="J167" i="34"/>
  <c r="J139" i="33"/>
  <c r="BK299" i="32"/>
  <c r="J221" i="32"/>
  <c r="BK202" i="32"/>
  <c r="J136" i="32"/>
  <c r="BK132" i="31"/>
  <c r="J241" i="30"/>
  <c r="BK206" i="30"/>
  <c r="J177" i="30"/>
  <c r="J227" i="29"/>
  <c r="J137" i="29"/>
  <c r="J224" i="28"/>
  <c r="BK131" i="25"/>
  <c r="BK235" i="24"/>
  <c r="J188" i="24"/>
  <c r="J214" i="23"/>
  <c r="J180" i="23"/>
  <c r="BK148" i="23"/>
  <c r="BK220" i="22"/>
  <c r="J197" i="22"/>
  <c r="J124" i="22"/>
  <c r="J129" i="21"/>
  <c r="BK207" i="20"/>
  <c r="BK164" i="20"/>
  <c r="BK146" i="19"/>
  <c r="BK129" i="19"/>
  <c r="BK235" i="18"/>
  <c r="J179" i="18"/>
  <c r="BK246" i="17"/>
  <c r="BK180" i="17"/>
  <c r="J127" i="17"/>
  <c r="BK240" i="16"/>
  <c r="J201" i="16"/>
  <c r="J152" i="16"/>
  <c r="BK134" i="15"/>
  <c r="BK109" i="15"/>
  <c r="J231" i="14"/>
  <c r="BK181" i="14"/>
  <c r="J142" i="13"/>
  <c r="BK109" i="13"/>
  <c r="J189" i="12"/>
  <c r="BK170" i="12"/>
  <c r="J132" i="12"/>
  <c r="BK227" i="11"/>
  <c r="BK179" i="11"/>
  <c r="J134" i="11"/>
  <c r="BK222" i="10"/>
  <c r="BK205" i="10"/>
  <c r="BK130" i="10"/>
  <c r="J134" i="9"/>
  <c r="J294" i="8"/>
  <c r="BK236" i="8"/>
  <c r="BK194" i="8"/>
  <c r="BK164" i="8"/>
  <c r="J139" i="7"/>
  <c r="BK108" i="7"/>
  <c r="J214" i="6"/>
  <c r="J178" i="6"/>
  <c r="BK249" i="5"/>
  <c r="J180" i="5"/>
  <c r="J150" i="5"/>
  <c r="BK277" i="4"/>
  <c r="J215" i="4"/>
  <c r="BK130" i="4"/>
  <c r="BK131" i="3"/>
  <c r="BK222" i="2"/>
  <c r="J167" i="2"/>
  <c r="BK123" i="68"/>
  <c r="BK102" i="68"/>
  <c r="J147" i="66"/>
  <c r="BK258" i="65"/>
  <c r="BK214" i="65"/>
  <c r="BK189" i="65"/>
  <c r="J120" i="65"/>
  <c r="J206" i="64"/>
  <c r="BK114" i="64"/>
  <c r="J131" i="63"/>
  <c r="BK223" i="62"/>
  <c r="J171" i="62"/>
  <c r="J131" i="61"/>
  <c r="BK246" i="59"/>
  <c r="BK197" i="59"/>
  <c r="BK141" i="59"/>
  <c r="BK242" i="58"/>
  <c r="J206" i="58"/>
  <c r="J132" i="58"/>
  <c r="BK273" i="56"/>
  <c r="BK204" i="56"/>
  <c r="BK139" i="56"/>
  <c r="J242" i="54"/>
  <c r="J186" i="54"/>
  <c r="J161" i="54"/>
  <c r="J243" i="53"/>
  <c r="BK214" i="53"/>
  <c r="BK173" i="53"/>
  <c r="J297" i="52"/>
  <c r="BK172" i="52"/>
  <c r="J140" i="51"/>
  <c r="J129" i="51"/>
  <c r="J106" i="51"/>
  <c r="BK236" i="50"/>
  <c r="J191" i="50"/>
  <c r="J119" i="49"/>
  <c r="J212" i="48"/>
  <c r="J178" i="48"/>
  <c r="BK120" i="48"/>
  <c r="BK216" i="47"/>
  <c r="J164" i="47"/>
  <c r="BK195" i="46"/>
  <c r="J145" i="45"/>
  <c r="J260" i="44"/>
  <c r="J192" i="44"/>
  <c r="BK169" i="43"/>
  <c r="BK114" i="43"/>
  <c r="BK223" i="42"/>
  <c r="BK170" i="42"/>
  <c r="BK180" i="41"/>
  <c r="J294" i="40"/>
  <c r="J236" i="40"/>
  <c r="J182" i="40"/>
  <c r="J149" i="39"/>
  <c r="BK121" i="39"/>
  <c r="J223" i="38"/>
  <c r="J194" i="38"/>
  <c r="J144" i="37"/>
  <c r="J120" i="37"/>
  <c r="BK210" i="36"/>
  <c r="BK176" i="36"/>
  <c r="BK243" i="35"/>
  <c r="J183" i="35"/>
  <c r="BK114" i="35"/>
  <c r="J157" i="33"/>
  <c r="BK116" i="33"/>
  <c r="BK211" i="32"/>
  <c r="J151" i="32"/>
  <c r="J137" i="31"/>
  <c r="BK108" i="31"/>
  <c r="J218" i="30"/>
  <c r="J186" i="30"/>
  <c r="BK130" i="30"/>
  <c r="BK212" i="29"/>
  <c r="J174" i="29"/>
  <c r="BK143" i="29"/>
  <c r="BK196" i="28"/>
  <c r="J129" i="27"/>
  <c r="J238" i="26"/>
  <c r="BK195" i="26"/>
  <c r="J112" i="26"/>
  <c r="BK254" i="24"/>
  <c r="J185" i="24"/>
  <c r="BK116" i="24"/>
  <c r="BK169" i="23"/>
  <c r="J134" i="23"/>
  <c r="BK181" i="22"/>
  <c r="BK157" i="21"/>
  <c r="J108" i="21"/>
  <c r="BK223" i="20"/>
  <c r="BK139" i="20"/>
  <c r="BK212" i="18"/>
  <c r="J157" i="18"/>
  <c r="BK303" i="16"/>
  <c r="J237" i="16"/>
  <c r="J162" i="16"/>
  <c r="BK142" i="15"/>
  <c r="BK114" i="15"/>
  <c r="J260" i="14"/>
  <c r="BK161" i="14"/>
  <c r="BK121" i="13"/>
  <c r="J200" i="12"/>
  <c r="J155" i="12"/>
  <c r="J214" i="11"/>
  <c r="BK176" i="11"/>
  <c r="BK236" i="10"/>
  <c r="J202" i="10"/>
  <c r="BK137" i="10"/>
  <c r="BK120" i="9"/>
  <c r="BK231" i="8"/>
  <c r="J191" i="8"/>
  <c r="BK112" i="8"/>
  <c r="BK130" i="7"/>
  <c r="J257" i="6"/>
  <c r="BK210" i="6"/>
  <c r="BK178" i="6"/>
  <c r="BK247" i="5"/>
  <c r="J183" i="5"/>
  <c r="BK141" i="5"/>
  <c r="J276" i="4"/>
  <c r="BK211" i="4"/>
  <c r="J167" i="4"/>
  <c r="J133" i="3"/>
  <c r="J276" i="2"/>
  <c r="J210" i="2"/>
  <c r="J130" i="2"/>
  <c r="BK132" i="67"/>
  <c r="J129" i="66"/>
  <c r="J212" i="65"/>
  <c r="J166" i="65"/>
  <c r="BK226" i="64"/>
  <c r="J181" i="64"/>
  <c r="BK129" i="63"/>
  <c r="BK265" i="62"/>
  <c r="BK200" i="62"/>
  <c r="J180" i="62"/>
  <c r="BK112" i="62"/>
  <c r="J262" i="60"/>
  <c r="BK217" i="60"/>
  <c r="BK159" i="60"/>
  <c r="BK227" i="59"/>
  <c r="BK163" i="59"/>
  <c r="J216" i="58"/>
  <c r="J165" i="58"/>
  <c r="J147" i="57"/>
  <c r="BK162" i="72"/>
  <c r="BK126" i="72"/>
  <c r="BK101" i="71"/>
  <c r="BK112" i="69"/>
  <c r="J130" i="68"/>
  <c r="BK101" i="68"/>
  <c r="J120" i="67"/>
  <c r="J139" i="66"/>
  <c r="J116" i="66"/>
  <c r="J216" i="65"/>
  <c r="BK180" i="65"/>
  <c r="BK262" i="64"/>
  <c r="J203" i="64"/>
  <c r="BK147" i="63"/>
  <c r="BK273" i="62"/>
  <c r="BK225" i="62"/>
  <c r="J151" i="62"/>
  <c r="J142" i="61"/>
  <c r="J235" i="60"/>
  <c r="BK200" i="60"/>
  <c r="J144" i="60"/>
  <c r="BK164" i="59"/>
  <c r="J234" i="58"/>
  <c r="J181" i="58"/>
  <c r="BK137" i="58"/>
  <c r="BK128" i="57"/>
  <c r="J267" i="56"/>
  <c r="BK205" i="56"/>
  <c r="BK169" i="56"/>
  <c r="BK128" i="55"/>
  <c r="BK217" i="54"/>
  <c r="J192" i="54"/>
  <c r="J177" i="54"/>
  <c r="BK137" i="54"/>
  <c r="BK227" i="53"/>
  <c r="J187" i="53"/>
  <c r="BK240" i="52"/>
  <c r="J210" i="52"/>
  <c r="J124" i="52"/>
  <c r="J294" i="50"/>
  <c r="BK198" i="50"/>
  <c r="BK136" i="50"/>
  <c r="J114" i="49"/>
  <c r="BK219" i="48"/>
  <c r="J187" i="48"/>
  <c r="BK171" i="48"/>
  <c r="BK205" i="47"/>
  <c r="BK154" i="47"/>
  <c r="BK237" i="46"/>
  <c r="J162" i="46"/>
  <c r="BK139" i="45"/>
  <c r="J273" i="44"/>
  <c r="BK149" i="43"/>
  <c r="BK235" i="42"/>
  <c r="BK196" i="42"/>
  <c r="BK132" i="42"/>
  <c r="BK197" i="41"/>
  <c r="J143" i="41"/>
  <c r="BK269" i="40"/>
  <c r="J197" i="40"/>
  <c r="J163" i="40"/>
  <c r="J128" i="39"/>
  <c r="BK265" i="38"/>
  <c r="J164" i="38"/>
  <c r="J130" i="37"/>
  <c r="J252" i="36"/>
  <c r="BK185" i="36"/>
  <c r="BK140" i="36"/>
  <c r="BK179" i="35"/>
  <c r="BK148" i="35"/>
  <c r="BK205" i="34"/>
  <c r="J147" i="33"/>
  <c r="BK208" i="30"/>
  <c r="J164" i="30"/>
  <c r="J251" i="29"/>
  <c r="BK214" i="29"/>
  <c r="BK170" i="29"/>
  <c r="BK118" i="29"/>
  <c r="J269" i="28"/>
  <c r="BK206" i="28"/>
  <c r="J140" i="28"/>
  <c r="BK269" i="26"/>
  <c r="J225" i="26"/>
  <c r="BK162" i="26"/>
  <c r="BK233" i="24"/>
  <c r="J197" i="24"/>
  <c r="J137" i="24"/>
  <c r="BK243" i="23"/>
  <c r="J171" i="23"/>
  <c r="J149" i="23"/>
  <c r="J210" i="22"/>
  <c r="BK163" i="22"/>
  <c r="J116" i="21"/>
  <c r="BK231" i="20"/>
  <c r="BK203" i="20"/>
  <c r="BK162" i="20"/>
  <c r="J133" i="19"/>
  <c r="J241" i="18"/>
  <c r="BK220" i="17"/>
  <c r="BK183" i="17"/>
  <c r="BK294" i="16"/>
  <c r="J192" i="16"/>
  <c r="BK130" i="16"/>
  <c r="BK108" i="15"/>
  <c r="BK237" i="14"/>
  <c r="J191" i="14"/>
  <c r="J146" i="13"/>
  <c r="BK252" i="12"/>
  <c r="BK198" i="12"/>
  <c r="BK132" i="12"/>
  <c r="BK237" i="10"/>
  <c r="BK132" i="10"/>
  <c r="J299" i="8"/>
  <c r="J221" i="8"/>
  <c r="BK171" i="8"/>
  <c r="J136" i="7"/>
  <c r="J121" i="7"/>
  <c r="J217" i="6"/>
  <c r="J180" i="6"/>
  <c r="J247" i="5"/>
  <c r="J205" i="5"/>
  <c r="BK173" i="5"/>
  <c r="J134" i="5"/>
  <c r="J217" i="4"/>
  <c r="J193" i="4"/>
  <c r="J130" i="67"/>
  <c r="J125" i="66"/>
  <c r="J223" i="65"/>
  <c r="J170" i="65"/>
  <c r="J130" i="65"/>
  <c r="BK203" i="64"/>
  <c r="BK161" i="64"/>
  <c r="BK134" i="63"/>
  <c r="J219" i="62"/>
  <c r="J191" i="62"/>
  <c r="J133" i="61"/>
  <c r="J218" i="60"/>
  <c r="J179" i="60"/>
  <c r="J246" i="59"/>
  <c r="BK172" i="59"/>
  <c r="BK200" i="56"/>
  <c r="J143" i="56"/>
  <c r="BK223" i="54"/>
  <c r="BK210" i="53"/>
  <c r="J172" i="53"/>
  <c r="BK129" i="53"/>
  <c r="J220" i="52"/>
  <c r="J196" i="52"/>
  <c r="BK132" i="51"/>
  <c r="BK219" i="50"/>
  <c r="J151" i="50"/>
  <c r="J146" i="49"/>
  <c r="BK258" i="48"/>
  <c r="J214" i="48"/>
  <c r="J148" i="48"/>
  <c r="J224" i="47"/>
  <c r="J181" i="47"/>
  <c r="J292" i="46"/>
  <c r="J196" i="46"/>
  <c r="BK132" i="46"/>
  <c r="J296" i="44"/>
  <c r="J213" i="44"/>
  <c r="BK143" i="44"/>
  <c r="BK109" i="43"/>
  <c r="BK219" i="42"/>
  <c r="BK186" i="42"/>
  <c r="BK231" i="41"/>
  <c r="BK189" i="41"/>
  <c r="BK121" i="41"/>
  <c r="BK240" i="40"/>
  <c r="J206" i="40"/>
  <c r="BK162" i="40"/>
  <c r="J121" i="39"/>
  <c r="J242" i="38"/>
  <c r="BK129" i="38"/>
  <c r="BK218" i="36"/>
  <c r="BK224" i="35"/>
  <c r="BK178" i="35"/>
  <c r="BK300" i="34"/>
  <c r="J212" i="34"/>
  <c r="J162" i="34"/>
  <c r="J130" i="33"/>
  <c r="BK269" i="32"/>
  <c r="J160" i="32"/>
  <c r="BK137" i="31"/>
  <c r="J239" i="30"/>
  <c r="BK243" i="29"/>
  <c r="BK164" i="29"/>
  <c r="J260" i="28"/>
  <c r="J205" i="28"/>
  <c r="J152" i="28"/>
  <c r="J132" i="27"/>
  <c r="J290" i="26"/>
  <c r="J250" i="26"/>
  <c r="BK112" i="26"/>
  <c r="J109" i="25"/>
  <c r="J194" i="24"/>
  <c r="J116" i="24"/>
  <c r="BK127" i="23"/>
  <c r="BK267" i="22"/>
  <c r="BK213" i="22"/>
  <c r="BK161" i="22"/>
  <c r="J296" i="20"/>
  <c r="J225" i="20"/>
  <c r="J195" i="20"/>
  <c r="BK119" i="19"/>
  <c r="BK217" i="18"/>
  <c r="BK185" i="18"/>
  <c r="BK137" i="18"/>
  <c r="J241" i="17"/>
  <c r="BK182" i="17"/>
  <c r="BK121" i="17"/>
  <c r="J240" i="16"/>
  <c r="BK170" i="16"/>
  <c r="J134" i="15"/>
  <c r="BK273" i="14"/>
  <c r="BK202" i="14"/>
  <c r="BK164" i="14"/>
  <c r="BK137" i="13"/>
  <c r="BK223" i="12"/>
  <c r="J186" i="12"/>
  <c r="BK243" i="11"/>
  <c r="BK271" i="10"/>
  <c r="BK197" i="10"/>
  <c r="J144" i="9"/>
  <c r="J219" i="8"/>
  <c r="BK162" i="8"/>
  <c r="J131" i="7"/>
  <c r="BK197" i="6"/>
  <c r="BK186" i="6"/>
  <c r="J246" i="5"/>
  <c r="BK199" i="5"/>
  <c r="J172" i="5"/>
  <c r="J304" i="4"/>
  <c r="J235" i="4"/>
  <c r="BK130" i="3"/>
  <c r="BK242" i="2"/>
  <c r="J196" i="2"/>
  <c r="AZ102" i="1"/>
  <c r="J104" i="69"/>
  <c r="BK130" i="68"/>
  <c r="J139" i="67"/>
  <c r="J146" i="66"/>
  <c r="BK242" i="65"/>
  <c r="BK123" i="65"/>
  <c r="BK170" i="64"/>
  <c r="BK132" i="63"/>
  <c r="BK267" i="62"/>
  <c r="J195" i="62"/>
  <c r="BK147" i="61"/>
  <c r="BK116" i="61"/>
  <c r="J194" i="60"/>
  <c r="BK148" i="60"/>
  <c r="BK207" i="59"/>
  <c r="J154" i="59"/>
  <c r="BK275" i="58"/>
  <c r="J202" i="58"/>
  <c r="BK140" i="58"/>
  <c r="J290" i="56"/>
  <c r="BK292" i="46"/>
  <c r="J205" i="46"/>
  <c r="J139" i="45"/>
  <c r="J265" i="44"/>
  <c r="BK198" i="44"/>
  <c r="J143" i="44"/>
  <c r="J137" i="43"/>
  <c r="J260" i="42"/>
  <c r="BK210" i="42"/>
  <c r="BK207" i="41"/>
  <c r="BK171" i="41"/>
  <c r="J300" i="40"/>
  <c r="J260" i="40"/>
  <c r="BK206" i="40"/>
  <c r="BK161" i="40"/>
  <c r="BK125" i="39"/>
  <c r="J212" i="38"/>
  <c r="J195" i="38"/>
  <c r="J131" i="38"/>
  <c r="J114" i="37"/>
  <c r="BK237" i="36"/>
  <c r="J177" i="36"/>
  <c r="BK249" i="35"/>
  <c r="BK216" i="35"/>
  <c r="J175" i="35"/>
  <c r="BK267" i="34"/>
  <c r="J170" i="34"/>
  <c r="BK114" i="33"/>
  <c r="J274" i="32"/>
  <c r="BK201" i="32"/>
  <c r="BK131" i="31"/>
  <c r="J206" i="30"/>
  <c r="BK186" i="30"/>
  <c r="J161" i="30"/>
  <c r="BK146" i="30"/>
  <c r="J210" i="29"/>
  <c r="BK127" i="29"/>
  <c r="BK260" i="28"/>
  <c r="J194" i="28"/>
  <c r="J161" i="28"/>
  <c r="BK139" i="27"/>
  <c r="J273" i="26"/>
  <c r="J204" i="26"/>
  <c r="BK181" i="26"/>
  <c r="J162" i="26"/>
  <c r="J147" i="25"/>
  <c r="BK258" i="24"/>
  <c r="J218" i="24"/>
  <c r="BK155" i="24"/>
  <c r="BK241" i="23"/>
  <c r="J211" i="23"/>
  <c r="J149" i="19"/>
  <c r="J116" i="19"/>
  <c r="J198" i="18"/>
  <c r="BK112" i="18"/>
  <c r="BK209" i="17"/>
  <c r="BK164" i="17"/>
  <c r="J202" i="16"/>
  <c r="J147" i="15"/>
  <c r="BK296" i="14"/>
  <c r="BK193" i="14"/>
  <c r="BK142" i="13"/>
  <c r="J235" i="12"/>
  <c r="J179" i="12"/>
  <c r="J227" i="11"/>
  <c r="BK193" i="11"/>
  <c r="BK170" i="11"/>
  <c r="J303" i="10"/>
  <c r="BK238" i="10"/>
  <c r="J198" i="10"/>
  <c r="J167" i="9"/>
  <c r="BK290" i="8"/>
  <c r="J215" i="8"/>
  <c r="J131" i="8"/>
  <c r="J219" i="6"/>
  <c r="J177" i="6"/>
  <c r="BK130" i="6"/>
  <c r="BK205" i="5"/>
  <c r="BK134" i="5"/>
  <c r="J223" i="4"/>
  <c r="BK197" i="4"/>
  <c r="J131" i="3"/>
  <c r="J260" i="2"/>
  <c r="J182" i="2"/>
  <c r="J150" i="73"/>
  <c r="BK99" i="73"/>
  <c r="J144" i="72"/>
  <c r="BK129" i="72"/>
  <c r="J96" i="71"/>
  <c r="J91" i="70"/>
  <c r="J95" i="69"/>
  <c r="BK114" i="68"/>
  <c r="BK125" i="67"/>
  <c r="J239" i="65"/>
  <c r="BK166" i="65"/>
  <c r="J260" i="64"/>
  <c r="BK205" i="64"/>
  <c r="BK109" i="63"/>
  <c r="J221" i="62"/>
  <c r="BK194" i="62"/>
  <c r="BK129" i="61"/>
  <c r="BK233" i="60"/>
  <c r="J156" i="60"/>
  <c r="BK231" i="59"/>
  <c r="J201" i="59"/>
  <c r="J129" i="59"/>
  <c r="BK276" i="58"/>
  <c r="J237" i="58"/>
  <c r="BK192" i="58"/>
  <c r="J123" i="57"/>
  <c r="J260" i="56"/>
  <c r="J201" i="56"/>
  <c r="BK118" i="56"/>
  <c r="J183" i="53"/>
  <c r="J129" i="53"/>
  <c r="BK269" i="52"/>
  <c r="BK201" i="52"/>
  <c r="J114" i="52"/>
  <c r="BK273" i="50"/>
  <c r="J204" i="50"/>
  <c r="BK146" i="49"/>
  <c r="BK125" i="49"/>
  <c r="J218" i="48"/>
  <c r="J189" i="48"/>
  <c r="J140" i="48"/>
  <c r="J191" i="47"/>
  <c r="BK169" i="47"/>
  <c r="J298" i="46"/>
  <c r="BK232" i="46"/>
  <c r="BK137" i="46"/>
  <c r="J240" i="40"/>
  <c r="BK193" i="40"/>
  <c r="BK130" i="40"/>
  <c r="BK129" i="39"/>
  <c r="BK242" i="38"/>
  <c r="BK191" i="38"/>
  <c r="BK112" i="38"/>
  <c r="J258" i="36"/>
  <c r="J180" i="36"/>
  <c r="J226" i="35"/>
  <c r="J159" i="35"/>
  <c r="J292" i="34"/>
  <c r="BK222" i="34"/>
  <c r="BK182" i="34"/>
  <c r="BK144" i="33"/>
  <c r="BK109" i="33"/>
  <c r="BK231" i="32"/>
  <c r="J198" i="32"/>
  <c r="J147" i="31"/>
  <c r="BK254" i="30"/>
  <c r="BK182" i="30"/>
  <c r="J226" i="29"/>
  <c r="J176" i="29"/>
  <c r="BK275" i="28"/>
  <c r="BK197" i="28"/>
  <c r="J145" i="27"/>
  <c r="BK265" i="26"/>
  <c r="BK203" i="26"/>
  <c r="J146" i="25"/>
  <c r="J216" i="24"/>
  <c r="BK179" i="24"/>
  <c r="BK201" i="23"/>
  <c r="J275" i="22"/>
  <c r="J213" i="22"/>
  <c r="BK146" i="22"/>
  <c r="J131" i="21"/>
  <c r="J215" i="20"/>
  <c r="BK143" i="20"/>
  <c r="BK262" i="18"/>
  <c r="BK206" i="18"/>
  <c r="J120" i="18"/>
  <c r="J209" i="17"/>
  <c r="J164" i="17"/>
  <c r="BK204" i="16"/>
  <c r="J213" i="14"/>
  <c r="BK160" i="14"/>
  <c r="BK134" i="13"/>
  <c r="BK254" i="12"/>
  <c r="J187" i="12"/>
  <c r="J173" i="11"/>
  <c r="J297" i="10"/>
  <c r="J203" i="10"/>
  <c r="BK132" i="9"/>
  <c r="J288" i="8"/>
  <c r="J213" i="8"/>
  <c r="J164" i="8"/>
  <c r="BK144" i="7"/>
  <c r="BK109" i="7"/>
  <c r="BK196" i="6"/>
  <c r="J197" i="5"/>
  <c r="J148" i="5"/>
  <c r="J198" i="4"/>
  <c r="BK137" i="4"/>
  <c r="J139" i="3"/>
  <c r="BK276" i="2"/>
  <c r="J214" i="2"/>
  <c r="J162" i="2"/>
  <c r="BK107" i="71"/>
  <c r="J94" i="71"/>
  <c r="BK106" i="70"/>
  <c r="BK96" i="70"/>
  <c r="J102" i="69"/>
  <c r="BK122" i="68"/>
  <c r="BK167" i="67"/>
  <c r="BK149" i="66"/>
  <c r="BK252" i="65"/>
  <c r="BK148" i="65"/>
  <c r="BK208" i="64"/>
  <c r="BK144" i="64"/>
  <c r="BK120" i="63"/>
  <c r="J197" i="62"/>
  <c r="J121" i="61"/>
  <c r="J198" i="60"/>
  <c r="BK170" i="60"/>
  <c r="BK209" i="59"/>
  <c r="J152" i="59"/>
  <c r="J260" i="58"/>
  <c r="BK172" i="58"/>
  <c r="J125" i="57"/>
  <c r="BK260" i="56"/>
  <c r="J212" i="56"/>
  <c r="J164" i="56"/>
  <c r="J108" i="55"/>
  <c r="BK221" i="54"/>
  <c r="J181" i="54"/>
  <c r="J148" i="54"/>
  <c r="BK181" i="53"/>
  <c r="BK114" i="53"/>
  <c r="J163" i="52"/>
  <c r="J139" i="51"/>
  <c r="BK233" i="50"/>
  <c r="BK197" i="50"/>
  <c r="J159" i="49"/>
  <c r="J109" i="49"/>
  <c r="BK188" i="48"/>
  <c r="J216" i="47"/>
  <c r="J170" i="47"/>
  <c r="BK303" i="46"/>
  <c r="J206" i="46"/>
  <c r="BK144" i="45"/>
  <c r="BK274" i="44"/>
  <c r="J205" i="44"/>
  <c r="BK136" i="44"/>
  <c r="J171" i="42"/>
  <c r="BK251" i="41"/>
  <c r="J212" i="41"/>
  <c r="J178" i="41"/>
  <c r="BK170" i="41"/>
  <c r="J121" i="41"/>
  <c r="J125" i="39"/>
  <c r="BK207" i="38"/>
  <c r="J137" i="37"/>
  <c r="BK257" i="36"/>
  <c r="BK189" i="36"/>
  <c r="BK130" i="36"/>
  <c r="J190" i="35"/>
  <c r="BK137" i="35"/>
  <c r="BK292" i="34"/>
  <c r="J202" i="34"/>
  <c r="BK114" i="34"/>
  <c r="BK106" i="33"/>
  <c r="J209" i="32"/>
  <c r="J171" i="32"/>
  <c r="BK118" i="32"/>
  <c r="BK133" i="31"/>
  <c r="J214" i="29"/>
  <c r="J201" i="29"/>
  <c r="J169" i="29"/>
  <c r="J271" i="28"/>
  <c r="J213" i="28"/>
  <c r="J195" i="28"/>
  <c r="BK114" i="28"/>
  <c r="J125" i="27"/>
  <c r="BK240" i="26"/>
  <c r="J181" i="26"/>
  <c r="BK130" i="25"/>
  <c r="J262" i="24"/>
  <c r="J254" i="24"/>
  <c r="J210" i="24"/>
  <c r="BK132" i="24"/>
  <c r="BK171" i="23"/>
  <c r="J118" i="23"/>
  <c r="BK238" i="22"/>
  <c r="BK198" i="22"/>
  <c r="BK124" i="22"/>
  <c r="J267" i="20"/>
  <c r="J209" i="20"/>
  <c r="J166" i="20"/>
  <c r="BK118" i="20"/>
  <c r="BK204" i="18"/>
  <c r="BK157" i="18"/>
  <c r="BK216" i="17"/>
  <c r="BK169" i="17"/>
  <c r="BK127" i="17"/>
  <c r="J252" i="16"/>
  <c r="BK208" i="16"/>
  <c r="J193" i="16"/>
  <c r="J132" i="16"/>
  <c r="J123" i="15"/>
  <c r="J235" i="14"/>
  <c r="J203" i="14"/>
  <c r="J131" i="14"/>
  <c r="J147" i="13"/>
  <c r="J219" i="12"/>
  <c r="J159" i="12"/>
  <c r="J203" i="11"/>
  <c r="J170" i="11"/>
  <c r="J269" i="10"/>
  <c r="BK152" i="10"/>
  <c r="J120" i="9"/>
  <c r="J162" i="4"/>
  <c r="J136" i="3"/>
  <c r="J298" i="2"/>
  <c r="BK226" i="2"/>
  <c r="BK194" i="2"/>
  <c r="AZ57" i="1"/>
  <c r="BK133" i="72"/>
  <c r="J108" i="71"/>
  <c r="J115" i="70"/>
  <c r="J99" i="70"/>
  <c r="J103" i="69"/>
  <c r="J131" i="68"/>
  <c r="J106" i="68"/>
  <c r="J128" i="67"/>
  <c r="J159" i="66"/>
  <c r="J131" i="66"/>
  <c r="BK210" i="65"/>
  <c r="J177" i="65"/>
  <c r="BK303" i="64"/>
  <c r="J244" i="64"/>
  <c r="BK220" i="64"/>
  <c r="J170" i="64"/>
  <c r="BK124" i="64"/>
  <c r="BK106" i="63"/>
  <c r="BK211" i="62"/>
  <c r="J143" i="62"/>
  <c r="BK108" i="61"/>
  <c r="BK183" i="60"/>
  <c r="J155" i="60"/>
  <c r="J214" i="59"/>
  <c r="J171" i="59"/>
  <c r="J252" i="58"/>
  <c r="BK198" i="58"/>
  <c r="BK162" i="58"/>
  <c r="J142" i="57"/>
  <c r="BK114" i="57"/>
  <c r="BK215" i="56"/>
  <c r="BK162" i="56"/>
  <c r="BK139" i="55"/>
  <c r="BK114" i="55"/>
  <c r="BK233" i="54"/>
  <c r="J208" i="54"/>
  <c r="J194" i="54"/>
  <c r="J171" i="54"/>
  <c r="BK241" i="53"/>
  <c r="BK176" i="53"/>
  <c r="J152" i="53"/>
  <c r="BK260" i="52"/>
  <c r="J213" i="52"/>
  <c r="BK182" i="52"/>
  <c r="J149" i="51"/>
  <c r="BK125" i="51"/>
  <c r="J274" i="50"/>
  <c r="BK203" i="50"/>
  <c r="J143" i="50"/>
  <c r="J133" i="49"/>
  <c r="BK123" i="48"/>
  <c r="J229" i="47"/>
  <c r="J173" i="47"/>
  <c r="J276" i="46"/>
  <c r="BK197" i="46"/>
  <c r="J120" i="45"/>
  <c r="J242" i="44"/>
  <c r="J196" i="44"/>
  <c r="J118" i="44"/>
  <c r="J109" i="43"/>
  <c r="BK216" i="42"/>
  <c r="J176" i="42"/>
  <c r="BK232" i="41"/>
  <c r="J187" i="41"/>
  <c r="J118" i="41"/>
  <c r="BK199" i="40"/>
  <c r="BK140" i="40"/>
  <c r="J140" i="39"/>
  <c r="J231" i="38"/>
  <c r="BK192" i="38"/>
  <c r="J136" i="38"/>
  <c r="BK144" i="37"/>
  <c r="J129" i="37"/>
  <c r="J208" i="36"/>
  <c r="J130" i="36"/>
  <c r="BK226" i="35"/>
  <c r="BK175" i="35"/>
  <c r="J121" i="35"/>
  <c r="BK232" i="34"/>
  <c r="J172" i="34"/>
  <c r="J149" i="33"/>
  <c r="J121" i="33"/>
  <c r="J250" i="32"/>
  <c r="BK204" i="32"/>
  <c r="BK166" i="32"/>
  <c r="BK146" i="31"/>
  <c r="J254" i="30"/>
  <c r="J210" i="30"/>
  <c r="BK183" i="30"/>
  <c r="J120" i="30"/>
  <c r="J193" i="29"/>
  <c r="J297" i="28"/>
  <c r="BK147" i="25"/>
  <c r="J120" i="25"/>
  <c r="J196" i="24"/>
  <c r="J140" i="24"/>
  <c r="BK209" i="23"/>
  <c r="J178" i="23"/>
  <c r="BK141" i="23"/>
  <c r="J214" i="22"/>
  <c r="BK194" i="22"/>
  <c r="J132" i="22"/>
  <c r="BK137" i="21"/>
  <c r="BK114" i="21"/>
  <c r="J201" i="20"/>
  <c r="BK160" i="20"/>
  <c r="J144" i="19"/>
  <c r="J120" i="19"/>
  <c r="J187" i="18"/>
  <c r="J144" i="18"/>
  <c r="J193" i="17"/>
  <c r="J150" i="17"/>
  <c r="BK244" i="16"/>
  <c r="BK212" i="16"/>
  <c r="BK196" i="16"/>
  <c r="BK137" i="16"/>
  <c r="BK131" i="15"/>
  <c r="J293" i="14"/>
  <c r="J233" i="14"/>
  <c r="BK197" i="14"/>
  <c r="J144" i="13"/>
  <c r="J257" i="12"/>
  <c r="BK196" i="12"/>
  <c r="BK164" i="12"/>
  <c r="J120" i="12"/>
  <c r="BK203" i="11"/>
  <c r="BK178" i="11"/>
  <c r="J152" i="11"/>
  <c r="BK267" i="10"/>
  <c r="J210" i="10"/>
  <c r="J161" i="10"/>
  <c r="J123" i="9"/>
  <c r="J269" i="8"/>
  <c r="J196" i="8"/>
  <c r="BK166" i="8"/>
  <c r="J151" i="7"/>
  <c r="BK257" i="6"/>
  <c r="BK190" i="6"/>
  <c r="BK123" i="6"/>
  <c r="BK216" i="5"/>
  <c r="J173" i="5"/>
  <c r="J112" i="5"/>
  <c r="J233" i="4"/>
  <c r="J194" i="4"/>
  <c r="BK133" i="3"/>
  <c r="J224" i="2"/>
  <c r="BK140" i="2"/>
  <c r="BK124" i="68"/>
  <c r="BK104" i="68"/>
  <c r="BK130" i="67"/>
  <c r="J120" i="66"/>
  <c r="J241" i="65"/>
  <c r="J210" i="65"/>
  <c r="J186" i="65"/>
  <c r="BK238" i="64"/>
  <c r="J196" i="64"/>
  <c r="J149" i="63"/>
  <c r="J294" i="62"/>
  <c r="BK202" i="62"/>
  <c r="BK146" i="61"/>
  <c r="J227" i="59"/>
  <c r="BK203" i="59"/>
  <c r="J174" i="59"/>
  <c r="BK114" i="59"/>
  <c r="J220" i="58"/>
  <c r="BK146" i="58"/>
  <c r="BK123" i="57"/>
  <c r="BK212" i="56"/>
  <c r="BK164" i="56"/>
  <c r="J169" i="55"/>
  <c r="BK237" i="54"/>
  <c r="BK176" i="54"/>
  <c r="J140" i="54"/>
  <c r="BK226" i="53"/>
  <c r="BK203" i="53"/>
  <c r="J170" i="53"/>
  <c r="BK271" i="52"/>
  <c r="J204" i="52"/>
  <c r="BK112" i="52"/>
  <c r="J130" i="51"/>
  <c r="J299" i="50"/>
  <c r="BK240" i="50"/>
  <c r="BK160" i="50"/>
  <c r="J116" i="49"/>
  <c r="J197" i="48"/>
  <c r="BK164" i="48"/>
  <c r="J251" i="47"/>
  <c r="J205" i="47"/>
  <c r="BK173" i="47"/>
  <c r="J199" i="46"/>
  <c r="J114" i="46"/>
  <c r="BK293" i="44"/>
  <c r="J219" i="44"/>
  <c r="J171" i="44"/>
  <c r="BK146" i="43"/>
  <c r="BK128" i="43"/>
  <c r="BK229" i="42"/>
  <c r="BK183" i="42"/>
  <c r="BK130" i="42"/>
  <c r="J224" i="41"/>
  <c r="J171" i="41"/>
  <c r="BK267" i="40"/>
  <c r="BK210" i="40"/>
  <c r="J152" i="40"/>
  <c r="J129" i="39"/>
  <c r="J260" i="38"/>
  <c r="J213" i="38"/>
  <c r="BK198" i="38"/>
  <c r="BK151" i="37"/>
  <c r="BK130" i="37"/>
  <c r="J241" i="36"/>
  <c r="BK192" i="36"/>
  <c r="BK120" i="36"/>
  <c r="J187" i="35"/>
  <c r="J143" i="35"/>
  <c r="J167" i="33"/>
  <c r="BK125" i="33"/>
  <c r="J238" i="32"/>
  <c r="BK197" i="32"/>
  <c r="BK145" i="32"/>
  <c r="BK136" i="31"/>
  <c r="J257" i="30"/>
  <c r="BK210" i="30"/>
  <c r="J188" i="30"/>
  <c r="J146" i="30"/>
  <c r="BK226" i="29"/>
  <c r="J179" i="29"/>
  <c r="BK134" i="29"/>
  <c r="BK213" i="28"/>
  <c r="BK161" i="28"/>
  <c r="J140" i="27"/>
  <c r="BK274" i="26"/>
  <c r="BK223" i="26"/>
  <c r="BK160" i="26"/>
  <c r="BK132" i="25"/>
  <c r="J214" i="24"/>
  <c r="J181" i="24"/>
  <c r="BK203" i="23"/>
  <c r="BK170" i="23"/>
  <c r="BK137" i="23"/>
  <c r="BK234" i="22"/>
  <c r="BK130" i="22"/>
  <c r="J120" i="21"/>
  <c r="BK240" i="20"/>
  <c r="J194" i="20"/>
  <c r="J219" i="18"/>
  <c r="BK179" i="18"/>
  <c r="BK155" i="18"/>
  <c r="BK300" i="16"/>
  <c r="J210" i="16"/>
  <c r="J144" i="16"/>
  <c r="BK139" i="15"/>
  <c r="J109" i="15"/>
  <c r="J236" i="14"/>
  <c r="BK171" i="14"/>
  <c r="BK144" i="13"/>
  <c r="J258" i="12"/>
  <c r="BK176" i="12"/>
  <c r="BK140" i="12"/>
  <c r="BK212" i="11"/>
  <c r="BK129" i="11"/>
  <c r="J212" i="10"/>
  <c r="J182" i="10"/>
  <c r="J130" i="9"/>
  <c r="BK258" i="8"/>
  <c r="BK201" i="8"/>
  <c r="BK151" i="8"/>
  <c r="BK142" i="7"/>
  <c r="BK119" i="7"/>
  <c r="J237" i="6"/>
  <c r="BK189" i="6"/>
  <c r="J176" i="6"/>
  <c r="J231" i="5"/>
  <c r="J176" i="5"/>
  <c r="J137" i="5"/>
  <c r="J241" i="4"/>
  <c r="J181" i="4"/>
  <c r="J114" i="4"/>
  <c r="BK106" i="3"/>
  <c r="BK208" i="2"/>
  <c r="J152" i="2"/>
  <c r="BK139" i="67"/>
  <c r="BK132" i="66"/>
  <c r="J219" i="65"/>
  <c r="J178" i="65"/>
  <c r="J112" i="65"/>
  <c r="BK224" i="64"/>
  <c r="J146" i="64"/>
  <c r="J108" i="63"/>
  <c r="BK213" i="62"/>
  <c r="J181" i="62"/>
  <c r="J139" i="61"/>
  <c r="J237" i="60"/>
  <c r="BK204" i="60"/>
  <c r="BK177" i="60"/>
  <c r="BK247" i="59"/>
  <c r="BK191" i="59"/>
  <c r="J226" i="58"/>
  <c r="BK194" i="58"/>
  <c r="BK130" i="58"/>
  <c r="J149" i="57"/>
  <c r="J131" i="57"/>
  <c r="J288" i="56"/>
  <c r="BK235" i="56"/>
  <c r="J139" i="56"/>
  <c r="J132" i="55"/>
  <c r="J114" i="55"/>
  <c r="BK216" i="54"/>
  <c r="J179" i="54"/>
  <c r="J246" i="53"/>
  <c r="J224" i="53"/>
  <c r="J193" i="53"/>
  <c r="J150" i="53"/>
  <c r="BK276" i="52"/>
  <c r="J197" i="52"/>
  <c r="J142" i="51"/>
  <c r="BK299" i="50"/>
  <c r="BK250" i="50"/>
  <c r="J193" i="50"/>
  <c r="BK123" i="50"/>
  <c r="BK106" i="49"/>
  <c r="BK221" i="48"/>
  <c r="J137" i="48"/>
  <c r="BK210" i="47"/>
  <c r="J175" i="47"/>
  <c r="J297" i="46"/>
  <c r="BK216" i="46"/>
  <c r="BK194" i="46"/>
  <c r="J157" i="45"/>
  <c r="BK219" i="44"/>
  <c r="J195" i="44"/>
  <c r="J144" i="43"/>
  <c r="J116" i="43"/>
  <c r="BK189" i="42"/>
  <c r="J164" i="42"/>
  <c r="BK116" i="42"/>
  <c r="J157" i="41"/>
  <c r="BK219" i="36"/>
  <c r="BK166" i="36"/>
  <c r="J224" i="35"/>
  <c r="BK143" i="35"/>
  <c r="BK276" i="34"/>
  <c r="BK212" i="34"/>
  <c r="J132" i="34"/>
  <c r="BK121" i="33"/>
  <c r="BK161" i="32"/>
  <c r="J130" i="31"/>
  <c r="J242" i="30"/>
  <c r="J208" i="30"/>
  <c r="BK137" i="30"/>
  <c r="J185" i="29"/>
  <c r="BK148" i="29"/>
  <c r="BK208" i="28"/>
  <c r="BK144" i="28"/>
  <c r="BK128" i="27"/>
  <c r="BK207" i="26"/>
  <c r="J142" i="25"/>
  <c r="BK223" i="24"/>
  <c r="J177" i="24"/>
  <c r="J112" i="24"/>
  <c r="BK174" i="23"/>
  <c r="J303" i="22"/>
  <c r="BK203" i="22"/>
  <c r="J146" i="22"/>
  <c r="J139" i="21"/>
  <c r="BK269" i="20"/>
  <c r="BK198" i="20"/>
  <c r="J112" i="20"/>
  <c r="J125" i="19"/>
  <c r="J214" i="18"/>
  <c r="J180" i="18"/>
  <c r="J232" i="17"/>
  <c r="J185" i="17"/>
  <c r="J154" i="17"/>
  <c r="J271" i="16"/>
  <c r="J133" i="13"/>
  <c r="BK192" i="12"/>
  <c r="BK146" i="12"/>
  <c r="J229" i="11"/>
  <c r="BK183" i="11"/>
  <c r="BK141" i="11"/>
  <c r="BK262" i="10"/>
  <c r="J170" i="10"/>
  <c r="J147" i="9"/>
  <c r="BK106" i="9"/>
  <c r="BK213" i="8"/>
  <c r="J192" i="8"/>
  <c r="J142" i="7"/>
  <c r="BK258" i="6"/>
  <c r="BK206" i="6"/>
  <c r="J130" i="6"/>
  <c r="J199" i="5"/>
  <c r="J129" i="5"/>
  <c r="BK223" i="4"/>
  <c r="BK182" i="4"/>
  <c r="J123" i="3"/>
  <c r="BK220" i="2"/>
  <c r="BK197" i="2"/>
  <c r="J124" i="2"/>
  <c r="BK142" i="72"/>
  <c r="BK104" i="71"/>
  <c r="BK112" i="70"/>
  <c r="BK106" i="69"/>
  <c r="BK118" i="68"/>
  <c r="BK147" i="67"/>
  <c r="BK147" i="66"/>
  <c r="J121" i="66"/>
  <c r="J242" i="65"/>
  <c r="J198" i="65"/>
  <c r="BK297" i="64"/>
  <c r="BK216" i="64"/>
  <c r="BK194" i="64"/>
  <c r="J130" i="63"/>
  <c r="J258" i="62"/>
  <c r="BK221" i="62"/>
  <c r="J160" i="62"/>
  <c r="J106" i="61"/>
  <c r="J219" i="60"/>
  <c r="J192" i="60"/>
  <c r="J231" i="59"/>
  <c r="BK148" i="59"/>
  <c r="BK220" i="58"/>
  <c r="J172" i="58"/>
  <c r="BK130" i="57"/>
  <c r="BK299" i="56"/>
  <c r="J223" i="56"/>
  <c r="J180" i="56"/>
  <c r="BK134" i="55"/>
  <c r="BK235" i="54"/>
  <c r="BK188" i="54"/>
  <c r="J159" i="54"/>
  <c r="J251" i="53"/>
  <c r="J203" i="53"/>
  <c r="J176" i="53"/>
  <c r="J212" i="52"/>
  <c r="BK152" i="52"/>
  <c r="BK135" i="51"/>
  <c r="BK215" i="50"/>
  <c r="BK129" i="50"/>
  <c r="J106" i="49"/>
  <c r="BK217" i="48"/>
  <c r="J185" i="48"/>
  <c r="J159" i="48"/>
  <c r="J241" i="47"/>
  <c r="J174" i="47"/>
  <c r="BK222" i="46"/>
  <c r="BK182" i="46"/>
  <c r="BK132" i="45"/>
  <c r="BK166" i="44"/>
  <c r="J254" i="42"/>
  <c r="J204" i="42"/>
  <c r="BK179" i="42"/>
  <c r="J231" i="41"/>
  <c r="J183" i="41"/>
  <c r="J127" i="41"/>
  <c r="BK260" i="40"/>
  <c r="J199" i="40"/>
  <c r="BK132" i="40"/>
  <c r="BK142" i="39"/>
  <c r="BK290" i="38"/>
  <c r="J215" i="38"/>
  <c r="J139" i="37"/>
  <c r="J257" i="36"/>
  <c r="BK179" i="36"/>
  <c r="J227" i="35"/>
  <c r="BK169" i="35"/>
  <c r="J226" i="34"/>
  <c r="J146" i="34"/>
  <c r="J235" i="30"/>
  <c r="BK200" i="30"/>
  <c r="J148" i="30"/>
  <c r="J205" i="29"/>
  <c r="J154" i="29"/>
  <c r="BK300" i="28"/>
  <c r="BK226" i="28"/>
  <c r="J198" i="28"/>
  <c r="BK134" i="27"/>
  <c r="J240" i="26"/>
  <c r="J200" i="26"/>
  <c r="J132" i="25"/>
  <c r="J212" i="24"/>
  <c r="J157" i="24"/>
  <c r="BK181" i="23"/>
  <c r="BK159" i="23"/>
  <c r="J242" i="22"/>
  <c r="BK192" i="22"/>
  <c r="BK130" i="21"/>
  <c r="BK267" i="20"/>
  <c r="J207" i="20"/>
  <c r="BK136" i="20"/>
  <c r="BK120" i="19"/>
  <c r="BK239" i="18"/>
  <c r="BK166" i="18"/>
  <c r="BK199" i="17"/>
  <c r="BK129" i="17"/>
  <c r="BK199" i="16"/>
  <c r="J118" i="16"/>
  <c r="J290" i="14"/>
  <c r="BK233" i="14"/>
  <c r="BK166" i="14"/>
  <c r="J139" i="13"/>
  <c r="BK257" i="12"/>
  <c r="J216" i="12"/>
  <c r="J157" i="12"/>
  <c r="BK189" i="11"/>
  <c r="BK127" i="11"/>
  <c r="J201" i="10"/>
  <c r="J137" i="10"/>
  <c r="BK273" i="8"/>
  <c r="J205" i="8"/>
  <c r="J169" i="8"/>
  <c r="BK139" i="7"/>
  <c r="J108" i="7"/>
  <c r="J208" i="6"/>
  <c r="BK140" i="6"/>
  <c r="J210" i="5"/>
  <c r="BK175" i="5"/>
  <c r="BK121" i="5"/>
  <c r="J214" i="4"/>
  <c r="J192" i="4"/>
  <c r="BK172" i="4"/>
  <c r="BK112" i="4"/>
  <c r="J134" i="3"/>
  <c r="J262" i="2"/>
  <c r="J213" i="2"/>
  <c r="J195" i="2"/>
  <c r="J163" i="2"/>
  <c r="BK107" i="70"/>
  <c r="BK103" i="70"/>
  <c r="J96" i="70"/>
  <c r="BK113" i="69"/>
  <c r="BK102" i="69"/>
  <c r="BK94" i="69"/>
  <c r="J132" i="68"/>
  <c r="J120" i="68"/>
  <c r="BK105" i="68"/>
  <c r="J142" i="66"/>
  <c r="BK114" i="66"/>
  <c r="J188" i="65"/>
  <c r="BK120" i="65"/>
  <c r="J201" i="64"/>
  <c r="J152" i="64"/>
  <c r="BK250" i="62"/>
  <c r="BK205" i="62"/>
  <c r="BK129" i="62"/>
  <c r="J109" i="61"/>
  <c r="J204" i="60"/>
  <c r="J148" i="60"/>
  <c r="J183" i="59"/>
  <c r="J221" i="56"/>
  <c r="BK145" i="56"/>
  <c r="J233" i="54"/>
  <c r="J229" i="53"/>
  <c r="BK180" i="53"/>
  <c r="J303" i="52"/>
  <c r="BK242" i="52"/>
  <c r="J201" i="52"/>
  <c r="BK157" i="51"/>
  <c r="J296" i="50"/>
  <c r="J203" i="50"/>
  <c r="J112" i="50"/>
  <c r="J125" i="49"/>
  <c r="J241" i="48"/>
  <c r="BK176" i="48"/>
  <c r="J123" i="48"/>
  <c r="J199" i="47"/>
  <c r="BK114" i="47"/>
  <c r="BK198" i="46"/>
  <c r="BK142" i="45"/>
  <c r="BK290" i="44"/>
  <c r="BK203" i="44"/>
  <c r="BK114" i="44"/>
  <c r="J106" i="43"/>
  <c r="BK197" i="42"/>
  <c r="BK156" i="42"/>
  <c r="BK203" i="41"/>
  <c r="BK173" i="41"/>
  <c r="BK297" i="40"/>
  <c r="BK226" i="40"/>
  <c r="BK201" i="40"/>
  <c r="J142" i="39"/>
  <c r="BK108" i="39"/>
  <c r="BK250" i="38"/>
  <c r="BK149" i="37"/>
  <c r="BK262" i="36"/>
  <c r="J190" i="36"/>
  <c r="BK214" i="35"/>
  <c r="BK159" i="35"/>
  <c r="J244" i="34"/>
  <c r="J198" i="34"/>
  <c r="BK130" i="34"/>
  <c r="BK120" i="33"/>
  <c r="J231" i="32"/>
  <c r="BK169" i="31"/>
  <c r="BK114" i="31"/>
  <c r="BK161" i="30"/>
  <c r="BK171" i="29"/>
  <c r="J236" i="28"/>
  <c r="BK172" i="28"/>
  <c r="BK145" i="27"/>
  <c r="J123" i="27"/>
  <c r="J269" i="26"/>
  <c r="J219" i="26"/>
  <c r="BK131" i="26"/>
  <c r="BK106" i="25"/>
  <c r="BK180" i="24"/>
  <c r="BK146" i="24"/>
  <c r="J212" i="23"/>
  <c r="BK157" i="23"/>
  <c r="J226" i="22"/>
  <c r="BK206" i="22"/>
  <c r="J123" i="21"/>
  <c r="BK250" i="20"/>
  <c r="J197" i="20"/>
  <c r="BK131" i="19"/>
  <c r="BK219" i="18"/>
  <c r="J178" i="18"/>
  <c r="BK123" i="18"/>
  <c r="BK226" i="17"/>
  <c r="J178" i="17"/>
  <c r="J118" i="17"/>
  <c r="BK238" i="16"/>
  <c r="J165" i="16"/>
  <c r="J296" i="14"/>
  <c r="J198" i="14"/>
  <c r="J145" i="14"/>
  <c r="BK258" i="12"/>
  <c r="J210" i="12"/>
  <c r="J137" i="12"/>
  <c r="J193" i="11"/>
  <c r="BK260" i="10"/>
  <c r="J220" i="10"/>
  <c r="BK114" i="10"/>
  <c r="J236" i="8"/>
  <c r="BK181" i="8"/>
  <c r="BK137" i="7"/>
  <c r="J216" i="6"/>
  <c r="J170" i="6"/>
  <c r="J241" i="5"/>
  <c r="J209" i="5"/>
  <c r="BK243" i="4"/>
  <c r="BK144" i="3"/>
  <c r="J267" i="2"/>
  <c r="J198" i="2"/>
  <c r="J89" i="74"/>
  <c r="J156" i="72"/>
  <c r="BK108" i="71"/>
  <c r="J114" i="70"/>
  <c r="BK115" i="69"/>
  <c r="J133" i="68"/>
  <c r="BK109" i="68"/>
  <c r="J121" i="67"/>
  <c r="J258" i="65"/>
  <c r="BK140" i="65"/>
  <c r="BK202" i="64"/>
  <c r="BK130" i="63"/>
  <c r="J242" i="62"/>
  <c r="BK171" i="62"/>
  <c r="J134" i="61"/>
  <c r="J214" i="60"/>
  <c r="J170" i="60"/>
  <c r="J210" i="59"/>
  <c r="BK159" i="59"/>
  <c r="J294" i="58"/>
  <c r="BK222" i="58"/>
  <c r="J146" i="58"/>
  <c r="BK137" i="47"/>
  <c r="BK276" i="46"/>
  <c r="J224" i="46"/>
  <c r="J161" i="46"/>
  <c r="J131" i="45"/>
  <c r="J233" i="44"/>
  <c r="J202" i="44"/>
  <c r="J131" i="44"/>
  <c r="J128" i="43"/>
  <c r="J114" i="43"/>
  <c r="BK140" i="42"/>
  <c r="BK201" i="41"/>
  <c r="J170" i="41"/>
  <c r="BK137" i="41"/>
  <c r="BK271" i="40"/>
  <c r="J216" i="40"/>
  <c r="BK167" i="40"/>
  <c r="BK116" i="39"/>
  <c r="J205" i="38"/>
  <c r="BK162" i="38"/>
  <c r="BK128" i="37"/>
  <c r="J260" i="36"/>
  <c r="BK188" i="36"/>
  <c r="J140" i="36"/>
  <c r="J231" i="35"/>
  <c r="J207" i="35"/>
  <c r="BK163" i="35"/>
  <c r="BK226" i="34"/>
  <c r="J137" i="34"/>
  <c r="J296" i="32"/>
  <c r="J260" i="32"/>
  <c r="J197" i="32"/>
  <c r="J128" i="31"/>
  <c r="BK196" i="30"/>
  <c r="J179" i="30"/>
  <c r="J156" i="30"/>
  <c r="BK224" i="29"/>
  <c r="BK137" i="29"/>
  <c r="J226" i="28"/>
  <c r="BK162" i="28"/>
  <c r="BK147" i="27"/>
  <c r="BK106" i="27"/>
  <c r="BK213" i="26"/>
  <c r="J198" i="26"/>
  <c r="J169" i="26"/>
  <c r="BK169" i="25"/>
  <c r="BK120" i="25"/>
  <c r="J233" i="24"/>
  <c r="BK161" i="24"/>
  <c r="J227" i="23"/>
  <c r="BK187" i="23"/>
  <c r="J174" i="23"/>
  <c r="J129" i="19"/>
  <c r="J216" i="18"/>
  <c r="BK189" i="18"/>
  <c r="J214" i="17"/>
  <c r="BK179" i="17"/>
  <c r="BK262" i="16"/>
  <c r="BK192" i="16"/>
  <c r="J137" i="15"/>
  <c r="BK213" i="14"/>
  <c r="BK192" i="14"/>
  <c r="J134" i="13"/>
  <c r="J198" i="12"/>
  <c r="BK156" i="12"/>
  <c r="J216" i="11"/>
  <c r="BK181" i="11"/>
  <c r="BK303" i="10"/>
  <c r="J236" i="10"/>
  <c r="J193" i="10"/>
  <c r="J142" i="9"/>
  <c r="BK288" i="8"/>
  <c r="J211" i="8"/>
  <c r="BK133" i="7"/>
  <c r="J206" i="6"/>
  <c r="BK157" i="6"/>
  <c r="J249" i="5"/>
  <c r="J185" i="5"/>
  <c r="J270" i="4"/>
  <c r="BK204" i="4"/>
  <c r="BK146" i="4"/>
  <c r="J125" i="3"/>
  <c r="J238" i="2"/>
  <c r="BK124" i="2"/>
  <c r="BK120" i="73"/>
  <c r="J151" i="72"/>
  <c r="J133" i="72"/>
  <c r="BK109" i="71"/>
  <c r="BK111" i="70"/>
  <c r="BK111" i="69"/>
  <c r="J124" i="68"/>
  <c r="J135" i="67"/>
  <c r="BK106" i="66"/>
  <c r="BK181" i="65"/>
  <c r="J276" i="64"/>
  <c r="J140" i="64"/>
  <c r="J265" i="62"/>
  <c r="BK204" i="62"/>
  <c r="J139" i="62"/>
  <c r="BK123" i="61"/>
  <c r="BK221" i="60"/>
  <c r="J120" i="60"/>
  <c r="BK179" i="59"/>
  <c r="BK152" i="59"/>
  <c r="BK292" i="58"/>
  <c r="J244" i="58"/>
  <c r="BK161" i="58"/>
  <c r="J108" i="57"/>
  <c r="J231" i="56"/>
  <c r="BK181" i="56"/>
  <c r="J112" i="56"/>
  <c r="J109" i="55"/>
  <c r="BK303" i="52"/>
  <c r="J203" i="52"/>
  <c r="J167" i="52"/>
  <c r="BK149" i="51"/>
  <c r="J242" i="50"/>
  <c r="J180" i="50"/>
  <c r="J123" i="49"/>
  <c r="BK208" i="48"/>
  <c r="J182" i="48"/>
  <c r="J120" i="48"/>
  <c r="BK179" i="47"/>
  <c r="BK148" i="47"/>
  <c r="BK203" i="40"/>
  <c r="BK152" i="40"/>
  <c r="J134" i="39"/>
  <c r="BK293" i="38"/>
  <c r="BK193" i="38"/>
  <c r="J134" i="37"/>
  <c r="J221" i="36"/>
  <c r="BK178" i="36"/>
  <c r="J216" i="35"/>
  <c r="J170" i="35"/>
  <c r="J300" i="34"/>
  <c r="J203" i="34"/>
  <c r="J181" i="34"/>
  <c r="BK149" i="33"/>
  <c r="BK119" i="33"/>
  <c r="J225" i="32"/>
  <c r="J162" i="32"/>
  <c r="J141" i="31"/>
  <c r="J221" i="30"/>
  <c r="BK166" i="30"/>
  <c r="J116" i="30"/>
  <c r="BK185" i="29"/>
  <c r="BK234" i="28"/>
  <c r="BK181" i="28"/>
  <c r="BK130" i="27"/>
  <c r="BK237" i="26"/>
  <c r="J196" i="26"/>
  <c r="BK257" i="24"/>
  <c r="BK186" i="24"/>
  <c r="J249" i="23"/>
  <c r="J175" i="23"/>
  <c r="BK236" i="22"/>
  <c r="BK165" i="22"/>
  <c r="BK142" i="21"/>
  <c r="J274" i="20"/>
  <c r="BK171" i="20"/>
  <c r="J136" i="19"/>
  <c r="J221" i="18"/>
  <c r="J132" i="18"/>
  <c r="BK203" i="17"/>
  <c r="BK152" i="17"/>
  <c r="J139" i="15"/>
  <c r="J212" i="14"/>
  <c r="J123" i="14"/>
  <c r="BK120" i="13"/>
  <c r="BK194" i="12"/>
  <c r="BK197" i="11"/>
  <c r="BK148" i="11"/>
  <c r="BK214" i="10"/>
  <c r="J165" i="10"/>
  <c r="BK299" i="8"/>
  <c r="J242" i="8"/>
  <c r="BK198" i="8"/>
  <c r="J139" i="8"/>
  <c r="J125" i="7"/>
  <c r="J239" i="6"/>
  <c r="J161" i="6"/>
  <c r="BK193" i="5"/>
  <c r="J169" i="5"/>
  <c r="J263" i="4"/>
  <c r="BK192" i="4"/>
  <c r="J147" i="3"/>
  <c r="J116" i="3"/>
  <c r="J220" i="2"/>
  <c r="BK182" i="2"/>
  <c r="J102" i="71"/>
  <c r="J93" i="71"/>
  <c r="J101" i="70"/>
  <c r="J111" i="69"/>
  <c r="BK129" i="68"/>
  <c r="BK94" i="68"/>
  <c r="BK139" i="66"/>
  <c r="BK223" i="65"/>
  <c r="J140" i="65"/>
  <c r="J262" i="64"/>
  <c r="J161" i="64"/>
  <c r="BK131" i="63"/>
  <c r="BK181" i="62"/>
  <c r="BK130" i="61"/>
  <c r="J187" i="60"/>
  <c r="BK132" i="60"/>
  <c r="BK175" i="59"/>
  <c r="BK303" i="58"/>
  <c r="BK202" i="58"/>
  <c r="BK167" i="57"/>
  <c r="BK274" i="56"/>
  <c r="J213" i="56"/>
  <c r="J195" i="56"/>
  <c r="J142" i="55"/>
  <c r="BK116" i="55"/>
  <c r="J229" i="54"/>
  <c r="J187" i="54"/>
  <c r="BK161" i="54"/>
  <c r="J241" i="53"/>
  <c r="BK159" i="53"/>
  <c r="BK244" i="52"/>
  <c r="J182" i="52"/>
  <c r="J130" i="52"/>
  <c r="BK238" i="50"/>
  <c r="J196" i="50"/>
  <c r="J147" i="49"/>
  <c r="BK114" i="49"/>
  <c r="BK148" i="48"/>
  <c r="J197" i="47"/>
  <c r="BK152" i="47"/>
  <c r="J252" i="46"/>
  <c r="J202" i="46"/>
  <c r="J132" i="45"/>
  <c r="BK123" i="45"/>
  <c r="J267" i="44"/>
  <c r="J211" i="44"/>
  <c r="J162" i="44"/>
  <c r="J131" i="43"/>
  <c r="BK200" i="42"/>
  <c r="J182" i="42"/>
  <c r="J130" i="42"/>
  <c r="J214" i="41"/>
  <c r="J176" i="41"/>
  <c r="BK134" i="41"/>
  <c r="BK131" i="39"/>
  <c r="BK260" i="38"/>
  <c r="BK221" i="38"/>
  <c r="BK123" i="38"/>
  <c r="J132" i="37"/>
  <c r="BK233" i="36"/>
  <c r="BK181" i="36"/>
  <c r="BK205" i="35"/>
  <c r="J164" i="35"/>
  <c r="BK112" i="35"/>
  <c r="BK220" i="34"/>
  <c r="BK137" i="34"/>
  <c r="J129" i="33"/>
  <c r="J205" i="32"/>
  <c r="BK164" i="32"/>
  <c r="BK149" i="31"/>
  <c r="J211" i="29"/>
  <c r="J181" i="29"/>
  <c r="J141" i="29"/>
  <c r="J244" i="28"/>
  <c r="J210" i="28"/>
  <c r="J163" i="28"/>
  <c r="J108" i="27"/>
  <c r="BK193" i="26"/>
  <c r="J114" i="25"/>
  <c r="J229" i="24"/>
  <c r="J189" i="24"/>
  <c r="BK183" i="24"/>
  <c r="J123" i="24"/>
  <c r="BK183" i="23"/>
  <c r="J150" i="23"/>
  <c r="BK276" i="22"/>
  <c r="BK222" i="22"/>
  <c r="BK182" i="22"/>
  <c r="BK131" i="21"/>
  <c r="BK242" i="20"/>
  <c r="J202" i="20"/>
  <c r="J162" i="20"/>
  <c r="BK106" i="19"/>
  <c r="BK192" i="18"/>
  <c r="BK130" i="18"/>
  <c r="BK229" i="17"/>
  <c r="J157" i="17"/>
  <c r="J114" i="17"/>
  <c r="J236" i="16"/>
  <c r="J197" i="16"/>
  <c r="BK140" i="16"/>
  <c r="BK137" i="15"/>
  <c r="J238" i="14"/>
  <c r="J202" i="14"/>
  <c r="J151" i="14"/>
  <c r="J114" i="14"/>
  <c r="J114" i="13"/>
  <c r="BK188" i="12"/>
  <c r="J247" i="11"/>
  <c r="BK187" i="11"/>
  <c r="BK164" i="11"/>
  <c r="J216" i="10"/>
  <c r="BK140" i="9"/>
  <c r="J303" i="64"/>
  <c r="BK234" i="64"/>
  <c r="BK181" i="64"/>
  <c r="BK112" i="64"/>
  <c r="BK294" i="62"/>
  <c r="J207" i="62"/>
  <c r="BK139" i="62"/>
  <c r="BK219" i="60"/>
  <c r="J176" i="60"/>
  <c r="J226" i="59"/>
  <c r="J178" i="59"/>
  <c r="J292" i="58"/>
  <c r="BK201" i="58"/>
  <c r="J137" i="58"/>
  <c r="BK135" i="57"/>
  <c r="J269" i="56"/>
  <c r="BK180" i="56"/>
  <c r="J123" i="56"/>
  <c r="J121" i="55"/>
  <c r="J257" i="54"/>
  <c r="J218" i="54"/>
  <c r="J206" i="54"/>
  <c r="BK177" i="54"/>
  <c r="BK246" i="53"/>
  <c r="BK174" i="53"/>
  <c r="J121" i="53"/>
  <c r="BK238" i="52"/>
  <c r="BK203" i="52"/>
  <c r="BK132" i="52"/>
  <c r="BK144" i="51"/>
  <c r="BK109" i="51"/>
  <c r="J233" i="50"/>
  <c r="BK195" i="50"/>
  <c r="J149" i="49"/>
  <c r="BK119" i="49"/>
  <c r="BK159" i="48"/>
  <c r="BK241" i="47"/>
  <c r="BK191" i="47"/>
  <c r="J300" i="46"/>
  <c r="BK236" i="46"/>
  <c r="BK130" i="46"/>
  <c r="J106" i="45"/>
  <c r="BK235" i="44"/>
  <c r="BK191" i="44"/>
  <c r="BK147" i="43"/>
  <c r="J239" i="42"/>
  <c r="J181" i="42"/>
  <c r="J146" i="42"/>
  <c r="J190" i="41"/>
  <c r="J172" i="41"/>
  <c r="J237" i="40"/>
  <c r="J167" i="40"/>
  <c r="BK112" i="40"/>
  <c r="J290" i="38"/>
  <c r="J209" i="38"/>
  <c r="J180" i="38"/>
  <c r="BK114" i="38"/>
  <c r="BK132" i="37"/>
  <c r="J214" i="36"/>
  <c r="J179" i="36"/>
  <c r="J116" i="36"/>
  <c r="BK201" i="35"/>
  <c r="BK154" i="35"/>
  <c r="J260" i="34"/>
  <c r="BK196" i="34"/>
  <c r="J124" i="34"/>
  <c r="J132" i="33"/>
  <c r="BK288" i="32"/>
  <c r="BK207" i="32"/>
  <c r="J164" i="32"/>
  <c r="J112" i="32"/>
  <c r="BK130" i="31"/>
  <c r="J229" i="30"/>
  <c r="BK178" i="30"/>
  <c r="BK116" i="30"/>
  <c r="J178" i="29"/>
  <c r="J238" i="28"/>
  <c r="BK137" i="25"/>
  <c r="J221" i="24"/>
  <c r="J176" i="24"/>
  <c r="J224" i="23"/>
  <c r="J189" i="23"/>
  <c r="J159" i="23"/>
  <c r="J238" i="22"/>
  <c r="J203" i="22"/>
  <c r="J161" i="22"/>
  <c r="J132" i="21"/>
  <c r="BK236" i="20"/>
  <c r="BK197" i="20"/>
  <c r="J139" i="19"/>
  <c r="BK116" i="19"/>
  <c r="J217" i="18"/>
  <c r="J159" i="18"/>
  <c r="BK211" i="17"/>
  <c r="J171" i="17"/>
  <c r="BK276" i="16"/>
  <c r="J226" i="16"/>
  <c r="J170" i="16"/>
  <c r="BK124" i="16"/>
  <c r="BK125" i="15"/>
  <c r="BK274" i="14"/>
  <c r="BK207" i="14"/>
  <c r="J143" i="14"/>
  <c r="J128" i="13"/>
  <c r="J229" i="12"/>
  <c r="BK183" i="12"/>
  <c r="BK148" i="12"/>
  <c r="BK224" i="11"/>
  <c r="J181" i="11"/>
  <c r="J157" i="11"/>
  <c r="J224" i="10"/>
  <c r="BK195" i="10"/>
  <c r="J140" i="9"/>
  <c r="BK114" i="9"/>
  <c r="J260" i="8"/>
  <c r="J204" i="8"/>
  <c r="J161" i="8"/>
  <c r="J116" i="7"/>
  <c r="J242" i="6"/>
  <c r="J192" i="6"/>
  <c r="J132" i="6"/>
  <c r="J214" i="5"/>
  <c r="J171" i="5"/>
  <c r="J299" i="4"/>
  <c r="BK227" i="4"/>
  <c r="J201" i="4"/>
  <c r="BK137" i="3"/>
  <c r="J252" i="2"/>
  <c r="BK201" i="2"/>
  <c r="AZ116" i="1"/>
  <c r="BK262" i="65"/>
  <c r="BK206" i="65"/>
  <c r="J176" i="65"/>
  <c r="J210" i="64"/>
  <c r="BK167" i="63"/>
  <c r="J125" i="63"/>
  <c r="J215" i="62"/>
  <c r="BK143" i="62"/>
  <c r="BK254" i="60"/>
  <c r="J216" i="59"/>
  <c r="BK178" i="59"/>
  <c r="BK137" i="59"/>
  <c r="J236" i="58"/>
  <c r="J194" i="58"/>
  <c r="J144" i="57"/>
  <c r="BK269" i="56"/>
  <c r="BK194" i="56"/>
  <c r="J136" i="56"/>
  <c r="BK125" i="55"/>
  <c r="J210" i="54"/>
  <c r="BK170" i="54"/>
  <c r="BK132" i="54"/>
  <c r="J216" i="53"/>
  <c r="BK164" i="53"/>
  <c r="J114" i="53"/>
  <c r="J238" i="52"/>
  <c r="BK163" i="52"/>
  <c r="BK269" i="50"/>
  <c r="BK201" i="50"/>
  <c r="BK131" i="49"/>
  <c r="BK223" i="48"/>
  <c r="J186" i="48"/>
  <c r="BK155" i="48"/>
  <c r="J227" i="47"/>
  <c r="BK182" i="47"/>
  <c r="BK141" i="47"/>
  <c r="J146" i="46"/>
  <c r="BK108" i="45"/>
  <c r="BK223" i="44"/>
  <c r="J194" i="44"/>
  <c r="BK139" i="44"/>
  <c r="BK144" i="43"/>
  <c r="BK254" i="42"/>
  <c r="J192" i="42"/>
  <c r="J116" i="42"/>
  <c r="BK205" i="41"/>
  <c r="J112" i="41"/>
  <c r="BK237" i="40"/>
  <c r="J194" i="40"/>
  <c r="J114" i="40"/>
  <c r="BK128" i="39"/>
  <c r="J258" i="38"/>
  <c r="J204" i="38"/>
  <c r="J151" i="38"/>
  <c r="BK134" i="37"/>
  <c r="J262" i="36"/>
  <c r="BK194" i="36"/>
  <c r="J123" i="36"/>
  <c r="BK199" i="35"/>
  <c r="J150" i="35"/>
  <c r="BK216" i="34"/>
  <c r="J119" i="33"/>
  <c r="J237" i="32"/>
  <c r="BK169" i="32"/>
  <c r="BK129" i="31"/>
  <c r="BK235" i="30"/>
  <c r="BK197" i="30"/>
  <c r="J185" i="30"/>
  <c r="J243" i="29"/>
  <c r="J183" i="29"/>
  <c r="BK163" i="29"/>
  <c r="BK276" i="28"/>
  <c r="BK193" i="28"/>
  <c r="BK118" i="28"/>
  <c r="BK299" i="26"/>
  <c r="J231" i="26"/>
  <c r="J166" i="26"/>
  <c r="J133" i="25"/>
  <c r="BK239" i="24"/>
  <c r="BK171" i="24"/>
  <c r="BK193" i="23"/>
  <c r="J154" i="23"/>
  <c r="BK112" i="23"/>
  <c r="BK132" i="22"/>
  <c r="BK121" i="21"/>
  <c r="J250" i="20"/>
  <c r="BK219" i="20"/>
  <c r="J114" i="20"/>
  <c r="BK196" i="18"/>
  <c r="BK120" i="18"/>
  <c r="J298" i="16"/>
  <c r="BK214" i="16"/>
  <c r="J167" i="15"/>
  <c r="J128" i="15"/>
  <c r="BK293" i="14"/>
  <c r="BK235" i="14"/>
  <c r="J164" i="14"/>
  <c r="BK262" i="12"/>
  <c r="J196" i="12"/>
  <c r="BK157" i="12"/>
  <c r="BK231" i="11"/>
  <c r="BK149" i="11"/>
  <c r="BK220" i="10"/>
  <c r="J195" i="10"/>
  <c r="J137" i="9"/>
  <c r="BK269" i="8"/>
  <c r="BK212" i="8"/>
  <c r="J123" i="8"/>
  <c r="J137" i="7"/>
  <c r="J262" i="6"/>
  <c r="J218" i="6"/>
  <c r="J183" i="6"/>
  <c r="BK161" i="6"/>
  <c r="BK212" i="5"/>
  <c r="BK171" i="5"/>
  <c r="BK114" i="5"/>
  <c r="J227" i="4"/>
  <c r="J205" i="4"/>
  <c r="BK149" i="3"/>
  <c r="J120" i="3"/>
  <c r="BK213" i="2"/>
  <c r="J132" i="2"/>
  <c r="BK145" i="67"/>
  <c r="BK137" i="66"/>
  <c r="J229" i="65"/>
  <c r="J185" i="65"/>
  <c r="J300" i="64"/>
  <c r="BK214" i="64"/>
  <c r="J132" i="64"/>
  <c r="J116" i="63"/>
  <c r="J225" i="62"/>
  <c r="J166" i="62"/>
  <c r="BK125" i="61"/>
  <c r="J229" i="60"/>
  <c r="BK192" i="60"/>
  <c r="BK137" i="60"/>
  <c r="J241" i="59"/>
  <c r="BK189" i="59"/>
  <c r="J222" i="58"/>
  <c r="BK170" i="58"/>
  <c r="J157" i="57"/>
  <c r="BK205" i="53"/>
  <c r="BK163" i="53"/>
  <c r="J298" i="52"/>
  <c r="J267" i="52"/>
  <c r="J195" i="52"/>
  <c r="J134" i="51"/>
  <c r="J273" i="50"/>
  <c r="BK202" i="50"/>
  <c r="BK143" i="50"/>
  <c r="BK136" i="49"/>
  <c r="J239" i="48"/>
  <c r="J192" i="48"/>
  <c r="J232" i="47"/>
  <c r="J182" i="47"/>
  <c r="BK118" i="47"/>
  <c r="J238" i="46"/>
  <c r="BK199" i="46"/>
  <c r="BK165" i="46"/>
  <c r="J130" i="45"/>
  <c r="BK209" i="44"/>
  <c r="J139" i="44"/>
  <c r="BK137" i="43"/>
  <c r="BK257" i="42"/>
  <c r="J183" i="42"/>
  <c r="J148" i="42"/>
  <c r="J203" i="41"/>
  <c r="BK300" i="40"/>
  <c r="BK190" i="36"/>
  <c r="J157" i="36"/>
  <c r="J179" i="35"/>
  <c r="J129" i="35"/>
  <c r="J232" i="34"/>
  <c r="BK204" i="34"/>
  <c r="BK145" i="33"/>
  <c r="J294" i="32"/>
  <c r="J233" i="32"/>
  <c r="BK198" i="32"/>
  <c r="J146" i="31"/>
  <c r="BK116" i="31"/>
  <c r="J237" i="30"/>
  <c r="J166" i="30"/>
  <c r="BK193" i="29"/>
  <c r="BK169" i="29"/>
  <c r="BK216" i="28"/>
  <c r="J165" i="28"/>
  <c r="BK144" i="27"/>
  <c r="J106" i="27"/>
  <c r="BK169" i="26"/>
  <c r="J169" i="25"/>
  <c r="BK121" i="25"/>
  <c r="BK188" i="24"/>
  <c r="BK130" i="24"/>
  <c r="J183" i="23"/>
  <c r="BK118" i="23"/>
  <c r="BK226" i="22"/>
  <c r="J194" i="22"/>
  <c r="BK144" i="21"/>
  <c r="BK273" i="20"/>
  <c r="J192" i="20"/>
  <c r="BK123" i="20"/>
  <c r="BK133" i="19"/>
  <c r="J200" i="18"/>
  <c r="J176" i="18"/>
  <c r="J226" i="17"/>
  <c r="BK178" i="17"/>
  <c r="J141" i="17"/>
  <c r="J214" i="16"/>
  <c r="J221" i="12"/>
  <c r="J166" i="12"/>
  <c r="BK251" i="11"/>
  <c r="BK207" i="11"/>
  <c r="BK171" i="11"/>
  <c r="J275" i="10"/>
  <c r="BK201" i="10"/>
  <c r="BK161" i="10"/>
  <c r="J135" i="9"/>
  <c r="BK274" i="8"/>
  <c r="J207" i="8"/>
  <c r="BK169" i="7"/>
  <c r="J223" i="6"/>
  <c r="J155" i="6"/>
  <c r="BK214" i="5"/>
  <c r="J157" i="5"/>
  <c r="J261" i="4"/>
  <c r="J203" i="4"/>
  <c r="BK162" i="4"/>
  <c r="BK303" i="2"/>
  <c r="BK262" i="2"/>
  <c r="BK163" i="2"/>
  <c r="AZ123" i="1"/>
  <c r="BK151" i="72"/>
  <c r="J114" i="72"/>
  <c r="J91" i="71"/>
  <c r="J108" i="69"/>
  <c r="J126" i="68"/>
  <c r="BK103" i="68"/>
  <c r="BK159" i="66"/>
  <c r="J128" i="66"/>
  <c r="J257" i="65"/>
  <c r="BK194" i="65"/>
  <c r="BK130" i="65"/>
  <c r="BK222" i="64"/>
  <c r="BK198" i="64"/>
  <c r="J114" i="63"/>
  <c r="BK231" i="62"/>
  <c r="BK201" i="62"/>
  <c r="J149" i="61"/>
  <c r="BK258" i="60"/>
  <c r="BK206" i="60"/>
  <c r="J161" i="60"/>
  <c r="BK187" i="59"/>
  <c r="BK150" i="59"/>
  <c r="BK244" i="58"/>
  <c r="J195" i="58"/>
  <c r="BK144" i="58"/>
  <c r="J114" i="57"/>
  <c r="J225" i="56"/>
  <c r="J171" i="56"/>
  <c r="J141" i="55"/>
  <c r="BK254" i="54"/>
  <c r="BK194" i="54"/>
  <c r="J166" i="54"/>
  <c r="J112" i="54"/>
  <c r="BK209" i="53"/>
  <c r="BK179" i="53"/>
  <c r="BK267" i="52"/>
  <c r="BK208" i="52"/>
  <c r="BK140" i="52"/>
  <c r="BK116" i="51"/>
  <c r="J207" i="50"/>
  <c r="BK171" i="50"/>
  <c r="BK120" i="49"/>
  <c r="BK218" i="48"/>
  <c r="BK182" i="48"/>
  <c r="J146" i="48"/>
  <c r="BK220" i="47"/>
  <c r="BK175" i="47"/>
  <c r="BK267" i="46"/>
  <c r="BK203" i="46"/>
  <c r="J140" i="46"/>
  <c r="J109" i="45"/>
  <c r="J237" i="44"/>
  <c r="BK258" i="42"/>
  <c r="BK206" i="42"/>
  <c r="BK181" i="42"/>
  <c r="BK246" i="41"/>
  <c r="J199" i="41"/>
  <c r="BK154" i="41"/>
  <c r="J271" i="40"/>
  <c r="J213" i="40"/>
  <c r="BK137" i="40"/>
  <c r="J137" i="39"/>
  <c r="BK235" i="38"/>
  <c r="J112" i="38"/>
  <c r="J109" i="37"/>
  <c r="J210" i="36"/>
  <c r="J178" i="36"/>
  <c r="J214" i="35"/>
  <c r="J246" i="29"/>
  <c r="J191" i="29"/>
  <c r="J148" i="29"/>
  <c r="J300" i="28"/>
  <c r="J212" i="28"/>
  <c r="BK194" i="28"/>
  <c r="BK131" i="27"/>
  <c r="J242" i="26"/>
  <c r="BK198" i="26"/>
  <c r="J141" i="25"/>
  <c r="BK217" i="24"/>
  <c r="J166" i="24"/>
  <c r="J247" i="23"/>
  <c r="BK178" i="23"/>
  <c r="BK121" i="23"/>
  <c r="BK216" i="22"/>
  <c r="J157" i="21"/>
  <c r="J293" i="20"/>
  <c r="BK213" i="20"/>
  <c r="J169" i="20"/>
  <c r="J159" i="19"/>
  <c r="BK260" i="18"/>
  <c r="J116" i="18"/>
  <c r="BK185" i="17"/>
  <c r="BK141" i="17"/>
  <c r="BK216" i="16"/>
  <c r="BK172" i="16"/>
  <c r="BK167" i="15"/>
  <c r="J274" i="14"/>
  <c r="BK203" i="14"/>
  <c r="J151" i="13"/>
  <c r="BK119" i="13"/>
  <c r="J206" i="12"/>
  <c r="BK214" i="11"/>
  <c r="J171" i="11"/>
  <c r="BK276" i="10"/>
  <c r="BK170" i="10"/>
  <c r="BK130" i="9"/>
  <c r="J267" i="8"/>
  <c r="BK202" i="8"/>
  <c r="J143" i="8"/>
  <c r="BK128" i="7"/>
  <c r="J260" i="6"/>
  <c r="BK185" i="6"/>
  <c r="BK116" i="6"/>
  <c r="J201" i="5"/>
  <c r="J159" i="5"/>
  <c r="BK301" i="4"/>
  <c r="J107" i="68"/>
  <c r="J130" i="66"/>
  <c r="BK221" i="65"/>
  <c r="BK183" i="65"/>
  <c r="J271" i="64"/>
  <c r="BK199" i="64"/>
  <c r="BK140" i="64"/>
  <c r="J293" i="62"/>
  <c r="J201" i="62"/>
  <c r="J141" i="61"/>
  <c r="BK242" i="60"/>
  <c r="BK176" i="60"/>
  <c r="BK214" i="59"/>
  <c r="BK170" i="59"/>
  <c r="BK197" i="56"/>
  <c r="BK151" i="55"/>
  <c r="BK219" i="54"/>
  <c r="J209" i="53"/>
  <c r="J159" i="53"/>
  <c r="J262" i="52"/>
  <c r="BK216" i="52"/>
  <c r="BK193" i="52"/>
  <c r="J125" i="51"/>
  <c r="J225" i="50"/>
  <c r="J162" i="50"/>
  <c r="J151" i="49"/>
  <c r="BK116" i="49"/>
  <c r="BK235" i="48"/>
  <c r="J171" i="48"/>
  <c r="BK226" i="47"/>
  <c r="BK185" i="47"/>
  <c r="BK300" i="46"/>
  <c r="BK208" i="46"/>
  <c r="BK140" i="46"/>
  <c r="J121" i="45"/>
  <c r="BK233" i="44"/>
  <c r="BK164" i="44"/>
  <c r="BK134" i="43"/>
  <c r="BK239" i="42"/>
  <c r="BK190" i="42"/>
  <c r="J120" i="42"/>
  <c r="BK199" i="41"/>
  <c r="BK159" i="41"/>
  <c r="BK276" i="40"/>
  <c r="J224" i="40"/>
  <c r="J181" i="40"/>
  <c r="J139" i="39"/>
  <c r="J293" i="38"/>
  <c r="BK151" i="38"/>
  <c r="J123" i="37"/>
  <c r="BK206" i="36"/>
  <c r="J193" i="35"/>
  <c r="J303" i="34"/>
  <c r="BK236" i="34"/>
  <c r="BK140" i="34"/>
  <c r="BK108" i="33"/>
  <c r="J200" i="32"/>
  <c r="J159" i="31"/>
  <c r="BK192" i="30"/>
  <c r="BK189" i="29"/>
  <c r="J114" i="29"/>
  <c r="BK214" i="28"/>
  <c r="J118" i="28"/>
  <c r="J130" i="27"/>
  <c r="BK273" i="26"/>
  <c r="J223" i="26"/>
  <c r="BK171" i="26"/>
  <c r="J121" i="25"/>
  <c r="BK178" i="24"/>
  <c r="BK249" i="23"/>
  <c r="J187" i="23"/>
  <c r="J300" i="22"/>
  <c r="J271" i="22"/>
  <c r="J216" i="22"/>
  <c r="J192" i="22"/>
  <c r="BK288" i="20"/>
  <c r="J235" i="20"/>
  <c r="BK149" i="19"/>
  <c r="BK257" i="18"/>
  <c r="J190" i="18"/>
  <c r="J171" i="18"/>
  <c r="BK249" i="17"/>
  <c r="J179" i="17"/>
  <c r="BK298" i="16"/>
  <c r="J204" i="16"/>
  <c r="BK123" i="15"/>
  <c r="BK238" i="14"/>
  <c r="BK194" i="14"/>
  <c r="J169" i="13"/>
  <c r="J252" i="12"/>
  <c r="J192" i="12"/>
  <c r="J116" i="12"/>
  <c r="BK157" i="11"/>
  <c r="BK234" i="10"/>
  <c r="BK167" i="10"/>
  <c r="J114" i="9"/>
  <c r="BK203" i="8"/>
  <c r="J160" i="8"/>
  <c r="J129" i="7"/>
  <c r="J194" i="6"/>
  <c r="BK164" i="6"/>
  <c r="BK227" i="5"/>
  <c r="J181" i="5"/>
  <c r="BK137" i="5"/>
  <c r="BK272" i="4"/>
  <c r="J146" i="4"/>
  <c r="J237" i="2"/>
  <c r="BK167" i="2"/>
  <c r="J120" i="73"/>
  <c r="J126" i="72"/>
  <c r="BK94" i="71"/>
  <c r="J110" i="69"/>
  <c r="J95" i="68"/>
  <c r="BK119" i="67"/>
  <c r="J106" i="66"/>
  <c r="BK252" i="64"/>
  <c r="BK162" i="64"/>
  <c r="J296" i="62"/>
  <c r="J211" i="62"/>
  <c r="BK151" i="61"/>
  <c r="J123" i="61"/>
  <c r="BK198" i="60"/>
  <c r="BK156" i="60"/>
  <c r="J199" i="59"/>
  <c r="J143" i="59"/>
  <c r="J240" i="58"/>
  <c r="BK196" i="58"/>
  <c r="BK132" i="57"/>
  <c r="J143" i="47"/>
  <c r="BK260" i="46"/>
  <c r="J172" i="46"/>
  <c r="BK149" i="45"/>
  <c r="J290" i="44"/>
  <c r="J209" i="44"/>
  <c r="J169" i="44"/>
  <c r="J146" i="43"/>
  <c r="BK241" i="42"/>
  <c r="BK182" i="42"/>
  <c r="J189" i="41"/>
  <c r="J154" i="41"/>
  <c r="J275" i="40"/>
  <c r="BK222" i="40"/>
  <c r="J192" i="40"/>
  <c r="BK157" i="39"/>
  <c r="J236" i="38"/>
  <c r="J198" i="38"/>
  <c r="BK164" i="38"/>
  <c r="BK129" i="37"/>
  <c r="J254" i="36"/>
  <c r="J185" i="36"/>
  <c r="BK161" i="36"/>
  <c r="BK229" i="35"/>
  <c r="J189" i="35"/>
  <c r="J269" i="34"/>
  <c r="J213" i="34"/>
  <c r="BK157" i="33"/>
  <c r="J269" i="32"/>
  <c r="BK203" i="32"/>
  <c r="J149" i="31"/>
  <c r="BK125" i="31"/>
  <c r="J192" i="30"/>
  <c r="J178" i="30"/>
  <c r="BK229" i="29"/>
  <c r="BK157" i="29"/>
  <c r="J267" i="28"/>
  <c r="J196" i="28"/>
  <c r="BK132" i="28"/>
  <c r="BK123" i="27"/>
  <c r="BK242" i="26"/>
  <c r="J203" i="26"/>
  <c r="J180" i="26"/>
  <c r="BK164" i="26"/>
  <c r="BK123" i="26"/>
  <c r="J144" i="25"/>
  <c r="J257" i="24"/>
  <c r="BK208" i="24"/>
  <c r="J148" i="24"/>
  <c r="BK224" i="23"/>
  <c r="J185" i="23"/>
  <c r="BK141" i="19"/>
  <c r="BK108" i="19"/>
  <c r="BK194" i="18"/>
  <c r="J247" i="17"/>
  <c r="J174" i="17"/>
  <c r="J238" i="16"/>
  <c r="J172" i="16"/>
  <c r="J129" i="15"/>
  <c r="BK212" i="14"/>
  <c r="J160" i="14"/>
  <c r="BK212" i="12"/>
  <c r="J148" i="12"/>
  <c r="J212" i="11"/>
  <c r="BK169" i="11"/>
  <c r="J298" i="10"/>
  <c r="J232" i="10"/>
  <c r="BK172" i="10"/>
  <c r="BK139" i="9"/>
  <c r="BK219" i="8"/>
  <c r="J162" i="8"/>
  <c r="BK254" i="6"/>
  <c r="BK188" i="6"/>
  <c r="BK132" i="6"/>
  <c r="BK201" i="5"/>
  <c r="J118" i="5"/>
  <c r="BK225" i="4"/>
  <c r="J182" i="4"/>
  <c r="J119" i="3"/>
  <c r="BK181" i="2"/>
  <c r="BK121" i="73"/>
  <c r="BK149" i="72"/>
  <c r="BK139" i="72"/>
  <c r="BK95" i="72"/>
  <c r="BK100" i="70"/>
  <c r="BK109" i="69"/>
  <c r="BK119" i="68"/>
  <c r="J157" i="67"/>
  <c r="BK133" i="66"/>
  <c r="J189" i="65"/>
  <c r="J148" i="65"/>
  <c r="J216" i="64"/>
  <c r="J123" i="63"/>
  <c r="BK236" i="62"/>
  <c r="BK198" i="62"/>
  <c r="BK139" i="61"/>
  <c r="J241" i="60"/>
  <c r="J182" i="60"/>
  <c r="BK232" i="59"/>
  <c r="BK224" i="59"/>
  <c r="J172" i="59"/>
  <c r="BK121" i="59"/>
  <c r="J262" i="58"/>
  <c r="J210" i="58"/>
  <c r="J130" i="58"/>
  <c r="BK288" i="56"/>
  <c r="BK221" i="56"/>
  <c r="BK151" i="56"/>
  <c r="J151" i="55"/>
  <c r="J164" i="53"/>
  <c r="BK292" i="52"/>
  <c r="J202" i="52"/>
  <c r="BK146" i="52"/>
  <c r="J108" i="51"/>
  <c r="J213" i="50"/>
  <c r="BK114" i="50"/>
  <c r="J129" i="49"/>
  <c r="J223" i="48"/>
  <c r="BK186" i="48"/>
  <c r="J130" i="48"/>
  <c r="J185" i="47"/>
  <c r="J141" i="47"/>
  <c r="J234" i="46"/>
  <c r="BK170" i="46"/>
  <c r="J128" i="45"/>
  <c r="J195" i="40"/>
  <c r="J147" i="39"/>
  <c r="J288" i="38"/>
  <c r="BK211" i="38"/>
  <c r="BK143" i="38"/>
  <c r="BK121" i="37"/>
  <c r="BK217" i="36"/>
  <c r="J171" i="36"/>
  <c r="J197" i="35"/>
  <c r="J127" i="35"/>
  <c r="BK262" i="34"/>
  <c r="J199" i="34"/>
  <c r="J161" i="34"/>
  <c r="J120" i="33"/>
  <c r="BK242" i="32"/>
  <c r="BK181" i="32"/>
  <c r="J136" i="31"/>
  <c r="J217" i="30"/>
  <c r="J144" i="30"/>
  <c r="BK205" i="29"/>
  <c r="BK112" i="29"/>
  <c r="BK199" i="28"/>
  <c r="J131" i="27"/>
  <c r="J215" i="26"/>
  <c r="BK151" i="26"/>
  <c r="J108" i="25"/>
  <c r="BK197" i="24"/>
  <c r="J171" i="24"/>
  <c r="J193" i="23"/>
  <c r="J237" i="22"/>
  <c r="BK205" i="22"/>
  <c r="J112" i="22"/>
  <c r="BK108" i="21"/>
  <c r="BK205" i="20"/>
  <c r="J129" i="20"/>
  <c r="J262" i="18"/>
  <c r="BK176" i="18"/>
  <c r="BK212" i="17"/>
  <c r="BK171" i="17"/>
  <c r="BK236" i="16"/>
  <c r="J203" i="16"/>
  <c r="J294" i="14"/>
  <c r="BK169" i="14"/>
  <c r="J136" i="13"/>
  <c r="BK106" i="13"/>
  <c r="J190" i="12"/>
  <c r="J172" i="11"/>
  <c r="BK275" i="10"/>
  <c r="BK198" i="10"/>
  <c r="BK131" i="9"/>
  <c r="BK267" i="8"/>
  <c r="J212" i="8"/>
  <c r="J145" i="8"/>
  <c r="J141" i="7"/>
  <c r="BK242" i="6"/>
  <c r="J164" i="6"/>
  <c r="BK241" i="5"/>
  <c r="BK176" i="5"/>
  <c r="J277" i="4"/>
  <c r="BK196" i="4"/>
  <c r="BK146" i="3"/>
  <c r="J222" i="2"/>
  <c r="J194" i="2"/>
  <c r="BK99" i="71"/>
  <c r="BK113" i="70"/>
  <c r="BK99" i="70"/>
  <c r="J109" i="69"/>
  <c r="J125" i="68"/>
  <c r="BK142" i="67"/>
  <c r="BK121" i="66"/>
  <c r="BK176" i="65"/>
  <c r="BK276" i="64"/>
  <c r="J199" i="64"/>
  <c r="J142" i="63"/>
  <c r="J274" i="62"/>
  <c r="J146" i="61"/>
  <c r="J208" i="60"/>
  <c r="J171" i="60"/>
  <c r="BK182" i="59"/>
  <c r="BK300" i="58"/>
  <c r="J214" i="58"/>
  <c r="BK157" i="57"/>
  <c r="BK109" i="57"/>
  <c r="BK240" i="56"/>
  <c r="BK192" i="56"/>
  <c r="J137" i="55"/>
  <c r="BK106" i="55"/>
  <c r="BK196" i="54"/>
  <c r="BK179" i="54"/>
  <c r="J116" i="54"/>
  <c r="BK172" i="53"/>
  <c r="BK212" i="52"/>
  <c r="BK147" i="51"/>
  <c r="J267" i="50"/>
  <c r="J200" i="50"/>
  <c r="J123" i="50"/>
  <c r="J130" i="49"/>
  <c r="BK198" i="48"/>
  <c r="BK243" i="47"/>
  <c r="J172" i="47"/>
  <c r="BK134" i="47"/>
  <c r="J210" i="46"/>
  <c r="BK124" i="46"/>
  <c r="BK131" i="45"/>
  <c r="BK109" i="45"/>
  <c r="J225" i="44"/>
  <c r="BK194" i="44"/>
  <c r="J147" i="43"/>
  <c r="J121" i="43"/>
  <c r="BK194" i="42"/>
  <c r="BK178" i="42"/>
  <c r="J112" i="42"/>
  <c r="J232" i="41"/>
  <c r="J182" i="41"/>
  <c r="BK141" i="41"/>
  <c r="BK135" i="39"/>
  <c r="BK288" i="38"/>
  <c r="BK236" i="38"/>
  <c r="BK139" i="38"/>
  <c r="J146" i="37"/>
  <c r="BK235" i="36"/>
  <c r="BK186" i="36"/>
  <c r="J249" i="35"/>
  <c r="J180" i="35"/>
  <c r="J154" i="35"/>
  <c r="BK294" i="34"/>
  <c r="BK206" i="34"/>
  <c r="BK124" i="34"/>
  <c r="BK265" i="32"/>
  <c r="J192" i="32"/>
  <c r="BK114" i="32"/>
  <c r="BK109" i="31"/>
  <c r="J207" i="29"/>
  <c r="BK174" i="29"/>
  <c r="BK297" i="28"/>
  <c r="BK237" i="28"/>
  <c r="J208" i="28"/>
  <c r="BK135" i="27"/>
  <c r="J267" i="26"/>
  <c r="J194" i="26"/>
  <c r="J137" i="25"/>
  <c r="BK119" i="25"/>
  <c r="J258" i="24"/>
  <c r="BK190" i="24"/>
  <c r="BK164" i="24"/>
  <c r="J155" i="24"/>
  <c r="J173" i="23"/>
  <c r="BK143" i="23"/>
  <c r="J260" i="22"/>
  <c r="BK204" i="22"/>
  <c r="BK167" i="22"/>
  <c r="J144" i="21"/>
  <c r="J119" i="21"/>
  <c r="J212" i="20"/>
  <c r="BK169" i="20"/>
  <c r="J131" i="19"/>
  <c r="BK237" i="18"/>
  <c r="J185" i="18"/>
  <c r="J123" i="18"/>
  <c r="J212" i="17"/>
  <c r="J152" i="17"/>
  <c r="J121" i="17"/>
  <c r="J244" i="16"/>
  <c r="BK198" i="16"/>
  <c r="J161" i="16"/>
  <c r="BK157" i="15"/>
  <c r="BK260" i="14"/>
  <c r="J215" i="14"/>
  <c r="J193" i="14"/>
  <c r="BK129" i="14"/>
  <c r="BK139" i="13"/>
  <c r="J208" i="12"/>
  <c r="J123" i="12"/>
  <c r="BK180" i="11"/>
  <c r="J276" i="10"/>
  <c r="J163" i="10"/>
  <c r="J116" i="9"/>
  <c r="BK124" i="4"/>
  <c r="J128" i="3"/>
  <c r="BK244" i="2"/>
  <c r="BK205" i="2"/>
  <c r="BK118" i="2"/>
  <c r="J122" i="73"/>
  <c r="J117" i="73"/>
  <c r="BK93" i="73"/>
  <c r="J142" i="72"/>
  <c r="BK102" i="71"/>
  <c r="BK117" i="70"/>
  <c r="BK105" i="70"/>
  <c r="BK116" i="69"/>
  <c r="BK137" i="68"/>
  <c r="J116" i="68"/>
  <c r="J94" i="68"/>
  <c r="BK123" i="67"/>
  <c r="BK151" i="66"/>
  <c r="J260" i="65"/>
  <c r="BK197" i="65"/>
  <c r="BK174" i="65"/>
  <c r="BK300" i="64"/>
  <c r="J236" i="64"/>
  <c r="BK192" i="64"/>
  <c r="J144" i="64"/>
  <c r="BK144" i="63"/>
  <c r="BK260" i="62"/>
  <c r="J164" i="62"/>
  <c r="BK136" i="61"/>
  <c r="J189" i="60"/>
  <c r="BK171" i="60"/>
  <c r="BK220" i="59"/>
  <c r="J175" i="59"/>
  <c r="BK260" i="58"/>
  <c r="J213" i="58"/>
  <c r="BK132" i="58"/>
  <c r="J132" i="57"/>
  <c r="J294" i="56"/>
  <c r="J205" i="56"/>
  <c r="BK160" i="56"/>
  <c r="J136" i="55"/>
  <c r="BK262" i="54"/>
  <c r="BK239" i="54"/>
  <c r="BK208" i="54"/>
  <c r="BK190" i="54"/>
  <c r="J157" i="54"/>
  <c r="J231" i="53"/>
  <c r="J173" i="53"/>
  <c r="BK148" i="53"/>
  <c r="J269" i="52"/>
  <c r="BK220" i="52"/>
  <c r="BK195" i="52"/>
  <c r="J112" i="52"/>
  <c r="J131" i="51"/>
  <c r="J293" i="50"/>
  <c r="BK213" i="50"/>
  <c r="BK169" i="50"/>
  <c r="BK147" i="49"/>
  <c r="BK129" i="49"/>
  <c r="BK178" i="48"/>
  <c r="J247" i="47"/>
  <c r="J214" i="47"/>
  <c r="J148" i="47"/>
  <c r="J269" i="46"/>
  <c r="BK210" i="46"/>
  <c r="J149" i="45"/>
  <c r="J108" i="45"/>
  <c r="BK240" i="44"/>
  <c r="J193" i="44"/>
  <c r="J123" i="44"/>
  <c r="BK116" i="43"/>
  <c r="J233" i="42"/>
  <c r="J178" i="42"/>
  <c r="J123" i="42"/>
  <c r="J207" i="41"/>
  <c r="BK178" i="41"/>
  <c r="J150" i="41"/>
  <c r="BK220" i="40"/>
  <c r="BK163" i="40"/>
  <c r="J130" i="40"/>
  <c r="BK123" i="39"/>
  <c r="BK240" i="38"/>
  <c r="BK205" i="38"/>
  <c r="J162" i="38"/>
  <c r="J147" i="37"/>
  <c r="BK216" i="36"/>
  <c r="J196" i="36"/>
  <c r="BK164" i="36"/>
  <c r="J203" i="35"/>
  <c r="J191" i="35"/>
  <c r="BK141" i="35"/>
  <c r="BK234" i="34"/>
  <c r="BK203" i="34"/>
  <c r="J152" i="34"/>
  <c r="BK147" i="33"/>
  <c r="J114" i="33"/>
  <c r="BK267" i="32"/>
  <c r="BK212" i="32"/>
  <c r="J191" i="32"/>
  <c r="J131" i="32"/>
  <c r="J134" i="31"/>
  <c r="BK262" i="30"/>
  <c r="J214" i="30"/>
  <c r="BK170" i="30"/>
  <c r="BK232" i="29"/>
  <c r="BK187" i="29"/>
  <c r="BK269" i="28"/>
  <c r="J159" i="25"/>
  <c r="J242" i="24"/>
  <c r="J206" i="24"/>
  <c r="J178" i="24"/>
  <c r="BK220" i="23"/>
  <c r="BK185" i="23"/>
  <c r="J163" i="23"/>
  <c r="BK298" i="22"/>
  <c r="BK212" i="22"/>
  <c r="J170" i="22"/>
  <c r="BK140" i="22"/>
  <c r="J140" i="21"/>
  <c r="J260" i="20"/>
  <c r="J205" i="20"/>
  <c r="BK161" i="20"/>
  <c r="J142" i="19"/>
  <c r="J109" i="19"/>
  <c r="J206" i="18"/>
  <c r="J146" i="18"/>
  <c r="J231" i="17"/>
  <c r="J189" i="17"/>
  <c r="BK148" i="17"/>
  <c r="J242" i="16"/>
  <c r="BK203" i="16"/>
  <c r="BK195" i="16"/>
  <c r="BK144" i="16"/>
  <c r="J135" i="15"/>
  <c r="J114" i="15"/>
  <c r="J267" i="14"/>
  <c r="J219" i="14"/>
  <c r="J171" i="14"/>
  <c r="J141" i="13"/>
  <c r="J106" i="13"/>
  <c r="J185" i="12"/>
  <c r="BK161" i="12"/>
  <c r="BK112" i="12"/>
  <c r="J226" i="11"/>
  <c r="BK182" i="11"/>
  <c r="J174" i="11"/>
  <c r="J260" i="10"/>
  <c r="J213" i="10"/>
  <c r="J194" i="10"/>
  <c r="J145" i="9"/>
  <c r="J274" i="8"/>
  <c r="BK215" i="8"/>
  <c r="BK191" i="8"/>
  <c r="BK131" i="8"/>
  <c r="J119" i="7"/>
  <c r="BK260" i="6"/>
  <c r="BK208" i="6"/>
  <c r="BK156" i="6"/>
  <c r="J211" i="5"/>
  <c r="BK129" i="5"/>
  <c r="J295" i="4"/>
  <c r="BK217" i="4"/>
  <c r="BK198" i="4"/>
  <c r="BK147" i="3"/>
  <c r="BK271" i="2"/>
  <c r="J203" i="2"/>
  <c r="BK152" i="2"/>
  <c r="J114" i="2"/>
  <c r="J110" i="68"/>
  <c r="J144" i="67"/>
  <c r="J133" i="66"/>
  <c r="J262" i="65"/>
  <c r="BK216" i="65"/>
  <c r="BK192" i="65"/>
  <c r="J181" i="65"/>
  <c r="BK116" i="65"/>
  <c r="BK165" i="64"/>
  <c r="BK157" i="63"/>
  <c r="J129" i="63"/>
  <c r="J260" i="62"/>
  <c r="BK180" i="62"/>
  <c r="J129" i="61"/>
  <c r="BK235" i="60"/>
  <c r="J224" i="59"/>
  <c r="BK183" i="59"/>
  <c r="J159" i="59"/>
  <c r="J127" i="59"/>
  <c r="BK237" i="58"/>
  <c r="J204" i="58"/>
  <c r="BK147" i="57"/>
  <c r="J116" i="57"/>
  <c r="BK237" i="56"/>
  <c r="J202" i="56"/>
  <c r="J151" i="56"/>
  <c r="BK144" i="55"/>
  <c r="BK212" i="54"/>
  <c r="BK171" i="54"/>
  <c r="J137" i="54"/>
  <c r="J227" i="53"/>
  <c r="J210" i="53"/>
  <c r="BK190" i="53"/>
  <c r="J149" i="53"/>
  <c r="J244" i="52"/>
  <c r="J165" i="52"/>
  <c r="J137" i="51"/>
  <c r="BK120" i="51"/>
  <c r="J288" i="50"/>
  <c r="J211" i="50"/>
  <c r="BK193" i="50"/>
  <c r="BK149" i="49"/>
  <c r="BK241" i="48"/>
  <c r="BK210" i="48"/>
  <c r="J177" i="48"/>
  <c r="J144" i="48"/>
  <c r="BK224" i="47"/>
  <c r="J203" i="47"/>
  <c r="BK163" i="47"/>
  <c r="J198" i="46"/>
  <c r="BK144" i="46"/>
  <c r="BK130" i="45"/>
  <c r="J288" i="44"/>
  <c r="J215" i="44"/>
  <c r="J166" i="44"/>
  <c r="BK112" i="44"/>
  <c r="J142" i="43"/>
  <c r="BK260" i="42"/>
  <c r="BK208" i="42"/>
  <c r="J159" i="42"/>
  <c r="J247" i="41"/>
  <c r="BK182" i="41"/>
  <c r="J134" i="41"/>
  <c r="BK275" i="40"/>
  <c r="BK216" i="40"/>
  <c r="BK195" i="40"/>
  <c r="BK145" i="39"/>
  <c r="J106" i="39"/>
  <c r="J233" i="38"/>
  <c r="J201" i="38"/>
  <c r="BK180" i="38"/>
  <c r="BK141" i="37"/>
  <c r="BK108" i="37"/>
  <c r="BK221" i="36"/>
  <c r="BK177" i="36"/>
  <c r="J112" i="36"/>
  <c r="BK193" i="35"/>
  <c r="BK174" i="35"/>
  <c r="BK194" i="34"/>
  <c r="BK132" i="33"/>
  <c r="J290" i="32"/>
  <c r="BK223" i="32"/>
  <c r="BK180" i="32"/>
  <c r="J169" i="31"/>
  <c r="BK119" i="31"/>
  <c r="BK252" i="30"/>
  <c r="J196" i="30"/>
  <c r="BK164" i="30"/>
  <c r="BK112" i="30"/>
  <c r="J190" i="29"/>
  <c r="BK172" i="29"/>
  <c r="J220" i="28"/>
  <c r="J192" i="28"/>
  <c r="J144" i="27"/>
  <c r="BK290" i="26"/>
  <c r="J213" i="26"/>
  <c r="J145" i="26"/>
  <c r="J131" i="25"/>
  <c r="BK200" i="24"/>
  <c r="J156" i="24"/>
  <c r="J190" i="23"/>
  <c r="J152" i="23"/>
  <c r="BK294" i="22"/>
  <c r="J140" i="22"/>
  <c r="BK139" i="21"/>
  <c r="J258" i="20"/>
  <c r="BK235" i="20"/>
  <c r="J181" i="20"/>
  <c r="BK210" i="18"/>
  <c r="J140" i="18"/>
  <c r="BK292" i="16"/>
  <c r="J163" i="16"/>
  <c r="J145" i="15"/>
  <c r="BK120" i="15"/>
  <c r="BK288" i="14"/>
  <c r="BK211" i="14"/>
  <c r="J118" i="14"/>
  <c r="BK260" i="12"/>
  <c r="BK177" i="12"/>
  <c r="BK120" i="12"/>
  <c r="BK190" i="11"/>
  <c r="BK297" i="10"/>
  <c r="J205" i="10"/>
  <c r="J167" i="10"/>
  <c r="BK121" i="9"/>
  <c r="BK242" i="8"/>
  <c r="J198" i="8"/>
  <c r="J114" i="8"/>
  <c r="J132" i="7"/>
  <c r="J241" i="6"/>
  <c r="BK204" i="6"/>
  <c r="J181" i="6"/>
  <c r="BK120" i="6"/>
  <c r="J187" i="5"/>
  <c r="BK148" i="5"/>
  <c r="BK239" i="4"/>
  <c r="BK203" i="4"/>
  <c r="J144" i="3"/>
  <c r="J108" i="3"/>
  <c r="BK224" i="2"/>
  <c r="BK170" i="2"/>
  <c r="AZ67" i="1"/>
  <c r="J267" i="64"/>
  <c r="J162" i="64"/>
  <c r="BK119" i="63"/>
  <c r="BK237" i="62"/>
  <c r="J192" i="62"/>
  <c r="J131" i="62"/>
  <c r="BK262" i="60"/>
  <c r="BK214" i="60"/>
  <c r="BK185" i="60"/>
  <c r="J123" i="60"/>
  <c r="J220" i="59"/>
  <c r="J170" i="59"/>
  <c r="BK240" i="58"/>
  <c r="BK181" i="58"/>
  <c r="BK124" i="58"/>
  <c r="BK139" i="57"/>
  <c r="J129" i="57"/>
  <c r="BK294" i="56"/>
  <c r="BK202" i="56"/>
  <c r="BK136" i="56"/>
  <c r="BK130" i="55"/>
  <c r="BK260" i="54"/>
  <c r="J200" i="54"/>
  <c r="BK183" i="54"/>
  <c r="BK247" i="53"/>
  <c r="J211" i="53"/>
  <c r="J181" i="53"/>
  <c r="J118" i="53"/>
  <c r="BK206" i="52"/>
  <c r="BK167" i="52"/>
  <c r="J128" i="51"/>
  <c r="J269" i="50"/>
  <c r="J205" i="50"/>
  <c r="J145" i="50"/>
  <c r="BK142" i="49"/>
  <c r="BK229" i="48"/>
  <c r="J198" i="48"/>
  <c r="J249" i="47"/>
  <c r="J187" i="47"/>
  <c r="BK164" i="47"/>
  <c r="J244" i="46"/>
  <c r="BK202" i="46"/>
  <c r="J152" i="46"/>
  <c r="BK260" i="44"/>
  <c r="J207" i="44"/>
  <c r="BK181" i="44"/>
  <c r="BK142" i="43"/>
  <c r="BK262" i="42"/>
  <c r="J186" i="42"/>
  <c r="J156" i="42"/>
  <c r="BK216" i="41"/>
  <c r="BK112" i="41"/>
  <c r="BK200" i="36"/>
  <c r="BK137" i="36"/>
  <c r="BK207" i="35"/>
  <c r="J134" i="35"/>
  <c r="J237" i="34"/>
  <c r="J206" i="34"/>
  <c r="J140" i="34"/>
  <c r="J116" i="33"/>
  <c r="J236" i="32"/>
  <c r="BK195" i="32"/>
  <c r="BK151" i="31"/>
  <c r="BK128" i="31"/>
  <c r="BK156" i="30"/>
  <c r="BK199" i="29"/>
  <c r="BK149" i="29"/>
  <c r="BK222" i="28"/>
  <c r="J170" i="28"/>
  <c r="BK112" i="28"/>
  <c r="J121" i="27"/>
  <c r="BK194" i="26"/>
  <c r="BK136" i="26"/>
  <c r="J130" i="25"/>
  <c r="J208" i="24"/>
  <c r="J144" i="24"/>
  <c r="J207" i="23"/>
  <c r="J127" i="23"/>
  <c r="BK240" i="22"/>
  <c r="BK199" i="22"/>
  <c r="J167" i="21"/>
  <c r="BK120" i="21"/>
  <c r="J221" i="20"/>
  <c r="BK145" i="20"/>
  <c r="J137" i="19"/>
  <c r="J233" i="18"/>
  <c r="J183" i="18"/>
  <c r="J246" i="17"/>
  <c r="J187" i="17"/>
  <c r="J169" i="17"/>
  <c r="J300" i="16"/>
  <c r="BK205" i="16"/>
  <c r="J241" i="12"/>
  <c r="BK180" i="12"/>
  <c r="J112" i="12"/>
  <c r="J211" i="11"/>
  <c r="J179" i="11"/>
  <c r="BK114" i="11"/>
  <c r="J242" i="10"/>
  <c r="BK182" i="10"/>
  <c r="J140" i="10"/>
  <c r="J132" i="9"/>
  <c r="J231" i="8"/>
  <c r="BK151" i="7"/>
  <c r="BK121" i="7"/>
  <c r="BK235" i="6"/>
  <c r="J196" i="6"/>
  <c r="BK112" i="6"/>
  <c r="BK174" i="5"/>
  <c r="BK143" i="5"/>
  <c r="J221" i="4"/>
  <c r="J195" i="4"/>
  <c r="BK114" i="4"/>
  <c r="J275" i="2"/>
  <c r="J205" i="2"/>
  <c r="J140" i="2"/>
  <c r="AZ60" i="1"/>
  <c r="BK88" i="74"/>
  <c r="J102" i="72"/>
  <c r="J97" i="71"/>
  <c r="BK97" i="70"/>
  <c r="BK132" i="68"/>
  <c r="BK107" i="68"/>
  <c r="J142" i="67"/>
  <c r="BK142" i="66"/>
  <c r="BK109" i="66"/>
  <c r="J214" i="65"/>
  <c r="BK178" i="65"/>
  <c r="BK294" i="64"/>
  <c r="BK236" i="64"/>
  <c r="J124" i="64"/>
  <c r="J106" i="63"/>
  <c r="J237" i="62"/>
  <c r="J162" i="62"/>
  <c r="BK169" i="61"/>
  <c r="J260" i="60"/>
  <c r="J212" i="60"/>
  <c r="J164" i="60"/>
  <c r="J207" i="59"/>
  <c r="BK169" i="59"/>
  <c r="J224" i="58"/>
  <c r="BK193" i="58"/>
  <c r="BK114" i="58"/>
  <c r="J120" i="57"/>
  <c r="BK238" i="56"/>
  <c r="J200" i="56"/>
  <c r="BK143" i="56"/>
  <c r="J133" i="55"/>
  <c r="BK229" i="54"/>
  <c r="J189" i="54"/>
  <c r="BK157" i="54"/>
  <c r="BK249" i="53"/>
  <c r="J207" i="53"/>
  <c r="BK178" i="53"/>
  <c r="J222" i="52"/>
  <c r="J194" i="52"/>
  <c r="BK139" i="51"/>
  <c r="BK258" i="50"/>
  <c r="J201" i="50"/>
  <c r="J160" i="50"/>
  <c r="BK128" i="49"/>
  <c r="J229" i="48"/>
  <c r="J190" i="48"/>
  <c r="J161" i="48"/>
  <c r="J210" i="47"/>
  <c r="BK159" i="47"/>
  <c r="BK226" i="46"/>
  <c r="BK167" i="46"/>
  <c r="J167" i="45"/>
  <c r="J293" i="44"/>
  <c r="J129" i="44"/>
  <c r="BK218" i="42"/>
  <c r="BK188" i="42"/>
  <c r="BK144" i="42"/>
  <c r="J220" i="41"/>
  <c r="J181" i="41"/>
  <c r="BK114" i="41"/>
  <c r="J242" i="40"/>
  <c r="J203" i="40"/>
  <c r="J172" i="40"/>
  <c r="J120" i="39"/>
  <c r="BK269" i="38"/>
  <c r="J169" i="38"/>
  <c r="BK133" i="37"/>
  <c r="BK254" i="36"/>
  <c r="J189" i="36"/>
  <c r="J137" i="36"/>
  <c r="BK187" i="35"/>
  <c r="BK157" i="35"/>
  <c r="J214" i="34"/>
  <c r="BK132" i="34"/>
  <c r="J212" i="30"/>
  <c r="J176" i="30"/>
  <c r="BK251" i="29"/>
  <c r="BK216" i="29"/>
  <c r="J172" i="29"/>
  <c r="J112" i="29"/>
  <c r="BK267" i="28"/>
  <c r="BK204" i="28"/>
  <c r="J114" i="28"/>
  <c r="BK119" i="27"/>
  <c r="J236" i="26"/>
  <c r="BK191" i="26"/>
  <c r="BK125" i="25"/>
  <c r="BK210" i="24"/>
  <c r="BK251" i="23"/>
  <c r="J220" i="23"/>
  <c r="J164" i="23"/>
  <c r="BK224" i="22"/>
  <c r="BK195" i="22"/>
  <c r="J118" i="22"/>
  <c r="J109" i="21"/>
  <c r="BK237" i="20"/>
  <c r="J196" i="20"/>
  <c r="J118" i="20"/>
  <c r="J108" i="19"/>
  <c r="J194" i="18"/>
  <c r="J207" i="17"/>
  <c r="J180" i="17"/>
  <c r="BK222" i="16"/>
  <c r="J167" i="16"/>
  <c r="BK114" i="16"/>
  <c r="BK294" i="14"/>
  <c r="J211" i="14"/>
  <c r="J180" i="14"/>
  <c r="BK131" i="13"/>
  <c r="J260" i="12"/>
  <c r="J197" i="12"/>
  <c r="J243" i="11"/>
  <c r="BK175" i="11"/>
  <c r="BK134" i="11"/>
  <c r="J214" i="10"/>
  <c r="J144" i="10"/>
  <c r="J121" i="9"/>
  <c r="BK240" i="8"/>
  <c r="BK197" i="8"/>
  <c r="J129" i="8"/>
  <c r="BK262" i="6"/>
  <c r="J204" i="6"/>
  <c r="J171" i="6"/>
  <c r="BK226" i="5"/>
  <c r="BK182" i="5"/>
  <c r="J149" i="5"/>
  <c r="BK261" i="4"/>
  <c r="J207" i="4"/>
  <c r="BK144" i="67"/>
  <c r="BK120" i="66"/>
  <c r="J204" i="65"/>
  <c r="J155" i="65"/>
  <c r="J213" i="64"/>
  <c r="BK172" i="64"/>
  <c r="J290" i="62"/>
  <c r="J212" i="62"/>
  <c r="BK151" i="62"/>
  <c r="J132" i="61"/>
  <c r="BK223" i="60"/>
  <c r="BK180" i="60"/>
  <c r="BK120" i="60"/>
  <c r="J179" i="59"/>
  <c r="BK203" i="56"/>
  <c r="BK112" i="56"/>
  <c r="BK252" i="54"/>
  <c r="J201" i="53"/>
  <c r="BK170" i="53"/>
  <c r="J294" i="52"/>
  <c r="BK234" i="52"/>
  <c r="BK204" i="52"/>
  <c r="J132" i="52"/>
  <c r="J109" i="51"/>
  <c r="J209" i="50"/>
  <c r="J139" i="50"/>
  <c r="J144" i="49"/>
  <c r="BK262" i="48"/>
  <c r="J217" i="48"/>
  <c r="BK137" i="48"/>
  <c r="BK176" i="47"/>
  <c r="J267" i="46"/>
  <c r="J192" i="46"/>
  <c r="J137" i="45"/>
  <c r="J250" i="44"/>
  <c r="BK169" i="44"/>
  <c r="J159" i="43"/>
  <c r="J258" i="42"/>
  <c r="J200" i="42"/>
  <c r="BK159" i="42"/>
  <c r="BK220" i="41"/>
  <c r="J179" i="41"/>
  <c r="J303" i="40"/>
  <c r="BK236" i="40"/>
  <c r="J202" i="40"/>
  <c r="BK149" i="39"/>
  <c r="BK119" i="39"/>
  <c r="J240" i="38"/>
  <c r="BK147" i="37"/>
  <c r="J217" i="36"/>
  <c r="J132" i="36"/>
  <c r="BK189" i="35"/>
  <c r="J298" i="34"/>
  <c r="BK210" i="34"/>
  <c r="BK118" i="34"/>
  <c r="BK274" i="32"/>
  <c r="J196" i="32"/>
  <c r="BK141" i="31"/>
  <c r="BK217" i="30"/>
  <c r="J212" i="29"/>
  <c r="BK141" i="29"/>
  <c r="BK252" i="28"/>
  <c r="J201" i="28"/>
  <c r="J144" i="28"/>
  <c r="BK137" i="27"/>
  <c r="BK116" i="27"/>
  <c r="BK258" i="26"/>
  <c r="BK180" i="26"/>
  <c r="J136" i="25"/>
  <c r="BK252" i="24"/>
  <c r="J130" i="24"/>
  <c r="BK191" i="23"/>
  <c r="J121" i="23"/>
  <c r="BK275" i="22"/>
  <c r="J224" i="22"/>
  <c r="BK197" i="22"/>
  <c r="BK116" i="21"/>
  <c r="J236" i="20"/>
  <c r="BK201" i="20"/>
  <c r="BK147" i="19"/>
  <c r="J114" i="19"/>
  <c r="J188" i="18"/>
  <c r="BK140" i="18"/>
  <c r="BK210" i="17"/>
  <c r="J170" i="17"/>
  <c r="BK267" i="16"/>
  <c r="BK197" i="16"/>
  <c r="BK147" i="15"/>
  <c r="J240" i="14"/>
  <c r="BK196" i="14"/>
  <c r="BK151" i="14"/>
  <c r="J109" i="13"/>
  <c r="BK214" i="12"/>
  <c r="J170" i="12"/>
  <c r="BK229" i="11"/>
  <c r="J222" i="10"/>
  <c r="BK128" i="9"/>
  <c r="BK200" i="8"/>
  <c r="BK143" i="8"/>
  <c r="BK229" i="6"/>
  <c r="J182" i="6"/>
  <c r="J116" i="6"/>
  <c r="J212" i="5"/>
  <c r="J178" i="5"/>
  <c r="J293" i="4"/>
  <c r="BK161" i="4"/>
  <c r="J129" i="3"/>
  <c r="J234" i="2"/>
  <c r="BK144" i="2"/>
  <c r="BK122" i="73"/>
  <c r="J147" i="72"/>
  <c r="J99" i="71"/>
  <c r="BK104" i="70"/>
  <c r="J97" i="69"/>
  <c r="BK116" i="68"/>
  <c r="J132" i="67"/>
  <c r="J144" i="66"/>
  <c r="BK159" i="65"/>
  <c r="J224" i="64"/>
  <c r="J144" i="63"/>
  <c r="BK238" i="62"/>
  <c r="BK162" i="62"/>
  <c r="J144" i="61"/>
  <c r="J258" i="60"/>
  <c r="BK166" i="60"/>
  <c r="BK243" i="59"/>
  <c r="BK134" i="59"/>
  <c r="J238" i="58"/>
  <c r="J170" i="58"/>
  <c r="BK121" i="57"/>
  <c r="BK112" i="47"/>
  <c r="BK244" i="46"/>
  <c r="BK167" i="45"/>
  <c r="BK121" i="45"/>
  <c r="J231" i="44"/>
  <c r="J181" i="44"/>
  <c r="J139" i="43"/>
  <c r="J120" i="43"/>
  <c r="BK217" i="42"/>
  <c r="J210" i="41"/>
  <c r="J159" i="41"/>
  <c r="J252" i="40"/>
  <c r="J196" i="40"/>
  <c r="BK114" i="40"/>
  <c r="J265" i="38"/>
  <c r="J211" i="38"/>
  <c r="J192" i="38"/>
  <c r="J142" i="37"/>
  <c r="J106" i="37"/>
  <c r="BK187" i="36"/>
  <c r="J155" i="36"/>
  <c r="BK247" i="35"/>
  <c r="BK210" i="35"/>
  <c r="J172" i="35"/>
  <c r="J201" i="34"/>
  <c r="BK131" i="33"/>
  <c r="BK273" i="32"/>
  <c r="BK209" i="32"/>
  <c r="BK193" i="32"/>
  <c r="J252" i="30"/>
  <c r="J183" i="30"/>
  <c r="J171" i="30"/>
  <c r="J123" i="30"/>
  <c r="J152" i="29"/>
  <c r="BK242" i="28"/>
  <c r="BK192" i="28"/>
  <c r="J124" i="28"/>
  <c r="J120" i="27"/>
  <c r="J237" i="26"/>
  <c r="BK202" i="26"/>
  <c r="J171" i="26"/>
  <c r="BK143" i="26"/>
  <c r="BK146" i="25"/>
  <c r="BK242" i="24"/>
  <c r="BK194" i="24"/>
  <c r="BK246" i="23"/>
  <c r="J205" i="23"/>
  <c r="BK176" i="23"/>
  <c r="J121" i="19"/>
  <c r="J210" i="18"/>
  <c r="BK156" i="18"/>
  <c r="J199" i="17"/>
  <c r="J129" i="17"/>
  <c r="J199" i="16"/>
  <c r="J132" i="15"/>
  <c r="J221" i="14"/>
  <c r="J129" i="14"/>
  <c r="BK130" i="13"/>
  <c r="J194" i="12"/>
  <c r="BK137" i="12"/>
  <c r="BK205" i="11"/>
  <c r="BK152" i="11"/>
  <c r="J300" i="10"/>
  <c r="BK226" i="10"/>
  <c r="BK140" i="10"/>
  <c r="J296" i="8"/>
  <c r="J235" i="8"/>
  <c r="BK169" i="8"/>
  <c r="BK116" i="7"/>
  <c r="BK194" i="6"/>
  <c r="J148" i="6"/>
  <c r="BK190" i="5"/>
  <c r="BK149" i="5"/>
  <c r="BK237" i="4"/>
  <c r="BK195" i="4"/>
  <c r="BK129" i="3"/>
  <c r="BK234" i="2"/>
  <c r="J137" i="2"/>
  <c r="BK117" i="73"/>
  <c r="BK143" i="72"/>
  <c r="BK102" i="72"/>
  <c r="J98" i="71"/>
  <c r="BK95" i="70"/>
  <c r="BK104" i="69"/>
  <c r="J113" i="68"/>
  <c r="J116" i="67"/>
  <c r="BK229" i="65"/>
  <c r="BK186" i="65"/>
  <c r="J146" i="65"/>
  <c r="J202" i="64"/>
  <c r="J120" i="63"/>
  <c r="J240" i="62"/>
  <c r="BK192" i="62"/>
  <c r="J125" i="61"/>
  <c r="J200" i="60"/>
  <c r="J249" i="59"/>
  <c r="BK193" i="59"/>
  <c r="BK127" i="59"/>
  <c r="BK267" i="58"/>
  <c r="BK208" i="58"/>
  <c r="J140" i="58"/>
  <c r="J293" i="56"/>
  <c r="J235" i="56"/>
  <c r="BK171" i="56"/>
  <c r="BK137" i="55"/>
  <c r="BK157" i="53"/>
  <c r="BK210" i="52"/>
  <c r="J172" i="52"/>
  <c r="BK137" i="51"/>
  <c r="BK237" i="50"/>
  <c r="BK194" i="50"/>
  <c r="BK141" i="49"/>
  <c r="BK121" i="49"/>
  <c r="BK216" i="48"/>
  <c r="BK187" i="48"/>
  <c r="BK157" i="48"/>
  <c r="BK187" i="47"/>
  <c r="J114" i="47"/>
  <c r="BK238" i="46"/>
  <c r="BK193" i="46"/>
  <c r="J142" i="45"/>
  <c r="BK197" i="40"/>
  <c r="J140" i="40"/>
  <c r="J131" i="39"/>
  <c r="BK237" i="38"/>
  <c r="J207" i="38"/>
  <c r="J139" i="38"/>
  <c r="J116" i="37"/>
  <c r="J183" i="36"/>
  <c r="J146" i="36"/>
  <c r="BK190" i="35"/>
  <c r="BK134" i="35"/>
  <c r="J236" i="34"/>
  <c r="BK192" i="34"/>
  <c r="J130" i="34"/>
  <c r="BK135" i="33"/>
  <c r="BK260" i="32"/>
  <c r="BK219" i="32"/>
  <c r="J166" i="32"/>
  <c r="J121" i="31"/>
  <c r="J216" i="30"/>
  <c r="BK155" i="30"/>
  <c r="J247" i="29"/>
  <c r="BK191" i="29"/>
  <c r="J129" i="29"/>
  <c r="J206" i="28"/>
  <c r="J142" i="27"/>
  <c r="BK250" i="26"/>
  <c r="BK201" i="26"/>
  <c r="BK136" i="25"/>
  <c r="J204" i="24"/>
  <c r="J146" i="24"/>
  <c r="BK189" i="23"/>
  <c r="BK252" i="22"/>
  <c r="J182" i="22"/>
  <c r="BK167" i="21"/>
  <c r="J294" i="20"/>
  <c r="J265" i="20"/>
  <c r="J123" i="20"/>
  <c r="J239" i="18"/>
  <c r="BK161" i="18"/>
  <c r="J224" i="17"/>
  <c r="J183" i="17"/>
  <c r="J275" i="16"/>
  <c r="J144" i="15"/>
  <c r="BK223" i="14"/>
  <c r="J161" i="14"/>
  <c r="J121" i="13"/>
  <c r="J223" i="12"/>
  <c r="BK186" i="12"/>
  <c r="J164" i="11"/>
  <c r="J294" i="10"/>
  <c r="BK202" i="10"/>
  <c r="J157" i="9"/>
  <c r="BK221" i="8"/>
  <c r="J180" i="8"/>
  <c r="BK114" i="8"/>
  <c r="BK129" i="7"/>
  <c r="BK212" i="6"/>
  <c r="J123" i="6"/>
  <c r="BK178" i="5"/>
  <c r="BK299" i="4"/>
  <c r="J197" i="4"/>
  <c r="J112" i="4"/>
  <c r="BK119" i="3"/>
  <c r="J236" i="2"/>
  <c r="BK196" i="2"/>
  <c r="AZ81" i="1"/>
  <c r="J112" i="69"/>
  <c r="J117" i="68"/>
  <c r="BK135" i="67"/>
  <c r="J136" i="66"/>
  <c r="J156" i="65"/>
  <c r="BK271" i="64"/>
  <c r="J182" i="64"/>
  <c r="J135" i="63"/>
  <c r="BK242" i="62"/>
  <c r="BK144" i="61"/>
  <c r="BK194" i="60"/>
  <c r="BK123" i="60"/>
  <c r="J187" i="59"/>
  <c r="BK143" i="59"/>
  <c r="J232" i="58"/>
  <c r="BK152" i="58"/>
  <c r="J119" i="57"/>
  <c r="BK258" i="56"/>
  <c r="J209" i="56"/>
  <c r="BK149" i="55"/>
  <c r="J131" i="55"/>
  <c r="J239" i="54"/>
  <c r="J183" i="54"/>
  <c r="J146" i="54"/>
  <c r="J178" i="53"/>
  <c r="BK236" i="52"/>
  <c r="BK161" i="52"/>
  <c r="BK293" i="50"/>
  <c r="J212" i="50"/>
  <c r="BK161" i="50"/>
  <c r="J141" i="49"/>
  <c r="BK204" i="48"/>
  <c r="BK144" i="48"/>
  <c r="J209" i="47"/>
  <c r="BK157" i="47"/>
  <c r="BK297" i="46"/>
  <c r="J194" i="46"/>
  <c r="BK145" i="45"/>
  <c r="J125" i="45"/>
  <c r="J299" i="44"/>
  <c r="J223" i="44"/>
  <c r="J197" i="44"/>
  <c r="BK151" i="43"/>
  <c r="J257" i="42"/>
  <c r="BK187" i="42"/>
  <c r="BK161" i="42"/>
  <c r="J229" i="41"/>
  <c r="J201" i="41"/>
  <c r="J163" i="41"/>
  <c r="J132" i="39"/>
  <c r="BK296" i="38"/>
  <c r="BK202" i="38"/>
  <c r="BK118" i="38"/>
  <c r="J131" i="37"/>
  <c r="J198" i="36"/>
  <c r="BK246" i="35"/>
  <c r="J173" i="35"/>
  <c r="J114" i="35"/>
  <c r="J224" i="34"/>
  <c r="BK161" i="34"/>
  <c r="BK238" i="32"/>
  <c r="J194" i="32"/>
  <c r="J139" i="32"/>
  <c r="J139" i="31"/>
  <c r="J241" i="29"/>
  <c r="J203" i="29"/>
  <c r="J171" i="29"/>
  <c r="BK292" i="28"/>
  <c r="BK232" i="28"/>
  <c r="J172" i="28"/>
  <c r="BK132" i="27"/>
  <c r="BK233" i="26"/>
  <c r="BK118" i="26"/>
  <c r="J123" i="25"/>
  <c r="J260" i="24"/>
  <c r="BK212" i="24"/>
  <c r="BK140" i="24"/>
  <c r="BK164" i="23"/>
  <c r="BK114" i="23"/>
  <c r="BK232" i="22"/>
  <c r="J195" i="22"/>
  <c r="J147" i="21"/>
  <c r="BK296" i="20"/>
  <c r="BK215" i="20"/>
  <c r="BK191" i="20"/>
  <c r="J139" i="20"/>
  <c r="BK258" i="18"/>
  <c r="BK197" i="18"/>
  <c r="BK148" i="18"/>
  <c r="BK207" i="17"/>
  <c r="BK159" i="17"/>
  <c r="BK134" i="17"/>
  <c r="J262" i="16"/>
  <c r="J212" i="16"/>
  <c r="BK167" i="16"/>
  <c r="BK130" i="15"/>
  <c r="J237" i="14"/>
  <c r="BK205" i="14"/>
  <c r="J139" i="14"/>
  <c r="BK133" i="13"/>
  <c r="BK197" i="12"/>
  <c r="J144" i="12"/>
  <c r="J197" i="11"/>
  <c r="J154" i="11"/>
  <c r="J234" i="10"/>
  <c r="J146" i="10"/>
  <c r="J108" i="9"/>
  <c r="J149" i="3"/>
  <c r="BK120" i="3"/>
  <c r="J292" i="2"/>
  <c r="J202" i="2"/>
  <c r="BK130" i="2"/>
  <c r="J123" i="73"/>
  <c r="J118" i="73"/>
  <c r="J105" i="73"/>
  <c r="BK153" i="72"/>
  <c r="BK114" i="72"/>
  <c r="BK106" i="71"/>
  <c r="BK116" i="70"/>
  <c r="BK101" i="70"/>
  <c r="J107" i="69"/>
  <c r="J127" i="68"/>
  <c r="J109" i="68"/>
  <c r="J140" i="67"/>
  <c r="BK114" i="67"/>
  <c r="J252" i="65"/>
  <c r="BK204" i="65"/>
  <c r="J187" i="65"/>
  <c r="BK146" i="65"/>
  <c r="J269" i="64"/>
  <c r="J198" i="64"/>
  <c r="BK152" i="64"/>
  <c r="BK142" i="63"/>
  <c r="J273" i="62"/>
  <c r="J203" i="62"/>
  <c r="BK141" i="61"/>
  <c r="BK196" i="60"/>
  <c r="BK179" i="60"/>
  <c r="BK249" i="59"/>
  <c r="J189" i="59"/>
  <c r="BK294" i="58"/>
  <c r="BK214" i="58"/>
  <c r="BK195" i="58"/>
  <c r="J112" i="58"/>
  <c r="BK120" i="57"/>
  <c r="J211" i="56"/>
  <c r="J166" i="56"/>
  <c r="BK142" i="55"/>
  <c r="J106" i="55"/>
  <c r="J235" i="54"/>
  <c r="J212" i="54"/>
  <c r="BK204" i="54"/>
  <c r="J176" i="54"/>
  <c r="J120" i="54"/>
  <c r="BK212" i="53"/>
  <c r="J171" i="53"/>
  <c r="BK118" i="53"/>
  <c r="J237" i="52"/>
  <c r="J205" i="52"/>
  <c r="J161" i="52"/>
  <c r="BK145" i="51"/>
  <c r="J120" i="51"/>
  <c r="J238" i="50"/>
  <c r="J181" i="50"/>
  <c r="BK112" i="50"/>
  <c r="BK109" i="49"/>
  <c r="J155" i="48"/>
  <c r="BK246" i="47"/>
  <c r="BK201" i="47"/>
  <c r="BK298" i="46"/>
  <c r="BK224" i="46"/>
  <c r="BK172" i="46"/>
  <c r="J116" i="45"/>
  <c r="BK267" i="44"/>
  <c r="BK225" i="44"/>
  <c r="BK129" i="44"/>
  <c r="BK123" i="43"/>
  <c r="BK237" i="42"/>
  <c r="BK204" i="42"/>
  <c r="BK166" i="42"/>
  <c r="BK226" i="41"/>
  <c r="BK181" i="41"/>
  <c r="BK152" i="41"/>
  <c r="J204" i="40"/>
  <c r="BK144" i="40"/>
  <c r="BK134" i="39"/>
  <c r="J267" i="38"/>
  <c r="J202" i="38"/>
  <c r="J123" i="38"/>
  <c r="BK142" i="37"/>
  <c r="BK239" i="36"/>
  <c r="J186" i="36"/>
  <c r="BK148" i="36"/>
  <c r="BK209" i="35"/>
  <c r="J171" i="35"/>
  <c r="BK271" i="34"/>
  <c r="J216" i="34"/>
  <c r="J194" i="34"/>
  <c r="BK167" i="33"/>
  <c r="J131" i="33"/>
  <c r="BK225" i="32"/>
  <c r="J213" i="32"/>
  <c r="BK171" i="32"/>
  <c r="J118" i="32"/>
  <c r="J131" i="31"/>
  <c r="J219" i="30"/>
  <c r="J194" i="30"/>
  <c r="J112" i="30"/>
  <c r="J159" i="29"/>
  <c r="BK220" i="28"/>
  <c r="J125" i="25"/>
  <c r="BK214" i="24"/>
  <c r="J180" i="24"/>
  <c r="J241" i="23"/>
  <c r="BK199" i="23"/>
  <c r="J169" i="23"/>
  <c r="J244" i="22"/>
  <c r="J205" i="22"/>
  <c r="J145" i="21"/>
  <c r="BK119" i="21"/>
  <c r="J219" i="20"/>
  <c r="BK194" i="20"/>
  <c r="BK131" i="20"/>
  <c r="BK125" i="19"/>
  <c r="BK252" i="18"/>
  <c r="J161" i="18"/>
  <c r="J216" i="17"/>
  <c r="BK163" i="17"/>
  <c r="BK269" i="16"/>
  <c r="BK210" i="16"/>
  <c r="BK161" i="16"/>
  <c r="J157" i="15"/>
  <c r="BK129" i="15"/>
  <c r="BK269" i="14"/>
  <c r="BK225" i="14"/>
  <c r="J166" i="14"/>
  <c r="BK136" i="13"/>
  <c r="BK242" i="12"/>
  <c r="J188" i="12"/>
  <c r="J156" i="12"/>
  <c r="J249" i="11"/>
  <c r="BK201" i="11"/>
  <c r="J175" i="11"/>
  <c r="BK118" i="11"/>
  <c r="BK216" i="10"/>
  <c r="BK199" i="10"/>
  <c r="J139" i="9"/>
  <c r="BK108" i="9"/>
  <c r="J265" i="8"/>
  <c r="BK209" i="8"/>
  <c r="BK180" i="8"/>
  <c r="BK159" i="7"/>
  <c r="J106" i="7"/>
  <c r="BK200" i="6"/>
  <c r="BK170" i="6"/>
  <c r="J251" i="5"/>
  <c r="BK183" i="5"/>
  <c r="BK164" i="5"/>
  <c r="BK245" i="4"/>
  <c r="BK213" i="4"/>
  <c r="J118" i="4"/>
  <c r="J294" i="2"/>
  <c r="BK214" i="2"/>
  <c r="J161" i="2"/>
  <c r="J106" i="69"/>
  <c r="BK106" i="68"/>
  <c r="J137" i="67"/>
  <c r="BK128" i="66"/>
  <c r="BK239" i="65"/>
  <c r="J200" i="65"/>
  <c r="BK182" i="65"/>
  <c r="J214" i="64"/>
  <c r="J163" i="64"/>
  <c r="J137" i="63"/>
  <c r="J269" i="62"/>
  <c r="BK193" i="62"/>
  <c r="BK123" i="62"/>
  <c r="J257" i="60"/>
  <c r="BK226" i="59"/>
  <c r="BK190" i="59"/>
  <c r="J163" i="59"/>
  <c r="J303" i="58"/>
  <c r="BK224" i="58"/>
  <c r="J193" i="58"/>
  <c r="J134" i="57"/>
  <c r="J258" i="56"/>
  <c r="BK191" i="56"/>
  <c r="J118" i="56"/>
  <c r="BK258" i="54"/>
  <c r="BK189" i="54"/>
  <c r="J164" i="54"/>
  <c r="BK116" i="54"/>
  <c r="BK197" i="53"/>
  <c r="J163" i="53"/>
  <c r="J242" i="52"/>
  <c r="BK130" i="52"/>
  <c r="J132" i="51"/>
  <c r="BK296" i="50"/>
  <c r="BK223" i="50"/>
  <c r="BK180" i="50"/>
  <c r="J121" i="49"/>
  <c r="BK214" i="48"/>
  <c r="J170" i="48"/>
  <c r="J132" i="48"/>
  <c r="J212" i="47"/>
  <c r="BK174" i="47"/>
  <c r="BK149" i="47"/>
  <c r="J163" i="46"/>
  <c r="BK128" i="45"/>
  <c r="BK236" i="44"/>
  <c r="BK213" i="44"/>
  <c r="BK151" i="44"/>
  <c r="BK132" i="43"/>
  <c r="BK233" i="42"/>
  <c r="J190" i="42"/>
  <c r="BK120" i="42"/>
  <c r="BK211" i="41"/>
  <c r="J129" i="41"/>
  <c r="BK262" i="40"/>
  <c r="BK214" i="40"/>
  <c r="J162" i="40"/>
  <c r="BK139" i="39"/>
  <c r="BK274" i="38"/>
  <c r="J219" i="38"/>
  <c r="BK196" i="38"/>
  <c r="J169" i="37"/>
  <c r="J125" i="37"/>
  <c r="BK223" i="36"/>
  <c r="J188" i="36"/>
  <c r="J212" i="35"/>
  <c r="BK152" i="35"/>
  <c r="J275" i="34"/>
  <c r="BK142" i="33"/>
  <c r="J258" i="32"/>
  <c r="J204" i="32"/>
  <c r="BK131" i="32"/>
  <c r="J133" i="31"/>
  <c r="J258" i="30"/>
  <c r="BK219" i="30"/>
  <c r="BK194" i="30"/>
  <c r="BK157" i="30"/>
  <c r="BK247" i="29"/>
  <c r="BK201" i="29"/>
  <c r="BK173" i="29"/>
  <c r="J292" i="28"/>
  <c r="BK203" i="28"/>
  <c r="BK157" i="27"/>
  <c r="BK293" i="26"/>
  <c r="BK235" i="26"/>
  <c r="J191" i="26"/>
  <c r="J134" i="25"/>
  <c r="BK109" i="25"/>
  <c r="BK187" i="24"/>
  <c r="BK137" i="24"/>
  <c r="BK179" i="23"/>
  <c r="J114" i="23"/>
  <c r="J165" i="22"/>
  <c r="J149" i="21"/>
  <c r="J299" i="20"/>
  <c r="BK209" i="20"/>
  <c r="BK242" i="18"/>
  <c r="J208" i="18"/>
  <c r="BK144" i="18"/>
  <c r="J303" i="16"/>
  <c r="BK232" i="16"/>
  <c r="BK152" i="16"/>
  <c r="BK140" i="15"/>
  <c r="J119" i="15"/>
  <c r="J273" i="14"/>
  <c r="BK219" i="14"/>
  <c r="BK139" i="14"/>
  <c r="J262" i="12"/>
  <c r="BK185" i="12"/>
  <c r="BK144" i="12"/>
  <c r="J191" i="11"/>
  <c r="J114" i="11"/>
  <c r="BK213" i="10"/>
  <c r="BK162" i="10"/>
  <c r="BK294" i="8"/>
  <c r="J238" i="8"/>
  <c r="J166" i="8"/>
  <c r="BK146" i="7"/>
  <c r="BK114" i="7"/>
  <c r="J233" i="6"/>
  <c r="J186" i="6"/>
  <c r="BK148" i="6"/>
  <c r="J207" i="5"/>
  <c r="BK154" i="5"/>
  <c r="J301" i="4"/>
  <c r="BK221" i="4"/>
  <c r="J196" i="4"/>
  <c r="BK118" i="4"/>
  <c r="J121" i="3"/>
  <c r="J240" i="2"/>
  <c r="J172" i="2"/>
  <c r="BK114" i="2"/>
  <c r="J119" i="67"/>
  <c r="BK241" i="65"/>
  <c r="BK196" i="65"/>
  <c r="J132" i="65"/>
  <c r="BK244" i="64"/>
  <c r="J212" i="64"/>
  <c r="J121" i="63"/>
  <c r="BK288" i="62"/>
  <c r="J204" i="62"/>
  <c r="J136" i="62"/>
  <c r="J114" i="61"/>
  <c r="BK218" i="60"/>
  <c r="J181" i="60"/>
  <c r="J251" i="59"/>
  <c r="J212" i="59"/>
  <c r="BK262" i="58"/>
  <c r="J205" i="58"/>
  <c r="J137" i="57"/>
  <c r="J242" i="56"/>
  <c r="J215" i="56"/>
  <c r="J162" i="56"/>
  <c r="BK141" i="55"/>
  <c r="J128" i="55"/>
  <c r="BK241" i="54"/>
  <c r="BK198" i="54"/>
  <c r="J182" i="54"/>
  <c r="BK251" i="53"/>
  <c r="J226" i="53"/>
  <c r="J197" i="53"/>
  <c r="J148" i="53"/>
  <c r="BK294" i="52"/>
  <c r="J198" i="52"/>
  <c r="J146" i="52"/>
  <c r="J119" i="51"/>
  <c r="BK260" i="50"/>
  <c r="BK207" i="50"/>
  <c r="BK191" i="50"/>
  <c r="J114" i="50"/>
  <c r="J258" i="48"/>
  <c r="J206" i="48"/>
  <c r="BK185" i="48"/>
  <c r="J246" i="47"/>
  <c r="J201" i="47"/>
  <c r="BK171" i="47"/>
  <c r="J275" i="46"/>
  <c r="J222" i="46"/>
  <c r="BK196" i="46"/>
  <c r="BK146" i="46"/>
  <c r="J235" i="44"/>
  <c r="BK205" i="44"/>
  <c r="J191" i="44"/>
  <c r="BK123" i="44"/>
  <c r="J132" i="43"/>
  <c r="BK125" i="43"/>
  <c r="BK192" i="42"/>
  <c r="BK171" i="42"/>
  <c r="BK146" i="42"/>
  <c r="J209" i="41"/>
  <c r="BK129" i="41"/>
  <c r="BK214" i="36"/>
  <c r="J187" i="36"/>
  <c r="BK123" i="36"/>
  <c r="J178" i="35"/>
  <c r="J137" i="35"/>
  <c r="BK252" i="34"/>
  <c r="BK208" i="34"/>
  <c r="J163" i="34"/>
  <c r="J125" i="33"/>
  <c r="BK240" i="32"/>
  <c r="BK205" i="32"/>
  <c r="J114" i="32"/>
  <c r="BK123" i="31"/>
  <c r="BK241" i="30"/>
  <c r="BK204" i="30"/>
  <c r="J130" i="30"/>
  <c r="BK209" i="29"/>
  <c r="J182" i="29"/>
  <c r="BK121" i="29"/>
  <c r="BK152" i="28"/>
  <c r="BK140" i="27"/>
  <c r="BK212" i="26"/>
  <c r="J161" i="26"/>
  <c r="BK139" i="25"/>
  <c r="BK218" i="24"/>
  <c r="J186" i="24"/>
  <c r="BK216" i="23"/>
  <c r="BK149" i="23"/>
  <c r="BK297" i="22"/>
  <c r="J204" i="22"/>
  <c r="BK170" i="22"/>
  <c r="BK149" i="21"/>
  <c r="J134" i="21"/>
  <c r="BK258" i="20"/>
  <c r="J213" i="20"/>
  <c r="J136" i="20"/>
  <c r="J151" i="19"/>
  <c r="BK114" i="19"/>
  <c r="BK208" i="18"/>
  <c r="J182" i="18"/>
  <c r="BK132" i="18"/>
  <c r="J211" i="17"/>
  <c r="BK181" i="17"/>
  <c r="J159" i="17"/>
  <c r="J112" i="17"/>
  <c r="BK242" i="16"/>
  <c r="J125" i="13"/>
  <c r="J212" i="12"/>
  <c r="BK171" i="12"/>
  <c r="BK123" i="12"/>
  <c r="BK232" i="11"/>
  <c r="J185" i="11"/>
  <c r="J169" i="11"/>
  <c r="BK298" i="10"/>
  <c r="J208" i="10"/>
  <c r="J172" i="10"/>
  <c r="BK145" i="9"/>
  <c r="J125" i="9"/>
  <c r="BK237" i="8"/>
  <c r="J201" i="8"/>
  <c r="J146" i="7"/>
  <c r="J120" i="7"/>
  <c r="BK221" i="6"/>
  <c r="BK179" i="6"/>
  <c r="J243" i="5"/>
  <c r="BK189" i="5"/>
  <c r="BK150" i="5"/>
  <c r="BK295" i="4"/>
  <c r="J206" i="4"/>
  <c r="BK193" i="4"/>
  <c r="BK132" i="4"/>
  <c r="J303" i="2"/>
  <c r="J216" i="2"/>
  <c r="J192" i="2"/>
  <c r="J112" i="2"/>
  <c r="J153" i="72"/>
  <c r="BK105" i="71"/>
  <c r="J107" i="70"/>
  <c r="J134" i="68"/>
  <c r="J108" i="68"/>
  <c r="BK128" i="67"/>
  <c r="BK119" i="66"/>
  <c r="BK260" i="65"/>
  <c r="J183" i="65"/>
  <c r="J116" i="65"/>
  <c r="J252" i="64"/>
  <c r="BK201" i="64"/>
  <c r="BK140" i="63"/>
  <c r="J235" i="62"/>
  <c r="BK161" i="62"/>
  <c r="J147" i="61"/>
  <c r="J252" i="60"/>
  <c r="J210" i="60"/>
  <c r="J159" i="60"/>
  <c r="J185" i="59"/>
  <c r="J141" i="59"/>
  <c r="J208" i="58"/>
  <c r="J167" i="58"/>
  <c r="BK134" i="57"/>
  <c r="BK242" i="56"/>
  <c r="J197" i="56"/>
  <c r="J146" i="55"/>
  <c r="J241" i="54"/>
  <c r="J198" i="54"/>
  <c r="BK181" i="54"/>
  <c r="J130" i="54"/>
  <c r="J212" i="53"/>
  <c r="J185" i="53"/>
  <c r="BK237" i="52"/>
  <c r="J206" i="52"/>
  <c r="J167" i="51"/>
  <c r="BK265" i="50"/>
  <c r="J197" i="50"/>
  <c r="BK130" i="49"/>
  <c r="BK254" i="48"/>
  <c r="J200" i="48"/>
  <c r="J179" i="48"/>
  <c r="J112" i="48"/>
  <c r="BK199" i="47"/>
  <c r="J118" i="47"/>
  <c r="BK212" i="46"/>
  <c r="J124" i="46"/>
  <c r="BK106" i="45"/>
  <c r="J201" i="44"/>
  <c r="J108" i="43"/>
  <c r="J223" i="42"/>
  <c r="J194" i="42"/>
  <c r="BK155" i="42"/>
  <c r="BK229" i="41"/>
  <c r="J164" i="41"/>
  <c r="BK294" i="40"/>
  <c r="J205" i="40"/>
  <c r="J193" i="40"/>
  <c r="BK144" i="39"/>
  <c r="J294" i="38"/>
  <c r="J193" i="38"/>
  <c r="BK114" i="37"/>
  <c r="J223" i="36"/>
  <c r="BK146" i="36"/>
  <c r="BK212" i="35"/>
  <c r="BK173" i="35"/>
  <c r="J271" i="34"/>
  <c r="BK195" i="34"/>
  <c r="BK237" i="30"/>
  <c r="J190" i="30"/>
  <c r="BK123" i="30"/>
  <c r="BK211" i="29"/>
  <c r="BK159" i="29"/>
  <c r="BK271" i="28"/>
  <c r="J214" i="28"/>
  <c r="BK146" i="28"/>
  <c r="J114" i="27"/>
  <c r="BK221" i="26"/>
  <c r="BK139" i="26"/>
  <c r="BK114" i="25"/>
  <c r="BK177" i="24"/>
  <c r="J251" i="23"/>
  <c r="BK210" i="23"/>
  <c r="BK152" i="23"/>
  <c r="J234" i="22"/>
  <c r="J193" i="22"/>
  <c r="BK140" i="21"/>
  <c r="BK290" i="20"/>
  <c r="J200" i="20"/>
  <c r="BK151" i="20"/>
  <c r="J128" i="19"/>
  <c r="BK182" i="18"/>
  <c r="BK227" i="17"/>
  <c r="BK175" i="17"/>
  <c r="J220" i="16"/>
  <c r="J146" i="16"/>
  <c r="BK121" i="15"/>
  <c r="J258" i="14"/>
  <c r="J204" i="14"/>
  <c r="BK112" i="14"/>
  <c r="BK123" i="13"/>
  <c r="BK229" i="12"/>
  <c r="J176" i="12"/>
  <c r="BK199" i="11"/>
  <c r="J141" i="11"/>
  <c r="BK242" i="10"/>
  <c r="J152" i="10"/>
  <c r="J149" i="9"/>
  <c r="J258" i="8"/>
  <c r="J200" i="8"/>
  <c r="J136" i="8"/>
  <c r="BK132" i="7"/>
  <c r="BK219" i="6"/>
  <c r="BK181" i="6"/>
  <c r="J120" i="6"/>
  <c r="BK207" i="5"/>
  <c r="J164" i="5"/>
  <c r="BK304" i="4"/>
  <c r="BK209" i="4"/>
  <c r="J165" i="4"/>
  <c r="BK159" i="3"/>
  <c r="J130" i="3"/>
  <c r="BK275" i="2"/>
  <c r="J226" i="2"/>
  <c r="J201" i="2"/>
  <c r="AZ109" i="1"/>
  <c r="BK125" i="68"/>
  <c r="J114" i="68"/>
  <c r="BK157" i="67"/>
  <c r="BK141" i="66"/>
  <c r="J108" i="66"/>
  <c r="BK212" i="65"/>
  <c r="J164" i="65"/>
  <c r="J240" i="64"/>
  <c r="BK182" i="64"/>
  <c r="J112" i="64"/>
  <c r="BK123" i="63"/>
  <c r="J200" i="62"/>
  <c r="BK149" i="61"/>
  <c r="BK106" i="61"/>
  <c r="J197" i="60"/>
  <c r="BK144" i="60"/>
  <c r="BK185" i="59"/>
  <c r="BK211" i="56"/>
  <c r="BK131" i="56"/>
  <c r="BK257" i="54"/>
  <c r="BK224" i="53"/>
  <c r="BK182" i="53"/>
  <c r="BK137" i="53"/>
  <c r="J232" i="52"/>
  <c r="BK197" i="52"/>
  <c r="BK142" i="51"/>
  <c r="J240" i="50"/>
  <c r="BK181" i="50"/>
  <c r="BK133" i="49"/>
  <c r="J257" i="48"/>
  <c r="BK190" i="48"/>
  <c r="BK112" i="48"/>
  <c r="BK193" i="47"/>
  <c r="BK170" i="47"/>
  <c r="BK201" i="46"/>
  <c r="BK114" i="46"/>
  <c r="BK288" i="44"/>
  <c r="BK215" i="44"/>
  <c r="J136" i="44"/>
  <c r="BK120" i="43"/>
  <c r="BK212" i="42"/>
  <c r="BK180" i="42"/>
  <c r="BK112" i="42"/>
  <c r="J197" i="41"/>
  <c r="BK164" i="41"/>
  <c r="BK242" i="40"/>
  <c r="BK204" i="40"/>
  <c r="J132" i="40"/>
  <c r="BK109" i="39"/>
  <c r="BK233" i="38"/>
  <c r="J143" i="38"/>
  <c r="BK120" i="37"/>
  <c r="J194" i="36"/>
  <c r="J199" i="35"/>
  <c r="J148" i="35"/>
  <c r="BK269" i="34"/>
  <c r="J196" i="34"/>
  <c r="J145" i="33"/>
  <c r="J240" i="32"/>
  <c r="BK112" i="32"/>
  <c r="J116" i="31"/>
  <c r="BK179" i="30"/>
  <c r="J209" i="29"/>
  <c r="J149" i="29"/>
  <c r="BK240" i="28"/>
  <c r="J193" i="28"/>
  <c r="J147" i="27"/>
  <c r="BK121" i="27"/>
  <c r="J265" i="26"/>
  <c r="J202" i="26"/>
  <c r="J151" i="26"/>
  <c r="BK129" i="25"/>
  <c r="BK166" i="24"/>
  <c r="J210" i="23"/>
  <c r="J148" i="23"/>
  <c r="J222" i="22"/>
  <c r="J172" i="22"/>
  <c r="J106" i="21"/>
  <c r="BK204" i="20"/>
  <c r="BK134" i="19"/>
  <c r="J229" i="18"/>
  <c r="J189" i="18"/>
  <c r="BK159" i="18"/>
  <c r="BK231" i="17"/>
  <c r="BK187" i="17"/>
  <c r="J149" i="17"/>
  <c r="J260" i="16"/>
  <c r="BK181" i="16"/>
  <c r="BK118" i="16"/>
  <c r="J265" i="14"/>
  <c r="J195" i="14"/>
  <c r="J136" i="14"/>
  <c r="BK125" i="13"/>
  <c r="BK218" i="12"/>
  <c r="J177" i="12"/>
  <c r="BK210" i="11"/>
  <c r="BK240" i="10"/>
  <c r="J162" i="10"/>
  <c r="J119" i="9"/>
  <c r="J197" i="8"/>
  <c r="BK145" i="8"/>
  <c r="J258" i="6"/>
  <c r="J189" i="6"/>
  <c r="J159" i="6"/>
  <c r="BK229" i="5"/>
  <c r="J191" i="5"/>
  <c r="BK127" i="5"/>
  <c r="BK276" i="4"/>
  <c r="J137" i="3"/>
  <c r="BK298" i="2"/>
  <c r="BK203" i="2"/>
  <c r="J88" i="74"/>
  <c r="J162" i="72"/>
  <c r="J110" i="71"/>
  <c r="J106" i="70"/>
  <c r="BK100" i="69"/>
  <c r="J129" i="68"/>
  <c r="J129" i="67"/>
  <c r="J109" i="66"/>
  <c r="BK179" i="65"/>
  <c r="J237" i="64"/>
  <c r="J147" i="63"/>
  <c r="BK108" i="63"/>
  <c r="BK212" i="62"/>
  <c r="J169" i="61"/>
  <c r="BK121" i="61"/>
  <c r="BK190" i="60"/>
  <c r="BK116" i="60"/>
  <c r="J176" i="59"/>
  <c r="J118" i="59"/>
  <c r="BK232" i="58"/>
  <c r="J145" i="57"/>
  <c r="J265" i="56"/>
  <c r="J294" i="46"/>
  <c r="J237" i="46"/>
  <c r="BK118" i="46"/>
  <c r="J294" i="44"/>
  <c r="BK211" i="44"/>
  <c r="BK180" i="44"/>
  <c r="J151" i="43"/>
  <c r="BK121" i="43"/>
  <c r="J212" i="42"/>
  <c r="J216" i="41"/>
  <c r="J174" i="41"/>
  <c r="J141" i="41"/>
  <c r="J269" i="40"/>
  <c r="BK208" i="40"/>
  <c r="J124" i="40"/>
  <c r="J238" i="38"/>
  <c r="BK201" i="38"/>
  <c r="J171" i="38"/>
  <c r="BK136" i="37"/>
  <c r="J108" i="37"/>
  <c r="BK197" i="36"/>
  <c r="BK116" i="36"/>
  <c r="J211" i="35"/>
  <c r="BK298" i="34"/>
  <c r="J222" i="34"/>
  <c r="J112" i="34"/>
  <c r="J288" i="32"/>
  <c r="BK258" i="32"/>
  <c r="BK196" i="32"/>
  <c r="J144" i="31"/>
  <c r="J200" i="30"/>
  <c r="BK181" i="30"/>
  <c r="J159" i="30"/>
  <c r="BK220" i="29"/>
  <c r="J121" i="29"/>
  <c r="BK224" i="28"/>
  <c r="J181" i="28"/>
  <c r="BK149" i="27"/>
  <c r="BK109" i="27"/>
  <c r="BK231" i="26"/>
  <c r="J201" i="26"/>
  <c r="BK161" i="26"/>
  <c r="J114" i="26"/>
  <c r="J106" i="25"/>
  <c r="J219" i="24"/>
  <c r="J183" i="24"/>
  <c r="J229" i="23"/>
  <c r="BK197" i="23"/>
  <c r="J179" i="23"/>
  <c r="J130" i="19"/>
  <c r="J218" i="18"/>
  <c r="BK181" i="18"/>
  <c r="BK201" i="17"/>
  <c r="BK137" i="17"/>
  <c r="BK201" i="16"/>
  <c r="J124" i="16"/>
  <c r="BK116" i="15"/>
  <c r="J194" i="14"/>
  <c r="J149" i="13"/>
  <c r="J254" i="12"/>
  <c r="J181" i="12"/>
  <c r="BK249" i="11"/>
  <c r="J201" i="11"/>
  <c r="J163" i="11"/>
  <c r="BK300" i="10"/>
  <c r="BK210" i="10"/>
  <c r="BK163" i="10"/>
  <c r="BK134" i="9"/>
  <c r="BK265" i="8"/>
  <c r="J171" i="8"/>
  <c r="J144" i="7"/>
  <c r="J200" i="6"/>
  <c r="J166" i="6"/>
  <c r="BK224" i="5"/>
  <c r="J174" i="5"/>
  <c r="BK263" i="4"/>
  <c r="J213" i="4"/>
  <c r="J161" i="4"/>
  <c r="BK123" i="3"/>
  <c r="BK236" i="2"/>
  <c r="BK165" i="2"/>
  <c r="BK123" i="73"/>
  <c r="J93" i="73"/>
  <c r="J136" i="72"/>
  <c r="J104" i="71"/>
  <c r="J103" i="70"/>
  <c r="J115" i="69"/>
  <c r="BK131" i="68"/>
  <c r="J103" i="68"/>
  <c r="BK146" i="66"/>
  <c r="J196" i="65"/>
  <c r="J159" i="65"/>
  <c r="J242" i="64"/>
  <c r="BK196" i="64"/>
  <c r="BK269" i="62"/>
  <c r="BK195" i="62"/>
  <c r="BK132" i="61"/>
  <c r="BK237" i="60"/>
  <c r="BK164" i="60"/>
  <c r="BK112" i="60"/>
  <c r="J211" i="59"/>
  <c r="BK157" i="59"/>
  <c r="J112" i="59"/>
  <c r="BK234" i="58"/>
  <c r="BK165" i="58"/>
  <c r="J135" i="57"/>
  <c r="BK267" i="56"/>
  <c r="BK209" i="56"/>
  <c r="BK169" i="55"/>
  <c r="J174" i="53"/>
  <c r="BK297" i="52"/>
  <c r="BK252" i="52"/>
  <c r="BK196" i="52"/>
  <c r="BK130" i="51"/>
  <c r="J235" i="50"/>
  <c r="BK162" i="50"/>
  <c r="J134" i="49"/>
  <c r="BK242" i="48"/>
  <c r="J194" i="48"/>
  <c r="BK170" i="48"/>
  <c r="BK212" i="47"/>
  <c r="J152" i="47"/>
  <c r="BK252" i="46"/>
  <c r="BK206" i="46"/>
  <c r="J118" i="46"/>
  <c r="BK238" i="40"/>
  <c r="BK192" i="40"/>
  <c r="BK124" i="40"/>
  <c r="J123" i="39"/>
  <c r="BK238" i="38"/>
  <c r="BK204" i="38"/>
  <c r="BK131" i="38"/>
  <c r="BK119" i="37"/>
  <c r="J206" i="36"/>
  <c r="BK170" i="36"/>
  <c r="BK211" i="35"/>
  <c r="J141" i="35"/>
  <c r="J240" i="34"/>
  <c r="J197" i="34"/>
  <c r="BK163" i="34"/>
  <c r="J128" i="33"/>
  <c r="J235" i="32"/>
  <c r="J180" i="32"/>
  <c r="J119" i="31"/>
  <c r="BK218" i="30"/>
  <c r="J157" i="30"/>
  <c r="J232" i="29"/>
  <c r="J173" i="29"/>
  <c r="BK238" i="28"/>
  <c r="J146" i="28"/>
  <c r="J294" i="26"/>
  <c r="J211" i="26"/>
  <c r="J197" i="26"/>
  <c r="J223" i="24"/>
  <c r="BK185" i="24"/>
  <c r="BK232" i="23"/>
  <c r="J292" i="22"/>
  <c r="J220" i="22"/>
  <c r="J181" i="22"/>
  <c r="J114" i="22"/>
  <c r="J290" i="20"/>
  <c r="BK192" i="20"/>
  <c r="BK139" i="19"/>
  <c r="J254" i="18"/>
  <c r="BK200" i="18"/>
  <c r="BK116" i="18"/>
  <c r="J190" i="17"/>
  <c r="BK237" i="16"/>
  <c r="J205" i="16"/>
  <c r="J106" i="15"/>
  <c r="BK180" i="14"/>
  <c r="BK141" i="13"/>
  <c r="BK108" i="13"/>
  <c r="J180" i="11"/>
  <c r="J127" i="11"/>
  <c r="J226" i="10"/>
  <c r="J130" i="10"/>
  <c r="BK296" i="8"/>
  <c r="BK235" i="8"/>
  <c r="BK196" i="8"/>
  <c r="J130" i="7"/>
  <c r="BK241" i="6"/>
  <c r="BK183" i="6"/>
  <c r="J232" i="5"/>
  <c r="J143" i="5"/>
  <c r="J239" i="4"/>
  <c r="J172" i="4"/>
  <c r="BK141" i="3"/>
  <c r="BK108" i="3"/>
  <c r="J204" i="2"/>
  <c r="BK146" i="2"/>
  <c r="J101" i="71"/>
  <c r="J116" i="70"/>
  <c r="J104" i="70"/>
  <c r="BK93" i="70"/>
  <c r="J101" i="69"/>
  <c r="J105" i="68"/>
  <c r="J123" i="67"/>
  <c r="BK131" i="66"/>
  <c r="J208" i="65"/>
  <c r="J275" i="64"/>
  <c r="BK193" i="64"/>
  <c r="BK118" i="64"/>
  <c r="BK116" i="63"/>
  <c r="BK164" i="62"/>
  <c r="BK257" i="60"/>
  <c r="BK189" i="60"/>
  <c r="BK155" i="60"/>
  <c r="J191" i="59"/>
  <c r="J157" i="59"/>
  <c r="BK271" i="58"/>
  <c r="J197" i="58"/>
  <c r="J128" i="57"/>
  <c r="J250" i="56"/>
  <c r="BK196" i="56"/>
  <c r="BK136" i="55"/>
  <c r="J260" i="54"/>
  <c r="J190" i="54"/>
  <c r="BK159" i="54"/>
  <c r="J205" i="53"/>
  <c r="BK143" i="53"/>
  <c r="BK222" i="52"/>
  <c r="BK144" i="52"/>
  <c r="BK114" i="51"/>
  <c r="BK209" i="50"/>
  <c r="J131" i="50"/>
  <c r="J132" i="49"/>
  <c r="J254" i="48"/>
  <c r="J180" i="48"/>
  <c r="BK229" i="47"/>
  <c r="BK180" i="47"/>
  <c r="BK150" i="47"/>
  <c r="BK271" i="46"/>
  <c r="BK204" i="46"/>
  <c r="BK157" i="45"/>
  <c r="BK129" i="45"/>
  <c r="BK294" i="44"/>
  <c r="BK242" i="44"/>
  <c r="J198" i="44"/>
  <c r="J169" i="43"/>
  <c r="J119" i="43"/>
  <c r="J189" i="42"/>
  <c r="BK177" i="42"/>
  <c r="BK249" i="41"/>
  <c r="J193" i="41"/>
  <c r="BK149" i="41"/>
  <c r="BK140" i="39"/>
  <c r="J299" i="38"/>
  <c r="J237" i="38"/>
  <c r="BK200" i="38"/>
  <c r="J114" i="38"/>
  <c r="J119" i="37"/>
  <c r="J219" i="36"/>
  <c r="J176" i="36"/>
  <c r="BK232" i="35"/>
  <c r="BK172" i="35"/>
  <c r="BK297" i="34"/>
  <c r="J208" i="34"/>
  <c r="BK165" i="34"/>
  <c r="BK296" i="32"/>
  <c r="BK200" i="32"/>
  <c r="BK151" i="32"/>
  <c r="BK144" i="31"/>
  <c r="J106" i="31"/>
  <c r="BK210" i="29"/>
  <c r="BK180" i="29"/>
  <c r="BK154" i="29"/>
  <c r="BK236" i="28"/>
  <c r="J197" i="28"/>
  <c r="J149" i="27"/>
  <c r="J116" i="27"/>
  <c r="BK225" i="26"/>
  <c r="BK142" i="25"/>
  <c r="BK108" i="25"/>
  <c r="BK241" i="24"/>
  <c r="BK206" i="24"/>
  <c r="BK170" i="24"/>
  <c r="J226" i="23"/>
  <c r="BK172" i="23"/>
  <c r="J129" i="23"/>
  <c r="BK244" i="22"/>
  <c r="BK210" i="22"/>
  <c r="J163" i="22"/>
  <c r="J128" i="21"/>
  <c r="J238" i="20"/>
  <c r="BK193" i="20"/>
  <c r="J143" i="20"/>
  <c r="J119" i="19"/>
  <c r="BK214" i="18"/>
  <c r="BK180" i="18"/>
  <c r="BK243" i="17"/>
  <c r="BK190" i="17"/>
  <c r="J148" i="17"/>
  <c r="BK275" i="16"/>
  <c r="BK213" i="16"/>
  <c r="J194" i="16"/>
  <c r="J130" i="16"/>
  <c r="J269" i="14"/>
  <c r="BK221" i="14"/>
  <c r="J192" i="14"/>
  <c r="BK151" i="13"/>
  <c r="BK233" i="12"/>
  <c r="BK179" i="12"/>
  <c r="BK216" i="11"/>
  <c r="BK173" i="11"/>
  <c r="BK112" i="11"/>
  <c r="J204" i="10"/>
  <c r="J128" i="9"/>
  <c r="BK163" i="4"/>
  <c r="J141" i="3"/>
  <c r="BK109" i="3"/>
  <c r="BK237" i="2"/>
  <c r="BK162" i="2"/>
  <c r="BK150" i="73"/>
  <c r="J111" i="73"/>
  <c r="BK156" i="72"/>
  <c r="BK136" i="72"/>
  <c r="J109" i="71"/>
  <c r="BK91" i="71"/>
  <c r="BK109" i="70"/>
  <c r="BK110" i="69"/>
  <c r="BK133" i="68"/>
  <c r="J111" i="68"/>
  <c r="J145" i="67"/>
  <c r="BK116" i="67"/>
  <c r="J137" i="66"/>
  <c r="BK217" i="65"/>
  <c r="BK188" i="65"/>
  <c r="BK156" i="65"/>
  <c r="J294" i="64"/>
  <c r="J222" i="64"/>
  <c r="J167" i="64"/>
  <c r="BK149" i="63"/>
  <c r="J267" i="62"/>
  <c r="BK196" i="62"/>
  <c r="BK114" i="62"/>
  <c r="BK212" i="60"/>
  <c r="J185" i="60"/>
  <c r="BK146" i="60"/>
  <c r="BK201" i="59"/>
  <c r="J148" i="59"/>
  <c r="J242" i="58"/>
  <c r="BK197" i="58"/>
  <c r="BK118" i="58"/>
  <c r="J130" i="57"/>
  <c r="BK219" i="56"/>
  <c r="J169" i="56"/>
  <c r="J159" i="55"/>
  <c r="BK119" i="55"/>
  <c r="J254" i="54"/>
  <c r="BK214" i="54"/>
  <c r="J196" i="54"/>
  <c r="J178" i="54"/>
  <c r="BK130" i="54"/>
  <c r="J199" i="53"/>
  <c r="J154" i="53"/>
  <c r="BK298" i="52"/>
  <c r="J226" i="52"/>
  <c r="J192" i="52"/>
  <c r="J147" i="51"/>
  <c r="J116" i="51"/>
  <c r="BK242" i="50"/>
  <c r="BK196" i="50"/>
  <c r="J136" i="50"/>
  <c r="J131" i="49"/>
  <c r="J183" i="48"/>
  <c r="J116" i="48"/>
  <c r="J231" i="47"/>
  <c r="J157" i="47"/>
  <c r="BK262" i="46"/>
  <c r="J208" i="46"/>
  <c r="J134" i="45"/>
  <c r="BK269" i="44"/>
  <c r="BK201" i="44"/>
  <c r="BK131" i="44"/>
  <c r="BK133" i="43"/>
  <c r="J241" i="42"/>
  <c r="J208" i="42"/>
  <c r="J161" i="42"/>
  <c r="J211" i="41"/>
  <c r="J185" i="41"/>
  <c r="BK157" i="41"/>
  <c r="BK232" i="40"/>
  <c r="J170" i="40"/>
  <c r="J137" i="40"/>
  <c r="J108" i="39"/>
  <c r="J225" i="38"/>
  <c r="BK194" i="38"/>
  <c r="J129" i="38"/>
  <c r="J141" i="37"/>
  <c r="J218" i="36"/>
  <c r="J192" i="36"/>
  <c r="BK159" i="36"/>
  <c r="J247" i="35"/>
  <c r="BK197" i="35"/>
  <c r="BK129" i="35"/>
  <c r="J252" i="34"/>
  <c r="BK199" i="34"/>
  <c r="BK162" i="34"/>
  <c r="J142" i="33"/>
  <c r="J108" i="33"/>
  <c r="J223" i="32"/>
  <c r="J203" i="32"/>
  <c r="J143" i="32"/>
  <c r="BK159" i="31"/>
  <c r="BK106" i="31"/>
  <c r="J223" i="30"/>
  <c r="J204" i="30"/>
  <c r="BK140" i="30"/>
  <c r="J189" i="29"/>
  <c r="J240" i="28"/>
  <c r="BK144" i="25"/>
  <c r="J119" i="25"/>
  <c r="BK192" i="24"/>
  <c r="BK247" i="23"/>
  <c r="BK205" i="23"/>
  <c r="J172" i="23"/>
  <c r="J269" i="22"/>
  <c r="BK208" i="22"/>
  <c r="J167" i="22"/>
  <c r="J142" i="21"/>
  <c r="BK274" i="20"/>
  <c r="J203" i="20"/>
  <c r="J151" i="20"/>
  <c r="J132" i="19"/>
  <c r="J106" i="19"/>
  <c r="J181" i="18"/>
  <c r="J137" i="18"/>
  <c r="BK197" i="17"/>
  <c r="BK154" i="17"/>
  <c r="J267" i="16"/>
  <c r="BK220" i="16"/>
  <c r="BK165" i="16"/>
  <c r="BK144" i="15"/>
  <c r="J120" i="15"/>
  <c r="BK258" i="14"/>
  <c r="J205" i="14"/>
  <c r="J162" i="14"/>
  <c r="J130" i="13"/>
  <c r="J218" i="12"/>
  <c r="J180" i="12"/>
  <c r="BK116" i="12"/>
  <c r="J209" i="11"/>
  <c r="BK180" i="6"/>
  <c r="BK210" i="5"/>
  <c r="BK163" i="5"/>
  <c r="BK238" i="4"/>
  <c r="J211" i="4"/>
  <c r="J169" i="3"/>
  <c r="BK238" i="2"/>
  <c r="BK192" i="2"/>
  <c r="BK121" i="68"/>
  <c r="J149" i="67"/>
  <c r="BK130" i="66"/>
  <c r="J254" i="65"/>
  <c r="BK208" i="65"/>
  <c r="J179" i="65"/>
  <c r="BK213" i="64"/>
  <c r="J194" i="64"/>
  <c r="BK145" i="63"/>
  <c r="J233" i="62"/>
  <c r="BK160" i="62"/>
  <c r="BK119" i="61"/>
  <c r="J232" i="59"/>
  <c r="J205" i="59"/>
  <c r="BK149" i="59"/>
  <c r="J267" i="58"/>
  <c r="BK212" i="58"/>
  <c r="BK167" i="58"/>
  <c r="J139" i="57"/>
  <c r="BK265" i="56"/>
  <c r="BK198" i="56"/>
  <c r="BK123" i="56"/>
  <c r="J119" i="55"/>
  <c r="BK178" i="54"/>
  <c r="BK146" i="54"/>
  <c r="BK232" i="53"/>
  <c r="BK207" i="53"/>
  <c r="BK187" i="53"/>
  <c r="BK121" i="53"/>
  <c r="J214" i="52"/>
  <c r="BK118" i="52"/>
  <c r="BK123" i="51"/>
  <c r="BK290" i="50"/>
  <c r="J231" i="50"/>
  <c r="J198" i="50"/>
  <c r="BK123" i="49"/>
  <c r="J219" i="48"/>
  <c r="BK183" i="48"/>
  <c r="BK140" i="48"/>
  <c r="BK211" i="47"/>
  <c r="J180" i="47"/>
  <c r="J150" i="47"/>
  <c r="BK181" i="46"/>
  <c r="J123" i="45"/>
  <c r="BK238" i="44"/>
  <c r="BK200" i="44"/>
  <c r="J149" i="43"/>
  <c r="BK130" i="43"/>
  <c r="J219" i="42"/>
  <c r="J155" i="42"/>
  <c r="BK227" i="41"/>
  <c r="BK163" i="41"/>
  <c r="J244" i="40"/>
  <c r="J208" i="40"/>
  <c r="J118" i="40"/>
  <c r="BK114" i="39"/>
  <c r="BK225" i="38"/>
  <c r="BK203" i="38"/>
  <c r="BK136" i="38"/>
  <c r="J121" i="37"/>
  <c r="J204" i="36"/>
  <c r="J161" i="36"/>
  <c r="BK241" i="35"/>
  <c r="BK182" i="35"/>
  <c r="J276" i="34"/>
  <c r="J144" i="33"/>
  <c r="J299" i="32"/>
  <c r="J215" i="32"/>
  <c r="BK160" i="32"/>
  <c r="BK147" i="31"/>
  <c r="J114" i="31"/>
  <c r="BK214" i="30"/>
  <c r="J189" i="30"/>
  <c r="BK148" i="30"/>
  <c r="BK227" i="29"/>
  <c r="BK182" i="29"/>
  <c r="BK152" i="29"/>
  <c r="J234" i="28"/>
  <c r="BK167" i="28"/>
  <c r="BK114" i="27"/>
  <c r="BK260" i="26"/>
  <c r="J209" i="26"/>
  <c r="J123" i="26"/>
  <c r="J128" i="25"/>
  <c r="BK198" i="24"/>
  <c r="BK207" i="23"/>
  <c r="BK175" i="23"/>
  <c r="BK129" i="23"/>
  <c r="J152" i="22"/>
  <c r="J137" i="21"/>
  <c r="BK293" i="20"/>
  <c r="J233" i="20"/>
  <c r="J161" i="20"/>
  <c r="BK216" i="18"/>
  <c r="J164" i="18"/>
  <c r="J243" i="17"/>
  <c r="BK226" i="16"/>
  <c r="BK112" i="16"/>
  <c r="BK132" i="15"/>
  <c r="J299" i="14"/>
  <c r="J250" i="14"/>
  <c r="BK209" i="14"/>
  <c r="J137" i="13"/>
  <c r="J217" i="12"/>
  <c r="J171" i="12"/>
  <c r="BK246" i="11"/>
  <c r="J183" i="11"/>
  <c r="BK292" i="10"/>
  <c r="BK193" i="10"/>
  <c r="BK142" i="9"/>
  <c r="J273" i="8"/>
  <c r="J209" i="8"/>
  <c r="BK161" i="8"/>
  <c r="J134" i="7"/>
  <c r="BK106" i="7"/>
  <c r="BK192" i="6"/>
  <c r="BK177" i="6"/>
  <c r="J112" i="6"/>
  <c r="J182" i="5"/>
  <c r="BK152" i="5"/>
  <c r="BK293" i="4"/>
  <c r="BK206" i="4"/>
  <c r="J163" i="4"/>
  <c r="BK132" i="3"/>
  <c r="BK252" i="2"/>
  <c r="BK193" i="2"/>
  <c r="J167" i="67"/>
  <c r="BK129" i="67"/>
  <c r="BK123" i="66"/>
  <c r="J192" i="65"/>
  <c r="BK137" i="65"/>
  <c r="BK275" i="64"/>
  <c r="J172" i="64"/>
  <c r="BK128" i="63"/>
  <c r="BK240" i="62"/>
  <c r="J193" i="62"/>
  <c r="J161" i="62"/>
  <c r="J130" i="61"/>
  <c r="J254" i="60"/>
  <c r="J196" i="60"/>
  <c r="BK157" i="60"/>
  <c r="BK216" i="59"/>
  <c r="BK112" i="59"/>
  <c r="BK213" i="58"/>
  <c r="J152" i="58"/>
  <c r="J240" i="56"/>
  <c r="J204" i="56"/>
  <c r="J160" i="56"/>
  <c r="J149" i="55"/>
  <c r="BK129" i="55"/>
  <c r="J237" i="54"/>
  <c r="J197" i="54"/>
  <c r="J156" i="54"/>
  <c r="BK243" i="53"/>
  <c r="BK199" i="53"/>
  <c r="J169" i="53"/>
  <c r="J300" i="52"/>
  <c r="BK262" i="52"/>
  <c r="J162" i="52"/>
  <c r="BK106" i="51"/>
  <c r="J258" i="50"/>
  <c r="J194" i="50"/>
  <c r="BK139" i="50"/>
  <c r="J128" i="49"/>
  <c r="BK212" i="48"/>
  <c r="BK156" i="48"/>
  <c r="J226" i="47"/>
  <c r="BK181" i="47"/>
  <c r="J112" i="47"/>
  <c r="J232" i="46"/>
  <c r="J197" i="46"/>
  <c r="BK161" i="46"/>
  <c r="BK114" i="45"/>
  <c r="BK202" i="44"/>
  <c r="BK171" i="44"/>
  <c r="J134" i="43"/>
  <c r="J218" i="42"/>
  <c r="J177" i="42"/>
  <c r="BK137" i="42"/>
  <c r="BK179" i="41"/>
  <c r="J214" i="40"/>
  <c r="BK183" i="36"/>
  <c r="BK112" i="36"/>
  <c r="BK171" i="35"/>
  <c r="BK118" i="35"/>
  <c r="BK224" i="34"/>
  <c r="J205" i="34"/>
  <c r="BK129" i="33"/>
  <c r="BK293" i="32"/>
  <c r="J219" i="32"/>
  <c r="BK192" i="32"/>
  <c r="J142" i="31"/>
  <c r="J120" i="31"/>
  <c r="BK223" i="30"/>
  <c r="BK185" i="30"/>
  <c r="BK207" i="29"/>
  <c r="BK178" i="29"/>
  <c r="J275" i="28"/>
  <c r="BK182" i="28"/>
  <c r="J132" i="28"/>
  <c r="BK125" i="27"/>
  <c r="BK204" i="26"/>
  <c r="J143" i="26"/>
  <c r="BK133" i="25"/>
  <c r="BK216" i="24"/>
  <c r="J159" i="24"/>
  <c r="BK211" i="23"/>
  <c r="BK134" i="23"/>
  <c r="J252" i="22"/>
  <c r="BK172" i="22"/>
  <c r="BK294" i="20"/>
  <c r="J204" i="20"/>
  <c r="J131" i="20"/>
  <c r="BK144" i="19"/>
  <c r="J237" i="18"/>
  <c r="BK186" i="18"/>
  <c r="J148" i="18"/>
  <c r="J197" i="17"/>
  <c r="BK173" i="17"/>
  <c r="J137" i="17"/>
  <c r="J216" i="16"/>
  <c r="J242" i="12"/>
  <c r="J178" i="12"/>
  <c r="BK247" i="11"/>
  <c r="J199" i="11"/>
  <c r="BK143" i="11"/>
  <c r="J238" i="10"/>
  <c r="BK181" i="10"/>
  <c r="BK112" i="10"/>
  <c r="BK116" i="9"/>
  <c r="BK118" i="8"/>
  <c r="BK131" i="7"/>
  <c r="BK252" i="6"/>
  <c r="J197" i="6"/>
  <c r="BK251" i="5"/>
  <c r="BK169" i="5"/>
  <c r="J114" i="5"/>
  <c r="BK214" i="4"/>
  <c r="BK167" i="4"/>
  <c r="BK128" i="3"/>
  <c r="BK267" i="2"/>
  <c r="BK147" i="72"/>
  <c r="J95" i="72"/>
  <c r="BK93" i="71"/>
  <c r="J93" i="70"/>
  <c r="J128" i="68"/>
  <c r="J104" i="68"/>
  <c r="BK140" i="67"/>
  <c r="J141" i="66"/>
  <c r="J233" i="65"/>
  <c r="J161" i="65"/>
  <c r="BK269" i="64"/>
  <c r="BK212" i="64"/>
  <c r="J193" i="64"/>
  <c r="J128" i="63"/>
  <c r="J250" i="62"/>
  <c r="J202" i="62"/>
  <c r="J114" i="62"/>
  <c r="BK109" i="61"/>
  <c r="BK216" i="60"/>
  <c r="J188" i="60"/>
  <c r="J137" i="60"/>
  <c r="J182" i="59"/>
  <c r="J275" i="58"/>
  <c r="BK203" i="58"/>
  <c r="BK163" i="58"/>
  <c r="BK129" i="57"/>
  <c r="J296" i="56"/>
  <c r="BK213" i="56"/>
  <c r="J129" i="56"/>
  <c r="BK123" i="55"/>
  <c r="J204" i="54"/>
  <c r="BK186" i="54"/>
  <c r="BK144" i="54"/>
  <c r="BK231" i="53"/>
  <c r="BK201" i="53"/>
  <c r="BK175" i="53"/>
  <c r="J216" i="52"/>
  <c r="J193" i="52"/>
  <c r="J123" i="51"/>
  <c r="J236" i="50"/>
  <c r="J195" i="50"/>
  <c r="BK118" i="50"/>
  <c r="J235" i="48"/>
  <c r="BK197" i="48"/>
  <c r="BK177" i="48"/>
  <c r="BK249" i="47"/>
  <c r="J183" i="47"/>
  <c r="BK275" i="46"/>
  <c r="J213" i="46"/>
  <c r="BK152" i="46"/>
  <c r="BK116" i="45"/>
  <c r="J240" i="44"/>
  <c r="BK129" i="43"/>
  <c r="J214" i="42"/>
  <c r="J185" i="42"/>
  <c r="J249" i="41"/>
  <c r="BK190" i="41"/>
  <c r="J152" i="41"/>
  <c r="J298" i="40"/>
  <c r="J232" i="40"/>
  <c r="BK194" i="40"/>
  <c r="BK118" i="40"/>
  <c r="J114" i="39"/>
  <c r="BK219" i="38"/>
  <c r="BK146" i="37"/>
  <c r="BK260" i="36"/>
  <c r="BK196" i="36"/>
  <c r="J148" i="36"/>
  <c r="BK191" i="35"/>
  <c r="BK127" i="35"/>
  <c r="J210" i="34"/>
  <c r="J144" i="34"/>
  <c r="BK216" i="30"/>
  <c r="J182" i="30"/>
  <c r="J140" i="30"/>
  <c r="BK249" i="29"/>
  <c r="BK203" i="29"/>
  <c r="J150" i="29"/>
  <c r="J303" i="28"/>
  <c r="BK244" i="28"/>
  <c r="BK201" i="28"/>
  <c r="J167" i="27"/>
  <c r="J258" i="26"/>
  <c r="BK209" i="26"/>
  <c r="J131" i="26"/>
  <c r="BK219" i="24"/>
  <c r="J164" i="24"/>
  <c r="J246" i="23"/>
  <c r="BK180" i="23"/>
  <c r="J294" i="22"/>
  <c r="J196" i="22"/>
  <c r="J144" i="22"/>
  <c r="BK128" i="21"/>
  <c r="BK265" i="20"/>
  <c r="BK195" i="20"/>
  <c r="J160" i="20"/>
  <c r="BK136" i="19"/>
  <c r="J242" i="18"/>
  <c r="BK177" i="18"/>
  <c r="BK205" i="17"/>
  <c r="BK112" i="17"/>
  <c r="J195" i="16"/>
  <c r="J140" i="16"/>
  <c r="BK128" i="15"/>
  <c r="BK240" i="14"/>
  <c r="BK198" i="14"/>
  <c r="BK128" i="13"/>
  <c r="J239" i="12"/>
  <c r="J204" i="12"/>
  <c r="BK187" i="12"/>
  <c r="BK211" i="11"/>
  <c r="BK174" i="11"/>
  <c r="BK121" i="11"/>
  <c r="J192" i="10"/>
  <c r="BK124" i="10"/>
  <c r="J106" i="9"/>
  <c r="J223" i="8"/>
  <c r="J193" i="8"/>
  <c r="J112" i="8"/>
  <c r="J252" i="6"/>
  <c r="BK159" i="6"/>
  <c r="J229" i="5"/>
  <c r="J193" i="5"/>
  <c r="BK170" i="5"/>
  <c r="J272" i="4"/>
  <c r="BK144" i="4"/>
  <c r="J137" i="4"/>
  <c r="J114" i="3"/>
  <c r="BK240" i="2"/>
  <c r="BK202" i="2"/>
  <c r="BK172" i="2"/>
  <c r="J109" i="70"/>
  <c r="J100" i="70"/>
  <c r="BK92" i="70"/>
  <c r="BK107" i="69"/>
  <c r="J100" i="69"/>
  <c r="BK134" i="68"/>
  <c r="J122" i="68"/>
  <c r="BK111" i="68"/>
  <c r="J114" i="67"/>
  <c r="J123" i="66"/>
  <c r="J206" i="65"/>
  <c r="J157" i="65"/>
  <c r="BK210" i="64"/>
  <c r="J167" i="63"/>
  <c r="BK233" i="62"/>
  <c r="J194" i="62"/>
  <c r="BK137" i="61"/>
  <c r="J108" i="61"/>
  <c r="BK210" i="60"/>
  <c r="J166" i="60"/>
  <c r="J197" i="59"/>
  <c r="BK129" i="59"/>
  <c r="J194" i="56"/>
  <c r="BK108" i="55"/>
  <c r="J232" i="53"/>
  <c r="BK185" i="53"/>
  <c r="J143" i="53"/>
  <c r="J252" i="52"/>
  <c r="BK214" i="52"/>
  <c r="J170" i="52"/>
  <c r="J121" i="51"/>
  <c r="BK211" i="50"/>
  <c r="J166" i="50"/>
  <c r="J169" i="49"/>
  <c r="J120" i="49"/>
  <c r="BK252" i="48"/>
  <c r="BK206" i="48"/>
  <c r="BK146" i="48"/>
  <c r="BK209" i="47"/>
  <c r="J134" i="47"/>
  <c r="J236" i="46"/>
  <c r="J165" i="46"/>
  <c r="J114" i="45"/>
  <c r="J238" i="44"/>
  <c r="BK160" i="44"/>
  <c r="BK139" i="43"/>
  <c r="BK252" i="42"/>
  <c r="J196" i="42"/>
  <c r="J137" i="42"/>
  <c r="BK210" i="41"/>
  <c r="BK174" i="41"/>
  <c r="BK118" i="41"/>
  <c r="J234" i="40"/>
  <c r="BK198" i="40"/>
  <c r="J135" i="39"/>
  <c r="J269" i="38"/>
  <c r="BK195" i="38"/>
  <c r="J136" i="37"/>
  <c r="J237" i="36"/>
  <c r="J120" i="36"/>
  <c r="BK185" i="35"/>
  <c r="BK303" i="34"/>
  <c r="BK238" i="34"/>
  <c r="J193" i="34"/>
  <c r="J135" i="33"/>
  <c r="BK250" i="32"/>
  <c r="J129" i="32"/>
  <c r="BK242" i="30"/>
  <c r="BK159" i="30"/>
  <c r="J127" i="29"/>
  <c r="J216" i="28"/>
  <c r="BK165" i="28"/>
  <c r="J134" i="27"/>
  <c r="J288" i="26"/>
  <c r="BK215" i="26"/>
  <c r="BK159" i="25"/>
  <c r="BK237" i="24"/>
  <c r="BK148" i="24"/>
  <c r="J199" i="23"/>
  <c r="J137" i="23"/>
  <c r="J276" i="22"/>
  <c r="BK237" i="22"/>
  <c r="J202" i="22"/>
  <c r="BK129" i="21"/>
  <c r="J240" i="20"/>
  <c r="BK202" i="20"/>
  <c r="BK137" i="19"/>
  <c r="BK254" i="18"/>
  <c r="J196" i="18"/>
  <c r="J177" i="18"/>
  <c r="J251" i="17"/>
  <c r="J203" i="17"/>
  <c r="BK174" i="17"/>
  <c r="J294" i="16"/>
  <c r="BK193" i="16"/>
  <c r="J116" i="15"/>
  <c r="BK236" i="14"/>
  <c r="BK162" i="14"/>
  <c r="J132" i="13"/>
  <c r="BK217" i="12"/>
  <c r="BK181" i="12"/>
  <c r="J231" i="11"/>
  <c r="BK294" i="10"/>
  <c r="BK208" i="10"/>
  <c r="BK149" i="9"/>
  <c r="J233" i="8"/>
  <c r="BK192" i="8"/>
  <c r="BK136" i="7"/>
  <c r="BK214" i="6"/>
  <c r="J179" i="6"/>
  <c r="BK137" i="6"/>
  <c r="BK211" i="5"/>
  <c r="BK180" i="5"/>
  <c r="BK112" i="5"/>
  <c r="J238" i="4"/>
  <c r="BK169" i="3"/>
  <c r="BK121" i="3"/>
  <c r="BK204" i="2"/>
  <c r="J118" i="2"/>
  <c r="BK105" i="73"/>
  <c r="J143" i="72"/>
  <c r="BK97" i="71"/>
  <c r="J102" i="70"/>
  <c r="BK101" i="69"/>
  <c r="BK126" i="68"/>
  <c r="BK134" i="67"/>
  <c r="J151" i="66"/>
  <c r="BK257" i="65"/>
  <c r="J238" i="64"/>
  <c r="J137" i="64"/>
  <c r="BK290" i="62"/>
  <c r="BK215" i="62"/>
  <c r="J112" i="62"/>
  <c r="BK131" i="61"/>
  <c r="J217" i="60"/>
  <c r="J178" i="60"/>
  <c r="J140" i="60"/>
  <c r="J203" i="59"/>
  <c r="J149" i="59"/>
  <c r="J271" i="58"/>
  <c r="J201" i="58"/>
  <c r="BK140" i="57"/>
  <c r="BK129" i="47"/>
  <c r="J271" i="46"/>
  <c r="J167" i="46"/>
  <c r="BK134" i="45"/>
  <c r="BK237" i="44"/>
  <c r="J204" i="44"/>
  <c r="BK162" i="44"/>
  <c r="J130" i="43"/>
  <c r="J229" i="42"/>
  <c r="J166" i="42"/>
  <c r="BK193" i="41"/>
  <c r="BK169" i="41"/>
  <c r="J297" i="40"/>
  <c r="J210" i="40"/>
  <c r="J165" i="40"/>
  <c r="J145" i="39"/>
  <c r="BK223" i="38"/>
  <c r="J196" i="38"/>
  <c r="BK145" i="38"/>
  <c r="BK116" i="37"/>
  <c r="J235" i="36"/>
  <c r="J164" i="36"/>
  <c r="J251" i="35"/>
  <c r="BK227" i="35"/>
  <c r="J182" i="35"/>
  <c r="BK240" i="34"/>
  <c r="BK152" i="34"/>
  <c r="J109" i="33"/>
  <c r="BK221" i="32"/>
  <c r="BK143" i="32"/>
  <c r="J233" i="30"/>
  <c r="BK189" i="30"/>
  <c r="BK176" i="30"/>
  <c r="J155" i="30"/>
  <c r="BK183" i="29"/>
  <c r="J276" i="28"/>
  <c r="BK198" i="28"/>
  <c r="BK163" i="28"/>
  <c r="BK129" i="27"/>
  <c r="BK294" i="26"/>
  <c r="BK219" i="26"/>
  <c r="BK197" i="26"/>
  <c r="J160" i="26"/>
  <c r="J118" i="26"/>
  <c r="BK128" i="25"/>
  <c r="J239" i="24"/>
  <c r="J200" i="24"/>
  <c r="BK120" i="24"/>
  <c r="BK212" i="23"/>
  <c r="J182" i="23"/>
  <c r="J134" i="19"/>
  <c r="J258" i="18"/>
  <c r="J192" i="18"/>
  <c r="BK241" i="17"/>
  <c r="J191" i="17"/>
  <c r="J276" i="16"/>
  <c r="J181" i="16"/>
  <c r="J130" i="15"/>
  <c r="BK200" i="14"/>
  <c r="BK123" i="14"/>
  <c r="J116" i="13"/>
  <c r="J182" i="12"/>
  <c r="J130" i="12"/>
  <c r="J189" i="11"/>
  <c r="J159" i="11"/>
  <c r="J271" i="10"/>
  <c r="BK212" i="10"/>
  <c r="J124" i="10"/>
  <c r="J131" i="9"/>
  <c r="J240" i="8"/>
  <c r="BK160" i="8"/>
  <c r="BK237" i="6"/>
  <c r="BK171" i="6"/>
  <c r="J216" i="5"/>
  <c r="J179" i="5"/>
  <c r="J243" i="4"/>
  <c r="J209" i="4"/>
  <c r="J144" i="4"/>
  <c r="J106" i="3"/>
  <c r="BK232" i="2"/>
  <c r="AZ88" i="1"/>
  <c r="J106" i="71"/>
  <c r="J98" i="70"/>
  <c r="J105" i="69"/>
  <c r="J118" i="68"/>
  <c r="J134" i="67"/>
  <c r="BK125" i="66"/>
  <c r="BK187" i="65"/>
  <c r="BK157" i="65"/>
  <c r="J234" i="64"/>
  <c r="J192" i="64"/>
  <c r="BK299" i="62"/>
  <c r="BK207" i="62"/>
  <c r="J123" i="62"/>
  <c r="J116" i="61"/>
  <c r="BK229" i="60"/>
  <c r="J130" i="60"/>
  <c r="BK205" i="59"/>
  <c r="J169" i="59"/>
  <c r="BK118" i="59"/>
  <c r="BK238" i="58"/>
  <c r="BK199" i="58"/>
  <c r="J118" i="58"/>
  <c r="BK250" i="56"/>
  <c r="J207" i="56"/>
  <c r="BK129" i="56"/>
  <c r="BK171" i="53"/>
  <c r="J127" i="53"/>
  <c r="J260" i="52"/>
  <c r="BK162" i="52"/>
  <c r="BK131" i="51"/>
  <c r="BK212" i="50"/>
  <c r="BK159" i="49"/>
  <c r="BK108" i="49"/>
  <c r="BK196" i="48"/>
  <c r="BK180" i="48"/>
  <c r="J243" i="47"/>
  <c r="J176" i="47"/>
  <c r="J129" i="47"/>
  <c r="BK242" i="46"/>
  <c r="BK162" i="46"/>
  <c r="BK172" i="40"/>
  <c r="BK132" i="39"/>
  <c r="J235" i="38"/>
  <c r="BK181" i="38"/>
  <c r="J159" i="37"/>
  <c r="J229" i="36"/>
  <c r="J159" i="36"/>
  <c r="J185" i="35"/>
  <c r="BK149" i="35"/>
  <c r="BK244" i="34"/>
  <c r="J195" i="34"/>
  <c r="BK112" i="34"/>
  <c r="J134" i="33"/>
  <c r="J267" i="32"/>
  <c r="J207" i="32"/>
  <c r="J145" i="32"/>
  <c r="J109" i="31"/>
  <c r="BK190" i="30"/>
  <c r="J137" i="30"/>
  <c r="J216" i="29"/>
  <c r="J170" i="29"/>
  <c r="J232" i="28"/>
  <c r="J137" i="28"/>
  <c r="J109" i="27"/>
  <c r="J207" i="26"/>
  <c r="J195" i="26"/>
  <c r="J129" i="25"/>
  <c r="BK189" i="24"/>
  <c r="BK123" i="24"/>
  <c r="J298" i="22"/>
  <c r="BK242" i="22"/>
  <c r="BK196" i="22"/>
  <c r="BK118" i="22"/>
  <c r="J130" i="21"/>
  <c r="BK225" i="20"/>
  <c r="BK166" i="20"/>
  <c r="BK132" i="19"/>
  <c r="J212" i="18"/>
  <c r="J210" i="17"/>
  <c r="BK157" i="17"/>
  <c r="J234" i="16"/>
  <c r="J142" i="15"/>
  <c r="J201" i="14"/>
  <c r="BK149" i="13"/>
  <c r="BK116" i="13"/>
  <c r="BK221" i="12"/>
  <c r="J205" i="11"/>
  <c r="J137" i="11"/>
  <c r="J244" i="10"/>
  <c r="BK147" i="9"/>
  <c r="J290" i="8"/>
  <c r="J237" i="8"/>
  <c r="BK195" i="8"/>
  <c r="BK123" i="8"/>
  <c r="BK120" i="7"/>
  <c r="J198" i="6"/>
  <c r="BK246" i="5"/>
  <c r="BK185" i="5"/>
  <c r="BK118" i="5"/>
  <c r="BK207" i="4"/>
  <c r="J152" i="4"/>
  <c r="BK125" i="3"/>
  <c r="J244" i="2"/>
  <c r="J199" i="2"/>
  <c r="J105" i="71"/>
  <c r="BK96" i="71"/>
  <c r="J111" i="70"/>
  <c r="J92" i="70"/>
  <c r="J137" i="68"/>
  <c r="J101" i="68"/>
  <c r="J108" i="67"/>
  <c r="J218" i="65"/>
  <c r="BK112" i="65"/>
  <c r="J232" i="64"/>
  <c r="BK163" i="64"/>
  <c r="J145" i="63"/>
  <c r="J109" i="63"/>
  <c r="BK118" i="62"/>
  <c r="BK252" i="60"/>
  <c r="J180" i="60"/>
  <c r="J112" i="60"/>
  <c r="BK171" i="59"/>
  <c r="BK298" i="58"/>
  <c r="J199" i="58"/>
  <c r="BK137" i="57"/>
  <c r="J238" i="56"/>
  <c r="J203" i="56"/>
  <c r="J114" i="56"/>
  <c r="J125" i="55"/>
  <c r="J252" i="54"/>
  <c r="BK192" i="54"/>
  <c r="BK164" i="54"/>
  <c r="J144" i="54"/>
  <c r="J180" i="53"/>
  <c r="BK134" i="53"/>
  <c r="J224" i="52"/>
  <c r="J152" i="52"/>
  <c r="BK121" i="51"/>
  <c r="J223" i="50"/>
  <c r="BK145" i="50"/>
  <c r="BK137" i="49"/>
  <c r="J262" i="48"/>
  <c r="BK189" i="48"/>
  <c r="BK116" i="48"/>
  <c r="J179" i="47"/>
  <c r="BK127" i="47"/>
  <c r="BK213" i="46"/>
  <c r="J137" i="46"/>
  <c r="BK137" i="45"/>
  <c r="BK119" i="45"/>
  <c r="BK265" i="44"/>
  <c r="BK212" i="44"/>
  <c r="J180" i="44"/>
  <c r="J136" i="43"/>
  <c r="J206" i="42"/>
  <c r="J179" i="42"/>
  <c r="J132" i="42"/>
  <c r="J246" i="41"/>
  <c r="BK209" i="41"/>
  <c r="J169" i="41"/>
  <c r="J262" i="40"/>
  <c r="BK106" i="39"/>
  <c r="J250" i="38"/>
  <c r="BK166" i="38"/>
  <c r="J149" i="37"/>
  <c r="BK252" i="36"/>
  <c r="BK212" i="36"/>
  <c r="J170" i="36"/>
  <c r="BK203" i="35"/>
  <c r="J152" i="35"/>
  <c r="J238" i="34"/>
  <c r="BK172" i="34"/>
  <c r="J140" i="33"/>
  <c r="BK213" i="32"/>
  <c r="J169" i="32"/>
  <c r="BK129" i="32"/>
  <c r="BK120" i="31"/>
  <c r="J229" i="29"/>
  <c r="J175" i="29"/>
  <c r="J143" i="29"/>
  <c r="J252" i="28"/>
  <c r="J199" i="28"/>
  <c r="J130" i="28"/>
  <c r="J128" i="27"/>
  <c r="BK236" i="26"/>
  <c r="J129" i="26"/>
  <c r="BK196" i="24"/>
  <c r="BK125" i="57"/>
  <c r="BK108" i="57"/>
  <c r="J237" i="56"/>
  <c r="J193" i="56"/>
  <c r="J139" i="55"/>
  <c r="BK121" i="55"/>
  <c r="J219" i="54"/>
  <c r="J185" i="54"/>
  <c r="BK120" i="54"/>
  <c r="BK216" i="53"/>
  <c r="J182" i="53"/>
  <c r="J141" i="53"/>
  <c r="J275" i="52"/>
  <c r="BK205" i="52"/>
  <c r="J140" i="52"/>
  <c r="BK294" i="50"/>
  <c r="BK221" i="50"/>
  <c r="BK151" i="50"/>
  <c r="BK139" i="49"/>
  <c r="J252" i="48"/>
  <c r="J188" i="48"/>
  <c r="BK227" i="47"/>
  <c r="BK183" i="47"/>
  <c r="J163" i="47"/>
  <c r="J240" i="46"/>
  <c r="J201" i="46"/>
  <c r="J170" i="46"/>
  <c r="BK147" i="45"/>
  <c r="J212" i="44"/>
  <c r="BK197" i="44"/>
  <c r="J114" i="44"/>
  <c r="J129" i="43"/>
  <c r="J197" i="42"/>
  <c r="J157" i="42"/>
  <c r="BK241" i="41"/>
  <c r="BK148" i="41"/>
  <c r="BK204" i="36"/>
  <c r="BK171" i="36"/>
  <c r="J229" i="35"/>
  <c r="J169" i="35"/>
  <c r="J297" i="34"/>
  <c r="J220" i="34"/>
  <c r="J182" i="34"/>
  <c r="BK128" i="33"/>
  <c r="J265" i="32"/>
  <c r="J212" i="32"/>
  <c r="J181" i="32"/>
  <c r="BK134" i="31"/>
  <c r="BK260" i="30"/>
  <c r="J198" i="30"/>
  <c r="J224" i="29"/>
  <c r="BK179" i="29"/>
  <c r="J298" i="28"/>
  <c r="BK195" i="28"/>
  <c r="BK130" i="28"/>
  <c r="BK120" i="27"/>
  <c r="BK192" i="26"/>
  <c r="BK129" i="26"/>
  <c r="J252" i="24"/>
  <c r="J170" i="24"/>
  <c r="BK226" i="23"/>
  <c r="J176" i="23"/>
  <c r="BK292" i="22"/>
  <c r="BK202" i="22"/>
  <c r="BK137" i="22"/>
  <c r="BK135" i="21"/>
  <c r="J242" i="20"/>
  <c r="J171" i="20"/>
  <c r="J147" i="19"/>
  <c r="BK241" i="18"/>
  <c r="BK188" i="18"/>
  <c r="BK164" i="18"/>
  <c r="BK189" i="17"/>
  <c r="BK172" i="17"/>
  <c r="BK297" i="16"/>
  <c r="J112" i="14"/>
  <c r="J214" i="12"/>
  <c r="BK159" i="12"/>
  <c r="J246" i="11"/>
  <c r="BK191" i="11"/>
  <c r="BK159" i="11"/>
  <c r="J292" i="10"/>
  <c r="BK203" i="10"/>
  <c r="J132" i="10"/>
  <c r="BK129" i="9"/>
  <c r="BK223" i="8"/>
  <c r="BK193" i="8"/>
  <c r="BK141" i="7"/>
  <c r="J254" i="6"/>
  <c r="BK216" i="6"/>
  <c r="J144" i="6"/>
  <c r="J226" i="5"/>
  <c r="J152" i="5"/>
  <c r="BK268" i="4"/>
  <c r="BK205" i="4"/>
  <c r="BK170" i="4"/>
  <c r="J146" i="3"/>
  <c r="J300" i="2"/>
  <c r="J206" i="2"/>
  <c r="J144" i="2"/>
  <c r="AZ74" i="1"/>
  <c r="BK144" i="72"/>
  <c r="J139" i="72"/>
  <c r="BK92" i="71"/>
  <c r="BK120" i="68"/>
  <c r="BK95" i="68"/>
  <c r="BK169" i="66"/>
  <c r="J119" i="66"/>
  <c r="BK218" i="65"/>
  <c r="J137" i="65"/>
  <c r="J292" i="64"/>
  <c r="J205" i="64"/>
  <c r="J118" i="64"/>
  <c r="BK293" i="62"/>
  <c r="J213" i="62"/>
  <c r="BK136" i="62"/>
  <c r="J137" i="61"/>
  <c r="J223" i="60"/>
  <c r="BK187" i="60"/>
  <c r="BK211" i="59"/>
  <c r="BK176" i="59"/>
  <c r="J276" i="58"/>
  <c r="J196" i="58"/>
  <c r="J161" i="58"/>
  <c r="J121" i="57"/>
  <c r="BK231" i="56"/>
  <c r="J192" i="56"/>
  <c r="BK159" i="55"/>
  <c r="J120" i="55"/>
  <c r="J217" i="54"/>
  <c r="BK187" i="54"/>
  <c r="BK156" i="54"/>
  <c r="J132" i="54"/>
  <c r="J214" i="53"/>
  <c r="J189" i="53"/>
  <c r="J134" i="53"/>
  <c r="BK213" i="52"/>
  <c r="BK181" i="52"/>
  <c r="J157" i="51"/>
  <c r="J219" i="50"/>
  <c r="BK166" i="50"/>
  <c r="J260" i="48"/>
  <c r="J216" i="48"/>
  <c r="BK194" i="48"/>
  <c r="J164" i="48"/>
  <c r="BK189" i="47"/>
  <c r="J127" i="47"/>
  <c r="J204" i="46"/>
  <c r="J132" i="46"/>
  <c r="BK299" i="44"/>
  <c r="BK193" i="44"/>
  <c r="BK106" i="43"/>
  <c r="J217" i="42"/>
  <c r="J187" i="42"/>
  <c r="J251" i="41"/>
  <c r="BK224" i="41"/>
  <c r="BK176" i="41"/>
  <c r="BK303" i="40"/>
  <c r="J238" i="40"/>
  <c r="BK196" i="40"/>
  <c r="BK147" i="39"/>
  <c r="J296" i="38"/>
  <c r="J166" i="38"/>
  <c r="BK131" i="37"/>
  <c r="BK241" i="36"/>
  <c r="J166" i="36"/>
  <c r="J241" i="35"/>
  <c r="BK170" i="35"/>
  <c r="BK242" i="34"/>
  <c r="J118" i="34"/>
  <c r="BK229" i="30"/>
  <c r="J180" i="30"/>
  <c r="BK241" i="29"/>
  <c r="BK190" i="29"/>
  <c r="BK129" i="29"/>
  <c r="BK298" i="28"/>
  <c r="J237" i="28"/>
  <c r="BK202" i="28"/>
  <c r="J112" i="28"/>
  <c r="J235" i="26"/>
  <c r="BK196" i="26"/>
  <c r="BK114" i="26"/>
  <c r="BK229" i="24"/>
  <c r="J182" i="24"/>
  <c r="BK112" i="24"/>
  <c r="BK214" i="23"/>
  <c r="BK154" i="23"/>
  <c r="J267" i="22"/>
  <c r="J198" i="22"/>
  <c r="BK147" i="21"/>
  <c r="BK299" i="20"/>
  <c r="J211" i="20"/>
  <c r="J180" i="20"/>
  <c r="J141" i="19"/>
  <c r="J252" i="18"/>
  <c r="J155" i="18"/>
  <c r="BK193" i="17"/>
  <c r="BK170" i="17"/>
  <c r="BK206" i="16"/>
  <c r="BK162" i="16"/>
  <c r="J131" i="15"/>
  <c r="BK265" i="14"/>
  <c r="J207" i="14"/>
  <c r="BK131" i="14"/>
  <c r="J129" i="13"/>
  <c r="BK237" i="12"/>
  <c r="BK189" i="12"/>
  <c r="J232" i="11"/>
  <c r="BK150" i="11"/>
  <c r="J267" i="10"/>
  <c r="J181" i="10"/>
  <c r="BK137" i="9"/>
  <c r="BK238" i="8"/>
  <c r="J195" i="8"/>
  <c r="J118" i="8"/>
  <c r="BK123" i="7"/>
  <c r="J212" i="6"/>
  <c r="BK176" i="6"/>
  <c r="BK231" i="5"/>
  <c r="J190" i="5"/>
  <c r="J141" i="5"/>
  <c r="J245" i="4"/>
  <c r="J202" i="4"/>
  <c r="BK181" i="4"/>
  <c r="J132" i="4"/>
  <c r="J142" i="3"/>
  <c r="BK297" i="2"/>
  <c r="J242" i="2"/>
  <c r="BK212" i="2"/>
  <c r="J181" i="2"/>
  <c r="BK89" i="74"/>
  <c r="J105" i="70"/>
  <c r="J94" i="70"/>
  <c r="BK103" i="69"/>
  <c r="BK97" i="69"/>
  <c r="BK127" i="68"/>
  <c r="BK117" i="68"/>
  <c r="J125" i="67"/>
  <c r="BK134" i="66"/>
  <c r="BK254" i="65"/>
  <c r="BK200" i="65"/>
  <c r="BK161" i="65"/>
  <c r="BK232" i="64"/>
  <c r="J165" i="64"/>
  <c r="BK137" i="63"/>
  <c r="J238" i="62"/>
  <c r="J196" i="62"/>
  <c r="J159" i="61"/>
  <c r="J120" i="61"/>
  <c r="J216" i="60"/>
  <c r="BK161" i="60"/>
  <c r="J193" i="59"/>
  <c r="J134" i="59"/>
  <c r="J191" i="56"/>
  <c r="J129" i="55"/>
  <c r="BK218" i="54"/>
  <c r="J191" i="53"/>
  <c r="BK150" i="53"/>
  <c r="BK275" i="52"/>
  <c r="BK224" i="52"/>
  <c r="BK165" i="52"/>
  <c r="BK128" i="51"/>
  <c r="J237" i="50"/>
  <c r="J202" i="50"/>
  <c r="J221" i="48"/>
  <c r="J166" i="48"/>
  <c r="BK231" i="47"/>
  <c r="J190" i="47"/>
  <c r="J121" i="47"/>
  <c r="J216" i="46"/>
  <c r="J144" i="46"/>
  <c r="BK125" i="45"/>
  <c r="J236" i="44"/>
  <c r="BK161" i="44"/>
  <c r="BK119" i="43"/>
  <c r="J216" i="42"/>
  <c r="BK176" i="42"/>
  <c r="J243" i="41"/>
  <c r="J191" i="41"/>
  <c r="J148" i="41"/>
  <c r="BK252" i="40"/>
  <c r="BK212" i="40"/>
  <c r="BK146" i="40"/>
  <c r="J130" i="39"/>
  <c r="BK273" i="38"/>
  <c r="BK161" i="38"/>
  <c r="J128" i="37"/>
  <c r="J212" i="36"/>
  <c r="J220" i="35"/>
  <c r="J181" i="35"/>
  <c r="BK121" i="35"/>
  <c r="J242" i="34"/>
  <c r="BK181" i="34"/>
  <c r="BK137" i="33"/>
  <c r="J273" i="32"/>
  <c r="J195" i="32"/>
  <c r="J132" i="31"/>
  <c r="J181" i="30"/>
  <c r="BK181" i="29"/>
  <c r="BK294" i="28"/>
  <c r="J204" i="28"/>
  <c r="BK137" i="28"/>
  <c r="BK142" i="27"/>
  <c r="J119" i="27"/>
  <c r="J260" i="26"/>
  <c r="J192" i="26"/>
  <c r="BK134" i="25"/>
  <c r="BK204" i="24"/>
  <c r="J161" i="24"/>
  <c r="J231" i="23"/>
  <c r="BK182" i="23"/>
  <c r="J297" i="22"/>
  <c r="J240" i="22"/>
  <c r="BK193" i="22"/>
  <c r="J125" i="21"/>
  <c r="BK260" i="20"/>
  <c r="BK212" i="20"/>
  <c r="BK151" i="19"/>
  <c r="BK128" i="19"/>
  <c r="J197" i="18"/>
  <c r="J156" i="18"/>
  <c r="BK247" i="17"/>
  <c r="BK191" i="17"/>
  <c r="BK150" i="17"/>
  <c r="BK271" i="16"/>
  <c r="J196" i="16"/>
  <c r="BK132" i="16"/>
  <c r="BK299" i="14"/>
  <c r="BK215" i="14"/>
  <c r="BK191" i="14"/>
  <c r="BK159" i="13"/>
  <c r="J237" i="12"/>
  <c r="BK208" i="12"/>
  <c r="J251" i="11"/>
  <c r="J118" i="11"/>
  <c r="J237" i="10"/>
  <c r="BK118" i="10"/>
  <c r="BK250" i="8"/>
  <c r="J194" i="8"/>
  <c r="J147" i="7"/>
  <c r="J221" i="6"/>
  <c r="J187" i="6"/>
  <c r="J157" i="6"/>
  <c r="J224" i="5"/>
  <c r="J175" i="5"/>
  <c r="BK270" i="4"/>
  <c r="J132" i="3"/>
  <c r="J271" i="2"/>
  <c r="J170" i="2"/>
  <c r="BK111" i="73"/>
  <c r="BK145" i="72"/>
  <c r="BK95" i="71"/>
  <c r="J116" i="69"/>
  <c r="J94" i="69"/>
  <c r="BK113" i="68"/>
  <c r="J169" i="66"/>
  <c r="BK219" i="65"/>
  <c r="BK240" i="64"/>
  <c r="J114" i="64"/>
  <c r="BK121" i="63"/>
  <c r="J198" i="62"/>
  <c r="BK142" i="61"/>
  <c r="J242" i="60"/>
  <c r="BK188" i="60"/>
  <c r="J146" i="60"/>
  <c r="J164" i="59"/>
  <c r="J300" i="58"/>
  <c r="J198" i="58"/>
  <c r="J114" i="58"/>
  <c r="BK119" i="57"/>
  <c r="J303" i="46"/>
  <c r="BK220" i="46"/>
  <c r="J147" i="45"/>
  <c r="J258" i="44"/>
  <c r="BK192" i="44"/>
  <c r="BK159" i="43"/>
  <c r="J123" i="43"/>
  <c r="BK221" i="42"/>
  <c r="BK212" i="41"/>
  <c r="BK183" i="41"/>
  <c r="BK150" i="41"/>
  <c r="BK298" i="40"/>
  <c r="J226" i="40"/>
  <c r="J198" i="40"/>
  <c r="BK167" i="39"/>
  <c r="BK231" i="38"/>
  <c r="J200" i="38"/>
  <c r="BK160" i="38"/>
  <c r="BK123" i="37"/>
  <c r="J233" i="36"/>
  <c r="BK182" i="36"/>
  <c r="BK251" i="35"/>
  <c r="BK220" i="35"/>
  <c r="BK181" i="35"/>
  <c r="BK237" i="34"/>
  <c r="J114" i="34"/>
  <c r="J106" i="33"/>
  <c r="J242" i="32"/>
  <c r="BK162" i="32"/>
  <c r="BK257" i="30"/>
  <c r="BK188" i="30"/>
  <c r="J170" i="30"/>
  <c r="BK246" i="29"/>
  <c r="J163" i="29"/>
  <c r="BK114" i="29"/>
  <c r="J222" i="28"/>
  <c r="BK170" i="28"/>
  <c r="J137" i="27"/>
  <c r="BK267" i="26"/>
  <c r="BK211" i="26"/>
  <c r="BK200" i="26"/>
  <c r="BK145" i="26"/>
  <c r="BK151" i="25"/>
  <c r="BK260" i="24"/>
  <c r="J217" i="24"/>
  <c r="J132" i="24"/>
  <c r="J216" i="23"/>
  <c r="J181" i="23"/>
  <c r="J146" i="19"/>
  <c r="BK109" i="19"/>
  <c r="J204" i="18"/>
  <c r="BK183" i="18"/>
  <c r="J227" i="17"/>
  <c r="J173" i="17"/>
  <c r="J213" i="16"/>
  <c r="BK149" i="15"/>
  <c r="J288" i="14"/>
  <c r="J169" i="14"/>
  <c r="J131" i="13"/>
  <c r="BK204" i="12"/>
  <c r="BK178" i="12"/>
  <c r="BK226" i="11"/>
  <c r="J182" i="11"/>
  <c r="J143" i="11"/>
  <c r="J252" i="10"/>
  <c r="J199" i="10"/>
  <c r="J118" i="10"/>
  <c r="BK125" i="9"/>
  <c r="J225" i="8"/>
  <c r="J159" i="7"/>
  <c r="J229" i="6"/>
  <c r="BK182" i="6"/>
  <c r="BK146" i="6"/>
  <c r="BK209" i="5"/>
  <c r="J170" i="5"/>
  <c r="BK253" i="4"/>
  <c r="BK201" i="4"/>
  <c r="J140" i="4"/>
  <c r="BK116" i="3"/>
  <c r="BK199" i="2"/>
  <c r="F38" i="74"/>
  <c r="J113" i="70"/>
  <c r="J113" i="69"/>
  <c r="BK128" i="68"/>
  <c r="J102" i="68"/>
  <c r="J132" i="66"/>
  <c r="J180" i="65"/>
  <c r="BK267" i="64"/>
  <c r="BK206" i="64"/>
  <c r="J132" i="63"/>
  <c r="BK258" i="62"/>
  <c r="BK203" i="62"/>
  <c r="BK159" i="61"/>
  <c r="BK114" i="61"/>
  <c r="BK197" i="60"/>
  <c r="BK229" i="59"/>
  <c r="J173" i="59"/>
  <c r="J137" i="59"/>
  <c r="BK269" i="58"/>
  <c r="BK216" i="58"/>
  <c r="J162" i="58"/>
  <c r="BK296" i="56"/>
  <c r="BK225" i="56"/>
  <c r="BK195" i="56"/>
  <c r="BK114" i="56"/>
  <c r="BK193" i="53"/>
  <c r="BK152" i="53"/>
  <c r="J276" i="52"/>
  <c r="BK199" i="52"/>
  <c r="J137" i="52"/>
  <c r="BK119" i="51"/>
  <c r="BK225" i="50"/>
  <c r="J169" i="50"/>
  <c r="J137" i="49"/>
  <c r="J233" i="48"/>
  <c r="BK192" i="48"/>
  <c r="BK161" i="48"/>
  <c r="BK207" i="47"/>
  <c r="J159" i="47"/>
  <c r="J262" i="46"/>
  <c r="J203" i="46"/>
  <c r="J144" i="45"/>
  <c r="BK205" i="40"/>
  <c r="BK165" i="40"/>
  <c r="J116" i="39"/>
  <c r="J221" i="38"/>
  <c r="BK171" i="38"/>
  <c r="J118" i="38"/>
  <c r="J239" i="36"/>
  <c r="J200" i="36"/>
  <c r="J232" i="35"/>
  <c r="J176" i="35"/>
  <c r="BK275" i="34"/>
  <c r="BK201" i="34"/>
  <c r="J165" i="34"/>
  <c r="J137" i="33"/>
  <c r="BK290" i="32"/>
  <c r="J211" i="32"/>
  <c r="J161" i="32"/>
  <c r="J125" i="31"/>
  <c r="BK233" i="30"/>
  <c r="BK171" i="30"/>
  <c r="BK120" i="30"/>
  <c r="BK197" i="29"/>
  <c r="J164" i="29"/>
  <c r="BK212" i="28"/>
  <c r="BK124" i="28"/>
  <c r="J296" i="26"/>
  <c r="J221" i="26"/>
  <c r="J139" i="26"/>
  <c r="J235" i="24"/>
  <c r="J187" i="24"/>
  <c r="J243" i="23"/>
  <c r="BK173" i="23"/>
  <c r="BK262" i="22"/>
  <c r="J206" i="22"/>
  <c r="J162" i="22"/>
  <c r="J135" i="21"/>
  <c r="J288" i="20"/>
  <c r="BK200" i="20"/>
  <c r="BK114" i="20"/>
  <c r="BK233" i="18"/>
  <c r="J186" i="18"/>
  <c r="J205" i="17"/>
  <c r="J134" i="17"/>
  <c r="J232" i="16"/>
  <c r="BK135" i="15"/>
  <c r="J197" i="14"/>
  <c r="J159" i="13"/>
  <c r="BK132" i="13"/>
  <c r="BK219" i="12"/>
  <c r="BK209" i="11"/>
  <c r="BK163" i="11"/>
  <c r="BK252" i="10"/>
  <c r="BK194" i="10"/>
  <c r="BK260" i="8"/>
  <c r="BK207" i="8"/>
  <c r="J151" i="8"/>
  <c r="J149" i="7"/>
  <c r="J114" i="7"/>
  <c r="J188" i="6"/>
  <c r="BK243" i="5"/>
  <c r="BK191" i="5"/>
  <c r="J127" i="5"/>
  <c r="J225" i="4"/>
  <c r="J151" i="3"/>
  <c r="J109" i="3"/>
  <c r="BK216" i="2"/>
  <c r="BK161" i="2"/>
  <c r="BK100" i="71"/>
  <c r="BK115" i="70"/>
  <c r="BK102" i="70"/>
  <c r="J95" i="70"/>
  <c r="BK136" i="68"/>
  <c r="J98" i="68"/>
  <c r="BK121" i="67"/>
  <c r="BK108" i="66"/>
  <c r="BK155" i="65"/>
  <c r="J297" i="64"/>
  <c r="BK195" i="64"/>
  <c r="BK132" i="64"/>
  <c r="BK114" i="63"/>
  <c r="BK166" i="62"/>
  <c r="BK239" i="60"/>
  <c r="BK178" i="60"/>
  <c r="BK241" i="59"/>
  <c r="BK181" i="59"/>
  <c r="J150" i="59"/>
  <c r="BK206" i="58"/>
  <c r="BK112" i="58"/>
  <c r="BK293" i="56"/>
  <c r="BK233" i="56"/>
  <c r="J198" i="56"/>
  <c r="BK146" i="55"/>
  <c r="J123" i="55"/>
  <c r="J223" i="54"/>
  <c r="BK182" i="54"/>
  <c r="BK155" i="54"/>
  <c r="BK211" i="53"/>
  <c r="BK169" i="53"/>
  <c r="J112" i="53"/>
  <c r="BK170" i="52"/>
  <c r="J118" i="52"/>
  <c r="BK235" i="50"/>
  <c r="BK164" i="50"/>
  <c r="J142" i="49"/>
  <c r="BK257" i="48"/>
  <c r="BK179" i="48"/>
  <c r="BK214" i="47"/>
  <c r="BK178" i="47"/>
  <c r="J137" i="47"/>
  <c r="J226" i="46"/>
  <c r="J182" i="46"/>
  <c r="J140" i="45"/>
  <c r="BK120" i="45"/>
  <c r="BK250" i="44"/>
  <c r="J203" i="44"/>
  <c r="J151" i="44"/>
  <c r="J141" i="43"/>
  <c r="BK242" i="42"/>
  <c r="BK185" i="42"/>
  <c r="J144" i="42"/>
  <c r="J226" i="41"/>
  <c r="BK191" i="41"/>
  <c r="BK172" i="41"/>
  <c r="BK292" i="40"/>
  <c r="BK120" i="39"/>
  <c r="J273" i="38"/>
  <c r="BK197" i="38"/>
  <c r="BK169" i="37"/>
  <c r="BK109" i="37"/>
  <c r="J216" i="36"/>
  <c r="BK132" i="36"/>
  <c r="BK176" i="35"/>
  <c r="J149" i="35"/>
  <c r="J234" i="34"/>
  <c r="J192" i="34"/>
  <c r="BK139" i="33"/>
  <c r="BK236" i="32"/>
  <c r="J193" i="32"/>
  <c r="BK136" i="32"/>
  <c r="J123" i="31"/>
  <c r="J231" i="29"/>
  <c r="J187" i="29"/>
  <c r="J157" i="29"/>
  <c r="BK262" i="28"/>
  <c r="J182" i="28"/>
  <c r="J139" i="27"/>
  <c r="BK288" i="26"/>
  <c r="BK205" i="26"/>
  <c r="J139" i="25"/>
  <c r="BK262" i="24"/>
  <c r="J192" i="24"/>
  <c r="BK176" i="24"/>
  <c r="BK156" i="24"/>
  <c r="BK231" i="23"/>
  <c r="BK190" i="23"/>
  <c r="BK163" i="23"/>
  <c r="J112" i="23"/>
  <c r="J212" i="22"/>
  <c r="BK152" i="22"/>
  <c r="BK125" i="21"/>
  <c r="BK233" i="20"/>
  <c r="BK181" i="20"/>
  <c r="BK129" i="20"/>
  <c r="BK229" i="18"/>
  <c r="BK190" i="18"/>
  <c r="J112" i="18"/>
  <c r="J201" i="17"/>
  <c r="BK149" i="17"/>
  <c r="J292" i="16"/>
  <c r="BK202" i="16"/>
  <c r="J182" i="16"/>
  <c r="J114" i="16"/>
  <c r="BK267" i="14"/>
  <c r="J225" i="14"/>
  <c r="BK201" i="14"/>
  <c r="BK118" i="14"/>
  <c r="BK216" i="12"/>
  <c r="J161" i="12"/>
  <c r="J207" i="11"/>
  <c r="J150" i="11"/>
  <c r="BK244" i="10"/>
  <c r="BK135" i="9"/>
  <c r="BK194" i="4"/>
  <c r="BK142" i="3"/>
  <c r="BK114" i="3"/>
  <c r="BK260" i="2"/>
  <c r="BK206" i="2"/>
  <c r="BK137" i="2"/>
  <c r="F39" i="74"/>
  <c r="J145" i="72"/>
  <c r="BK110" i="71"/>
  <c r="J92" i="71"/>
  <c r="J108" i="70"/>
  <c r="BK94" i="70"/>
  <c r="BK95" i="69"/>
  <c r="J123" i="68"/>
  <c r="BK96" i="68"/>
  <c r="BK131" i="67"/>
  <c r="BK106" i="67"/>
  <c r="BK136" i="66"/>
  <c r="J221" i="65"/>
  <c r="J190" i="65"/>
  <c r="BK170" i="65"/>
  <c r="BK292" i="64"/>
  <c r="BK197" i="64"/>
  <c r="J130" i="64"/>
  <c r="J140" i="63"/>
  <c r="BK219" i="62"/>
  <c r="BK191" i="62"/>
  <c r="BK208" i="60"/>
  <c r="BK181" i="60"/>
  <c r="J247" i="59"/>
  <c r="BK180" i="59"/>
  <c r="J121" i="59"/>
  <c r="J212" i="58"/>
  <c r="J182" i="58"/>
  <c r="BK149" i="57"/>
  <c r="J273" i="56"/>
  <c r="J196" i="56"/>
  <c r="J131" i="56"/>
  <c r="BK132" i="55"/>
  <c r="J258" i="54"/>
  <c r="J216" i="54"/>
  <c r="BK206" i="54"/>
  <c r="BK180" i="54"/>
  <c r="BK123" i="54"/>
  <c r="BK189" i="53"/>
  <c r="J137" i="53"/>
  <c r="J240" i="52"/>
  <c r="J208" i="52"/>
  <c r="BK124" i="52"/>
  <c r="BK134" i="51"/>
  <c r="BK108" i="51"/>
  <c r="BK231" i="50"/>
  <c r="J192" i="50"/>
  <c r="J118" i="50"/>
  <c r="J108" i="49"/>
  <c r="BK130" i="48"/>
  <c r="BK232" i="47"/>
  <c r="J189" i="47"/>
  <c r="BK294" i="46"/>
  <c r="J220" i="46"/>
  <c r="BK135" i="45"/>
  <c r="J274" i="44"/>
  <c r="BK231" i="44"/>
  <c r="J164" i="44"/>
  <c r="BK136" i="43"/>
  <c r="J242" i="42"/>
  <c r="J188" i="42"/>
  <c r="BK157" i="42"/>
  <c r="J205" i="41"/>
  <c r="J175" i="41"/>
  <c r="J292" i="40"/>
  <c r="BK181" i="40"/>
  <c r="J157" i="39"/>
  <c r="J109" i="39"/>
  <c r="BK212" i="38"/>
  <c r="J191" i="38"/>
  <c r="BK159" i="37"/>
  <c r="BK229" i="36"/>
  <c r="BK180" i="36"/>
  <c r="BK155" i="36"/>
  <c r="J246" i="35"/>
  <c r="BK183" i="35"/>
  <c r="J262" i="34"/>
  <c r="BK197" i="34"/>
  <c r="BK146" i="34"/>
  <c r="BK134" i="33"/>
  <c r="J293" i="32"/>
  <c r="BK215" i="32"/>
  <c r="BK194" i="32"/>
  <c r="BK139" i="32"/>
  <c r="BK142" i="31"/>
  <c r="BK258" i="30"/>
  <c r="BK221" i="30"/>
  <c r="J187" i="30"/>
  <c r="BK144" i="30"/>
  <c r="J197" i="29"/>
  <c r="J118" i="29"/>
  <c r="BK141" i="25"/>
  <c r="J237" i="24"/>
  <c r="J179" i="24"/>
  <c r="BK229" i="23"/>
  <c r="J191" i="23"/>
  <c r="BK150" i="23"/>
  <c r="J232" i="22"/>
  <c r="BK201" i="22"/>
  <c r="BK144" i="22"/>
  <c r="BK123" i="21"/>
  <c r="BK211" i="20"/>
  <c r="BK180" i="20"/>
  <c r="BK112" i="20"/>
  <c r="BK130" i="19"/>
  <c r="J257" i="18"/>
  <c r="BK170" i="18"/>
  <c r="J130" i="18"/>
  <c r="J172" i="17"/>
  <c r="BK118" i="17"/>
  <c r="BK234" i="16"/>
  <c r="J198" i="16"/>
  <c r="J149" i="15"/>
  <c r="BK119" i="15"/>
  <c r="BK242" i="14"/>
  <c r="BK204" i="14"/>
  <c r="BK136" i="14"/>
  <c r="BK129" i="13"/>
  <c r="BK239" i="12"/>
  <c r="BK182" i="12"/>
  <c r="J146" i="12"/>
  <c r="BK241" i="11"/>
  <c r="J190" i="11"/>
  <c r="J148" i="11"/>
  <c r="BK232" i="10"/>
  <c r="J206" i="10"/>
  <c r="BK144" i="10"/>
  <c r="BK119" i="9"/>
  <c r="BK233" i="8"/>
  <c r="J181" i="8"/>
  <c r="BK136" i="8"/>
  <c r="J128" i="7"/>
  <c r="BK239" i="6"/>
  <c r="J185" i="6"/>
  <c r="BK144" i="6"/>
  <c r="BK220" i="5"/>
  <c r="BK179" i="5"/>
  <c r="J121" i="5"/>
  <c r="J237" i="4"/>
  <c r="J204" i="4"/>
  <c r="J159" i="3"/>
  <c r="J232" i="2"/>
  <c r="BK198" i="2"/>
  <c r="BK132" i="2"/>
  <c r="BK115" i="68"/>
  <c r="J96" i="68"/>
  <c r="J109" i="67"/>
  <c r="J114" i="66"/>
  <c r="BK233" i="65"/>
  <c r="BK198" i="65"/>
  <c r="BK164" i="65"/>
  <c r="J208" i="64"/>
  <c r="BK130" i="64"/>
  <c r="BK135" i="63"/>
  <c r="J236" i="62"/>
  <c r="J169" i="62"/>
  <c r="BK128" i="61"/>
  <c r="J243" i="59"/>
  <c r="BK212" i="59"/>
  <c r="J181" i="59"/>
  <c r="J297" i="58"/>
  <c r="BK210" i="58"/>
  <c r="J167" i="57"/>
  <c r="J109" i="57"/>
  <c r="BK207" i="56"/>
  <c r="J161" i="56"/>
  <c r="J130" i="55"/>
  <c r="J214" i="54"/>
  <c r="BK166" i="54"/>
  <c r="J123" i="54"/>
  <c r="J220" i="53"/>
  <c r="BK183" i="53"/>
  <c r="J292" i="52"/>
  <c r="BK226" i="52"/>
  <c r="J144" i="52"/>
  <c r="J135" i="51"/>
  <c r="J114" i="51"/>
  <c r="BK274" i="50"/>
  <c r="BK204" i="50"/>
  <c r="J129" i="50"/>
  <c r="BK233" i="48"/>
  <c r="J196" i="48"/>
  <c r="J157" i="48"/>
  <c r="BK247" i="47"/>
  <c r="BK190" i="47"/>
  <c r="J171" i="47"/>
  <c r="BK192" i="46"/>
  <c r="J135" i="45"/>
  <c r="BK273" i="44"/>
  <c r="BK207" i="44"/>
  <c r="J161" i="44"/>
  <c r="J133" i="43"/>
  <c r="J237" i="42"/>
  <c r="BK198" i="42"/>
  <c r="J140" i="42"/>
  <c r="BK243" i="41"/>
  <c r="BK143" i="41"/>
  <c r="J276" i="40"/>
  <c r="BK234" i="40"/>
  <c r="J201" i="40"/>
  <c r="J144" i="40"/>
  <c r="BK130" i="39"/>
  <c r="BK209" i="38"/>
  <c r="J181" i="38"/>
  <c r="BK137" i="37"/>
  <c r="BK258" i="36"/>
  <c r="BK198" i="36"/>
  <c r="J144" i="36"/>
  <c r="BK231" i="35"/>
  <c r="BK180" i="35"/>
  <c r="BK193" i="34"/>
  <c r="BK130" i="33"/>
  <c r="BK235" i="32"/>
  <c r="BK191" i="32"/>
  <c r="BK123" i="32"/>
  <c r="BK121" i="31"/>
  <c r="BK239" i="30"/>
  <c r="BK198" i="30"/>
  <c r="BK180" i="30"/>
  <c r="BK231" i="29"/>
  <c r="BK175" i="29"/>
  <c r="J294" i="28"/>
  <c r="BK205" i="28"/>
  <c r="BK140" i="28"/>
  <c r="BK296" i="26"/>
  <c r="J233" i="26"/>
  <c r="J193" i="26"/>
  <c r="BK149" i="25"/>
  <c r="BK123" i="25"/>
  <c r="BK159" i="24"/>
  <c r="J197" i="23"/>
  <c r="J143" i="23"/>
  <c r="J262" i="22"/>
  <c r="BK112" i="22"/>
  <c r="J114" i="21"/>
  <c r="J237" i="20"/>
  <c r="J198" i="20"/>
  <c r="BK218" i="18"/>
  <c r="J166" i="18"/>
  <c r="J249" i="17"/>
  <c r="BK252" i="16"/>
  <c r="BK194" i="16"/>
  <c r="J137" i="16"/>
  <c r="J125" i="15"/>
  <c r="BK290" i="14"/>
  <c r="J223" i="14"/>
  <c r="BK143" i="14"/>
  <c r="J123" i="13"/>
  <c r="BK235" i="12"/>
  <c r="J164" i="12"/>
  <c r="J241" i="11"/>
  <c r="BK154" i="11"/>
  <c r="BK224" i="10"/>
  <c r="J197" i="10"/>
  <c r="BK167" i="9"/>
  <c r="J293" i="8"/>
  <c r="BK225" i="8"/>
  <c r="BK139" i="8"/>
  <c r="J133" i="7"/>
  <c r="J109" i="7"/>
  <c r="J235" i="6"/>
  <c r="BK187" i="6"/>
  <c r="J156" i="6"/>
  <c r="BK197" i="5"/>
  <c r="BK159" i="5"/>
  <c r="J298" i="4"/>
  <c r="BK215" i="4"/>
  <c r="J170" i="4"/>
  <c r="BK139" i="3"/>
  <c r="BK294" i="2"/>
  <c r="BK195" i="2"/>
  <c r="J165" i="2"/>
  <c r="J147" i="67"/>
  <c r="BK144" i="66"/>
  <c r="BK235" i="65"/>
  <c r="BK190" i="65"/>
  <c r="J123" i="65"/>
  <c r="J220" i="64"/>
  <c r="BK139" i="63"/>
  <c r="J299" i="62"/>
  <c r="J205" i="62"/>
  <c r="BK169" i="62"/>
  <c r="BK134" i="61"/>
  <c r="BK260" i="60"/>
  <c r="J186" i="60"/>
  <c r="BK251" i="59"/>
  <c r="BK199" i="59"/>
  <c r="J298" i="58"/>
  <c r="J203" i="58"/>
  <c r="J144" i="58"/>
  <c r="J140" i="57"/>
  <c r="BK116" i="57"/>
  <c r="BK290" i="56"/>
  <c r="BK236" i="56"/>
  <c r="BK166" i="56"/>
  <c r="J134" i="55"/>
  <c r="BK120" i="55"/>
  <c r="J221" i="54"/>
  <c r="J188" i="54"/>
  <c r="BK148" i="54"/>
  <c r="BK229" i="53"/>
  <c r="J190" i="53"/>
  <c r="BK154" i="53"/>
  <c r="J271" i="52"/>
  <c r="BK194" i="52"/>
  <c r="BK140" i="51"/>
  <c r="BK288" i="50"/>
  <c r="J215" i="50"/>
  <c r="J161" i="50"/>
  <c r="BK151" i="49"/>
  <c r="J242" i="48"/>
  <c r="J204" i="48"/>
  <c r="BK251" i="47"/>
  <c r="BK197" i="47"/>
  <c r="J169" i="47"/>
  <c r="BK269" i="46"/>
  <c r="J214" i="46"/>
  <c r="J193" i="46"/>
  <c r="BK112" i="46"/>
  <c r="J221" i="44"/>
  <c r="J200" i="44"/>
  <c r="J145" i="44"/>
  <c r="BK131" i="43"/>
  <c r="J221" i="42"/>
  <c r="J180" i="42"/>
  <c r="BK123" i="42"/>
  <c r="J173" i="41"/>
  <c r="J222" i="40"/>
  <c r="J181" i="36"/>
  <c r="J243" i="35"/>
  <c r="J157" i="35"/>
  <c r="BK260" i="34"/>
  <c r="BK214" i="34"/>
  <c r="BK170" i="34"/>
  <c r="J123" i="33"/>
  <c r="BK237" i="32"/>
  <c r="J201" i="32"/>
  <c r="BK139" i="31"/>
  <c r="J108" i="31"/>
  <c r="BK212" i="30"/>
  <c r="J249" i="29"/>
  <c r="J262" i="28"/>
  <c r="J167" i="28"/>
  <c r="BK167" i="27"/>
  <c r="BK108" i="27"/>
  <c r="J164" i="26"/>
  <c r="J149" i="25"/>
  <c r="J241" i="24"/>
  <c r="BK182" i="24"/>
  <c r="BK227" i="23"/>
  <c r="J141" i="23"/>
  <c r="J236" i="22"/>
  <c r="BK162" i="22"/>
  <c r="BK145" i="21"/>
  <c r="BK109" i="21"/>
  <c r="BK238" i="20"/>
  <c r="J164" i="20"/>
  <c r="BK159" i="19"/>
  <c r="J260" i="18"/>
  <c r="BK198" i="18"/>
  <c r="J170" i="18"/>
  <c r="BK214" i="17"/>
  <c r="J175" i="17"/>
  <c r="BK143" i="17"/>
  <c r="BK260" i="16"/>
  <c r="J108" i="13"/>
  <c r="BK200" i="12"/>
  <c r="BK155" i="12"/>
  <c r="J224" i="11"/>
  <c r="BK172" i="11"/>
  <c r="J112" i="11"/>
  <c r="BK192" i="10"/>
  <c r="BK165" i="10"/>
  <c r="BK144" i="9"/>
  <c r="BK109" i="9"/>
  <c r="J203" i="8"/>
  <c r="BK147" i="7"/>
  <c r="BK125" i="7"/>
  <c r="BK218" i="6"/>
  <c r="J137" i="6"/>
  <c r="J203" i="5"/>
  <c r="J163" i="5"/>
  <c r="J253" i="4"/>
  <c r="BK202" i="4"/>
  <c r="BK151" i="3"/>
  <c r="BK300" i="2"/>
  <c r="BK210" i="2"/>
  <c r="J193" i="2"/>
  <c r="AZ130" i="1"/>
  <c r="P112" i="13" l="1"/>
  <c r="T112" i="27"/>
  <c r="T112" i="37"/>
  <c r="T112" i="43"/>
  <c r="R112" i="37"/>
  <c r="R112" i="61"/>
  <c r="P112" i="67"/>
  <c r="R112" i="45"/>
  <c r="T112" i="63"/>
  <c r="T112" i="13"/>
  <c r="T112" i="45"/>
  <c r="T112" i="51"/>
  <c r="T112" i="61"/>
  <c r="P112" i="37"/>
  <c r="R112" i="33"/>
  <c r="R112" i="57"/>
  <c r="T112" i="67"/>
  <c r="P112" i="27"/>
  <c r="T112" i="55"/>
  <c r="T112" i="66"/>
  <c r="P112" i="57"/>
  <c r="T112" i="33"/>
  <c r="R112" i="51"/>
  <c r="P112" i="66"/>
  <c r="T112" i="57"/>
  <c r="R112" i="67"/>
  <c r="R112" i="55"/>
  <c r="R112" i="66"/>
  <c r="T111" i="2"/>
  <c r="P160" i="2"/>
  <c r="T169" i="2"/>
  <c r="P200" i="2"/>
  <c r="P243" i="2"/>
  <c r="BK299" i="2"/>
  <c r="J299" i="2" s="1"/>
  <c r="J85" i="2" s="1"/>
  <c r="R105" i="3"/>
  <c r="BK135" i="3"/>
  <c r="J135" i="3" s="1"/>
  <c r="J77" i="3" s="1"/>
  <c r="R135" i="3"/>
  <c r="T138" i="3"/>
  <c r="BK111" i="4"/>
  <c r="J111" i="4" s="1"/>
  <c r="J69" i="4" s="1"/>
  <c r="T123" i="4"/>
  <c r="BK139" i="4"/>
  <c r="J139" i="4" s="1"/>
  <c r="J73" i="4" s="1"/>
  <c r="T160" i="4"/>
  <c r="BK191" i="4"/>
  <c r="J191" i="4" s="1"/>
  <c r="J78" i="4" s="1"/>
  <c r="R200" i="4"/>
  <c r="T208" i="4"/>
  <c r="BK244" i="4"/>
  <c r="J244" i="4"/>
  <c r="J83" i="4" s="1"/>
  <c r="R294" i="4"/>
  <c r="R120" i="5"/>
  <c r="T136" i="5"/>
  <c r="T132" i="5" s="1"/>
  <c r="P156" i="5"/>
  <c r="BK177" i="5"/>
  <c r="J177" i="5"/>
  <c r="J79" i="5" s="1"/>
  <c r="BK192" i="5"/>
  <c r="J192" i="5" s="1"/>
  <c r="J81" i="5" s="1"/>
  <c r="BK215" i="5"/>
  <c r="J215" i="5" s="1"/>
  <c r="J83" i="5" s="1"/>
  <c r="P242" i="5"/>
  <c r="BK122" i="6"/>
  <c r="J122" i="6" s="1"/>
  <c r="J70" i="6" s="1"/>
  <c r="R139" i="6"/>
  <c r="R135" i="6" s="1"/>
  <c r="T175" i="6"/>
  <c r="BK199" i="6"/>
  <c r="J199" i="6"/>
  <c r="J81" i="6" s="1"/>
  <c r="R222" i="6"/>
  <c r="T253" i="6"/>
  <c r="P122" i="8"/>
  <c r="T138" i="8"/>
  <c r="T134" i="8" s="1"/>
  <c r="BK190" i="8"/>
  <c r="J190" i="8"/>
  <c r="J78" i="8" s="1"/>
  <c r="T199" i="8"/>
  <c r="BK214" i="8"/>
  <c r="J214" i="8"/>
  <c r="J81" i="8"/>
  <c r="T241" i="8"/>
  <c r="P295" i="8"/>
  <c r="R118" i="9"/>
  <c r="P133" i="9"/>
  <c r="T136" i="9"/>
  <c r="R123" i="10"/>
  <c r="T139" i="10"/>
  <c r="T135" i="10" s="1"/>
  <c r="BK200" i="10"/>
  <c r="J200" i="10"/>
  <c r="J79" i="10"/>
  <c r="R207" i="10"/>
  <c r="R243" i="10"/>
  <c r="T299" i="10"/>
  <c r="T120" i="11"/>
  <c r="BK147" i="11"/>
  <c r="J147" i="11" s="1"/>
  <c r="J74" i="11" s="1"/>
  <c r="R156" i="11"/>
  <c r="T177" i="11"/>
  <c r="R192" i="11"/>
  <c r="P202" i="11"/>
  <c r="BK242" i="11"/>
  <c r="J242" i="11" s="1"/>
  <c r="J84" i="11" s="1"/>
  <c r="P248" i="11"/>
  <c r="R111" i="12"/>
  <c r="BK139" i="12"/>
  <c r="J139" i="12" s="1"/>
  <c r="J73" i="12" s="1"/>
  <c r="BK163" i="12"/>
  <c r="J163" i="12" s="1"/>
  <c r="J77" i="12" s="1"/>
  <c r="T175" i="12"/>
  <c r="P191" i="12"/>
  <c r="BK209" i="12"/>
  <c r="J209" i="12" s="1"/>
  <c r="J82" i="12" s="1"/>
  <c r="BK253" i="12"/>
  <c r="J253" i="12" s="1"/>
  <c r="J84" i="12" s="1"/>
  <c r="R105" i="13"/>
  <c r="P118" i="13"/>
  <c r="BK138" i="13"/>
  <c r="J138" i="13" s="1"/>
  <c r="J78" i="13" s="1"/>
  <c r="R123" i="16"/>
  <c r="P160" i="16"/>
  <c r="R191" i="16"/>
  <c r="P207" i="16"/>
  <c r="BK243" i="16"/>
  <c r="J243" i="16" s="1"/>
  <c r="J83" i="16" s="1"/>
  <c r="BK299" i="16"/>
  <c r="J299" i="16"/>
  <c r="J85" i="16" s="1"/>
  <c r="R111" i="17"/>
  <c r="BK136" i="17"/>
  <c r="J136" i="17"/>
  <c r="J73" i="17" s="1"/>
  <c r="BK168" i="17"/>
  <c r="J168" i="17" s="1"/>
  <c r="J78" i="17" s="1"/>
  <c r="P177" i="17"/>
  <c r="R192" i="17"/>
  <c r="T202" i="17"/>
  <c r="R242" i="17"/>
  <c r="P122" i="18"/>
  <c r="BK139" i="18"/>
  <c r="J139" i="18" s="1"/>
  <c r="J73" i="18" s="1"/>
  <c r="R154" i="18"/>
  <c r="P163" i="18"/>
  <c r="T175" i="18"/>
  <c r="P191" i="18"/>
  <c r="BK222" i="18"/>
  <c r="J222" i="18" s="1"/>
  <c r="J83" i="18" s="1"/>
  <c r="T253" i="18"/>
  <c r="BK118" i="19"/>
  <c r="J118" i="19" s="1"/>
  <c r="J73" i="19" s="1"/>
  <c r="R127" i="19"/>
  <c r="R135" i="19"/>
  <c r="P150" i="19"/>
  <c r="P190" i="20"/>
  <c r="BK206" i="20"/>
  <c r="J206" i="20" s="1"/>
  <c r="J80" i="20" s="1"/>
  <c r="R214" i="20"/>
  <c r="T241" i="20"/>
  <c r="BK295" i="20"/>
  <c r="J295" i="20" s="1"/>
  <c r="J85" i="20" s="1"/>
  <c r="T105" i="21"/>
  <c r="P118" i="21"/>
  <c r="T127" i="21"/>
  <c r="T136" i="21"/>
  <c r="R111" i="22"/>
  <c r="R139" i="22"/>
  <c r="R135" i="22" s="1"/>
  <c r="T160" i="22"/>
  <c r="T169" i="22"/>
  <c r="R200" i="22"/>
  <c r="R207" i="22"/>
  <c r="T215" i="22"/>
  <c r="T225" i="22"/>
  <c r="P293" i="22"/>
  <c r="R111" i="23"/>
  <c r="BK147" i="23"/>
  <c r="J147" i="23"/>
  <c r="J74" i="23" s="1"/>
  <c r="BK156" i="23"/>
  <c r="BK177" i="23"/>
  <c r="J177" i="23"/>
  <c r="J79" i="23" s="1"/>
  <c r="R184" i="23"/>
  <c r="BK202" i="23"/>
  <c r="J202" i="23"/>
  <c r="J82" i="23" s="1"/>
  <c r="BK242" i="23"/>
  <c r="J242" i="23"/>
  <c r="J84" i="23"/>
  <c r="P122" i="24"/>
  <c r="P139" i="24"/>
  <c r="P135" i="24" s="1"/>
  <c r="BK175" i="24"/>
  <c r="J175" i="24" s="1"/>
  <c r="J78" i="24" s="1"/>
  <c r="T191" i="24"/>
  <c r="R222" i="24"/>
  <c r="T259" i="24"/>
  <c r="R118" i="25"/>
  <c r="P135" i="25"/>
  <c r="P138" i="25"/>
  <c r="BK111" i="26"/>
  <c r="J111" i="26" s="1"/>
  <c r="J69" i="26" s="1"/>
  <c r="R122" i="26"/>
  <c r="P138" i="26"/>
  <c r="P134" i="26" s="1"/>
  <c r="BK168" i="26"/>
  <c r="J168" i="26"/>
  <c r="J77" i="26" s="1"/>
  <c r="T190" i="26"/>
  <c r="P206" i="26"/>
  <c r="T214" i="26"/>
  <c r="P224" i="26"/>
  <c r="BK289" i="26"/>
  <c r="J289" i="26" s="1"/>
  <c r="J84" i="26" s="1"/>
  <c r="P289" i="26"/>
  <c r="R105" i="27"/>
  <c r="BK133" i="27"/>
  <c r="J133" i="27"/>
  <c r="J77" i="27" s="1"/>
  <c r="R136" i="27"/>
  <c r="BK123" i="28"/>
  <c r="J123" i="28"/>
  <c r="J70" i="28" s="1"/>
  <c r="R160" i="28"/>
  <c r="P191" i="28"/>
  <c r="T207" i="28"/>
  <c r="T243" i="28"/>
  <c r="R293" i="28"/>
  <c r="R111" i="29"/>
  <c r="P136" i="29"/>
  <c r="P132" i="29" s="1"/>
  <c r="P156" i="29"/>
  <c r="T192" i="29"/>
  <c r="P202" i="29"/>
  <c r="T202" i="29"/>
  <c r="P242" i="29"/>
  <c r="T154" i="30"/>
  <c r="R163" i="30"/>
  <c r="T184" i="30"/>
  <c r="R199" i="30"/>
  <c r="R209" i="30"/>
  <c r="P253" i="30"/>
  <c r="P105" i="31"/>
  <c r="BK135" i="31"/>
  <c r="J135" i="31" s="1"/>
  <c r="J77" i="31" s="1"/>
  <c r="T135" i="31"/>
  <c r="R138" i="31"/>
  <c r="T122" i="32"/>
  <c r="P159" i="32"/>
  <c r="R168" i="32"/>
  <c r="BK199" i="32"/>
  <c r="J199" i="32" s="1"/>
  <c r="J79" i="32" s="1"/>
  <c r="R206" i="32"/>
  <c r="T224" i="32"/>
  <c r="T289" i="32"/>
  <c r="BK127" i="33"/>
  <c r="J127" i="33"/>
  <c r="J76" i="33" s="1"/>
  <c r="T133" i="33"/>
  <c r="T148" i="33"/>
  <c r="BK111" i="34"/>
  <c r="J111" i="34" s="1"/>
  <c r="J69" i="34" s="1"/>
  <c r="T123" i="34"/>
  <c r="P139" i="34"/>
  <c r="P135" i="34" s="1"/>
  <c r="BK169" i="34"/>
  <c r="J169" i="34"/>
  <c r="J77" i="34" s="1"/>
  <c r="T191" i="34"/>
  <c r="R207" i="34"/>
  <c r="T215" i="34"/>
  <c r="R225" i="34"/>
  <c r="P293" i="34"/>
  <c r="P111" i="35"/>
  <c r="BK136" i="35"/>
  <c r="J136" i="35" s="1"/>
  <c r="J73" i="35" s="1"/>
  <c r="T147" i="35"/>
  <c r="P168" i="35"/>
  <c r="BK184" i="35"/>
  <c r="J184" i="35" s="1"/>
  <c r="J80" i="35" s="1"/>
  <c r="R192" i="35"/>
  <c r="T202" i="35"/>
  <c r="R242" i="35"/>
  <c r="T123" i="40"/>
  <c r="T139" i="40"/>
  <c r="T135" i="40"/>
  <c r="T169" i="40"/>
  <c r="P200" i="40"/>
  <c r="P215" i="40"/>
  <c r="P225" i="40"/>
  <c r="BK293" i="40"/>
  <c r="J293" i="40"/>
  <c r="J84" i="40"/>
  <c r="R293" i="40"/>
  <c r="T120" i="41"/>
  <c r="T147" i="41"/>
  <c r="T168" i="41"/>
  <c r="P184" i="41"/>
  <c r="BK202" i="41"/>
  <c r="J202" i="41" s="1"/>
  <c r="J82" i="41" s="1"/>
  <c r="R202" i="41"/>
  <c r="T242" i="41"/>
  <c r="BK122" i="42"/>
  <c r="J122" i="42"/>
  <c r="J70" i="42" s="1"/>
  <c r="BK154" i="42"/>
  <c r="J154" i="42" s="1"/>
  <c r="J74" i="42" s="1"/>
  <c r="BK163" i="42"/>
  <c r="J163" i="42" s="1"/>
  <c r="J77" i="42" s="1"/>
  <c r="R175" i="42"/>
  <c r="P191" i="42"/>
  <c r="P222" i="42"/>
  <c r="T259" i="42"/>
  <c r="T105" i="43"/>
  <c r="R118" i="43"/>
  <c r="R135" i="43"/>
  <c r="P138" i="43"/>
  <c r="BK111" i="44"/>
  <c r="J111" i="44" s="1"/>
  <c r="J69" i="44" s="1"/>
  <c r="P122" i="44"/>
  <c r="T138" i="44"/>
  <c r="T134" i="44"/>
  <c r="R168" i="44"/>
  <c r="BK206" i="44"/>
  <c r="J206" i="44"/>
  <c r="J80" i="44" s="1"/>
  <c r="BK214" i="44"/>
  <c r="J214" i="44" s="1"/>
  <c r="J81" i="44" s="1"/>
  <c r="BK241" i="44"/>
  <c r="J241" i="44" s="1"/>
  <c r="J83" i="44" s="1"/>
  <c r="P289" i="44"/>
  <c r="P133" i="45"/>
  <c r="P148" i="45"/>
  <c r="T139" i="46"/>
  <c r="T135" i="46"/>
  <c r="BK169" i="46"/>
  <c r="J169" i="46" s="1"/>
  <c r="J77" i="46" s="1"/>
  <c r="R191" i="46"/>
  <c r="BK215" i="46"/>
  <c r="J215" i="46" s="1"/>
  <c r="J81" i="46" s="1"/>
  <c r="BK225" i="46"/>
  <c r="J225" i="46"/>
  <c r="J82" i="46" s="1"/>
  <c r="BK293" i="46"/>
  <c r="J293" i="46"/>
  <c r="J84" i="46" s="1"/>
  <c r="R293" i="46"/>
  <c r="T111" i="47"/>
  <c r="T136" i="47"/>
  <c r="T132" i="47"/>
  <c r="R168" i="47"/>
  <c r="T192" i="47"/>
  <c r="P202" i="47"/>
  <c r="BK242" i="47"/>
  <c r="J242" i="47" s="1"/>
  <c r="J84" i="47" s="1"/>
  <c r="T248" i="47"/>
  <c r="P111" i="48"/>
  <c r="T122" i="48"/>
  <c r="BK139" i="48"/>
  <c r="J139" i="48"/>
  <c r="J73" i="48" s="1"/>
  <c r="P154" i="48"/>
  <c r="BK163" i="48"/>
  <c r="P175" i="48"/>
  <c r="T184" i="48"/>
  <c r="R199" i="48"/>
  <c r="T222" i="48"/>
  <c r="BK259" i="48"/>
  <c r="J259" i="48" s="1"/>
  <c r="J85" i="48" s="1"/>
  <c r="BK118" i="49"/>
  <c r="J118" i="49"/>
  <c r="J73" i="49"/>
  <c r="BK138" i="49"/>
  <c r="J138" i="49"/>
  <c r="J78" i="49"/>
  <c r="R138" i="49"/>
  <c r="BK111" i="50"/>
  <c r="J111" i="50" s="1"/>
  <c r="J69" i="50" s="1"/>
  <c r="BK122" i="50"/>
  <c r="J122" i="50" s="1"/>
  <c r="J70" i="50" s="1"/>
  <c r="P138" i="50"/>
  <c r="P134" i="50" s="1"/>
  <c r="BK168" i="50"/>
  <c r="J168" i="50" s="1"/>
  <c r="J77" i="50" s="1"/>
  <c r="T190" i="50"/>
  <c r="BK224" i="50"/>
  <c r="J224" i="50" s="1"/>
  <c r="J82" i="50" s="1"/>
  <c r="R224" i="50"/>
  <c r="P289" i="50"/>
  <c r="T105" i="51"/>
  <c r="T118" i="51"/>
  <c r="T104" i="51" s="1"/>
  <c r="T127" i="51"/>
  <c r="T136" i="51"/>
  <c r="R111" i="52"/>
  <c r="P139" i="52"/>
  <c r="P135" i="52" s="1"/>
  <c r="T169" i="52"/>
  <c r="R200" i="52"/>
  <c r="T207" i="52"/>
  <c r="T243" i="52"/>
  <c r="R299" i="52"/>
  <c r="P111" i="53"/>
  <c r="T111" i="53"/>
  <c r="BK136" i="53"/>
  <c r="J136" i="53" s="1"/>
  <c r="J73" i="53" s="1"/>
  <c r="P147" i="53"/>
  <c r="BK168" i="53"/>
  <c r="J168" i="53" s="1"/>
  <c r="J78" i="53" s="1"/>
  <c r="T177" i="53"/>
  <c r="T184" i="53"/>
  <c r="BK215" i="53"/>
  <c r="J215" i="53"/>
  <c r="J83" i="53"/>
  <c r="P242" i="53"/>
  <c r="BK248" i="53"/>
  <c r="J248" i="53"/>
  <c r="J85" i="53" s="1"/>
  <c r="R111" i="54"/>
  <c r="P139" i="54"/>
  <c r="P135" i="54"/>
  <c r="R175" i="54"/>
  <c r="P199" i="54"/>
  <c r="T222" i="54"/>
  <c r="R253" i="54"/>
  <c r="T118" i="55"/>
  <c r="P127" i="55"/>
  <c r="R135" i="55"/>
  <c r="R138" i="55"/>
  <c r="BK122" i="56"/>
  <c r="J122" i="56" s="1"/>
  <c r="J70" i="56" s="1"/>
  <c r="P138" i="56"/>
  <c r="P134" i="56" s="1"/>
  <c r="BK168" i="56"/>
  <c r="J168" i="56" s="1"/>
  <c r="J77" i="56" s="1"/>
  <c r="R190" i="56"/>
  <c r="P206" i="56"/>
  <c r="T214" i="56"/>
  <c r="P224" i="56"/>
  <c r="BK289" i="56"/>
  <c r="J289" i="56" s="1"/>
  <c r="J84" i="56" s="1"/>
  <c r="P295" i="56"/>
  <c r="BK105" i="57"/>
  <c r="J105" i="57" s="1"/>
  <c r="J69" i="57" s="1"/>
  <c r="R118" i="57"/>
  <c r="BK136" i="57"/>
  <c r="J136" i="57" s="1"/>
  <c r="J78" i="57" s="1"/>
  <c r="R136" i="57"/>
  <c r="R123" i="58"/>
  <c r="T160" i="58"/>
  <c r="T169" i="58"/>
  <c r="R200" i="58"/>
  <c r="T207" i="58"/>
  <c r="T243" i="58"/>
  <c r="BK299" i="58"/>
  <c r="J299" i="58"/>
  <c r="J85" i="58"/>
  <c r="T111" i="59"/>
  <c r="BK136" i="59"/>
  <c r="J136" i="59"/>
  <c r="J73" i="59" s="1"/>
  <c r="R156" i="59"/>
  <c r="T177" i="59"/>
  <c r="T192" i="59"/>
  <c r="BK215" i="59"/>
  <c r="J215" i="59" s="1"/>
  <c r="J83" i="59" s="1"/>
  <c r="P215" i="59"/>
  <c r="BK242" i="59"/>
  <c r="J242" i="59" s="1"/>
  <c r="J84" i="59" s="1"/>
  <c r="R242" i="59"/>
  <c r="BK122" i="60"/>
  <c r="J122" i="60" s="1"/>
  <c r="J70" i="60" s="1"/>
  <c r="P154" i="60"/>
  <c r="P175" i="60"/>
  <c r="BK199" i="60"/>
  <c r="J199" i="60" s="1"/>
  <c r="J81" i="60" s="1"/>
  <c r="BK209" i="60"/>
  <c r="J209" i="60" s="1"/>
  <c r="J82" i="60" s="1"/>
  <c r="BK253" i="60"/>
  <c r="J253" i="60" s="1"/>
  <c r="J84" i="60" s="1"/>
  <c r="R105" i="61"/>
  <c r="BK127" i="61"/>
  <c r="T135" i="61"/>
  <c r="T138" i="61"/>
  <c r="BK122" i="62"/>
  <c r="J122" i="62"/>
  <c r="J70" i="62" s="1"/>
  <c r="P138" i="62"/>
  <c r="P134" i="62" s="1"/>
  <c r="BK168" i="62"/>
  <c r="J168" i="62"/>
  <c r="J77" i="62" s="1"/>
  <c r="BK190" i="62"/>
  <c r="J190" i="62"/>
  <c r="J78" i="62" s="1"/>
  <c r="P199" i="62"/>
  <c r="T206" i="62"/>
  <c r="R241" i="62"/>
  <c r="P295" i="62"/>
  <c r="P118" i="63"/>
  <c r="BK136" i="63"/>
  <c r="J136" i="63"/>
  <c r="J78" i="63" s="1"/>
  <c r="R111" i="64"/>
  <c r="R139" i="64"/>
  <c r="R135" i="64"/>
  <c r="R191" i="64"/>
  <c r="BK215" i="64"/>
  <c r="J215" i="64"/>
  <c r="J81" i="64"/>
  <c r="R243" i="64"/>
  <c r="T299" i="64"/>
  <c r="BK122" i="65"/>
  <c r="J122" i="65"/>
  <c r="J70" i="65"/>
  <c r="R139" i="65"/>
  <c r="R135" i="65" s="1"/>
  <c r="T163" i="65"/>
  <c r="P191" i="65"/>
  <c r="R222" i="65"/>
  <c r="BK259" i="65"/>
  <c r="J259" i="65"/>
  <c r="J85" i="65"/>
  <c r="P118" i="66"/>
  <c r="P127" i="66"/>
  <c r="R135" i="66"/>
  <c r="R138" i="66"/>
  <c r="P105" i="67"/>
  <c r="BK136" i="67"/>
  <c r="J136" i="67"/>
  <c r="J78" i="67"/>
  <c r="R123" i="2"/>
  <c r="R160" i="2"/>
  <c r="P191" i="2"/>
  <c r="R207" i="2"/>
  <c r="BK243" i="2"/>
  <c r="J243" i="2" s="1"/>
  <c r="J83" i="2" s="1"/>
  <c r="T293" i="2"/>
  <c r="BK105" i="3"/>
  <c r="J105" i="3" s="1"/>
  <c r="J69" i="3" s="1"/>
  <c r="P118" i="3"/>
  <c r="BK127" i="3"/>
  <c r="J127" i="3" s="1"/>
  <c r="J76" i="3" s="1"/>
  <c r="BK150" i="3"/>
  <c r="J150" i="3" s="1"/>
  <c r="J79" i="3" s="1"/>
  <c r="T111" i="4"/>
  <c r="T139" i="4"/>
  <c r="T135" i="4" s="1"/>
  <c r="P169" i="4"/>
  <c r="R191" i="4"/>
  <c r="R208" i="4"/>
  <c r="P244" i="4"/>
  <c r="BK300" i="4"/>
  <c r="J300" i="4"/>
  <c r="J85" i="4" s="1"/>
  <c r="T111" i="5"/>
  <c r="P147" i="5"/>
  <c r="R156" i="5"/>
  <c r="T177" i="5"/>
  <c r="T184" i="5"/>
  <c r="P215" i="5"/>
  <c r="R242" i="5"/>
  <c r="P111" i="6"/>
  <c r="BK154" i="6"/>
  <c r="J154" i="6" s="1"/>
  <c r="J74" i="6" s="1"/>
  <c r="R163" i="6"/>
  <c r="T184" i="6"/>
  <c r="T199" i="6"/>
  <c r="P209" i="6"/>
  <c r="BK253" i="6"/>
  <c r="J253" i="6" s="1"/>
  <c r="J84" i="6" s="1"/>
  <c r="R259" i="6"/>
  <c r="P118" i="7"/>
  <c r="P135" i="7"/>
  <c r="P150" i="7"/>
  <c r="BK111" i="8"/>
  <c r="T105" i="9"/>
  <c r="R127" i="9"/>
  <c r="P148" i="9"/>
  <c r="R111" i="10"/>
  <c r="P139" i="10"/>
  <c r="P135" i="10" s="1"/>
  <c r="P191" i="10"/>
  <c r="T200" i="10"/>
  <c r="T215" i="10"/>
  <c r="R225" i="10"/>
  <c r="T293" i="10"/>
  <c r="R120" i="11"/>
  <c r="R136" i="11"/>
  <c r="R132" i="11" s="1"/>
  <c r="BK168" i="11"/>
  <c r="J168" i="11"/>
  <c r="J78" i="11"/>
  <c r="R177" i="11"/>
  <c r="T184" i="11"/>
  <c r="P215" i="11"/>
  <c r="T248" i="11"/>
  <c r="BK111" i="12"/>
  <c r="P139" i="12"/>
  <c r="P135" i="12"/>
  <c r="R175" i="12"/>
  <c r="BK191" i="12"/>
  <c r="J191" i="12" s="1"/>
  <c r="J80" i="12" s="1"/>
  <c r="R199" i="12"/>
  <c r="R209" i="12"/>
  <c r="P253" i="12"/>
  <c r="T105" i="13"/>
  <c r="BK135" i="13"/>
  <c r="J135" i="13" s="1"/>
  <c r="J77" i="13" s="1"/>
  <c r="T150" i="13"/>
  <c r="T122" i="14"/>
  <c r="BK159" i="14"/>
  <c r="J159" i="14"/>
  <c r="J74" i="14"/>
  <c r="P168" i="14"/>
  <c r="R199" i="14"/>
  <c r="R214" i="14"/>
  <c r="P224" i="14"/>
  <c r="BK289" i="14"/>
  <c r="J289" i="14" s="1"/>
  <c r="J84" i="14" s="1"/>
  <c r="T295" i="14"/>
  <c r="R118" i="15"/>
  <c r="BK133" i="15"/>
  <c r="J133" i="15" s="1"/>
  <c r="J77" i="15" s="1"/>
  <c r="P148" i="15"/>
  <c r="R111" i="16"/>
  <c r="T139" i="16"/>
  <c r="T135" i="16"/>
  <c r="T191" i="16"/>
  <c r="T207" i="16"/>
  <c r="P243" i="16"/>
  <c r="R299" i="16"/>
  <c r="R120" i="17"/>
  <c r="P147" i="17"/>
  <c r="T168" i="17"/>
  <c r="T184" i="17"/>
  <c r="R215" i="17"/>
  <c r="BK248" i="17"/>
  <c r="J248" i="17"/>
  <c r="J85" i="17"/>
  <c r="R105" i="19"/>
  <c r="T118" i="19"/>
  <c r="P127" i="19"/>
  <c r="T135" i="19"/>
  <c r="BK150" i="19"/>
  <c r="J150" i="19" s="1"/>
  <c r="J79" i="19" s="1"/>
  <c r="P122" i="20"/>
  <c r="BK159" i="20"/>
  <c r="J159" i="20" s="1"/>
  <c r="J74" i="20" s="1"/>
  <c r="P168" i="20"/>
  <c r="BK199" i="20"/>
  <c r="J199" i="20" s="1"/>
  <c r="J79" i="20" s="1"/>
  <c r="R206" i="20"/>
  <c r="R241" i="20"/>
  <c r="R289" i="20"/>
  <c r="T133" i="21"/>
  <c r="BK148" i="21"/>
  <c r="J148" i="21"/>
  <c r="J79" i="21" s="1"/>
  <c r="R123" i="22"/>
  <c r="P139" i="22"/>
  <c r="P135" i="22"/>
  <c r="BK200" i="22"/>
  <c r="J200" i="22" s="1"/>
  <c r="J79" i="22" s="1"/>
  <c r="P215" i="22"/>
  <c r="P243" i="22"/>
  <c r="R299" i="22"/>
  <c r="P120" i="23"/>
  <c r="P147" i="23"/>
  <c r="BK168" i="23"/>
  <c r="J168" i="23" s="1"/>
  <c r="J78" i="23" s="1"/>
  <c r="P177" i="23"/>
  <c r="T192" i="23"/>
  <c r="R202" i="23"/>
  <c r="P242" i="23"/>
  <c r="R122" i="24"/>
  <c r="BK154" i="24"/>
  <c r="J154" i="24" s="1"/>
  <c r="J74" i="24" s="1"/>
  <c r="P163" i="24"/>
  <c r="P184" i="24"/>
  <c r="R191" i="24"/>
  <c r="BK209" i="24"/>
  <c r="J209" i="24"/>
  <c r="J82" i="24" s="1"/>
  <c r="R209" i="24"/>
  <c r="R253" i="24"/>
  <c r="P118" i="25"/>
  <c r="BK138" i="25"/>
  <c r="J138" i="25" s="1"/>
  <c r="J78" i="25" s="1"/>
  <c r="T138" i="25"/>
  <c r="T111" i="26"/>
  <c r="R138" i="26"/>
  <c r="R134" i="26"/>
  <c r="P190" i="26"/>
  <c r="BK224" i="26"/>
  <c r="J224" i="26" s="1"/>
  <c r="J82" i="26" s="1"/>
  <c r="R224" i="26"/>
  <c r="BK295" i="26"/>
  <c r="J295" i="26" s="1"/>
  <c r="J85" i="26" s="1"/>
  <c r="T105" i="27"/>
  <c r="P118" i="27"/>
  <c r="T127" i="27"/>
  <c r="P148" i="27"/>
  <c r="P111" i="28"/>
  <c r="P160" i="28"/>
  <c r="BK200" i="28"/>
  <c r="J200" i="28"/>
  <c r="J79" i="28"/>
  <c r="R207" i="28"/>
  <c r="P243" i="28"/>
  <c r="P293" i="28"/>
  <c r="T111" i="29"/>
  <c r="T147" i="29"/>
  <c r="T156" i="29"/>
  <c r="BK177" i="29"/>
  <c r="J177" i="29"/>
  <c r="J79" i="29" s="1"/>
  <c r="T177" i="29"/>
  <c r="P192" i="29"/>
  <c r="R215" i="29"/>
  <c r="T248" i="29"/>
  <c r="P122" i="30"/>
  <c r="R139" i="30"/>
  <c r="R135" i="30"/>
  <c r="P175" i="30"/>
  <c r="BK191" i="30"/>
  <c r="J191" i="30"/>
  <c r="J80" i="30"/>
  <c r="T199" i="30"/>
  <c r="P209" i="30"/>
  <c r="BK253" i="30"/>
  <c r="J253" i="30"/>
  <c r="J84" i="30" s="1"/>
  <c r="P259" i="30"/>
  <c r="T105" i="31"/>
  <c r="R118" i="31"/>
  <c r="BK127" i="31"/>
  <c r="J127" i="31" s="1"/>
  <c r="J76" i="31" s="1"/>
  <c r="P150" i="31"/>
  <c r="BK111" i="32"/>
  <c r="J111" i="32" s="1"/>
  <c r="J69" i="32" s="1"/>
  <c r="R122" i="32"/>
  <c r="R159" i="32"/>
  <c r="BK190" i="32"/>
  <c r="J190" i="32"/>
  <c r="J78" i="32"/>
  <c r="T199" i="32"/>
  <c r="BK214" i="32"/>
  <c r="J214" i="32"/>
  <c r="J81" i="32"/>
  <c r="P241" i="32"/>
  <c r="T295" i="32"/>
  <c r="T105" i="33"/>
  <c r="P133" i="33"/>
  <c r="T136" i="33"/>
  <c r="P123" i="34"/>
  <c r="T139" i="34"/>
  <c r="T135" i="34"/>
  <c r="BK191" i="34"/>
  <c r="J191" i="34" s="1"/>
  <c r="J78" i="34" s="1"/>
  <c r="BK207" i="34"/>
  <c r="J207" i="34" s="1"/>
  <c r="J80" i="34" s="1"/>
  <c r="T243" i="34"/>
  <c r="R293" i="34"/>
  <c r="P120" i="35"/>
  <c r="R136" i="35"/>
  <c r="R132" i="35"/>
  <c r="BK156" i="35"/>
  <c r="T168" i="35"/>
  <c r="P184" i="35"/>
  <c r="P192" i="35"/>
  <c r="P202" i="35"/>
  <c r="P248" i="35"/>
  <c r="T111" i="36"/>
  <c r="R139" i="36"/>
  <c r="R135" i="36"/>
  <c r="BK175" i="36"/>
  <c r="J175" i="36" s="1"/>
  <c r="J78" i="36" s="1"/>
  <c r="R184" i="36"/>
  <c r="P199" i="36"/>
  <c r="T222" i="36"/>
  <c r="BK259" i="36"/>
  <c r="J259" i="36"/>
  <c r="J85" i="36" s="1"/>
  <c r="BK105" i="37"/>
  <c r="R118" i="37"/>
  <c r="P135" i="37"/>
  <c r="R150" i="37"/>
  <c r="P122" i="38"/>
  <c r="P138" i="38"/>
  <c r="P134" i="38"/>
  <c r="BK190" i="38"/>
  <c r="J190" i="38" s="1"/>
  <c r="J78" i="38" s="1"/>
  <c r="R199" i="38"/>
  <c r="BK214" i="38"/>
  <c r="J214" i="38"/>
  <c r="J81" i="38"/>
  <c r="BK241" i="38"/>
  <c r="J241" i="38" s="1"/>
  <c r="J83" i="38" s="1"/>
  <c r="P289" i="38"/>
  <c r="T118" i="39"/>
  <c r="P127" i="39"/>
  <c r="P133" i="39"/>
  <c r="R136" i="39"/>
  <c r="T111" i="40"/>
  <c r="T160" i="40"/>
  <c r="BK191" i="40"/>
  <c r="J191" i="40"/>
  <c r="J78" i="40"/>
  <c r="R200" i="40"/>
  <c r="R215" i="40"/>
  <c r="R243" i="40"/>
  <c r="P293" i="40"/>
  <c r="BK120" i="41"/>
  <c r="J120" i="41" s="1"/>
  <c r="J70" i="41" s="1"/>
  <c r="P136" i="41"/>
  <c r="P132" i="41" s="1"/>
  <c r="P156" i="41"/>
  <c r="T177" i="41"/>
  <c r="P192" i="41"/>
  <c r="BK215" i="41"/>
  <c r="J215" i="41" s="1"/>
  <c r="J83" i="41" s="1"/>
  <c r="R248" i="41"/>
  <c r="BK111" i="42"/>
  <c r="J111" i="42"/>
  <c r="J69" i="42"/>
  <c r="T122" i="42"/>
  <c r="T154" i="42"/>
  <c r="R163" i="42"/>
  <c r="T184" i="42"/>
  <c r="T199" i="42"/>
  <c r="P209" i="42"/>
  <c r="BK253" i="42"/>
  <c r="J253" i="42"/>
  <c r="J84" i="42"/>
  <c r="BK259" i="42"/>
  <c r="J259" i="42" s="1"/>
  <c r="J85" i="42" s="1"/>
  <c r="BK135" i="43"/>
  <c r="J135" i="43" s="1"/>
  <c r="J77" i="43" s="1"/>
  <c r="T150" i="43"/>
  <c r="T111" i="44"/>
  <c r="R138" i="44"/>
  <c r="R134" i="44" s="1"/>
  <c r="T168" i="44"/>
  <c r="R199" i="44"/>
  <c r="T241" i="44"/>
  <c r="R295" i="44"/>
  <c r="BK118" i="45"/>
  <c r="J118" i="45"/>
  <c r="J73" i="45" s="1"/>
  <c r="BK133" i="45"/>
  <c r="J133" i="45"/>
  <c r="J77" i="45"/>
  <c r="R148" i="45"/>
  <c r="BK243" i="46"/>
  <c r="J243" i="46"/>
  <c r="J83" i="46"/>
  <c r="P299" i="46"/>
  <c r="P120" i="47"/>
  <c r="T147" i="47"/>
  <c r="P156" i="47"/>
  <c r="R177" i="47"/>
  <c r="P184" i="47"/>
  <c r="BK202" i="47"/>
  <c r="J202" i="47"/>
  <c r="J82" i="47" s="1"/>
  <c r="R202" i="47"/>
  <c r="R242" i="47"/>
  <c r="T111" i="48"/>
  <c r="P139" i="48"/>
  <c r="P135" i="48" s="1"/>
  <c r="R154" i="48"/>
  <c r="BK175" i="48"/>
  <c r="J175" i="48" s="1"/>
  <c r="J78" i="48" s="1"/>
  <c r="R184" i="48"/>
  <c r="T191" i="48"/>
  <c r="BK209" i="48"/>
  <c r="J209" i="48" s="1"/>
  <c r="J82" i="48" s="1"/>
  <c r="P222" i="48"/>
  <c r="P259" i="48"/>
  <c r="BK105" i="49"/>
  <c r="J105" i="49"/>
  <c r="J69" i="49"/>
  <c r="T118" i="49"/>
  <c r="P127" i="49"/>
  <c r="R135" i="49"/>
  <c r="T138" i="49"/>
  <c r="T111" i="50"/>
  <c r="T138" i="50"/>
  <c r="T134" i="50"/>
  <c r="P190" i="50"/>
  <c r="BK206" i="50"/>
  <c r="J206" i="50" s="1"/>
  <c r="J80" i="50" s="1"/>
  <c r="P214" i="50"/>
  <c r="P224" i="50"/>
  <c r="BK289" i="50"/>
  <c r="J289" i="50"/>
  <c r="J84" i="50"/>
  <c r="BK295" i="50"/>
  <c r="J295" i="50" s="1"/>
  <c r="J85" i="50" s="1"/>
  <c r="P105" i="51"/>
  <c r="P127" i="51"/>
  <c r="R133" i="51"/>
  <c r="R136" i="51"/>
  <c r="T111" i="52"/>
  <c r="R160" i="52"/>
  <c r="BK191" i="52"/>
  <c r="J191" i="52"/>
  <c r="J78" i="52"/>
  <c r="P200" i="52"/>
  <c r="P215" i="52"/>
  <c r="P243" i="52"/>
  <c r="P293" i="52"/>
  <c r="BK111" i="53"/>
  <c r="J111" i="53" s="1"/>
  <c r="J69" i="53" s="1"/>
  <c r="T120" i="53"/>
  <c r="BK147" i="53"/>
  <c r="J147" i="53"/>
  <c r="J74" i="53"/>
  <c r="R168" i="53"/>
  <c r="R177" i="53"/>
  <c r="R184" i="53"/>
  <c r="BK202" i="53"/>
  <c r="J202" i="53"/>
  <c r="J82" i="53" s="1"/>
  <c r="R202" i="53"/>
  <c r="BK242" i="53"/>
  <c r="J242" i="53"/>
  <c r="J84" i="53" s="1"/>
  <c r="P248" i="53"/>
  <c r="P122" i="54"/>
  <c r="BK154" i="54"/>
  <c r="J154" i="54" s="1"/>
  <c r="J74" i="54" s="1"/>
  <c r="BK175" i="54"/>
  <c r="J175" i="54"/>
  <c r="J78" i="54" s="1"/>
  <c r="P184" i="54"/>
  <c r="R199" i="54"/>
  <c r="T209" i="54"/>
  <c r="T259" i="54"/>
  <c r="P135" i="55"/>
  <c r="P150" i="55"/>
  <c r="T111" i="56"/>
  <c r="BK138" i="56"/>
  <c r="J138" i="56" s="1"/>
  <c r="J73" i="56" s="1"/>
  <c r="T159" i="56"/>
  <c r="P190" i="56"/>
  <c r="BK206" i="56"/>
  <c r="J206" i="56"/>
  <c r="J80" i="56"/>
  <c r="P214" i="56"/>
  <c r="R241" i="56"/>
  <c r="BK295" i="56"/>
  <c r="J295" i="56"/>
  <c r="J85" i="56" s="1"/>
  <c r="R105" i="57"/>
  <c r="R104" i="57"/>
  <c r="BK133" i="57"/>
  <c r="J133" i="57" s="1"/>
  <c r="J77" i="57" s="1"/>
  <c r="P148" i="57"/>
  <c r="P111" i="58"/>
  <c r="BK139" i="58"/>
  <c r="J139" i="58" s="1"/>
  <c r="J73" i="58" s="1"/>
  <c r="R160" i="58"/>
  <c r="P169" i="58"/>
  <c r="BK200" i="58"/>
  <c r="J200" i="58"/>
  <c r="J79" i="58"/>
  <c r="P215" i="58"/>
  <c r="BK243" i="58"/>
  <c r="J243" i="58"/>
  <c r="J83" i="58"/>
  <c r="T293" i="58"/>
  <c r="T120" i="59"/>
  <c r="P136" i="59"/>
  <c r="P132" i="59"/>
  <c r="T168" i="59"/>
  <c r="T184" i="59"/>
  <c r="P111" i="60"/>
  <c r="BK139" i="60"/>
  <c r="J139" i="60" s="1"/>
  <c r="J73" i="60" s="1"/>
  <c r="R175" i="60"/>
  <c r="R191" i="60"/>
  <c r="P222" i="60"/>
  <c r="P259" i="60"/>
  <c r="P105" i="61"/>
  <c r="BK118" i="61"/>
  <c r="J118" i="61" s="1"/>
  <c r="J73" i="61" s="1"/>
  <c r="P135" i="61"/>
  <c r="P138" i="61"/>
  <c r="BK118" i="63"/>
  <c r="J118" i="63"/>
  <c r="J73" i="63"/>
  <c r="BK127" i="63"/>
  <c r="J127" i="63" s="1"/>
  <c r="J76" i="63" s="1"/>
  <c r="R133" i="63"/>
  <c r="R148" i="63"/>
  <c r="BK123" i="64"/>
  <c r="J123" i="64" s="1"/>
  <c r="J70" i="64" s="1"/>
  <c r="BK160" i="64"/>
  <c r="J160" i="64" s="1"/>
  <c r="J74" i="64" s="1"/>
  <c r="T169" i="64"/>
  <c r="P200" i="64"/>
  <c r="R215" i="64"/>
  <c r="T225" i="64"/>
  <c r="T293" i="64"/>
  <c r="R122" i="65"/>
  <c r="P154" i="65"/>
  <c r="R163" i="65"/>
  <c r="P184" i="65"/>
  <c r="T222" i="65"/>
  <c r="T259" i="65"/>
  <c r="T150" i="66"/>
  <c r="P127" i="67"/>
  <c r="T148" i="67"/>
  <c r="R111" i="2"/>
  <c r="BK139" i="2"/>
  <c r="J139" i="2"/>
  <c r="J73" i="2"/>
  <c r="T160" i="2"/>
  <c r="R169" i="2"/>
  <c r="T207" i="2"/>
  <c r="T243" i="2"/>
  <c r="R293" i="2"/>
  <c r="P105" i="3"/>
  <c r="P104" i="3"/>
  <c r="R150" i="3"/>
  <c r="P123" i="4"/>
  <c r="P139" i="4"/>
  <c r="P135" i="4"/>
  <c r="R160" i="4"/>
  <c r="BK169" i="4"/>
  <c r="J169" i="4" s="1"/>
  <c r="J77" i="4" s="1"/>
  <c r="P191" i="4"/>
  <c r="BK208" i="4"/>
  <c r="J208" i="4"/>
  <c r="J80" i="4"/>
  <c r="R216" i="4"/>
  <c r="T226" i="4"/>
  <c r="P294" i="4"/>
  <c r="P120" i="5"/>
  <c r="R136" i="5"/>
  <c r="R132" i="5" s="1"/>
  <c r="BK156" i="5"/>
  <c r="J156" i="5"/>
  <c r="J77" i="5"/>
  <c r="T156" i="5"/>
  <c r="P177" i="5"/>
  <c r="R184" i="5"/>
  <c r="R215" i="5"/>
  <c r="BK248" i="5"/>
  <c r="J248" i="5"/>
  <c r="J85" i="5"/>
  <c r="T111" i="6"/>
  <c r="P154" i="6"/>
  <c r="T163" i="6"/>
  <c r="P184" i="6"/>
  <c r="R191" i="6"/>
  <c r="BK209" i="6"/>
  <c r="J209" i="6"/>
  <c r="J82" i="6"/>
  <c r="R209" i="6"/>
  <c r="BK259" i="6"/>
  <c r="J259" i="6" s="1"/>
  <c r="J85" i="6" s="1"/>
  <c r="R105" i="7"/>
  <c r="T118" i="7"/>
  <c r="P127" i="7"/>
  <c r="T135" i="7"/>
  <c r="R150" i="7"/>
  <c r="BK122" i="8"/>
  <c r="J122" i="8" s="1"/>
  <c r="J70" i="8" s="1"/>
  <c r="R159" i="8"/>
  <c r="R168" i="8"/>
  <c r="R199" i="8"/>
  <c r="R214" i="8"/>
  <c r="P241" i="8"/>
  <c r="BK295" i="8"/>
  <c r="J295" i="8" s="1"/>
  <c r="J85" i="8" s="1"/>
  <c r="R105" i="9"/>
  <c r="R104" i="9" s="1"/>
  <c r="BK118" i="9"/>
  <c r="J118" i="9"/>
  <c r="J73" i="9"/>
  <c r="R133" i="9"/>
  <c r="T148" i="9"/>
  <c r="BK123" i="10"/>
  <c r="J123" i="10"/>
  <c r="J70" i="10" s="1"/>
  <c r="BK160" i="10"/>
  <c r="J160" i="10"/>
  <c r="J74" i="10"/>
  <c r="R169" i="10"/>
  <c r="BK207" i="10"/>
  <c r="J207" i="10"/>
  <c r="J80" i="10"/>
  <c r="R215" i="10"/>
  <c r="T225" i="10"/>
  <c r="R293" i="10"/>
  <c r="P120" i="11"/>
  <c r="P136" i="11"/>
  <c r="P132" i="11" s="1"/>
  <c r="P168" i="11"/>
  <c r="BK184" i="11"/>
  <c r="J184" i="11" s="1"/>
  <c r="J80" i="11" s="1"/>
  <c r="T192" i="11"/>
  <c r="T202" i="11"/>
  <c r="P242" i="11"/>
  <c r="T122" i="12"/>
  <c r="R154" i="12"/>
  <c r="BK175" i="12"/>
  <c r="J175" i="12" s="1"/>
  <c r="J78" i="12" s="1"/>
  <c r="T184" i="12"/>
  <c r="P199" i="12"/>
  <c r="P209" i="12"/>
  <c r="BK259" i="12"/>
  <c r="J259" i="12"/>
  <c r="J85" i="12"/>
  <c r="P105" i="13"/>
  <c r="P104" i="13" s="1"/>
  <c r="P150" i="13"/>
  <c r="BK111" i="14"/>
  <c r="J111" i="14" s="1"/>
  <c r="J69" i="14" s="1"/>
  <c r="P122" i="14"/>
  <c r="R159" i="14"/>
  <c r="T168" i="14"/>
  <c r="T199" i="14"/>
  <c r="BK214" i="14"/>
  <c r="J214" i="14"/>
  <c r="J81" i="14" s="1"/>
  <c r="R241" i="14"/>
  <c r="BK295" i="14"/>
  <c r="J295" i="14"/>
  <c r="J85" i="14" s="1"/>
  <c r="R105" i="15"/>
  <c r="R104" i="15"/>
  <c r="T127" i="15"/>
  <c r="R133" i="15"/>
  <c r="T136" i="15"/>
  <c r="BK123" i="16"/>
  <c r="J123" i="16"/>
  <c r="J70" i="16" s="1"/>
  <c r="R139" i="16"/>
  <c r="R135" i="16"/>
  <c r="P169" i="16"/>
  <c r="BK215" i="16"/>
  <c r="J215" i="16"/>
  <c r="J81" i="16"/>
  <c r="BK225" i="16"/>
  <c r="J225" i="16" s="1"/>
  <c r="J82" i="16" s="1"/>
  <c r="T293" i="16"/>
  <c r="T111" i="17"/>
  <c r="R136" i="17"/>
  <c r="R132" i="17"/>
  <c r="BK156" i="17"/>
  <c r="BK177" i="17"/>
  <c r="J177" i="17" s="1"/>
  <c r="J79" i="17" s="1"/>
  <c r="R184" i="17"/>
  <c r="BK215" i="17"/>
  <c r="J215" i="17" s="1"/>
  <c r="J83" i="17" s="1"/>
  <c r="T242" i="17"/>
  <c r="P111" i="18"/>
  <c r="T154" i="18"/>
  <c r="BK175" i="18"/>
  <c r="J175" i="18"/>
  <c r="J78" i="18"/>
  <c r="T184" i="18"/>
  <c r="R199" i="18"/>
  <c r="T209" i="18"/>
  <c r="T259" i="18"/>
  <c r="T105" i="19"/>
  <c r="T104" i="19" s="1"/>
  <c r="P118" i="19"/>
  <c r="T127" i="19"/>
  <c r="T150" i="19"/>
  <c r="BK111" i="20"/>
  <c r="T122" i="20"/>
  <c r="R138" i="20"/>
  <c r="R134" i="20" s="1"/>
  <c r="BK168" i="20"/>
  <c r="J168" i="20"/>
  <c r="J77" i="20"/>
  <c r="T190" i="20"/>
  <c r="T206" i="20"/>
  <c r="BK241" i="20"/>
  <c r="J241" i="20"/>
  <c r="J83" i="20" s="1"/>
  <c r="T289" i="20"/>
  <c r="BK105" i="21"/>
  <c r="J105" i="21"/>
  <c r="J69" i="21" s="1"/>
  <c r="R118" i="21"/>
  <c r="R127" i="21"/>
  <c r="R133" i="21"/>
  <c r="P148" i="21"/>
  <c r="P111" i="22"/>
  <c r="T123" i="22"/>
  <c r="BK139" i="22"/>
  <c r="J139" i="22" s="1"/>
  <c r="J73" i="22" s="1"/>
  <c r="P160" i="22"/>
  <c r="R169" i="22"/>
  <c r="P200" i="22"/>
  <c r="T207" i="22"/>
  <c r="T243" i="22"/>
  <c r="T299" i="22"/>
  <c r="T111" i="23"/>
  <c r="T147" i="23"/>
  <c r="P168" i="23"/>
  <c r="BK184" i="23"/>
  <c r="J184" i="23" s="1"/>
  <c r="J80" i="23" s="1"/>
  <c r="R192" i="23"/>
  <c r="T202" i="23"/>
  <c r="R242" i="23"/>
  <c r="R111" i="24"/>
  <c r="R154" i="24"/>
  <c r="T163" i="24"/>
  <c r="BK191" i="24"/>
  <c r="J191" i="24" s="1"/>
  <c r="J80" i="24" s="1"/>
  <c r="BK105" i="25"/>
  <c r="BK118" i="25"/>
  <c r="J118" i="25"/>
  <c r="J73" i="25"/>
  <c r="T135" i="25"/>
  <c r="P123" i="28"/>
  <c r="BK160" i="28"/>
  <c r="J160" i="28"/>
  <c r="J74" i="28"/>
  <c r="P169" i="28"/>
  <c r="BK207" i="28"/>
  <c r="J207" i="28"/>
  <c r="J80" i="28"/>
  <c r="R215" i="28"/>
  <c r="R225" i="28"/>
  <c r="BK293" i="28"/>
  <c r="J293" i="28"/>
  <c r="J84" i="28" s="1"/>
  <c r="P120" i="29"/>
  <c r="BK147" i="29"/>
  <c r="J147" i="29"/>
  <c r="J74" i="29" s="1"/>
  <c r="BK168" i="29"/>
  <c r="J168" i="29"/>
  <c r="J78" i="29"/>
  <c r="BK184" i="29"/>
  <c r="J184" i="29" s="1"/>
  <c r="J80" i="29" s="1"/>
  <c r="BK192" i="29"/>
  <c r="J192" i="29" s="1"/>
  <c r="J81" i="29" s="1"/>
  <c r="T215" i="29"/>
  <c r="BK248" i="29"/>
  <c r="J248" i="29" s="1"/>
  <c r="J85" i="29" s="1"/>
  <c r="T111" i="30"/>
  <c r="P154" i="30"/>
  <c r="BK175" i="30"/>
  <c r="J175" i="30"/>
  <c r="J78" i="30"/>
  <c r="R184" i="30"/>
  <c r="R191" i="30"/>
  <c r="BK222" i="30"/>
  <c r="J222" i="30"/>
  <c r="J83" i="30"/>
  <c r="T253" i="30"/>
  <c r="P118" i="31"/>
  <c r="T127" i="31"/>
  <c r="BK150" i="31"/>
  <c r="J150" i="31" s="1"/>
  <c r="J79" i="31" s="1"/>
  <c r="R111" i="32"/>
  <c r="BK159" i="32"/>
  <c r="J159" i="32" s="1"/>
  <c r="J74" i="32" s="1"/>
  <c r="P190" i="32"/>
  <c r="R199" i="32"/>
  <c r="T206" i="32"/>
  <c r="BK241" i="32"/>
  <c r="J241" i="32"/>
  <c r="J83" i="32"/>
  <c r="R295" i="32"/>
  <c r="R105" i="33"/>
  <c r="T118" i="33"/>
  <c r="R127" i="33"/>
  <c r="R148" i="33"/>
  <c r="BK139" i="34"/>
  <c r="J139" i="34"/>
  <c r="J73" i="34"/>
  <c r="R160" i="34"/>
  <c r="T169" i="34"/>
  <c r="R200" i="34"/>
  <c r="R215" i="34"/>
  <c r="T225" i="34"/>
  <c r="P299" i="34"/>
  <c r="R120" i="35"/>
  <c r="R147" i="35"/>
  <c r="R168" i="35"/>
  <c r="R184" i="35"/>
  <c r="BK202" i="35"/>
  <c r="J202" i="35"/>
  <c r="J82" i="35" s="1"/>
  <c r="BK242" i="35"/>
  <c r="J242" i="35"/>
  <c r="J84" i="35"/>
  <c r="P122" i="36"/>
  <c r="P139" i="36"/>
  <c r="P135" i="36"/>
  <c r="T175" i="36"/>
  <c r="BK199" i="36"/>
  <c r="J199" i="36"/>
  <c r="J81" i="36"/>
  <c r="BK222" i="36"/>
  <c r="J222" i="36" s="1"/>
  <c r="J83" i="36" s="1"/>
  <c r="P253" i="36"/>
  <c r="P259" i="36"/>
  <c r="P105" i="37"/>
  <c r="R127" i="37"/>
  <c r="T135" i="37"/>
  <c r="R138" i="37"/>
  <c r="T111" i="38"/>
  <c r="BK138" i="38"/>
  <c r="J138" i="38"/>
  <c r="J73" i="38"/>
  <c r="P159" i="38"/>
  <c r="T168" i="38"/>
  <c r="P199" i="38"/>
  <c r="T206" i="38"/>
  <c r="R224" i="38"/>
  <c r="R289" i="38"/>
  <c r="BK105" i="39"/>
  <c r="R127" i="39"/>
  <c r="R133" i="39"/>
  <c r="T148" i="39"/>
  <c r="BK111" i="40"/>
  <c r="P123" i="40"/>
  <c r="P139" i="40"/>
  <c r="P135" i="40" s="1"/>
  <c r="P169" i="40"/>
  <c r="BK200" i="40"/>
  <c r="J200" i="40" s="1"/>
  <c r="J79" i="40" s="1"/>
  <c r="P207" i="40"/>
  <c r="BK225" i="40"/>
  <c r="J225" i="40" s="1"/>
  <c r="J82" i="40" s="1"/>
  <c r="R225" i="40"/>
  <c r="T293" i="40"/>
  <c r="P120" i="41"/>
  <c r="BK147" i="41"/>
  <c r="J147" i="41"/>
  <c r="J74" i="41"/>
  <c r="BK156" i="41"/>
  <c r="R168" i="41"/>
  <c r="R192" i="41"/>
  <c r="T202" i="41"/>
  <c r="P242" i="41"/>
  <c r="P111" i="42"/>
  <c r="P139" i="42"/>
  <c r="P135" i="42"/>
  <c r="P163" i="42"/>
  <c r="BK184" i="42"/>
  <c r="J184" i="42"/>
  <c r="J79" i="42"/>
  <c r="P199" i="42"/>
  <c r="T222" i="42"/>
  <c r="P253" i="42"/>
  <c r="P118" i="43"/>
  <c r="R127" i="43"/>
  <c r="P150" i="43"/>
  <c r="R111" i="44"/>
  <c r="BK159" i="44"/>
  <c r="J159" i="44" s="1"/>
  <c r="J74" i="44" s="1"/>
  <c r="BK168" i="44"/>
  <c r="J168" i="44"/>
  <c r="J77" i="44" s="1"/>
  <c r="P190" i="44"/>
  <c r="T199" i="44"/>
  <c r="BK224" i="44"/>
  <c r="J224" i="44" s="1"/>
  <c r="J82" i="44" s="1"/>
  <c r="T224" i="44"/>
  <c r="BK295" i="44"/>
  <c r="J295" i="44" s="1"/>
  <c r="J85" i="44" s="1"/>
  <c r="R105" i="45"/>
  <c r="BK136" i="45"/>
  <c r="J136" i="45" s="1"/>
  <c r="J78" i="45" s="1"/>
  <c r="T123" i="46"/>
  <c r="T160" i="46"/>
  <c r="BK191" i="46"/>
  <c r="J191" i="46" s="1"/>
  <c r="J78" i="46" s="1"/>
  <c r="R200" i="46"/>
  <c r="R215" i="46"/>
  <c r="P225" i="46"/>
  <c r="BK299" i="46"/>
  <c r="J299" i="46"/>
  <c r="J85" i="46" s="1"/>
  <c r="R120" i="47"/>
  <c r="P147" i="47"/>
  <c r="P168" i="47"/>
  <c r="BK184" i="47"/>
  <c r="J184" i="47" s="1"/>
  <c r="J80" i="47" s="1"/>
  <c r="R192" i="47"/>
  <c r="T202" i="47"/>
  <c r="P242" i="47"/>
  <c r="T127" i="49"/>
  <c r="T135" i="49"/>
  <c r="P138" i="49"/>
  <c r="P111" i="50"/>
  <c r="R159" i="50"/>
  <c r="P168" i="50"/>
  <c r="R199" i="50"/>
  <c r="R214" i="50"/>
  <c r="R241" i="50"/>
  <c r="P295" i="50"/>
  <c r="P118" i="51"/>
  <c r="BK127" i="51"/>
  <c r="J127" i="51"/>
  <c r="J76" i="51"/>
  <c r="BK133" i="51"/>
  <c r="J133" i="51" s="1"/>
  <c r="J77" i="51" s="1"/>
  <c r="R148" i="51"/>
  <c r="P123" i="52"/>
  <c r="T160" i="52"/>
  <c r="P191" i="52"/>
  <c r="BK207" i="52"/>
  <c r="J207" i="52" s="1"/>
  <c r="J80" i="52" s="1"/>
  <c r="T215" i="52"/>
  <c r="R225" i="52"/>
  <c r="T299" i="52"/>
  <c r="BK120" i="53"/>
  <c r="J120" i="53"/>
  <c r="J70" i="53"/>
  <c r="T136" i="53"/>
  <c r="T132" i="53" s="1"/>
  <c r="P156" i="53"/>
  <c r="T156" i="53"/>
  <c r="BK177" i="53"/>
  <c r="J177" i="53" s="1"/>
  <c r="J79" i="53" s="1"/>
  <c r="P184" i="53"/>
  <c r="T192" i="53"/>
  <c r="P215" i="53"/>
  <c r="R248" i="53"/>
  <c r="T122" i="54"/>
  <c r="T139" i="54"/>
  <c r="T135" i="54" s="1"/>
  <c r="BK163" i="54"/>
  <c r="T175" i="54"/>
  <c r="BK199" i="54"/>
  <c r="J199" i="54" s="1"/>
  <c r="J81" i="54" s="1"/>
  <c r="P222" i="54"/>
  <c r="T253" i="54"/>
  <c r="R105" i="55"/>
  <c r="BK118" i="55"/>
  <c r="J118" i="55"/>
  <c r="J73" i="55" s="1"/>
  <c r="BK150" i="55"/>
  <c r="J150" i="55"/>
  <c r="J79" i="55"/>
  <c r="T122" i="56"/>
  <c r="R159" i="56"/>
  <c r="T168" i="56"/>
  <c r="R199" i="56"/>
  <c r="R214" i="56"/>
  <c r="R224" i="56"/>
  <c r="P289" i="56"/>
  <c r="T105" i="57"/>
  <c r="BK118" i="57"/>
  <c r="J118" i="57" s="1"/>
  <c r="J73" i="57" s="1"/>
  <c r="T127" i="57"/>
  <c r="T136" i="57"/>
  <c r="BK111" i="58"/>
  <c r="J111" i="58"/>
  <c r="J69" i="58"/>
  <c r="P123" i="58"/>
  <c r="BK160" i="58"/>
  <c r="J160" i="58"/>
  <c r="J74" i="58"/>
  <c r="R169" i="58"/>
  <c r="P200" i="58"/>
  <c r="R207" i="58"/>
  <c r="BK225" i="58"/>
  <c r="J225" i="58" s="1"/>
  <c r="J82" i="58" s="1"/>
  <c r="T225" i="58"/>
  <c r="P299" i="58"/>
  <c r="R111" i="59"/>
  <c r="BK147" i="59"/>
  <c r="J147" i="59"/>
  <c r="J74" i="59"/>
  <c r="P168" i="59"/>
  <c r="P184" i="59"/>
  <c r="P202" i="59"/>
  <c r="T202" i="59"/>
  <c r="T122" i="60"/>
  <c r="P139" i="60"/>
  <c r="P135" i="60"/>
  <c r="BK163" i="60"/>
  <c r="T175" i="60"/>
  <c r="T191" i="60"/>
  <c r="R222" i="60"/>
  <c r="R259" i="60"/>
  <c r="BK138" i="61"/>
  <c r="J138" i="61" s="1"/>
  <c r="J78" i="61" s="1"/>
  <c r="R122" i="62"/>
  <c r="R138" i="62"/>
  <c r="R134" i="62" s="1"/>
  <c r="P190" i="62"/>
  <c r="T199" i="62"/>
  <c r="BK214" i="62"/>
  <c r="J214" i="62" s="1"/>
  <c r="J81" i="62" s="1"/>
  <c r="P224" i="62"/>
  <c r="BK289" i="62"/>
  <c r="J289" i="62" s="1"/>
  <c r="J84" i="62" s="1"/>
  <c r="BK295" i="62"/>
  <c r="J295" i="62" s="1"/>
  <c r="J85" i="62" s="1"/>
  <c r="BK105" i="63"/>
  <c r="T118" i="63"/>
  <c r="BK133" i="63"/>
  <c r="J133" i="63" s="1"/>
  <c r="J77" i="63" s="1"/>
  <c r="T148" i="63"/>
  <c r="P160" i="64"/>
  <c r="T207" i="64"/>
  <c r="BK225" i="64"/>
  <c r="J225" i="64"/>
  <c r="J82" i="64" s="1"/>
  <c r="BK293" i="64"/>
  <c r="J293" i="64"/>
  <c r="J84" i="64"/>
  <c r="P122" i="65"/>
  <c r="BK139" i="65"/>
  <c r="J139" i="65"/>
  <c r="J73" i="65"/>
  <c r="BK175" i="65"/>
  <c r="J175" i="65" s="1"/>
  <c r="J78" i="65" s="1"/>
  <c r="T184" i="65"/>
  <c r="R199" i="65"/>
  <c r="R209" i="65"/>
  <c r="R253" i="65"/>
  <c r="T105" i="66"/>
  <c r="BK127" i="66"/>
  <c r="BK138" i="66"/>
  <c r="J138" i="66"/>
  <c r="J78" i="66"/>
  <c r="R105" i="67"/>
  <c r="BK133" i="67"/>
  <c r="J133" i="67"/>
  <c r="J77" i="67"/>
  <c r="P136" i="67"/>
  <c r="R93" i="68"/>
  <c r="R92" i="68"/>
  <c r="P100" i="68"/>
  <c r="P112" i="68"/>
  <c r="R135" i="68"/>
  <c r="BK99" i="69"/>
  <c r="J99" i="69"/>
  <c r="J67" i="69" s="1"/>
  <c r="P114" i="69"/>
  <c r="BK90" i="70"/>
  <c r="J90" i="70"/>
  <c r="J65" i="70" s="1"/>
  <c r="P110" i="70"/>
  <c r="T103" i="71"/>
  <c r="R101" i="72"/>
  <c r="T146" i="72"/>
  <c r="R155" i="72"/>
  <c r="R154" i="72"/>
  <c r="T92" i="73"/>
  <c r="T91" i="73" s="1"/>
  <c r="T90" i="73" s="1"/>
  <c r="T89" i="73" s="1"/>
  <c r="P111" i="2"/>
  <c r="BK160" i="2"/>
  <c r="J160" i="2" s="1"/>
  <c r="J74" i="2" s="1"/>
  <c r="BK191" i="2"/>
  <c r="J191" i="2" s="1"/>
  <c r="J78" i="2" s="1"/>
  <c r="BK215" i="2"/>
  <c r="J215" i="2"/>
  <c r="J81" i="2" s="1"/>
  <c r="T215" i="2"/>
  <c r="T225" i="2"/>
  <c r="T299" i="2"/>
  <c r="BK118" i="3"/>
  <c r="J118" i="3" s="1"/>
  <c r="J73" i="3" s="1"/>
  <c r="P127" i="3"/>
  <c r="P150" i="3"/>
  <c r="BE193" i="4"/>
  <c r="R122" i="8"/>
  <c r="BK159" i="8"/>
  <c r="J159" i="8" s="1"/>
  <c r="J74" i="8" s="1"/>
  <c r="R190" i="8"/>
  <c r="P206" i="8"/>
  <c r="T214" i="8"/>
  <c r="R224" i="8"/>
  <c r="R289" i="8"/>
  <c r="T118" i="9"/>
  <c r="P127" i="9"/>
  <c r="R136" i="9"/>
  <c r="T123" i="10"/>
  <c r="R160" i="10"/>
  <c r="T169" i="10"/>
  <c r="BK215" i="10"/>
  <c r="J215" i="10"/>
  <c r="J81" i="10"/>
  <c r="P243" i="10"/>
  <c r="P299" i="10"/>
  <c r="T111" i="11"/>
  <c r="T136" i="11"/>
  <c r="T132" i="11" s="1"/>
  <c r="BK156" i="11"/>
  <c r="J156" i="11"/>
  <c r="J77" i="11"/>
  <c r="T156" i="11"/>
  <c r="P177" i="11"/>
  <c r="R184" i="11"/>
  <c r="BK215" i="11"/>
  <c r="J215" i="11" s="1"/>
  <c r="J83" i="11" s="1"/>
  <c r="R242" i="11"/>
  <c r="R122" i="12"/>
  <c r="T154" i="12"/>
  <c r="BK184" i="12"/>
  <c r="J184" i="12"/>
  <c r="J79" i="12"/>
  <c r="R191" i="12"/>
  <c r="T222" i="12"/>
  <c r="R259" i="12"/>
  <c r="R118" i="13"/>
  <c r="T127" i="13"/>
  <c r="R150" i="13"/>
  <c r="T111" i="14"/>
  <c r="BK138" i="14"/>
  <c r="J138" i="14" s="1"/>
  <c r="J73" i="14" s="1"/>
  <c r="T159" i="14"/>
  <c r="BK190" i="14"/>
  <c r="J190" i="14" s="1"/>
  <c r="J78" i="14" s="1"/>
  <c r="P199" i="14"/>
  <c r="BK224" i="14"/>
  <c r="J224" i="14" s="1"/>
  <c r="J82" i="14" s="1"/>
  <c r="T224" i="14"/>
  <c r="P289" i="14"/>
  <c r="P105" i="15"/>
  <c r="P104" i="15" s="1"/>
  <c r="P118" i="15"/>
  <c r="P136" i="15"/>
  <c r="T148" i="15"/>
  <c r="P111" i="16"/>
  <c r="BK160" i="16"/>
  <c r="J160" i="16"/>
  <c r="J74" i="16" s="1"/>
  <c r="BK200" i="16"/>
  <c r="J200" i="16"/>
  <c r="J79" i="16"/>
  <c r="R207" i="16"/>
  <c r="R243" i="16"/>
  <c r="T299" i="16"/>
  <c r="BK111" i="17"/>
  <c r="BK147" i="17"/>
  <c r="J147" i="17" s="1"/>
  <c r="J74" i="17" s="1"/>
  <c r="T156" i="17"/>
  <c r="T177" i="17"/>
  <c r="P192" i="17"/>
  <c r="P202" i="17"/>
  <c r="T248" i="17"/>
  <c r="BK111" i="18"/>
  <c r="T122" i="18"/>
  <c r="P154" i="18"/>
  <c r="R175" i="18"/>
  <c r="T191" i="18"/>
  <c r="R222" i="18"/>
  <c r="P253" i="18"/>
  <c r="P105" i="19"/>
  <c r="P104" i="19" s="1"/>
  <c r="BK135" i="19"/>
  <c r="J135" i="19"/>
  <c r="J77" i="19"/>
  <c r="P138" i="19"/>
  <c r="T138" i="19"/>
  <c r="R111" i="20"/>
  <c r="P138" i="20"/>
  <c r="P134" i="20" s="1"/>
  <c r="T159" i="20"/>
  <c r="T168" i="20"/>
  <c r="P199" i="20"/>
  <c r="P214" i="20"/>
  <c r="P241" i="20"/>
  <c r="P295" i="20"/>
  <c r="R105" i="21"/>
  <c r="R104" i="21" s="1"/>
  <c r="T118" i="21"/>
  <c r="P127" i="21"/>
  <c r="P133" i="21"/>
  <c r="P136" i="21"/>
  <c r="BK123" i="22"/>
  <c r="J123" i="22"/>
  <c r="J70" i="22" s="1"/>
  <c r="R160" i="22"/>
  <c r="BK169" i="22"/>
  <c r="J169" i="22"/>
  <c r="J77" i="22" s="1"/>
  <c r="T191" i="22"/>
  <c r="BK207" i="22"/>
  <c r="J207" i="22"/>
  <c r="J80" i="22" s="1"/>
  <c r="R215" i="22"/>
  <c r="R225" i="22"/>
  <c r="R293" i="22"/>
  <c r="R120" i="23"/>
  <c r="R136" i="23"/>
  <c r="R132" i="23"/>
  <c r="T168" i="23"/>
  <c r="P184" i="23"/>
  <c r="R215" i="23"/>
  <c r="R248" i="23"/>
  <c r="BK111" i="24"/>
  <c r="J111" i="24" s="1"/>
  <c r="J69" i="24" s="1"/>
  <c r="T154" i="24"/>
  <c r="BK184" i="24"/>
  <c r="J184" i="24"/>
  <c r="J79" i="24" s="1"/>
  <c r="P191" i="24"/>
  <c r="BK222" i="24"/>
  <c r="J222" i="24"/>
  <c r="J83" i="24" s="1"/>
  <c r="P253" i="24"/>
  <c r="BK127" i="25"/>
  <c r="P150" i="25"/>
  <c r="BK122" i="26"/>
  <c r="J122" i="26" s="1"/>
  <c r="J70" i="26"/>
  <c r="BK159" i="26"/>
  <c r="J159" i="26" s="1"/>
  <c r="J74" i="26" s="1"/>
  <c r="BK190" i="26"/>
  <c r="J190" i="26"/>
  <c r="J78" i="26" s="1"/>
  <c r="R199" i="26"/>
  <c r="T206" i="26"/>
  <c r="T224" i="26"/>
  <c r="R295" i="26"/>
  <c r="BK118" i="27"/>
  <c r="J118" i="27"/>
  <c r="J73" i="27"/>
  <c r="P133" i="27"/>
  <c r="P136" i="27"/>
  <c r="R123" i="28"/>
  <c r="P139" i="28"/>
  <c r="P135" i="28" s="1"/>
  <c r="BK169" i="28"/>
  <c r="J169" i="28"/>
  <c r="J77" i="28" s="1"/>
  <c r="T191" i="28"/>
  <c r="P207" i="28"/>
  <c r="R243" i="28"/>
  <c r="T299" i="28"/>
  <c r="R120" i="29"/>
  <c r="R136" i="29"/>
  <c r="R132" i="29"/>
  <c r="R156" i="29"/>
  <c r="BK111" i="30"/>
  <c r="J111" i="30" s="1"/>
  <c r="J69" i="30"/>
  <c r="BK122" i="30"/>
  <c r="J122" i="30" s="1"/>
  <c r="J70" i="30" s="1"/>
  <c r="P139" i="30"/>
  <c r="P135" i="30"/>
  <c r="R154" i="30"/>
  <c r="T163" i="30"/>
  <c r="P184" i="30"/>
  <c r="T191" i="30"/>
  <c r="T222" i="30"/>
  <c r="R253" i="30"/>
  <c r="P135" i="31"/>
  <c r="T150" i="31"/>
  <c r="P122" i="32"/>
  <c r="P138" i="32"/>
  <c r="P134" i="32"/>
  <c r="P168" i="32"/>
  <c r="BK206" i="32"/>
  <c r="J206" i="32"/>
  <c r="J80" i="32"/>
  <c r="P214" i="32"/>
  <c r="T241" i="32"/>
  <c r="BK295" i="32"/>
  <c r="J295" i="32"/>
  <c r="J85" i="32"/>
  <c r="P127" i="33"/>
  <c r="BK136" i="33"/>
  <c r="J136" i="33"/>
  <c r="J78" i="33"/>
  <c r="P111" i="34"/>
  <c r="R139" i="34"/>
  <c r="R135" i="34"/>
  <c r="BK200" i="34"/>
  <c r="J200" i="34" s="1"/>
  <c r="J79" i="34" s="1"/>
  <c r="T207" i="34"/>
  <c r="P243" i="34"/>
  <c r="R299" i="34"/>
  <c r="BK120" i="35"/>
  <c r="J120" i="35"/>
  <c r="J70" i="35"/>
  <c r="T136" i="35"/>
  <c r="T132" i="35"/>
  <c r="BK168" i="35"/>
  <c r="J168" i="35"/>
  <c r="J78" i="35" s="1"/>
  <c r="R177" i="35"/>
  <c r="T192" i="35"/>
  <c r="R202" i="35"/>
  <c r="BK248" i="35"/>
  <c r="J248" i="35"/>
  <c r="J85" i="35"/>
  <c r="R122" i="36"/>
  <c r="P154" i="36"/>
  <c r="BK163" i="36"/>
  <c r="R175" i="36"/>
  <c r="P191" i="36"/>
  <c r="BK209" i="36"/>
  <c r="J209" i="36"/>
  <c r="J82" i="36"/>
  <c r="R105" i="37"/>
  <c r="R104" i="37" s="1"/>
  <c r="P118" i="37"/>
  <c r="T127" i="37"/>
  <c r="P150" i="37"/>
  <c r="BK111" i="38"/>
  <c r="T122" i="38"/>
  <c r="T138" i="38"/>
  <c r="T134" i="38"/>
  <c r="P168" i="38"/>
  <c r="T199" i="38"/>
  <c r="BK224" i="38"/>
  <c r="J224" i="38"/>
  <c r="J82" i="38" s="1"/>
  <c r="T224" i="38"/>
  <c r="BK295" i="38"/>
  <c r="J295" i="38" s="1"/>
  <c r="J85" i="38" s="1"/>
  <c r="R123" i="40"/>
  <c r="BK160" i="40"/>
  <c r="J160" i="40"/>
  <c r="J74" i="40" s="1"/>
  <c r="P191" i="40"/>
  <c r="T200" i="40"/>
  <c r="T207" i="40"/>
  <c r="P243" i="40"/>
  <c r="P299" i="40"/>
  <c r="T111" i="41"/>
  <c r="P147" i="41"/>
  <c r="BK168" i="41"/>
  <c r="J168" i="41"/>
  <c r="J78" i="41"/>
  <c r="BK177" i="41"/>
  <c r="J177" i="41" s="1"/>
  <c r="J79" i="41" s="1"/>
  <c r="BK192" i="41"/>
  <c r="J192" i="41" s="1"/>
  <c r="J81" i="41" s="1"/>
  <c r="T215" i="41"/>
  <c r="T248" i="41"/>
  <c r="R111" i="42"/>
  <c r="T139" i="42"/>
  <c r="T135" i="42" s="1"/>
  <c r="T163" i="42"/>
  <c r="P184" i="42"/>
  <c r="R191" i="42"/>
  <c r="BK209" i="42"/>
  <c r="J209" i="42"/>
  <c r="J82" i="42"/>
  <c r="R209" i="42"/>
  <c r="T253" i="42"/>
  <c r="BK105" i="43"/>
  <c r="J105" i="43" s="1"/>
  <c r="J69" i="43" s="1"/>
  <c r="P135" i="43"/>
  <c r="R150" i="43"/>
  <c r="P111" i="44"/>
  <c r="BK138" i="44"/>
  <c r="J138" i="44" s="1"/>
  <c r="J73" i="44"/>
  <c r="T159" i="44"/>
  <c r="T190" i="44"/>
  <c r="R206" i="44"/>
  <c r="T214" i="44"/>
  <c r="R224" i="44"/>
  <c r="R289" i="44"/>
  <c r="T105" i="45"/>
  <c r="R118" i="45"/>
  <c r="P127" i="45"/>
  <c r="R133" i="45"/>
  <c r="T136" i="45"/>
  <c r="R111" i="46"/>
  <c r="BK139" i="46"/>
  <c r="J139" i="46" s="1"/>
  <c r="J73" i="46" s="1"/>
  <c r="R160" i="46"/>
  <c r="P169" i="46"/>
  <c r="BK200" i="46"/>
  <c r="J200" i="46"/>
  <c r="J79" i="46"/>
  <c r="T207" i="46"/>
  <c r="R243" i="46"/>
  <c r="R299" i="46"/>
  <c r="P111" i="47"/>
  <c r="BK136" i="47"/>
  <c r="J136" i="47" s="1"/>
  <c r="J73" i="47"/>
  <c r="R147" i="47"/>
  <c r="R156" i="47"/>
  <c r="P177" i="47"/>
  <c r="R184" i="47"/>
  <c r="P215" i="47"/>
  <c r="T242" i="47"/>
  <c r="BK111" i="48"/>
  <c r="J111" i="48"/>
  <c r="J69" i="48" s="1"/>
  <c r="P122" i="48"/>
  <c r="BK154" i="48"/>
  <c r="J154" i="48" s="1"/>
  <c r="J74" i="48"/>
  <c r="P184" i="48"/>
  <c r="BK199" i="48"/>
  <c r="J199" i="48"/>
  <c r="J81" i="48"/>
  <c r="P209" i="48"/>
  <c r="T209" i="48"/>
  <c r="R253" i="48"/>
  <c r="R105" i="49"/>
  <c r="R104" i="49" s="1"/>
  <c r="R118" i="49"/>
  <c r="P135" i="49"/>
  <c r="BK150" i="49"/>
  <c r="J150" i="49" s="1"/>
  <c r="J79" i="49" s="1"/>
  <c r="T122" i="50"/>
  <c r="BK138" i="50"/>
  <c r="J138" i="50"/>
  <c r="J73" i="50" s="1"/>
  <c r="BK159" i="50"/>
  <c r="J159" i="50" s="1"/>
  <c r="J74" i="50" s="1"/>
  <c r="T168" i="50"/>
  <c r="P199" i="50"/>
  <c r="R206" i="50"/>
  <c r="T224" i="50"/>
  <c r="R289" i="50"/>
  <c r="P133" i="51"/>
  <c r="T148" i="51"/>
  <c r="BK111" i="52"/>
  <c r="J111" i="52" s="1"/>
  <c r="J69" i="52" s="1"/>
  <c r="T123" i="52"/>
  <c r="T139" i="52"/>
  <c r="T135" i="52" s="1"/>
  <c r="BK200" i="52"/>
  <c r="J200" i="52" s="1"/>
  <c r="J79" i="52" s="1"/>
  <c r="P207" i="52"/>
  <c r="BK225" i="52"/>
  <c r="J225" i="52"/>
  <c r="J82" i="52"/>
  <c r="P225" i="52"/>
  <c r="BK293" i="52"/>
  <c r="J293" i="52" s="1"/>
  <c r="J84" i="52" s="1"/>
  <c r="P299" i="52"/>
  <c r="P120" i="53"/>
  <c r="R147" i="53"/>
  <c r="P168" i="53"/>
  <c r="BK184" i="53"/>
  <c r="J184" i="53" s="1"/>
  <c r="J80" i="53" s="1"/>
  <c r="P192" i="53"/>
  <c r="T215" i="53"/>
  <c r="T248" i="53"/>
  <c r="BK122" i="54"/>
  <c r="J122" i="54"/>
  <c r="J70" i="54" s="1"/>
  <c r="T154" i="54"/>
  <c r="P163" i="54"/>
  <c r="T184" i="54"/>
  <c r="T199" i="54"/>
  <c r="P209" i="54"/>
  <c r="BK253" i="54"/>
  <c r="J253" i="54"/>
  <c r="J84" i="54" s="1"/>
  <c r="P259" i="54"/>
  <c r="P105" i="55"/>
  <c r="R127" i="55"/>
  <c r="T135" i="55"/>
  <c r="P138" i="55"/>
  <c r="R111" i="56"/>
  <c r="P159" i="56"/>
  <c r="T190" i="56"/>
  <c r="R206" i="56"/>
  <c r="T241" i="56"/>
  <c r="T295" i="56"/>
  <c r="P105" i="57"/>
  <c r="P118" i="57"/>
  <c r="P127" i="57"/>
  <c r="R133" i="57"/>
  <c r="P136" i="57"/>
  <c r="T111" i="58"/>
  <c r="P160" i="58"/>
  <c r="R191" i="58"/>
  <c r="BK207" i="58"/>
  <c r="J207" i="58" s="1"/>
  <c r="J80" i="58" s="1"/>
  <c r="T215" i="58"/>
  <c r="R225" i="58"/>
  <c r="R293" i="58"/>
  <c r="BK111" i="59"/>
  <c r="T136" i="59"/>
  <c r="T132" i="59" s="1"/>
  <c r="BK156" i="59"/>
  <c r="P177" i="59"/>
  <c r="BK202" i="59"/>
  <c r="J202" i="59"/>
  <c r="J82" i="59"/>
  <c r="T248" i="59"/>
  <c r="R122" i="60"/>
  <c r="BK154" i="60"/>
  <c r="J154" i="60" s="1"/>
  <c r="J74" i="60"/>
  <c r="T184" i="60"/>
  <c r="R199" i="60"/>
  <c r="R209" i="60"/>
  <c r="T253" i="60"/>
  <c r="R118" i="61"/>
  <c r="BK150" i="61"/>
  <c r="J150" i="61" s="1"/>
  <c r="J79" i="61" s="1"/>
  <c r="T111" i="62"/>
  <c r="P159" i="62"/>
  <c r="R190" i="62"/>
  <c r="BK224" i="62"/>
  <c r="J224" i="62"/>
  <c r="J82" i="62" s="1"/>
  <c r="R224" i="62"/>
  <c r="T295" i="62"/>
  <c r="P133" i="63"/>
  <c r="T136" i="63"/>
  <c r="R123" i="64"/>
  <c r="T139" i="64"/>
  <c r="T135" i="64"/>
  <c r="P169" i="64"/>
  <c r="BK207" i="64"/>
  <c r="J207" i="64" s="1"/>
  <c r="J80" i="64" s="1"/>
  <c r="P215" i="64"/>
  <c r="P225" i="64"/>
  <c r="BK299" i="64"/>
  <c r="J299" i="64"/>
  <c r="J85" i="64" s="1"/>
  <c r="BK111" i="65"/>
  <c r="J111" i="65" s="1"/>
  <c r="J69" i="65" s="1"/>
  <c r="T154" i="65"/>
  <c r="P163" i="65"/>
  <c r="R184" i="65"/>
  <c r="P199" i="65"/>
  <c r="P209" i="65"/>
  <c r="BK253" i="65"/>
  <c r="J253" i="65" s="1"/>
  <c r="J84" i="65" s="1"/>
  <c r="T127" i="66"/>
  <c r="R150" i="66"/>
  <c r="BK118" i="67"/>
  <c r="J118" i="67"/>
  <c r="J73" i="67" s="1"/>
  <c r="R127" i="67"/>
  <c r="BK148" i="67"/>
  <c r="J148" i="67"/>
  <c r="J79" i="67" s="1"/>
  <c r="BK93" i="68"/>
  <c r="BK92" i="68"/>
  <c r="R100" i="68"/>
  <c r="T100" i="68"/>
  <c r="T135" i="68"/>
  <c r="BK92" i="69"/>
  <c r="BK91" i="69"/>
  <c r="J91" i="69" s="1"/>
  <c r="J64" i="69" s="1"/>
  <c r="R99" i="69"/>
  <c r="R98" i="69"/>
  <c r="R90" i="70"/>
  <c r="R89" i="70" s="1"/>
  <c r="T110" i="70"/>
  <c r="R90" i="71"/>
  <c r="BK87" i="74"/>
  <c r="BK86" i="74" s="1"/>
  <c r="J86" i="74" s="1"/>
  <c r="J63" i="74" s="1"/>
  <c r="BK111" i="2"/>
  <c r="T123" i="2"/>
  <c r="T139" i="2"/>
  <c r="T135" i="2"/>
  <c r="T191" i="2"/>
  <c r="BK207" i="2"/>
  <c r="J207" i="2"/>
  <c r="J80" i="2"/>
  <c r="P215" i="2"/>
  <c r="P225" i="2"/>
  <c r="R299" i="2"/>
  <c r="T105" i="3"/>
  <c r="T150" i="3"/>
  <c r="P111" i="4"/>
  <c r="BK200" i="4"/>
  <c r="J200" i="4"/>
  <c r="J79" i="4" s="1"/>
  <c r="P208" i="4"/>
  <c r="T216" i="4"/>
  <c r="P226" i="4"/>
  <c r="BK294" i="4"/>
  <c r="J294" i="4" s="1"/>
  <c r="J84" i="4" s="1"/>
  <c r="P300" i="4"/>
  <c r="BK120" i="5"/>
  <c r="J120" i="5" s="1"/>
  <c r="J70" i="5" s="1"/>
  <c r="R147" i="5"/>
  <c r="R168" i="5"/>
  <c r="P184" i="5"/>
  <c r="BK202" i="5"/>
  <c r="J202" i="5"/>
  <c r="J82" i="5" s="1"/>
  <c r="T202" i="5"/>
  <c r="P248" i="5"/>
  <c r="R111" i="6"/>
  <c r="R154" i="6"/>
  <c r="BK175" i="6"/>
  <c r="J175" i="6"/>
  <c r="J78" i="6"/>
  <c r="R184" i="6"/>
  <c r="T191" i="6"/>
  <c r="P222" i="6"/>
  <c r="R253" i="6"/>
  <c r="T105" i="7"/>
  <c r="T104" i="7"/>
  <c r="T127" i="7"/>
  <c r="P138" i="7"/>
  <c r="T138" i="7"/>
  <c r="T122" i="8"/>
  <c r="P138" i="8"/>
  <c r="P134" i="8"/>
  <c r="BK168" i="8"/>
  <c r="J168" i="8" s="1"/>
  <c r="J77" i="8" s="1"/>
  <c r="P190" i="8"/>
  <c r="BK206" i="8"/>
  <c r="J206" i="8" s="1"/>
  <c r="J80" i="8" s="1"/>
  <c r="P214" i="8"/>
  <c r="R241" i="8"/>
  <c r="T295" i="8"/>
  <c r="BK105" i="9"/>
  <c r="BK133" i="9"/>
  <c r="J133" i="9" s="1"/>
  <c r="J77" i="9" s="1"/>
  <c r="BK148" i="9"/>
  <c r="J148" i="9"/>
  <c r="J79" i="9" s="1"/>
  <c r="T111" i="10"/>
  <c r="T160" i="10"/>
  <c r="T191" i="10"/>
  <c r="P207" i="10"/>
  <c r="BK243" i="10"/>
  <c r="J243" i="10" s="1"/>
  <c r="J83" i="10" s="1"/>
  <c r="BK299" i="10"/>
  <c r="J299" i="10" s="1"/>
  <c r="J85" i="10" s="1"/>
  <c r="BK122" i="12"/>
  <c r="J122" i="12" s="1"/>
  <c r="J70" i="12" s="1"/>
  <c r="BK154" i="12"/>
  <c r="J154" i="12"/>
  <c r="J74" i="12" s="1"/>
  <c r="P175" i="12"/>
  <c r="R184" i="12"/>
  <c r="T199" i="12"/>
  <c r="T209" i="12"/>
  <c r="T259" i="12"/>
  <c r="BK105" i="13"/>
  <c r="J105" i="13"/>
  <c r="J69" i="13" s="1"/>
  <c r="BK118" i="13"/>
  <c r="J118" i="13"/>
  <c r="J73" i="13"/>
  <c r="R135" i="13"/>
  <c r="T138" i="13"/>
  <c r="BK122" i="14"/>
  <c r="J122" i="14"/>
  <c r="J70" i="14" s="1"/>
  <c r="P138" i="14"/>
  <c r="P134" i="14"/>
  <c r="P190" i="14"/>
  <c r="BK206" i="14"/>
  <c r="J206" i="14"/>
  <c r="J80" i="14" s="1"/>
  <c r="P214" i="14"/>
  <c r="T241" i="14"/>
  <c r="P295" i="14"/>
  <c r="BK111" i="16"/>
  <c r="J111" i="16"/>
  <c r="J69" i="16" s="1"/>
  <c r="BK139" i="16"/>
  <c r="J139" i="16" s="1"/>
  <c r="J73" i="16" s="1"/>
  <c r="T160" i="16"/>
  <c r="R169" i="16"/>
  <c r="P200" i="16"/>
  <c r="T243" i="16"/>
  <c r="P299" i="16"/>
  <c r="BK120" i="17"/>
  <c r="J120" i="17" s="1"/>
  <c r="J70" i="17" s="1"/>
  <c r="R147" i="17"/>
  <c r="R168" i="17"/>
  <c r="BK192" i="17"/>
  <c r="J192" i="17"/>
  <c r="J81" i="17" s="1"/>
  <c r="T215" i="17"/>
  <c r="R248" i="17"/>
  <c r="BK122" i="18"/>
  <c r="J122" i="18" s="1"/>
  <c r="J70" i="18" s="1"/>
  <c r="P139" i="18"/>
  <c r="P135" i="18"/>
  <c r="P175" i="18"/>
  <c r="BK191" i="18"/>
  <c r="J191" i="18" s="1"/>
  <c r="J80" i="18" s="1"/>
  <c r="T199" i="18"/>
  <c r="P209" i="18"/>
  <c r="BK259" i="18"/>
  <c r="J259" i="18"/>
  <c r="J85" i="18" s="1"/>
  <c r="R118" i="19"/>
  <c r="BK127" i="19"/>
  <c r="J127" i="19"/>
  <c r="J76" i="19" s="1"/>
  <c r="BK138" i="19"/>
  <c r="J138" i="19"/>
  <c r="J78" i="19"/>
  <c r="R138" i="19"/>
  <c r="T111" i="20"/>
  <c r="R159" i="20"/>
  <c r="R168" i="20"/>
  <c r="T199" i="20"/>
  <c r="BK214" i="20"/>
  <c r="J214" i="20"/>
  <c r="J81" i="20"/>
  <c r="T224" i="20"/>
  <c r="P289" i="20"/>
  <c r="R148" i="21"/>
  <c r="T111" i="22"/>
  <c r="T139" i="22"/>
  <c r="T135" i="22"/>
  <c r="P169" i="22"/>
  <c r="R191" i="22"/>
  <c r="P207" i="22"/>
  <c r="BK225" i="22"/>
  <c r="J225" i="22" s="1"/>
  <c r="J82" i="22" s="1"/>
  <c r="P225" i="22"/>
  <c r="BK293" i="22"/>
  <c r="J293" i="22"/>
  <c r="J84" i="22"/>
  <c r="BK299" i="22"/>
  <c r="J299" i="22"/>
  <c r="J85" i="22" s="1"/>
  <c r="T120" i="23"/>
  <c r="R147" i="23"/>
  <c r="R156" i="23"/>
  <c r="R177" i="23"/>
  <c r="P215" i="23"/>
  <c r="P248" i="23"/>
  <c r="T122" i="24"/>
  <c r="R139" i="24"/>
  <c r="R135" i="24"/>
  <c r="BK163" i="24"/>
  <c r="J163" i="24" s="1"/>
  <c r="J77" i="24" s="1"/>
  <c r="T175" i="24"/>
  <c r="P199" i="24"/>
  <c r="P222" i="24"/>
  <c r="T253" i="24"/>
  <c r="R105" i="25"/>
  <c r="R104" i="25" s="1"/>
  <c r="T127" i="25"/>
  <c r="R150" i="25"/>
  <c r="P111" i="26"/>
  <c r="BK138" i="26"/>
  <c r="J138" i="26"/>
  <c r="J73" i="26" s="1"/>
  <c r="P159" i="26"/>
  <c r="R168" i="26"/>
  <c r="T199" i="26"/>
  <c r="BK214" i="26"/>
  <c r="J214" i="26"/>
  <c r="J81" i="26" s="1"/>
  <c r="BK241" i="26"/>
  <c r="J241" i="26" s="1"/>
  <c r="J83" i="26" s="1"/>
  <c r="T289" i="26"/>
  <c r="R118" i="27"/>
  <c r="BK127" i="27"/>
  <c r="J127" i="27"/>
  <c r="J76" i="27" s="1"/>
  <c r="R133" i="27"/>
  <c r="T148" i="27"/>
  <c r="BK111" i="28"/>
  <c r="T139" i="28"/>
  <c r="T135" i="28" s="1"/>
  <c r="R169" i="28"/>
  <c r="P200" i="28"/>
  <c r="BK243" i="28"/>
  <c r="J243" i="28" s="1"/>
  <c r="J83" i="28" s="1"/>
  <c r="BK299" i="28"/>
  <c r="J299" i="28" s="1"/>
  <c r="J85" i="28" s="1"/>
  <c r="T120" i="29"/>
  <c r="P147" i="29"/>
  <c r="R202" i="29"/>
  <c r="R242" i="29"/>
  <c r="P163" i="30"/>
  <c r="BK184" i="30"/>
  <c r="J184" i="30" s="1"/>
  <c r="J79" i="30" s="1"/>
  <c r="P191" i="30"/>
  <c r="P222" i="30"/>
  <c r="R259" i="30"/>
  <c r="R105" i="31"/>
  <c r="R104" i="31" s="1"/>
  <c r="BK118" i="31"/>
  <c r="J118" i="31" s="1"/>
  <c r="J73" i="31" s="1"/>
  <c r="R127" i="31"/>
  <c r="R150" i="31"/>
  <c r="T111" i="32"/>
  <c r="T138" i="32"/>
  <c r="T134" i="32" s="1"/>
  <c r="T168" i="32"/>
  <c r="P199" i="32"/>
  <c r="R214" i="32"/>
  <c r="R241" i="32"/>
  <c r="R289" i="32"/>
  <c r="BK105" i="33"/>
  <c r="J105" i="33" s="1"/>
  <c r="J69" i="33" s="1"/>
  <c r="BK118" i="33"/>
  <c r="J118" i="33" s="1"/>
  <c r="J73" i="33" s="1"/>
  <c r="BK133" i="33"/>
  <c r="J133" i="33"/>
  <c r="J77" i="33" s="1"/>
  <c r="P136" i="33"/>
  <c r="T111" i="34"/>
  <c r="BK160" i="34"/>
  <c r="J160" i="34" s="1"/>
  <c r="J74" i="34" s="1"/>
  <c r="P191" i="34"/>
  <c r="T200" i="34"/>
  <c r="P215" i="34"/>
  <c r="P225" i="34"/>
  <c r="T293" i="34"/>
  <c r="R215" i="35"/>
  <c r="P242" i="35"/>
  <c r="R111" i="36"/>
  <c r="BK139" i="36"/>
  <c r="J139" i="36"/>
  <c r="J73" i="36" s="1"/>
  <c r="R154" i="36"/>
  <c r="P175" i="36"/>
  <c r="P184" i="36"/>
  <c r="R199" i="36"/>
  <c r="R222" i="36"/>
  <c r="R253" i="36"/>
  <c r="T118" i="37"/>
  <c r="BK127" i="37"/>
  <c r="J127" i="37"/>
  <c r="J76" i="37" s="1"/>
  <c r="T150" i="37"/>
  <c r="R122" i="38"/>
  <c r="T159" i="38"/>
  <c r="P190" i="38"/>
  <c r="BK206" i="38"/>
  <c r="J206" i="38" s="1"/>
  <c r="J80" i="38" s="1"/>
  <c r="P214" i="38"/>
  <c r="T241" i="38"/>
  <c r="P295" i="38"/>
  <c r="T105" i="39"/>
  <c r="T104" i="39"/>
  <c r="R118" i="39"/>
  <c r="P136" i="39"/>
  <c r="BK148" i="39"/>
  <c r="J148" i="39" s="1"/>
  <c r="J79" i="39" s="1"/>
  <c r="T127" i="45"/>
  <c r="P136" i="45"/>
  <c r="P111" i="46"/>
  <c r="R123" i="46"/>
  <c r="P139" i="46"/>
  <c r="P135" i="46" s="1"/>
  <c r="T191" i="46"/>
  <c r="BK207" i="46"/>
  <c r="J207" i="46" s="1"/>
  <c r="J80" i="46" s="1"/>
  <c r="T215" i="46"/>
  <c r="T225" i="46"/>
  <c r="P293" i="46"/>
  <c r="BK111" i="47"/>
  <c r="R111" i="47"/>
  <c r="R136" i="47"/>
  <c r="R132" i="47" s="1"/>
  <c r="BK168" i="47"/>
  <c r="J168" i="47"/>
  <c r="J78" i="47"/>
  <c r="BK177" i="47"/>
  <c r="J177" i="47" s="1"/>
  <c r="J79" i="47" s="1"/>
  <c r="P192" i="47"/>
  <c r="R215" i="47"/>
  <c r="BK248" i="47"/>
  <c r="J248" i="47"/>
  <c r="J85" i="47"/>
  <c r="R122" i="48"/>
  <c r="T139" i="48"/>
  <c r="T135" i="48" s="1"/>
  <c r="R163" i="48"/>
  <c r="T175" i="48"/>
  <c r="BK191" i="48"/>
  <c r="J191" i="48"/>
  <c r="J80" i="48"/>
  <c r="BK222" i="48"/>
  <c r="J222" i="48" s="1"/>
  <c r="J83" i="48" s="1"/>
  <c r="P253" i="48"/>
  <c r="R259" i="48"/>
  <c r="P105" i="49"/>
  <c r="P118" i="49"/>
  <c r="P104" i="49" s="1"/>
  <c r="BK135" i="49"/>
  <c r="J135" i="49" s="1"/>
  <c r="J77" i="49" s="1"/>
  <c r="P150" i="49"/>
  <c r="P122" i="50"/>
  <c r="P159" i="50"/>
  <c r="R190" i="50"/>
  <c r="P206" i="50"/>
  <c r="T214" i="50"/>
  <c r="T241" i="50"/>
  <c r="R295" i="50"/>
  <c r="R118" i="51"/>
  <c r="BK136" i="51"/>
  <c r="J136" i="51" s="1"/>
  <c r="J78" i="51" s="1"/>
  <c r="BK148" i="51"/>
  <c r="J148" i="51" s="1"/>
  <c r="J79" i="51" s="1"/>
  <c r="P111" i="52"/>
  <c r="BK160" i="52"/>
  <c r="J160" i="52" s="1"/>
  <c r="J74" i="52" s="1"/>
  <c r="R169" i="52"/>
  <c r="T200" i="52"/>
  <c r="R215" i="52"/>
  <c r="T225" i="52"/>
  <c r="T293" i="52"/>
  <c r="T111" i="54"/>
  <c r="R154" i="54"/>
  <c r="R163" i="54"/>
  <c r="BK191" i="54"/>
  <c r="J191" i="54"/>
  <c r="J80" i="54" s="1"/>
  <c r="T191" i="54"/>
  <c r="R222" i="54"/>
  <c r="BK259" i="54"/>
  <c r="J259" i="54" s="1"/>
  <c r="J85" i="54" s="1"/>
  <c r="T105" i="55"/>
  <c r="T104" i="55"/>
  <c r="R118" i="55"/>
  <c r="BK135" i="55"/>
  <c r="J135" i="55" s="1"/>
  <c r="J77" i="55" s="1"/>
  <c r="T150" i="55"/>
  <c r="P111" i="56"/>
  <c r="BK159" i="56"/>
  <c r="J159" i="56"/>
  <c r="J74" i="56" s="1"/>
  <c r="P168" i="56"/>
  <c r="BK199" i="56"/>
  <c r="J199" i="56"/>
  <c r="J79" i="56" s="1"/>
  <c r="BK224" i="56"/>
  <c r="J224" i="56"/>
  <c r="J82" i="56"/>
  <c r="T224" i="56"/>
  <c r="R289" i="56"/>
  <c r="T118" i="57"/>
  <c r="T133" i="57"/>
  <c r="BK148" i="57"/>
  <c r="J148" i="57" s="1"/>
  <c r="J79" i="57" s="1"/>
  <c r="BK123" i="58"/>
  <c r="J123" i="58" s="1"/>
  <c r="J70" i="58" s="1"/>
  <c r="P139" i="58"/>
  <c r="P135" i="58"/>
  <c r="T191" i="58"/>
  <c r="BK215" i="58"/>
  <c r="J215" i="58"/>
  <c r="J81" i="58"/>
  <c r="P243" i="58"/>
  <c r="R299" i="58"/>
  <c r="P111" i="59"/>
  <c r="R136" i="59"/>
  <c r="R132" i="59" s="1"/>
  <c r="BK168" i="59"/>
  <c r="J168" i="59"/>
  <c r="J78" i="59"/>
  <c r="R177" i="59"/>
  <c r="R192" i="59"/>
  <c r="R202" i="59"/>
  <c r="P242" i="59"/>
  <c r="R248" i="59"/>
  <c r="P122" i="60"/>
  <c r="T139" i="60"/>
  <c r="T135" i="60"/>
  <c r="P163" i="60"/>
  <c r="P184" i="60"/>
  <c r="P199" i="60"/>
  <c r="T209" i="60"/>
  <c r="R253" i="60"/>
  <c r="P118" i="61"/>
  <c r="R127" i="61"/>
  <c r="T150" i="61"/>
  <c r="P122" i="62"/>
  <c r="BK159" i="62"/>
  <c r="J159" i="62" s="1"/>
  <c r="J74" i="62" s="1"/>
  <c r="P168" i="62"/>
  <c r="BK199" i="62"/>
  <c r="J199" i="62"/>
  <c r="J79" i="62"/>
  <c r="R206" i="62"/>
  <c r="BK241" i="62"/>
  <c r="J241" i="62" s="1"/>
  <c r="J83" i="62" s="1"/>
  <c r="P289" i="62"/>
  <c r="R105" i="63"/>
  <c r="T133" i="63"/>
  <c r="P148" i="63"/>
  <c r="BK111" i="64"/>
  <c r="P123" i="64"/>
  <c r="R160" i="64"/>
  <c r="BK191" i="64"/>
  <c r="J191" i="64" s="1"/>
  <c r="J78" i="64" s="1"/>
  <c r="BK200" i="64"/>
  <c r="J200" i="64"/>
  <c r="J79" i="64" s="1"/>
  <c r="P207" i="64"/>
  <c r="BK243" i="64"/>
  <c r="J243" i="64"/>
  <c r="J83" i="64" s="1"/>
  <c r="R293" i="64"/>
  <c r="T122" i="65"/>
  <c r="P139" i="65"/>
  <c r="P135" i="65" s="1"/>
  <c r="BK163" i="65"/>
  <c r="J163" i="65" s="1"/>
  <c r="J77" i="65" s="1"/>
  <c r="T175" i="65"/>
  <c r="R191" i="65"/>
  <c r="BK222" i="65"/>
  <c r="J222" i="65"/>
  <c r="J83" i="65" s="1"/>
  <c r="P253" i="65"/>
  <c r="T118" i="66"/>
  <c r="R127" i="66"/>
  <c r="R126" i="66" s="1"/>
  <c r="P150" i="66"/>
  <c r="BK105" i="67"/>
  <c r="T118" i="67"/>
  <c r="T127" i="67"/>
  <c r="P148" i="67"/>
  <c r="T93" i="68"/>
  <c r="T92" i="68"/>
  <c r="BK112" i="68"/>
  <c r="J112" i="68" s="1"/>
  <c r="J68" i="68" s="1"/>
  <c r="BK135" i="68"/>
  <c r="J135" i="68" s="1"/>
  <c r="J69" i="68" s="1"/>
  <c r="P99" i="69"/>
  <c r="P98" i="69"/>
  <c r="T114" i="69"/>
  <c r="P90" i="70"/>
  <c r="P89" i="70"/>
  <c r="P88" i="70"/>
  <c r="BB137" i="1" s="1"/>
  <c r="R110" i="70"/>
  <c r="T90" i="71"/>
  <c r="T89" i="71"/>
  <c r="T88" i="71" s="1"/>
  <c r="P103" i="71"/>
  <c r="BK101" i="72"/>
  <c r="J101" i="72"/>
  <c r="J66" i="72" s="1"/>
  <c r="T101" i="72"/>
  <c r="T93" i="72" s="1"/>
  <c r="T92" i="72" s="1"/>
  <c r="P146" i="72"/>
  <c r="BK155" i="72"/>
  <c r="J155" i="72"/>
  <c r="J70" i="72"/>
  <c r="T155" i="72"/>
  <c r="T154" i="72"/>
  <c r="P92" i="73"/>
  <c r="P91" i="73"/>
  <c r="P90" i="73" s="1"/>
  <c r="P89" i="73" s="1"/>
  <c r="BB140" i="1" s="1"/>
  <c r="P139" i="2"/>
  <c r="P135" i="2" s="1"/>
  <c r="P169" i="2"/>
  <c r="R200" i="2"/>
  <c r="BK225" i="2"/>
  <c r="J225" i="2" s="1"/>
  <c r="J82" i="2" s="1"/>
  <c r="BK293" i="2"/>
  <c r="J293" i="2"/>
  <c r="J84" i="2" s="1"/>
  <c r="R118" i="3"/>
  <c r="T127" i="3"/>
  <c r="P135" i="3"/>
  <c r="P138" i="3"/>
  <c r="R123" i="4"/>
  <c r="P160" i="4"/>
  <c r="R169" i="4"/>
  <c r="P200" i="4"/>
  <c r="P216" i="4"/>
  <c r="T244" i="4"/>
  <c r="T300" i="4"/>
  <c r="T120" i="5"/>
  <c r="P136" i="5"/>
  <c r="P132" i="5"/>
  <c r="BK168" i="5"/>
  <c r="J168" i="5" s="1"/>
  <c r="J78" i="5" s="1"/>
  <c r="R177" i="5"/>
  <c r="R192" i="5"/>
  <c r="R202" i="5"/>
  <c r="T242" i="5"/>
  <c r="R122" i="6"/>
  <c r="P139" i="6"/>
  <c r="P135" i="6" s="1"/>
  <c r="BK163" i="6"/>
  <c r="J163" i="6" s="1"/>
  <c r="J77" i="6" s="1"/>
  <c r="R175" i="6"/>
  <c r="P199" i="6"/>
  <c r="BK222" i="6"/>
  <c r="J222" i="6"/>
  <c r="J83" i="6" s="1"/>
  <c r="P253" i="6"/>
  <c r="BK127" i="7"/>
  <c r="R135" i="7"/>
  <c r="T150" i="7"/>
  <c r="P111" i="8"/>
  <c r="BK138" i="8"/>
  <c r="J138" i="8"/>
  <c r="J73" i="8" s="1"/>
  <c r="T159" i="8"/>
  <c r="T190" i="8"/>
  <c r="R206" i="8"/>
  <c r="T224" i="8"/>
  <c r="P289" i="8"/>
  <c r="P105" i="9"/>
  <c r="T127" i="9"/>
  <c r="P136" i="9"/>
  <c r="P111" i="10"/>
  <c r="R139" i="10"/>
  <c r="R135" i="10"/>
  <c r="BK191" i="10"/>
  <c r="J191" i="10" s="1"/>
  <c r="J78" i="10" s="1"/>
  <c r="T207" i="10"/>
  <c r="T243" i="10"/>
  <c r="P293" i="10"/>
  <c r="BK120" i="11"/>
  <c r="J120" i="11"/>
  <c r="J70" i="11" s="1"/>
  <c r="T147" i="11"/>
  <c r="P156" i="11"/>
  <c r="BK177" i="11"/>
  <c r="J177" i="11" s="1"/>
  <c r="J79" i="11" s="1"/>
  <c r="P184" i="11"/>
  <c r="BK202" i="11"/>
  <c r="J202" i="11" s="1"/>
  <c r="J82" i="11" s="1"/>
  <c r="R202" i="11"/>
  <c r="R248" i="11"/>
  <c r="T111" i="12"/>
  <c r="T139" i="12"/>
  <c r="T135" i="12" s="1"/>
  <c r="R163" i="12"/>
  <c r="BK199" i="12"/>
  <c r="J199" i="12" s="1"/>
  <c r="J81" i="12" s="1"/>
  <c r="P222" i="12"/>
  <c r="T253" i="12"/>
  <c r="BK127" i="13"/>
  <c r="P135" i="13"/>
  <c r="P138" i="13"/>
  <c r="P111" i="14"/>
  <c r="P159" i="14"/>
  <c r="R168" i="14"/>
  <c r="BK199" i="14"/>
  <c r="J199" i="14" s="1"/>
  <c r="J79" i="14" s="1"/>
  <c r="P206" i="14"/>
  <c r="T214" i="14"/>
  <c r="R224" i="14"/>
  <c r="R295" i="14"/>
  <c r="BK127" i="15"/>
  <c r="BK136" i="15"/>
  <c r="J136" i="15" s="1"/>
  <c r="J78" i="15" s="1"/>
  <c r="R136" i="15"/>
  <c r="T111" i="16"/>
  <c r="R160" i="16"/>
  <c r="T169" i="16"/>
  <c r="BK207" i="16"/>
  <c r="J207" i="16"/>
  <c r="J80" i="16" s="1"/>
  <c r="T215" i="16"/>
  <c r="T225" i="16"/>
  <c r="R293" i="16"/>
  <c r="T120" i="17"/>
  <c r="T147" i="17"/>
  <c r="R156" i="17"/>
  <c r="R177" i="17"/>
  <c r="T192" i="17"/>
  <c r="R202" i="17"/>
  <c r="P242" i="17"/>
  <c r="R122" i="18"/>
  <c r="T139" i="18"/>
  <c r="T135" i="18" s="1"/>
  <c r="T163" i="18"/>
  <c r="R184" i="18"/>
  <c r="P199" i="18"/>
  <c r="P222" i="18"/>
  <c r="P259" i="18"/>
  <c r="BK111" i="23"/>
  <c r="J111" i="23" s="1"/>
  <c r="J69" i="23" s="1"/>
  <c r="P136" i="23"/>
  <c r="P132" i="23"/>
  <c r="R168" i="23"/>
  <c r="T184" i="23"/>
  <c r="T215" i="23"/>
  <c r="T248" i="23"/>
  <c r="T111" i="24"/>
  <c r="P154" i="24"/>
  <c r="P175" i="24"/>
  <c r="T184" i="24"/>
  <c r="T199" i="24"/>
  <c r="T209" i="24"/>
  <c r="P259" i="24"/>
  <c r="R127" i="25"/>
  <c r="T150" i="25"/>
  <c r="P122" i="26"/>
  <c r="R159" i="26"/>
  <c r="T168" i="26"/>
  <c r="P199" i="26"/>
  <c r="R214" i="26"/>
  <c r="R241" i="26"/>
  <c r="R289" i="26"/>
  <c r="T118" i="27"/>
  <c r="P127" i="27"/>
  <c r="P126" i="27"/>
  <c r="T133" i="27"/>
  <c r="R148" i="27"/>
  <c r="T111" i="28"/>
  <c r="T160" i="28"/>
  <c r="BK191" i="28"/>
  <c r="J191" i="28" s="1"/>
  <c r="J78" i="28" s="1"/>
  <c r="R200" i="28"/>
  <c r="P215" i="28"/>
  <c r="P225" i="28"/>
  <c r="P299" i="28"/>
  <c r="BK120" i="29"/>
  <c r="J120" i="29"/>
  <c r="J70" i="29" s="1"/>
  <c r="T136" i="29"/>
  <c r="T132" i="29"/>
  <c r="T168" i="29"/>
  <c r="P177" i="29"/>
  <c r="R184" i="29"/>
  <c r="R192" i="29"/>
  <c r="BK215" i="29"/>
  <c r="J215" i="29" s="1"/>
  <c r="J83" i="29" s="1"/>
  <c r="R248" i="29"/>
  <c r="R111" i="30"/>
  <c r="T122" i="30"/>
  <c r="T139" i="30"/>
  <c r="T135" i="30" s="1"/>
  <c r="T175" i="30"/>
  <c r="BK199" i="30"/>
  <c r="J199" i="30" s="1"/>
  <c r="J81" i="30" s="1"/>
  <c r="BK209" i="30"/>
  <c r="J209" i="30" s="1"/>
  <c r="J82" i="30" s="1"/>
  <c r="T209" i="30"/>
  <c r="T259" i="30"/>
  <c r="P127" i="31"/>
  <c r="BK138" i="31"/>
  <c r="J138" i="31"/>
  <c r="J78" i="31"/>
  <c r="T138" i="31"/>
  <c r="BK122" i="32"/>
  <c r="J122" i="32" s="1"/>
  <c r="J70" i="32" s="1"/>
  <c r="BK138" i="32"/>
  <c r="J138" i="32" s="1"/>
  <c r="J73" i="32" s="1"/>
  <c r="T159" i="32"/>
  <c r="T190" i="32"/>
  <c r="P206" i="32"/>
  <c r="T214" i="32"/>
  <c r="P224" i="32"/>
  <c r="BK289" i="32"/>
  <c r="J289" i="32" s="1"/>
  <c r="J84" i="32" s="1"/>
  <c r="P295" i="32"/>
  <c r="R133" i="33"/>
  <c r="BK148" i="33"/>
  <c r="J148" i="33" s="1"/>
  <c r="J79" i="33" s="1"/>
  <c r="R123" i="34"/>
  <c r="P160" i="34"/>
  <c r="R169" i="34"/>
  <c r="P200" i="34"/>
  <c r="BK243" i="34"/>
  <c r="J243" i="34" s="1"/>
  <c r="J83" i="34" s="1"/>
  <c r="BK299" i="34"/>
  <c r="J299" i="34" s="1"/>
  <c r="J85" i="34" s="1"/>
  <c r="R111" i="35"/>
  <c r="P147" i="35"/>
  <c r="T156" i="35"/>
  <c r="T177" i="35"/>
  <c r="BK215" i="35"/>
  <c r="J215" i="35"/>
  <c r="J83" i="35" s="1"/>
  <c r="T242" i="35"/>
  <c r="P111" i="36"/>
  <c r="T154" i="36"/>
  <c r="R163" i="36"/>
  <c r="BK184" i="36"/>
  <c r="J184" i="36" s="1"/>
  <c r="J79" i="36" s="1"/>
  <c r="T191" i="36"/>
  <c r="P209" i="36"/>
  <c r="R209" i="36"/>
  <c r="BK253" i="36"/>
  <c r="J253" i="36" s="1"/>
  <c r="J84" i="36" s="1"/>
  <c r="R259" i="36"/>
  <c r="R135" i="37"/>
  <c r="T138" i="37"/>
  <c r="P111" i="38"/>
  <c r="R159" i="38"/>
  <c r="T190" i="38"/>
  <c r="P206" i="38"/>
  <c r="T214" i="38"/>
  <c r="P224" i="38"/>
  <c r="BK289" i="38"/>
  <c r="J289" i="38" s="1"/>
  <c r="J84" i="38" s="1"/>
  <c r="R295" i="38"/>
  <c r="P118" i="39"/>
  <c r="BK127" i="39"/>
  <c r="J127" i="39" s="1"/>
  <c r="J76" i="39" s="1"/>
  <c r="BK133" i="39"/>
  <c r="J133" i="39" s="1"/>
  <c r="J77" i="39" s="1"/>
  <c r="R148" i="39"/>
  <c r="P111" i="40"/>
  <c r="R139" i="40"/>
  <c r="R135" i="40" s="1"/>
  <c r="BK169" i="40"/>
  <c r="J169" i="40"/>
  <c r="J77" i="40" s="1"/>
  <c r="R191" i="40"/>
  <c r="BK207" i="40"/>
  <c r="J207" i="40"/>
  <c r="J80" i="40" s="1"/>
  <c r="BK243" i="40"/>
  <c r="J243" i="40" s="1"/>
  <c r="J83" i="40" s="1"/>
  <c r="BK299" i="40"/>
  <c r="J299" i="40" s="1"/>
  <c r="J85" i="40" s="1"/>
  <c r="BK111" i="41"/>
  <c r="J111" i="41" s="1"/>
  <c r="J69" i="41" s="1"/>
  <c r="R111" i="41"/>
  <c r="R136" i="41"/>
  <c r="R132" i="41" s="1"/>
  <c r="T156" i="41"/>
  <c r="P177" i="41"/>
  <c r="T192" i="41"/>
  <c r="P202" i="41"/>
  <c r="BK242" i="41"/>
  <c r="J242" i="41" s="1"/>
  <c r="J84" i="41" s="1"/>
  <c r="P248" i="41"/>
  <c r="T111" i="42"/>
  <c r="P154" i="42"/>
  <c r="T175" i="42"/>
  <c r="BK199" i="42"/>
  <c r="J199" i="42"/>
  <c r="J81" i="42" s="1"/>
  <c r="BK222" i="42"/>
  <c r="J222" i="42" s="1"/>
  <c r="J83" i="42" s="1"/>
  <c r="R253" i="42"/>
  <c r="R105" i="43"/>
  <c r="R104" i="43" s="1"/>
  <c r="BK118" i="43"/>
  <c r="J118" i="43" s="1"/>
  <c r="J73" i="43" s="1"/>
  <c r="P127" i="43"/>
  <c r="P126" i="43" s="1"/>
  <c r="BK138" i="43"/>
  <c r="J138" i="43"/>
  <c r="J78" i="43" s="1"/>
  <c r="T138" i="43"/>
  <c r="R122" i="44"/>
  <c r="R159" i="44"/>
  <c r="R190" i="44"/>
  <c r="P206" i="44"/>
  <c r="R214" i="44"/>
  <c r="P224" i="44"/>
  <c r="BK289" i="44"/>
  <c r="J289" i="44"/>
  <c r="J84" i="44" s="1"/>
  <c r="P295" i="44"/>
  <c r="P105" i="45"/>
  <c r="P104" i="45" s="1"/>
  <c r="P118" i="45"/>
  <c r="BK127" i="45"/>
  <c r="J127" i="45" s="1"/>
  <c r="J76" i="45" s="1"/>
  <c r="T133" i="45"/>
  <c r="R136" i="45"/>
  <c r="P123" i="46"/>
  <c r="BK160" i="46"/>
  <c r="J160" i="46"/>
  <c r="J74" i="46"/>
  <c r="T169" i="46"/>
  <c r="P200" i="46"/>
  <c r="R207" i="46"/>
  <c r="T243" i="46"/>
  <c r="T299" i="46"/>
  <c r="BK111" i="56"/>
  <c r="P122" i="56"/>
  <c r="T138" i="56"/>
  <c r="T134" i="56" s="1"/>
  <c r="BK190" i="56"/>
  <c r="J190" i="56" s="1"/>
  <c r="J78" i="56" s="1"/>
  <c r="T199" i="56"/>
  <c r="BK214" i="56"/>
  <c r="J214" i="56"/>
  <c r="J81" i="56"/>
  <c r="P241" i="56"/>
  <c r="T289" i="56"/>
  <c r="BK127" i="57"/>
  <c r="J127" i="57"/>
  <c r="J76" i="57" s="1"/>
  <c r="P133" i="57"/>
  <c r="T148" i="57"/>
  <c r="T123" i="58"/>
  <c r="T139" i="58"/>
  <c r="T135" i="58" s="1"/>
  <c r="BK191" i="58"/>
  <c r="J191" i="58"/>
  <c r="J78" i="58" s="1"/>
  <c r="T200" i="58"/>
  <c r="R215" i="58"/>
  <c r="P225" i="58"/>
  <c r="BK293" i="58"/>
  <c r="J293" i="58" s="1"/>
  <c r="J84" i="58" s="1"/>
  <c r="T299" i="58"/>
  <c r="P120" i="59"/>
  <c r="T147" i="59"/>
  <c r="P156" i="59"/>
  <c r="BK177" i="59"/>
  <c r="J177" i="59" s="1"/>
  <c r="J79" i="59" s="1"/>
  <c r="R184" i="59"/>
  <c r="R215" i="59"/>
  <c r="BK248" i="59"/>
  <c r="J248" i="59" s="1"/>
  <c r="J85" i="59" s="1"/>
  <c r="T111" i="60"/>
  <c r="T154" i="60"/>
  <c r="R163" i="60"/>
  <c r="BK184" i="60"/>
  <c r="J184" i="60"/>
  <c r="J79" i="60" s="1"/>
  <c r="P191" i="60"/>
  <c r="T222" i="60"/>
  <c r="T259" i="60"/>
  <c r="T105" i="61"/>
  <c r="BK135" i="61"/>
  <c r="J135" i="61" s="1"/>
  <c r="J77" i="61" s="1"/>
  <c r="P150" i="61"/>
  <c r="R111" i="62"/>
  <c r="BK138" i="62"/>
  <c r="J138" i="62"/>
  <c r="J73" i="62" s="1"/>
  <c r="T159" i="62"/>
  <c r="T168" i="62"/>
  <c r="R199" i="62"/>
  <c r="R214" i="62"/>
  <c r="T241" i="62"/>
  <c r="T289" i="62"/>
  <c r="R118" i="63"/>
  <c r="R127" i="63"/>
  <c r="R136" i="63"/>
  <c r="T123" i="64"/>
  <c r="R169" i="64"/>
  <c r="T191" i="64"/>
  <c r="R207" i="64"/>
  <c r="P243" i="64"/>
  <c r="P293" i="64"/>
  <c r="T111" i="65"/>
  <c r="R154" i="65"/>
  <c r="R175" i="65"/>
  <c r="T191" i="65"/>
  <c r="P222" i="65"/>
  <c r="P259" i="65"/>
  <c r="R105" i="66"/>
  <c r="BK118" i="66"/>
  <c r="J118" i="66" s="1"/>
  <c r="J73" i="66" s="1"/>
  <c r="BK135" i="66"/>
  <c r="J135" i="66"/>
  <c r="J77" i="66" s="1"/>
  <c r="T135" i="66"/>
  <c r="T138" i="66"/>
  <c r="T105" i="67"/>
  <c r="T104" i="67" s="1"/>
  <c r="P118" i="67"/>
  <c r="BK127" i="67"/>
  <c r="BK126" i="67"/>
  <c r="J126" i="67" s="1"/>
  <c r="J75" i="67" s="1"/>
  <c r="R133" i="67"/>
  <c r="T136" i="67"/>
  <c r="BK100" i="68"/>
  <c r="J100" i="68" s="1"/>
  <c r="J67" i="68" s="1"/>
  <c r="T112" i="68"/>
  <c r="R92" i="69"/>
  <c r="R91" i="69" s="1"/>
  <c r="R90" i="69" s="1"/>
  <c r="R114" i="69"/>
  <c r="T90" i="70"/>
  <c r="T89" i="70" s="1"/>
  <c r="T88" i="70" s="1"/>
  <c r="BK90" i="71"/>
  <c r="BK89" i="71" s="1"/>
  <c r="BK88" i="71" s="1"/>
  <c r="J88" i="71" s="1"/>
  <c r="J63" i="71" s="1"/>
  <c r="BK103" i="71"/>
  <c r="J103" i="71" s="1"/>
  <c r="J66" i="71" s="1"/>
  <c r="P101" i="72"/>
  <c r="P93" i="72" s="1"/>
  <c r="P92" i="72" s="1"/>
  <c r="BB139" i="1" s="1"/>
  <c r="BK146" i="72"/>
  <c r="J146" i="72" s="1"/>
  <c r="J67" i="72" s="1"/>
  <c r="R146" i="72"/>
  <c r="P155" i="72"/>
  <c r="P154" i="72" s="1"/>
  <c r="BK92" i="73"/>
  <c r="J92" i="73"/>
  <c r="J66" i="73"/>
  <c r="R92" i="73"/>
  <c r="R91" i="73" s="1"/>
  <c r="R90" i="73" s="1"/>
  <c r="R89" i="73" s="1"/>
  <c r="P87" i="74"/>
  <c r="P86" i="74"/>
  <c r="BB141" i="1"/>
  <c r="BK123" i="2"/>
  <c r="J123" i="2" s="1"/>
  <c r="J70" i="2" s="1"/>
  <c r="BK169" i="2"/>
  <c r="R191" i="2"/>
  <c r="T200" i="2"/>
  <c r="R215" i="2"/>
  <c r="R225" i="2"/>
  <c r="P293" i="2"/>
  <c r="T118" i="3"/>
  <c r="R127" i="3"/>
  <c r="BK138" i="3"/>
  <c r="J138" i="3"/>
  <c r="J78" i="3" s="1"/>
  <c r="R111" i="4"/>
  <c r="R139" i="4"/>
  <c r="R135" i="4"/>
  <c r="T169" i="4"/>
  <c r="T200" i="4"/>
  <c r="BK226" i="4"/>
  <c r="J226" i="4"/>
  <c r="J82" i="4" s="1"/>
  <c r="R226" i="4"/>
  <c r="R300" i="4"/>
  <c r="P111" i="5"/>
  <c r="BK136" i="5"/>
  <c r="J136" i="5" s="1"/>
  <c r="J73" i="5" s="1"/>
  <c r="T147" i="5"/>
  <c r="P168" i="5"/>
  <c r="BK184" i="5"/>
  <c r="J184" i="5"/>
  <c r="J80" i="5"/>
  <c r="T192" i="5"/>
  <c r="P202" i="5"/>
  <c r="BK242" i="5"/>
  <c r="J242" i="5"/>
  <c r="J84" i="5" s="1"/>
  <c r="R248" i="5"/>
  <c r="T122" i="6"/>
  <c r="T139" i="6"/>
  <c r="T135" i="6" s="1"/>
  <c r="P163" i="6"/>
  <c r="BK184" i="6"/>
  <c r="J184" i="6"/>
  <c r="J79" i="6" s="1"/>
  <c r="P191" i="6"/>
  <c r="T222" i="6"/>
  <c r="P259" i="6"/>
  <c r="P105" i="7"/>
  <c r="P104" i="7" s="1"/>
  <c r="BK118" i="7"/>
  <c r="J118" i="7"/>
  <c r="J73" i="7" s="1"/>
  <c r="BK135" i="7"/>
  <c r="J135" i="7"/>
  <c r="J77" i="7"/>
  <c r="BK150" i="7"/>
  <c r="J150" i="7" s="1"/>
  <c r="J79" i="7" s="1"/>
  <c r="R111" i="8"/>
  <c r="P159" i="8"/>
  <c r="P168" i="8"/>
  <c r="BK199" i="8"/>
  <c r="J199" i="8"/>
  <c r="J79" i="8" s="1"/>
  <c r="BK224" i="8"/>
  <c r="J224" i="8" s="1"/>
  <c r="J82" i="8" s="1"/>
  <c r="P224" i="8"/>
  <c r="BK289" i="8"/>
  <c r="J289" i="8"/>
  <c r="J84" i="8"/>
  <c r="R295" i="8"/>
  <c r="BK127" i="9"/>
  <c r="J127" i="9" s="1"/>
  <c r="J76" i="9"/>
  <c r="T133" i="9"/>
  <c r="R148" i="9"/>
  <c r="BK111" i="10"/>
  <c r="J111" i="10" s="1"/>
  <c r="J69" i="10" s="1"/>
  <c r="P123" i="10"/>
  <c r="BK169" i="10"/>
  <c r="R191" i="10"/>
  <c r="R200" i="10"/>
  <c r="BK225" i="10"/>
  <c r="J225" i="10"/>
  <c r="J82" i="10"/>
  <c r="BK293" i="10"/>
  <c r="J293" i="10"/>
  <c r="J84" i="10" s="1"/>
  <c r="BK111" i="11"/>
  <c r="J111" i="11" s="1"/>
  <c r="J69" i="11" s="1"/>
  <c r="R111" i="11"/>
  <c r="BK136" i="11"/>
  <c r="J136" i="11" s="1"/>
  <c r="J73" i="11" s="1"/>
  <c r="P147" i="11"/>
  <c r="T168" i="11"/>
  <c r="BK192" i="11"/>
  <c r="J192" i="11" s="1"/>
  <c r="J81" i="11" s="1"/>
  <c r="R215" i="11"/>
  <c r="T242" i="11"/>
  <c r="P111" i="12"/>
  <c r="P154" i="12"/>
  <c r="T163" i="12"/>
  <c r="T191" i="12"/>
  <c r="R222" i="12"/>
  <c r="R253" i="12"/>
  <c r="T118" i="13"/>
  <c r="R127" i="13"/>
  <c r="BK150" i="13"/>
  <c r="J150" i="13" s="1"/>
  <c r="J79" i="13" s="1"/>
  <c r="R122" i="14"/>
  <c r="T138" i="14"/>
  <c r="T134" i="14"/>
  <c r="R190" i="14"/>
  <c r="T206" i="14"/>
  <c r="BK241" i="14"/>
  <c r="J241" i="14" s="1"/>
  <c r="J83" i="14" s="1"/>
  <c r="T289" i="14"/>
  <c r="BK105" i="15"/>
  <c r="J105" i="15"/>
  <c r="J69" i="15"/>
  <c r="BK118" i="15"/>
  <c r="J118" i="15"/>
  <c r="J73" i="15" s="1"/>
  <c r="R127" i="15"/>
  <c r="T133" i="15"/>
  <c r="R148" i="15"/>
  <c r="T123" i="16"/>
  <c r="P139" i="16"/>
  <c r="P135" i="16" s="1"/>
  <c r="BK191" i="16"/>
  <c r="J191" i="16" s="1"/>
  <c r="J78" i="16" s="1"/>
  <c r="R200" i="16"/>
  <c r="R215" i="16"/>
  <c r="P225" i="16"/>
  <c r="BK293" i="16"/>
  <c r="J293" i="16"/>
  <c r="J84" i="16" s="1"/>
  <c r="P120" i="17"/>
  <c r="P136" i="17"/>
  <c r="P132" i="17" s="1"/>
  <c r="P156" i="17"/>
  <c r="P184" i="17"/>
  <c r="P215" i="17"/>
  <c r="P248" i="17"/>
  <c r="R111" i="18"/>
  <c r="R139" i="18"/>
  <c r="R135" i="18"/>
  <c r="BK163" i="18"/>
  <c r="J163" i="18" s="1"/>
  <c r="J77" i="18" s="1"/>
  <c r="BK184" i="18"/>
  <c r="J184" i="18"/>
  <c r="J79" i="18" s="1"/>
  <c r="BK199" i="18"/>
  <c r="J199" i="18"/>
  <c r="J81" i="18" s="1"/>
  <c r="T222" i="18"/>
  <c r="R259" i="18"/>
  <c r="BK122" i="20"/>
  <c r="J122" i="20" s="1"/>
  <c r="J70" i="20" s="1"/>
  <c r="T138" i="20"/>
  <c r="T134" i="20"/>
  <c r="BK190" i="20"/>
  <c r="J190" i="20" s="1"/>
  <c r="J78" i="20" s="1"/>
  <c r="R199" i="20"/>
  <c r="BK224" i="20"/>
  <c r="J224" i="20"/>
  <c r="J82" i="20" s="1"/>
  <c r="P224" i="20"/>
  <c r="BK289" i="20"/>
  <c r="J289" i="20" s="1"/>
  <c r="J84" i="20" s="1"/>
  <c r="R295" i="20"/>
  <c r="BK118" i="21"/>
  <c r="J118" i="21"/>
  <c r="J73" i="21" s="1"/>
  <c r="BK127" i="21"/>
  <c r="BK133" i="21"/>
  <c r="J133" i="21" s="1"/>
  <c r="J77" i="21" s="1"/>
  <c r="R136" i="21"/>
  <c r="P191" i="22"/>
  <c r="BK215" i="22"/>
  <c r="J215" i="22"/>
  <c r="J81" i="22" s="1"/>
  <c r="BK243" i="22"/>
  <c r="J243" i="22" s="1"/>
  <c r="J83" i="22"/>
  <c r="P299" i="22"/>
  <c r="P111" i="23"/>
  <c r="BK136" i="23"/>
  <c r="J136" i="23" s="1"/>
  <c r="J73" i="23" s="1"/>
  <c r="P156" i="23"/>
  <c r="T177" i="23"/>
  <c r="P192" i="23"/>
  <c r="P202" i="23"/>
  <c r="T242" i="23"/>
  <c r="P111" i="24"/>
  <c r="T139" i="24"/>
  <c r="T135" i="24"/>
  <c r="R163" i="24"/>
  <c r="R184" i="24"/>
  <c r="R199" i="24"/>
  <c r="P209" i="24"/>
  <c r="BK253" i="24"/>
  <c r="J253" i="24"/>
  <c r="J84" i="24" s="1"/>
  <c r="BK259" i="24"/>
  <c r="J259" i="24" s="1"/>
  <c r="J85" i="24" s="1"/>
  <c r="T105" i="25"/>
  <c r="T104" i="25" s="1"/>
  <c r="T118" i="25"/>
  <c r="P127" i="25"/>
  <c r="P126" i="25" s="1"/>
  <c r="R135" i="25"/>
  <c r="R138" i="25"/>
  <c r="R111" i="26"/>
  <c r="T138" i="26"/>
  <c r="T134" i="26" s="1"/>
  <c r="P168" i="26"/>
  <c r="BK199" i="26"/>
  <c r="J199" i="26" s="1"/>
  <c r="J79" i="26" s="1"/>
  <c r="R206" i="26"/>
  <c r="T241" i="26"/>
  <c r="T295" i="26"/>
  <c r="BK105" i="27"/>
  <c r="J105" i="27"/>
  <c r="J69" i="27" s="1"/>
  <c r="BK136" i="27"/>
  <c r="J136" i="27"/>
  <c r="J78" i="27" s="1"/>
  <c r="T136" i="27"/>
  <c r="T123" i="28"/>
  <c r="R139" i="28"/>
  <c r="R135" i="28" s="1"/>
  <c r="R191" i="28"/>
  <c r="BK215" i="28"/>
  <c r="J215" i="28" s="1"/>
  <c r="J81" i="28" s="1"/>
  <c r="BK225" i="28"/>
  <c r="J225" i="28"/>
  <c r="J82" i="28"/>
  <c r="T293" i="28"/>
  <c r="BK111" i="29"/>
  <c r="J111" i="29"/>
  <c r="J69" i="29" s="1"/>
  <c r="BK136" i="29"/>
  <c r="J136" i="29"/>
  <c r="J73" i="29"/>
  <c r="R168" i="29"/>
  <c r="BK202" i="29"/>
  <c r="J202" i="29" s="1"/>
  <c r="J82" i="29" s="1"/>
  <c r="P215" i="29"/>
  <c r="T242" i="29"/>
  <c r="P111" i="30"/>
  <c r="R122" i="30"/>
  <c r="BK139" i="30"/>
  <c r="J139" i="30"/>
  <c r="J73" i="30" s="1"/>
  <c r="BK154" i="30"/>
  <c r="J154" i="30" s="1"/>
  <c r="J74" i="30" s="1"/>
  <c r="BK163" i="30"/>
  <c r="J163" i="30"/>
  <c r="J77" i="30" s="1"/>
  <c r="R175" i="30"/>
  <c r="P199" i="30"/>
  <c r="R222" i="30"/>
  <c r="BK259" i="30"/>
  <c r="J259" i="30" s="1"/>
  <c r="J85" i="30" s="1"/>
  <c r="BK105" i="31"/>
  <c r="J105" i="31" s="1"/>
  <c r="J69" i="31" s="1"/>
  <c r="T118" i="31"/>
  <c r="R135" i="31"/>
  <c r="P138" i="31"/>
  <c r="P111" i="32"/>
  <c r="R138" i="32"/>
  <c r="R134" i="32"/>
  <c r="BK168" i="32"/>
  <c r="J168" i="32"/>
  <c r="J77" i="32" s="1"/>
  <c r="R190" i="32"/>
  <c r="BK224" i="32"/>
  <c r="J224" i="32" s="1"/>
  <c r="J82" i="32" s="1"/>
  <c r="R224" i="32"/>
  <c r="P289" i="32"/>
  <c r="P118" i="33"/>
  <c r="P148" i="33"/>
  <c r="BK123" i="34"/>
  <c r="J123" i="34" s="1"/>
  <c r="J70" i="34" s="1"/>
  <c r="T160" i="34"/>
  <c r="P169" i="34"/>
  <c r="BK215" i="34"/>
  <c r="J215" i="34"/>
  <c r="J81" i="34" s="1"/>
  <c r="BK225" i="34"/>
  <c r="J225" i="34"/>
  <c r="J82" i="34" s="1"/>
  <c r="BK293" i="34"/>
  <c r="J293" i="34"/>
  <c r="J84" i="34"/>
  <c r="T120" i="35"/>
  <c r="P136" i="35"/>
  <c r="P132" i="35" s="1"/>
  <c r="P156" i="35"/>
  <c r="BK177" i="35"/>
  <c r="J177" i="35" s="1"/>
  <c r="J79" i="35" s="1"/>
  <c r="BK192" i="35"/>
  <c r="J192" i="35"/>
  <c r="J81" i="35" s="1"/>
  <c r="T215" i="35"/>
  <c r="T248" i="35"/>
  <c r="T122" i="36"/>
  <c r="T139" i="36"/>
  <c r="T135" i="36"/>
  <c r="T163" i="36"/>
  <c r="T184" i="36"/>
  <c r="T199" i="36"/>
  <c r="T209" i="36"/>
  <c r="T259" i="36"/>
  <c r="T105" i="37"/>
  <c r="T104" i="37" s="1"/>
  <c r="BK135" i="37"/>
  <c r="J135" i="37" s="1"/>
  <c r="J77" i="37" s="1"/>
  <c r="BK150" i="37"/>
  <c r="J150" i="37" s="1"/>
  <c r="J79" i="37" s="1"/>
  <c r="R111" i="38"/>
  <c r="BK159" i="38"/>
  <c r="J159" i="38"/>
  <c r="J74" i="38" s="1"/>
  <c r="BK168" i="38"/>
  <c r="J168" i="38"/>
  <c r="J77" i="38" s="1"/>
  <c r="R190" i="38"/>
  <c r="R214" i="38"/>
  <c r="P241" i="38"/>
  <c r="T289" i="38"/>
  <c r="P105" i="39"/>
  <c r="P104" i="39"/>
  <c r="BK118" i="39"/>
  <c r="J118" i="39" s="1"/>
  <c r="J73" i="39" s="1"/>
  <c r="BK136" i="39"/>
  <c r="J136" i="39"/>
  <c r="J78" i="39"/>
  <c r="P148" i="39"/>
  <c r="R111" i="40"/>
  <c r="P160" i="40"/>
  <c r="T191" i="40"/>
  <c r="R207" i="40"/>
  <c r="T215" i="40"/>
  <c r="T225" i="40"/>
  <c r="T299" i="40"/>
  <c r="R120" i="41"/>
  <c r="T136" i="41"/>
  <c r="T132" i="41" s="1"/>
  <c r="R156" i="41"/>
  <c r="R177" i="41"/>
  <c r="R184" i="41"/>
  <c r="R215" i="41"/>
  <c r="BK248" i="41"/>
  <c r="J248" i="41" s="1"/>
  <c r="J85" i="41" s="1"/>
  <c r="R122" i="42"/>
  <c r="R139" i="42"/>
  <c r="R135" i="42"/>
  <c r="BK175" i="42"/>
  <c r="J175" i="42"/>
  <c r="J78" i="42"/>
  <c r="R184" i="42"/>
  <c r="T191" i="42"/>
  <c r="R222" i="42"/>
  <c r="P259" i="42"/>
  <c r="T127" i="43"/>
  <c r="T126" i="43" s="1"/>
  <c r="T135" i="43"/>
  <c r="R138" i="43"/>
  <c r="BK122" i="44"/>
  <c r="J122" i="44" s="1"/>
  <c r="J70" i="44" s="1"/>
  <c r="P159" i="44"/>
  <c r="P168" i="44"/>
  <c r="BK199" i="44"/>
  <c r="J199" i="44"/>
  <c r="J79" i="44"/>
  <c r="T206" i="44"/>
  <c r="R241" i="44"/>
  <c r="T295" i="44"/>
  <c r="BK105" i="45"/>
  <c r="R127" i="45"/>
  <c r="R126" i="45" s="1"/>
  <c r="T148" i="45"/>
  <c r="T111" i="46"/>
  <c r="P160" i="46"/>
  <c r="P191" i="46"/>
  <c r="T200" i="46"/>
  <c r="P215" i="46"/>
  <c r="R225" i="46"/>
  <c r="T120" i="47"/>
  <c r="BK147" i="47"/>
  <c r="J147" i="47"/>
  <c r="J74" i="47" s="1"/>
  <c r="BK156" i="47"/>
  <c r="T168" i="47"/>
  <c r="BK192" i="47"/>
  <c r="J192" i="47"/>
  <c r="J81" i="47" s="1"/>
  <c r="T215" i="47"/>
  <c r="P248" i="47"/>
  <c r="R111" i="48"/>
  <c r="T154" i="48"/>
  <c r="P163" i="48"/>
  <c r="R175" i="48"/>
  <c r="R191" i="48"/>
  <c r="P199" i="48"/>
  <c r="R222" i="48"/>
  <c r="T253" i="48"/>
  <c r="T105" i="49"/>
  <c r="T104" i="49" s="1"/>
  <c r="BK127" i="49"/>
  <c r="BK126" i="49" s="1"/>
  <c r="J126" i="49" s="1"/>
  <c r="J75" i="49" s="1"/>
  <c r="T150" i="49"/>
  <c r="R111" i="50"/>
  <c r="T159" i="50"/>
  <c r="R168" i="50"/>
  <c r="R167" i="50" s="1"/>
  <c r="BK199" i="50"/>
  <c r="J199" i="50" s="1"/>
  <c r="J79" i="50" s="1"/>
  <c r="T206" i="50"/>
  <c r="BK241" i="50"/>
  <c r="J241" i="50" s="1"/>
  <c r="J83" i="50" s="1"/>
  <c r="T289" i="50"/>
  <c r="BK105" i="51"/>
  <c r="J105" i="51"/>
  <c r="J69" i="51" s="1"/>
  <c r="R127" i="51"/>
  <c r="R126" i="51"/>
  <c r="P148" i="51"/>
  <c r="R123" i="52"/>
  <c r="BK139" i="52"/>
  <c r="J139" i="52" s="1"/>
  <c r="J73" i="52" s="1"/>
  <c r="P160" i="52"/>
  <c r="P169" i="52"/>
  <c r="P168" i="52"/>
  <c r="T191" i="52"/>
  <c r="BK215" i="52"/>
  <c r="J215" i="52"/>
  <c r="J81" i="52" s="1"/>
  <c r="BK243" i="52"/>
  <c r="J243" i="52" s="1"/>
  <c r="J83" i="52" s="1"/>
  <c r="BK299" i="52"/>
  <c r="J299" i="52" s="1"/>
  <c r="J85" i="52" s="1"/>
  <c r="R111" i="53"/>
  <c r="R136" i="53"/>
  <c r="R132" i="53"/>
  <c r="BK156" i="53"/>
  <c r="T168" i="53"/>
  <c r="R192" i="53"/>
  <c r="R215" i="53"/>
  <c r="T242" i="53"/>
  <c r="P111" i="54"/>
  <c r="R139" i="54"/>
  <c r="R135" i="54"/>
  <c r="T163" i="54"/>
  <c r="T162" i="54"/>
  <c r="BK184" i="54"/>
  <c r="J184" i="54" s="1"/>
  <c r="J79" i="54" s="1"/>
  <c r="R191" i="54"/>
  <c r="BK222" i="54"/>
  <c r="J222" i="54"/>
  <c r="J83" i="54" s="1"/>
  <c r="P253" i="54"/>
  <c r="BK127" i="55"/>
  <c r="R150" i="55"/>
  <c r="R120" i="59"/>
  <c r="R147" i="59"/>
  <c r="T156" i="59"/>
  <c r="BK184" i="59"/>
  <c r="J184" i="59" s="1"/>
  <c r="J80" i="59" s="1"/>
  <c r="P192" i="59"/>
  <c r="T215" i="59"/>
  <c r="T242" i="59"/>
  <c r="R111" i="60"/>
  <c r="R139" i="60"/>
  <c r="R135" i="60"/>
  <c r="T163" i="60"/>
  <c r="BK191" i="60"/>
  <c r="J191" i="60"/>
  <c r="J80" i="60" s="1"/>
  <c r="BK222" i="60"/>
  <c r="J222" i="60"/>
  <c r="J83" i="60" s="1"/>
  <c r="P253" i="60"/>
  <c r="P127" i="61"/>
  <c r="P126" i="61"/>
  <c r="R135" i="61"/>
  <c r="R138" i="61"/>
  <c r="P111" i="62"/>
  <c r="T138" i="62"/>
  <c r="T134" i="62" s="1"/>
  <c r="R168" i="62"/>
  <c r="BK206" i="62"/>
  <c r="J206" i="62"/>
  <c r="J80" i="62"/>
  <c r="P214" i="62"/>
  <c r="P241" i="62"/>
  <c r="R289" i="62"/>
  <c r="P105" i="63"/>
  <c r="P104" i="63"/>
  <c r="P127" i="63"/>
  <c r="P136" i="63"/>
  <c r="P111" i="64"/>
  <c r="BK139" i="64"/>
  <c r="J139" i="64" s="1"/>
  <c r="J73" i="64" s="1"/>
  <c r="T160" i="64"/>
  <c r="P191" i="64"/>
  <c r="T200" i="64"/>
  <c r="T243" i="64"/>
  <c r="R299" i="64"/>
  <c r="P111" i="65"/>
  <c r="BK154" i="65"/>
  <c r="J154" i="65"/>
  <c r="J74" i="65" s="1"/>
  <c r="BK184" i="65"/>
  <c r="J184" i="65" s="1"/>
  <c r="J79" i="65" s="1"/>
  <c r="BK199" i="65"/>
  <c r="J199" i="65" s="1"/>
  <c r="J81" i="65" s="1"/>
  <c r="BK209" i="65"/>
  <c r="J209" i="65" s="1"/>
  <c r="J82" i="65" s="1"/>
  <c r="R259" i="65"/>
  <c r="P105" i="66"/>
  <c r="P104" i="66"/>
  <c r="R118" i="66"/>
  <c r="BK150" i="66"/>
  <c r="J150" i="66" s="1"/>
  <c r="J79" i="66" s="1"/>
  <c r="R118" i="67"/>
  <c r="T133" i="67"/>
  <c r="R136" i="67"/>
  <c r="P93" i="68"/>
  <c r="P92" i="68" s="1"/>
  <c r="R112" i="68"/>
  <c r="P135" i="68"/>
  <c r="P92" i="69"/>
  <c r="P91" i="69"/>
  <c r="P90" i="69" s="1"/>
  <c r="BB136" i="1" s="1"/>
  <c r="BK114" i="69"/>
  <c r="J114" i="69"/>
  <c r="J68" i="69" s="1"/>
  <c r="R87" i="74"/>
  <c r="R86" i="74"/>
  <c r="P123" i="2"/>
  <c r="R139" i="2"/>
  <c r="R135" i="2"/>
  <c r="BK200" i="2"/>
  <c r="J200" i="2"/>
  <c r="J79" i="2" s="1"/>
  <c r="P207" i="2"/>
  <c r="R243" i="2"/>
  <c r="P299" i="2"/>
  <c r="T135" i="3"/>
  <c r="R138" i="3"/>
  <c r="BK123" i="4"/>
  <c r="J123" i="4"/>
  <c r="J70" i="4" s="1"/>
  <c r="BK160" i="4"/>
  <c r="J160" i="4"/>
  <c r="J74" i="4" s="1"/>
  <c r="T191" i="4"/>
  <c r="BK216" i="4"/>
  <c r="J216" i="4"/>
  <c r="J81" i="4"/>
  <c r="R244" i="4"/>
  <c r="T294" i="4"/>
  <c r="BK111" i="5"/>
  <c r="J111" i="5" s="1"/>
  <c r="J69" i="5" s="1"/>
  <c r="R111" i="5"/>
  <c r="BK147" i="5"/>
  <c r="J147" i="5" s="1"/>
  <c r="J74" i="5" s="1"/>
  <c r="T168" i="5"/>
  <c r="P192" i="5"/>
  <c r="T215" i="5"/>
  <c r="T248" i="5"/>
  <c r="BK111" i="6"/>
  <c r="J111" i="6"/>
  <c r="J69" i="6" s="1"/>
  <c r="P122" i="6"/>
  <c r="BK139" i="6"/>
  <c r="J139" i="6" s="1"/>
  <c r="J73" i="6" s="1"/>
  <c r="T154" i="6"/>
  <c r="P175" i="6"/>
  <c r="BK191" i="6"/>
  <c r="J191" i="6" s="1"/>
  <c r="J80" i="6" s="1"/>
  <c r="R199" i="6"/>
  <c r="T209" i="6"/>
  <c r="T259" i="6"/>
  <c r="BK105" i="7"/>
  <c r="R118" i="7"/>
  <c r="R127" i="7"/>
  <c r="R126" i="7" s="1"/>
  <c r="BK138" i="7"/>
  <c r="J138" i="7"/>
  <c r="J78" i="7" s="1"/>
  <c r="R138" i="7"/>
  <c r="T111" i="8"/>
  <c r="R138" i="8"/>
  <c r="R134" i="8"/>
  <c r="T168" i="8"/>
  <c r="P199" i="8"/>
  <c r="T206" i="8"/>
  <c r="BK241" i="8"/>
  <c r="J241" i="8"/>
  <c r="J83" i="8" s="1"/>
  <c r="T289" i="8"/>
  <c r="P118" i="9"/>
  <c r="BK136" i="9"/>
  <c r="J136" i="9" s="1"/>
  <c r="J78" i="9" s="1"/>
  <c r="BK139" i="10"/>
  <c r="J139" i="10" s="1"/>
  <c r="J73" i="10" s="1"/>
  <c r="P160" i="10"/>
  <c r="P169" i="10"/>
  <c r="P200" i="10"/>
  <c r="P215" i="10"/>
  <c r="P225" i="10"/>
  <c r="R299" i="10"/>
  <c r="P111" i="11"/>
  <c r="R147" i="11"/>
  <c r="R168" i="11"/>
  <c r="P192" i="11"/>
  <c r="T215" i="11"/>
  <c r="BK248" i="11"/>
  <c r="J248" i="11" s="1"/>
  <c r="J85" i="11" s="1"/>
  <c r="P122" i="12"/>
  <c r="R139" i="12"/>
  <c r="R135" i="12"/>
  <c r="P163" i="12"/>
  <c r="P162" i="12" s="1"/>
  <c r="P184" i="12"/>
  <c r="BK222" i="12"/>
  <c r="J222" i="12"/>
  <c r="J83" i="12"/>
  <c r="P259" i="12"/>
  <c r="P127" i="13"/>
  <c r="P126" i="13"/>
  <c r="T135" i="13"/>
  <c r="R138" i="13"/>
  <c r="R111" i="14"/>
  <c r="R138" i="14"/>
  <c r="R134" i="14"/>
  <c r="BK168" i="14"/>
  <c r="J168" i="14" s="1"/>
  <c r="J77" i="14"/>
  <c r="T190" i="14"/>
  <c r="R206" i="14"/>
  <c r="P241" i="14"/>
  <c r="R289" i="14"/>
  <c r="T105" i="15"/>
  <c r="T118" i="15"/>
  <c r="P127" i="15"/>
  <c r="P133" i="15"/>
  <c r="BK148" i="15"/>
  <c r="J148" i="15" s="1"/>
  <c r="J79" i="15" s="1"/>
  <c r="P123" i="16"/>
  <c r="BK169" i="16"/>
  <c r="BK168" i="16" s="1"/>
  <c r="J168" i="16" s="1"/>
  <c r="J76" i="16" s="1"/>
  <c r="P191" i="16"/>
  <c r="T200" i="16"/>
  <c r="P215" i="16"/>
  <c r="R225" i="16"/>
  <c r="P293" i="16"/>
  <c r="P111" i="17"/>
  <c r="T136" i="17"/>
  <c r="T132" i="17"/>
  <c r="P168" i="17"/>
  <c r="BK184" i="17"/>
  <c r="J184" i="17" s="1"/>
  <c r="J80" i="17" s="1"/>
  <c r="BK202" i="17"/>
  <c r="J202" i="17" s="1"/>
  <c r="J82" i="17" s="1"/>
  <c r="BK242" i="17"/>
  <c r="J242" i="17"/>
  <c r="J84" i="17" s="1"/>
  <c r="T111" i="18"/>
  <c r="BK154" i="18"/>
  <c r="J154" i="18" s="1"/>
  <c r="J74" i="18" s="1"/>
  <c r="R163" i="18"/>
  <c r="P184" i="18"/>
  <c r="R191" i="18"/>
  <c r="BK209" i="18"/>
  <c r="J209" i="18" s="1"/>
  <c r="J82" i="18" s="1"/>
  <c r="R209" i="18"/>
  <c r="BK253" i="18"/>
  <c r="J253" i="18"/>
  <c r="J84" i="18" s="1"/>
  <c r="R253" i="18"/>
  <c r="BK105" i="19"/>
  <c r="J105" i="19" s="1"/>
  <c r="J69" i="19" s="1"/>
  <c r="P135" i="19"/>
  <c r="R150" i="19"/>
  <c r="P111" i="20"/>
  <c r="R122" i="20"/>
  <c r="BK138" i="20"/>
  <c r="J138" i="20" s="1"/>
  <c r="J73" i="20" s="1"/>
  <c r="P159" i="20"/>
  <c r="R190" i="20"/>
  <c r="P206" i="20"/>
  <c r="T214" i="20"/>
  <c r="R224" i="20"/>
  <c r="T295" i="20"/>
  <c r="P105" i="21"/>
  <c r="P104" i="21" s="1"/>
  <c r="BK136" i="21"/>
  <c r="J136" i="21" s="1"/>
  <c r="J78" i="21" s="1"/>
  <c r="T148" i="21"/>
  <c r="BK111" i="22"/>
  <c r="J111" i="22"/>
  <c r="J69" i="22" s="1"/>
  <c r="P123" i="22"/>
  <c r="BK160" i="22"/>
  <c r="J160" i="22" s="1"/>
  <c r="J74" i="22" s="1"/>
  <c r="BK191" i="22"/>
  <c r="J191" i="22" s="1"/>
  <c r="J78" i="22" s="1"/>
  <c r="T200" i="22"/>
  <c r="R243" i="22"/>
  <c r="T293" i="22"/>
  <c r="BK120" i="23"/>
  <c r="J120" i="23" s="1"/>
  <c r="J70" i="23" s="1"/>
  <c r="T136" i="23"/>
  <c r="T132" i="23"/>
  <c r="T156" i="23"/>
  <c r="T155" i="23" s="1"/>
  <c r="BK192" i="23"/>
  <c r="J192" i="23" s="1"/>
  <c r="J81" i="23" s="1"/>
  <c r="BK215" i="23"/>
  <c r="J215" i="23" s="1"/>
  <c r="J83" i="23" s="1"/>
  <c r="BK248" i="23"/>
  <c r="J248" i="23" s="1"/>
  <c r="J85" i="23" s="1"/>
  <c r="BK122" i="24"/>
  <c r="J122" i="24" s="1"/>
  <c r="J70" i="24" s="1"/>
  <c r="BK139" i="24"/>
  <c r="J139" i="24"/>
  <c r="J73" i="24"/>
  <c r="R175" i="24"/>
  <c r="BK199" i="24"/>
  <c r="J199" i="24" s="1"/>
  <c r="J81" i="24" s="1"/>
  <c r="T222" i="24"/>
  <c r="R259" i="24"/>
  <c r="P105" i="25"/>
  <c r="P104" i="25" s="1"/>
  <c r="P103" i="25" s="1"/>
  <c r="BB85" i="1" s="1"/>
  <c r="BK135" i="25"/>
  <c r="J135" i="25" s="1"/>
  <c r="J77" i="25" s="1"/>
  <c r="BK150" i="25"/>
  <c r="J150" i="25"/>
  <c r="J79" i="25" s="1"/>
  <c r="T122" i="26"/>
  <c r="T159" i="26"/>
  <c r="R190" i="26"/>
  <c r="BK206" i="26"/>
  <c r="J206" i="26"/>
  <c r="J80" i="26" s="1"/>
  <c r="P214" i="26"/>
  <c r="P241" i="26"/>
  <c r="P295" i="26"/>
  <c r="P105" i="27"/>
  <c r="P104" i="27" s="1"/>
  <c r="P103" i="27" s="1"/>
  <c r="BB87" i="1" s="1"/>
  <c r="R127" i="27"/>
  <c r="R126" i="27"/>
  <c r="BK148" i="27"/>
  <c r="J148" i="27" s="1"/>
  <c r="J79" i="27" s="1"/>
  <c r="R111" i="28"/>
  <c r="BK139" i="28"/>
  <c r="J139" i="28"/>
  <c r="J73" i="28" s="1"/>
  <c r="T169" i="28"/>
  <c r="T200" i="28"/>
  <c r="T215" i="28"/>
  <c r="T225" i="28"/>
  <c r="R299" i="28"/>
  <c r="P111" i="29"/>
  <c r="R147" i="29"/>
  <c r="BK156" i="29"/>
  <c r="J156" i="29"/>
  <c r="J77" i="29"/>
  <c r="P168" i="29"/>
  <c r="R177" i="29"/>
  <c r="P184" i="29"/>
  <c r="T184" i="29"/>
  <c r="BK242" i="29"/>
  <c r="J242" i="29" s="1"/>
  <c r="J84" i="29" s="1"/>
  <c r="P248" i="29"/>
  <c r="P105" i="33"/>
  <c r="P104" i="33"/>
  <c r="R118" i="33"/>
  <c r="T127" i="33"/>
  <c r="T126" i="33"/>
  <c r="R136" i="33"/>
  <c r="R111" i="34"/>
  <c r="R191" i="34"/>
  <c r="P207" i="34"/>
  <c r="R243" i="34"/>
  <c r="T299" i="34"/>
  <c r="BK111" i="35"/>
  <c r="J111" i="35"/>
  <c r="J69" i="35" s="1"/>
  <c r="T111" i="35"/>
  <c r="BK147" i="35"/>
  <c r="J147" i="35" s="1"/>
  <c r="J74" i="35" s="1"/>
  <c r="R156" i="35"/>
  <c r="P177" i="35"/>
  <c r="T184" i="35"/>
  <c r="P215" i="35"/>
  <c r="R248" i="35"/>
  <c r="BK111" i="36"/>
  <c r="J111" i="36" s="1"/>
  <c r="J69" i="36" s="1"/>
  <c r="BK122" i="36"/>
  <c r="J122" i="36" s="1"/>
  <c r="J70" i="36" s="1"/>
  <c r="BK154" i="36"/>
  <c r="J154" i="36"/>
  <c r="J74" i="36" s="1"/>
  <c r="P163" i="36"/>
  <c r="BK191" i="36"/>
  <c r="J191" i="36" s="1"/>
  <c r="J80" i="36" s="1"/>
  <c r="R191" i="36"/>
  <c r="P222" i="36"/>
  <c r="T253" i="36"/>
  <c r="BK118" i="37"/>
  <c r="J118" i="37" s="1"/>
  <c r="J73" i="37" s="1"/>
  <c r="P127" i="37"/>
  <c r="BK138" i="37"/>
  <c r="J138" i="37"/>
  <c r="J78" i="37" s="1"/>
  <c r="P138" i="37"/>
  <c r="BK122" i="38"/>
  <c r="J122" i="38" s="1"/>
  <c r="J70" i="38" s="1"/>
  <c r="R138" i="38"/>
  <c r="R134" i="38" s="1"/>
  <c r="R168" i="38"/>
  <c r="BK199" i="38"/>
  <c r="J199" i="38"/>
  <c r="J79" i="38"/>
  <c r="R206" i="38"/>
  <c r="R241" i="38"/>
  <c r="T295" i="38"/>
  <c r="R105" i="39"/>
  <c r="R104" i="39"/>
  <c r="T127" i="39"/>
  <c r="T133" i="39"/>
  <c r="T136" i="39"/>
  <c r="BK123" i="40"/>
  <c r="J123" i="40"/>
  <c r="J70" i="40" s="1"/>
  <c r="BK139" i="40"/>
  <c r="J139" i="40"/>
  <c r="J73" i="40" s="1"/>
  <c r="R160" i="40"/>
  <c r="R169" i="40"/>
  <c r="R168" i="40" s="1"/>
  <c r="BK215" i="40"/>
  <c r="J215" i="40" s="1"/>
  <c r="J81" i="40" s="1"/>
  <c r="T243" i="40"/>
  <c r="R299" i="40"/>
  <c r="P111" i="41"/>
  <c r="BK136" i="41"/>
  <c r="J136" i="41" s="1"/>
  <c r="J73" i="41" s="1"/>
  <c r="R147" i="41"/>
  <c r="P168" i="41"/>
  <c r="BK184" i="41"/>
  <c r="J184" i="41" s="1"/>
  <c r="J80" i="41" s="1"/>
  <c r="T184" i="41"/>
  <c r="P215" i="41"/>
  <c r="R242" i="41"/>
  <c r="P122" i="42"/>
  <c r="BK139" i="42"/>
  <c r="J139" i="42"/>
  <c r="J73" i="42" s="1"/>
  <c r="R154" i="42"/>
  <c r="P175" i="42"/>
  <c r="BK191" i="42"/>
  <c r="J191" i="42"/>
  <c r="J80" i="42" s="1"/>
  <c r="R199" i="42"/>
  <c r="T209" i="42"/>
  <c r="R259" i="42"/>
  <c r="P105" i="43"/>
  <c r="P104" i="43"/>
  <c r="P103" i="43" s="1"/>
  <c r="BB106" i="1" s="1"/>
  <c r="T118" i="43"/>
  <c r="BK127" i="43"/>
  <c r="J127" i="43"/>
  <c r="J76" i="43" s="1"/>
  <c r="BK150" i="43"/>
  <c r="J150" i="43"/>
  <c r="J79" i="43" s="1"/>
  <c r="T122" i="44"/>
  <c r="P138" i="44"/>
  <c r="P134" i="44" s="1"/>
  <c r="BK190" i="44"/>
  <c r="J190" i="44" s="1"/>
  <c r="J78" i="44" s="1"/>
  <c r="P199" i="44"/>
  <c r="P214" i="44"/>
  <c r="P241" i="44"/>
  <c r="T289" i="44"/>
  <c r="T118" i="45"/>
  <c r="BK148" i="45"/>
  <c r="J148" i="45" s="1"/>
  <c r="J79" i="45" s="1"/>
  <c r="BK111" i="46"/>
  <c r="BK123" i="46"/>
  <c r="J123" i="46"/>
  <c r="J70" i="46" s="1"/>
  <c r="R139" i="46"/>
  <c r="R135" i="46"/>
  <c r="R169" i="46"/>
  <c r="R168" i="46"/>
  <c r="P207" i="46"/>
  <c r="P243" i="46"/>
  <c r="T293" i="46"/>
  <c r="BK120" i="47"/>
  <c r="J120" i="47" s="1"/>
  <c r="J70" i="47" s="1"/>
  <c r="P136" i="47"/>
  <c r="P132" i="47"/>
  <c r="T156" i="47"/>
  <c r="T177" i="47"/>
  <c r="T184" i="47"/>
  <c r="BK215" i="47"/>
  <c r="J215" i="47" s="1"/>
  <c r="J83" i="47" s="1"/>
  <c r="R248" i="47"/>
  <c r="BK122" i="48"/>
  <c r="J122" i="48" s="1"/>
  <c r="J70" i="48" s="1"/>
  <c r="R139" i="48"/>
  <c r="R135" i="48" s="1"/>
  <c r="T163" i="48"/>
  <c r="BK184" i="48"/>
  <c r="J184" i="48" s="1"/>
  <c r="J79" i="48" s="1"/>
  <c r="P191" i="48"/>
  <c r="T199" i="48"/>
  <c r="R209" i="48"/>
  <c r="BK253" i="48"/>
  <c r="J253" i="48" s="1"/>
  <c r="J84" i="48" s="1"/>
  <c r="T259" i="48"/>
  <c r="R127" i="49"/>
  <c r="R126" i="49" s="1"/>
  <c r="R150" i="49"/>
  <c r="R122" i="50"/>
  <c r="R138" i="50"/>
  <c r="R134" i="50" s="1"/>
  <c r="BK190" i="50"/>
  <c r="J190" i="50" s="1"/>
  <c r="J78" i="50" s="1"/>
  <c r="T199" i="50"/>
  <c r="BK214" i="50"/>
  <c r="J214" i="50"/>
  <c r="J81" i="50" s="1"/>
  <c r="P241" i="50"/>
  <c r="T295" i="50"/>
  <c r="R105" i="51"/>
  <c r="R104" i="51"/>
  <c r="R103" i="51" s="1"/>
  <c r="BK118" i="51"/>
  <c r="J118" i="51"/>
  <c r="J73" i="51" s="1"/>
  <c r="T133" i="51"/>
  <c r="P136" i="51"/>
  <c r="BK123" i="52"/>
  <c r="J123" i="52"/>
  <c r="J70" i="52"/>
  <c r="R139" i="52"/>
  <c r="R135" i="52"/>
  <c r="BK169" i="52"/>
  <c r="J169" i="52" s="1"/>
  <c r="J77" i="52" s="1"/>
  <c r="R191" i="52"/>
  <c r="R207" i="52"/>
  <c r="R243" i="52"/>
  <c r="R293" i="52"/>
  <c r="R120" i="53"/>
  <c r="P136" i="53"/>
  <c r="P132" i="53" s="1"/>
  <c r="T147" i="53"/>
  <c r="R156" i="53"/>
  <c r="P177" i="53"/>
  <c r="BK192" i="53"/>
  <c r="J192" i="53" s="1"/>
  <c r="J81" i="53" s="1"/>
  <c r="P202" i="53"/>
  <c r="T202" i="53"/>
  <c r="R242" i="53"/>
  <c r="BK111" i="54"/>
  <c r="J111" i="54"/>
  <c r="J69" i="54"/>
  <c r="R122" i="54"/>
  <c r="BK139" i="54"/>
  <c r="J139" i="54" s="1"/>
  <c r="J73" i="54" s="1"/>
  <c r="P154" i="54"/>
  <c r="P175" i="54"/>
  <c r="R184" i="54"/>
  <c r="P191" i="54"/>
  <c r="BK209" i="54"/>
  <c r="J209" i="54"/>
  <c r="J82" i="54" s="1"/>
  <c r="R209" i="54"/>
  <c r="R259" i="54"/>
  <c r="BK105" i="55"/>
  <c r="J105" i="55"/>
  <c r="J69" i="55"/>
  <c r="P118" i="55"/>
  <c r="T127" i="55"/>
  <c r="BK138" i="55"/>
  <c r="J138" i="55" s="1"/>
  <c r="J78" i="55" s="1"/>
  <c r="T138" i="55"/>
  <c r="R122" i="56"/>
  <c r="R138" i="56"/>
  <c r="R134" i="56" s="1"/>
  <c r="R168" i="56"/>
  <c r="R167" i="56" s="1"/>
  <c r="P199" i="56"/>
  <c r="T206" i="56"/>
  <c r="BK241" i="56"/>
  <c r="J241" i="56"/>
  <c r="J83" i="56" s="1"/>
  <c r="R295" i="56"/>
  <c r="R127" i="57"/>
  <c r="R148" i="57"/>
  <c r="R111" i="58"/>
  <c r="R139" i="58"/>
  <c r="R135" i="58" s="1"/>
  <c r="BK169" i="58"/>
  <c r="J169" i="58" s="1"/>
  <c r="J77" i="58" s="1"/>
  <c r="P191" i="58"/>
  <c r="P207" i="58"/>
  <c r="R243" i="58"/>
  <c r="P293" i="58"/>
  <c r="BK120" i="59"/>
  <c r="J120" i="59"/>
  <c r="J70" i="59" s="1"/>
  <c r="P147" i="59"/>
  <c r="R168" i="59"/>
  <c r="BK192" i="59"/>
  <c r="J192" i="59" s="1"/>
  <c r="J81" i="59" s="1"/>
  <c r="P248" i="59"/>
  <c r="BK111" i="60"/>
  <c r="J111" i="60" s="1"/>
  <c r="J69" i="60" s="1"/>
  <c r="R154" i="60"/>
  <c r="BK175" i="60"/>
  <c r="J175" i="60" s="1"/>
  <c r="J78" i="60" s="1"/>
  <c r="R184" i="60"/>
  <c r="T199" i="60"/>
  <c r="P209" i="60"/>
  <c r="BK259" i="60"/>
  <c r="J259" i="60"/>
  <c r="J85" i="60" s="1"/>
  <c r="BK105" i="61"/>
  <c r="T118" i="61"/>
  <c r="T127" i="61"/>
  <c r="T126" i="61"/>
  <c r="R150" i="61"/>
  <c r="BK111" i="62"/>
  <c r="J111" i="62"/>
  <c r="J69" i="62" s="1"/>
  <c r="T122" i="62"/>
  <c r="R159" i="62"/>
  <c r="T190" i="62"/>
  <c r="P206" i="62"/>
  <c r="T214" i="62"/>
  <c r="T224" i="62"/>
  <c r="R295" i="62"/>
  <c r="T105" i="63"/>
  <c r="T104" i="63" s="1"/>
  <c r="T103" i="63" s="1"/>
  <c r="T127" i="63"/>
  <c r="T126" i="63"/>
  <c r="BK148" i="63"/>
  <c r="J148" i="63" s="1"/>
  <c r="J79" i="63" s="1"/>
  <c r="T111" i="64"/>
  <c r="P139" i="64"/>
  <c r="P135" i="64"/>
  <c r="BK169" i="64"/>
  <c r="J169" i="64"/>
  <c r="J77" i="64"/>
  <c r="R200" i="64"/>
  <c r="T215" i="64"/>
  <c r="R225" i="64"/>
  <c r="P299" i="64"/>
  <c r="R111" i="65"/>
  <c r="T139" i="65"/>
  <c r="T135" i="65"/>
  <c r="P175" i="65"/>
  <c r="BK191" i="65"/>
  <c r="J191" i="65"/>
  <c r="J80" i="65" s="1"/>
  <c r="T199" i="65"/>
  <c r="T209" i="65"/>
  <c r="T253" i="65"/>
  <c r="BK105" i="66"/>
  <c r="J105" i="66" s="1"/>
  <c r="J69" i="66" s="1"/>
  <c r="P135" i="66"/>
  <c r="P138" i="66"/>
  <c r="P133" i="67"/>
  <c r="R148" i="67"/>
  <c r="T92" i="69"/>
  <c r="T91" i="69"/>
  <c r="T99" i="69"/>
  <c r="T98" i="69" s="1"/>
  <c r="BK110" i="70"/>
  <c r="J110" i="70" s="1"/>
  <c r="J66" i="70" s="1"/>
  <c r="P90" i="71"/>
  <c r="P89" i="71" s="1"/>
  <c r="P88" i="71" s="1"/>
  <c r="BB138" i="1" s="1"/>
  <c r="R103" i="71"/>
  <c r="T87" i="74"/>
  <c r="T86" i="74" s="1"/>
  <c r="BE137" i="2"/>
  <c r="BE172" i="2"/>
  <c r="BE182" i="2"/>
  <c r="BE203" i="2"/>
  <c r="BE212" i="2"/>
  <c r="BE213" i="2"/>
  <c r="BE234" i="2"/>
  <c r="BE237" i="2"/>
  <c r="BE242" i="2"/>
  <c r="BE269" i="2"/>
  <c r="BE300" i="2"/>
  <c r="BE303" i="2"/>
  <c r="E52" i="3"/>
  <c r="J100" i="3"/>
  <c r="BE120" i="3"/>
  <c r="BE121" i="3"/>
  <c r="BE130" i="3"/>
  <c r="BE132" i="3"/>
  <c r="BE134" i="3"/>
  <c r="BK124" i="3"/>
  <c r="J124" i="3"/>
  <c r="J74" i="3" s="1"/>
  <c r="F63" i="4"/>
  <c r="BE140" i="4"/>
  <c r="BE161" i="4"/>
  <c r="BE192" i="4"/>
  <c r="BE201" i="4"/>
  <c r="BE204" i="4"/>
  <c r="BE213" i="4"/>
  <c r="J60" i="5"/>
  <c r="BE137" i="5"/>
  <c r="BE141" i="5"/>
  <c r="BE171" i="5"/>
  <c r="BE172" i="5"/>
  <c r="BE173" i="5"/>
  <c r="BE178" i="5"/>
  <c r="BE179" i="5"/>
  <c r="BE180" i="5"/>
  <c r="BE181" i="5"/>
  <c r="BE187" i="5"/>
  <c r="BE197" i="5"/>
  <c r="BK153" i="5"/>
  <c r="J153" i="5" s="1"/>
  <c r="J75" i="5" s="1"/>
  <c r="BE176" i="6"/>
  <c r="BE177" i="6"/>
  <c r="BE178" i="6"/>
  <c r="BE181" i="6"/>
  <c r="BE187" i="6"/>
  <c r="BE188" i="6"/>
  <c r="BE189" i="6"/>
  <c r="BE190" i="6"/>
  <c r="BK160" i="6"/>
  <c r="J160" i="6" s="1"/>
  <c r="J75" i="6" s="1"/>
  <c r="F63" i="7"/>
  <c r="BE108" i="7"/>
  <c r="BE109" i="7"/>
  <c r="BE136" i="7"/>
  <c r="BE123" i="8"/>
  <c r="BE236" i="8"/>
  <c r="BE269" i="8"/>
  <c r="BE273" i="8"/>
  <c r="BE293" i="8"/>
  <c r="F63" i="9"/>
  <c r="BE120" i="9"/>
  <c r="BE121" i="9"/>
  <c r="BE137" i="9"/>
  <c r="BE140" i="9"/>
  <c r="E52" i="10"/>
  <c r="J63" i="10"/>
  <c r="BE118" i="10"/>
  <c r="BE152" i="10"/>
  <c r="BE167" i="10"/>
  <c r="BE194" i="10"/>
  <c r="J60" i="11"/>
  <c r="BE152" i="11"/>
  <c r="BE173" i="11"/>
  <c r="BE174" i="11"/>
  <c r="BE189" i="11"/>
  <c r="BK153" i="11"/>
  <c r="J153" i="11"/>
  <c r="J75" i="11" s="1"/>
  <c r="E95" i="12"/>
  <c r="BE170" i="12"/>
  <c r="BE188" i="12"/>
  <c r="BE206" i="12"/>
  <c r="BE233" i="12"/>
  <c r="BE237" i="12"/>
  <c r="E89" i="13"/>
  <c r="J100" i="13"/>
  <c r="BE116" i="13"/>
  <c r="BE120" i="13"/>
  <c r="BE136" i="13"/>
  <c r="BE159" i="13"/>
  <c r="J63" i="14"/>
  <c r="BE204" i="16"/>
  <c r="BE222" i="16"/>
  <c r="BE232" i="16"/>
  <c r="BE238" i="16"/>
  <c r="BE262" i="16"/>
  <c r="BE267" i="16"/>
  <c r="F63" i="17"/>
  <c r="BE121" i="17"/>
  <c r="BE127" i="17"/>
  <c r="BE129" i="17"/>
  <c r="BE183" i="17"/>
  <c r="BE220" i="17"/>
  <c r="BE224" i="17"/>
  <c r="E52" i="18"/>
  <c r="F106" i="18"/>
  <c r="BE120" i="18"/>
  <c r="BE123" i="18"/>
  <c r="BE157" i="18"/>
  <c r="BE161" i="18"/>
  <c r="BE216" i="18"/>
  <c r="BE218" i="18"/>
  <c r="BE221" i="18"/>
  <c r="BE257" i="18"/>
  <c r="BE128" i="19"/>
  <c r="BE129" i="19"/>
  <c r="BE130" i="19"/>
  <c r="BE131" i="19"/>
  <c r="BE142" i="19"/>
  <c r="BE169" i="19"/>
  <c r="BK113" i="19"/>
  <c r="E52" i="20"/>
  <c r="J63" i="20"/>
  <c r="BE129" i="20"/>
  <c r="BE180" i="20"/>
  <c r="BE196" i="20"/>
  <c r="BE197" i="20"/>
  <c r="BE200" i="20"/>
  <c r="BE201" i="20"/>
  <c r="BE202" i="20"/>
  <c r="BE205" i="20"/>
  <c r="BE209" i="20"/>
  <c r="BE233" i="20"/>
  <c r="BE235" i="20"/>
  <c r="BE237" i="20"/>
  <c r="J63" i="21"/>
  <c r="BE116" i="21"/>
  <c r="BE125" i="21"/>
  <c r="BE130" i="21"/>
  <c r="BK115" i="21"/>
  <c r="J115" i="21"/>
  <c r="J72" i="21" s="1"/>
  <c r="J103" i="22"/>
  <c r="BE167" i="22"/>
  <c r="BE201" i="22"/>
  <c r="BE237" i="22"/>
  <c r="BE238" i="22"/>
  <c r="BE242" i="22"/>
  <c r="BE262" i="22"/>
  <c r="BE267" i="22"/>
  <c r="BE269" i="22"/>
  <c r="BE271" i="22"/>
  <c r="BE275" i="22"/>
  <c r="BE276" i="22"/>
  <c r="J103" i="23"/>
  <c r="J106" i="23"/>
  <c r="BE114" i="23"/>
  <c r="BE189" i="23"/>
  <c r="BE197" i="23"/>
  <c r="BE214" i="23"/>
  <c r="BE231" i="23"/>
  <c r="BE232" i="23"/>
  <c r="BK133" i="23"/>
  <c r="BK132" i="23" s="1"/>
  <c r="J132" i="23" s="1"/>
  <c r="J71" i="23" s="1"/>
  <c r="E52" i="24"/>
  <c r="BE120" i="24"/>
  <c r="BE156" i="24"/>
  <c r="BE181" i="24"/>
  <c r="BE198" i="24"/>
  <c r="BE200" i="24"/>
  <c r="BE204" i="24"/>
  <c r="BE233" i="24"/>
  <c r="BE254" i="24"/>
  <c r="BK160" i="24"/>
  <c r="J160" i="24" s="1"/>
  <c r="J75" i="24" s="1"/>
  <c r="F63" i="25"/>
  <c r="J100" i="25"/>
  <c r="BE108" i="25"/>
  <c r="BE119" i="25"/>
  <c r="BE125" i="25"/>
  <c r="BE136" i="25"/>
  <c r="BE146" i="25"/>
  <c r="BE151" i="25"/>
  <c r="BK115" i="25"/>
  <c r="J115" i="25" s="1"/>
  <c r="J72" i="25" s="1"/>
  <c r="BE200" i="26"/>
  <c r="BE201" i="26"/>
  <c r="BE202" i="26"/>
  <c r="BE203" i="26"/>
  <c r="BE223" i="26"/>
  <c r="F63" i="27"/>
  <c r="BE116" i="27"/>
  <c r="BE119" i="27"/>
  <c r="BE132" i="27"/>
  <c r="BE124" i="28"/>
  <c r="BE198" i="28"/>
  <c r="BE232" i="28"/>
  <c r="BE234" i="28"/>
  <c r="BE240" i="28"/>
  <c r="J63" i="29"/>
  <c r="BE134" i="29"/>
  <c r="BE137" i="29"/>
  <c r="BE143" i="29"/>
  <c r="BE150" i="29"/>
  <c r="BE152" i="29"/>
  <c r="BE172" i="29"/>
  <c r="BE173" i="29"/>
  <c r="BE174" i="29"/>
  <c r="BE175" i="29"/>
  <c r="BE190" i="29"/>
  <c r="BE191" i="29"/>
  <c r="BE203" i="29"/>
  <c r="BE226" i="29"/>
  <c r="BE227" i="29"/>
  <c r="BE246" i="29"/>
  <c r="J103" i="30"/>
  <c r="J106" i="30"/>
  <c r="BE176" i="30"/>
  <c r="BE177" i="30"/>
  <c r="BE180" i="30"/>
  <c r="BE181" i="30"/>
  <c r="BE182" i="30"/>
  <c r="BE183" i="30"/>
  <c r="BE219" i="30"/>
  <c r="BE235" i="30"/>
  <c r="J100" i="31"/>
  <c r="BE109" i="31"/>
  <c r="BE114" i="31"/>
  <c r="BE133" i="31"/>
  <c r="BE137" i="31"/>
  <c r="BE112" i="32"/>
  <c r="BE123" i="32"/>
  <c r="BE129" i="32"/>
  <c r="BE131" i="32"/>
  <c r="BE139" i="32"/>
  <c r="BE143" i="32"/>
  <c r="BE160" i="32"/>
  <c r="BE191" i="32"/>
  <c r="BE202" i="32"/>
  <c r="BE203" i="32"/>
  <c r="BE204" i="32"/>
  <c r="BE207" i="32"/>
  <c r="BE209" i="32"/>
  <c r="BE290" i="32"/>
  <c r="BE296" i="32"/>
  <c r="BE299" i="32"/>
  <c r="J60" i="33"/>
  <c r="BE157" i="33"/>
  <c r="J60" i="34"/>
  <c r="E95" i="34"/>
  <c r="BE124" i="34"/>
  <c r="BE161" i="34"/>
  <c r="BE193" i="34"/>
  <c r="BE194" i="34"/>
  <c r="BE195" i="34"/>
  <c r="BE199" i="34"/>
  <c r="BE271" i="34"/>
  <c r="BE112" i="35"/>
  <c r="BE127" i="35"/>
  <c r="BE152" i="35"/>
  <c r="BE159" i="35"/>
  <c r="BE163" i="35"/>
  <c r="BE174" i="35"/>
  <c r="BE175" i="35"/>
  <c r="BE191" i="35"/>
  <c r="BE203" i="35"/>
  <c r="BE216" i="35"/>
  <c r="J63" i="36"/>
  <c r="BE132" i="36"/>
  <c r="BE148" i="36"/>
  <c r="BE155" i="36"/>
  <c r="BE164" i="36"/>
  <c r="BE177" i="36"/>
  <c r="BE178" i="36"/>
  <c r="BE196" i="36"/>
  <c r="BE206" i="36"/>
  <c r="BE210" i="36"/>
  <c r="BE216" i="36"/>
  <c r="BE234" i="40"/>
  <c r="BK166" i="40"/>
  <c r="J166" i="40"/>
  <c r="J75" i="40" s="1"/>
  <c r="BE121" i="41"/>
  <c r="BE150" i="41"/>
  <c r="BE170" i="41"/>
  <c r="BE182" i="41"/>
  <c r="BE183" i="41"/>
  <c r="BE187" i="41"/>
  <c r="BE189" i="41"/>
  <c r="BE190" i="41"/>
  <c r="BE191" i="41"/>
  <c r="BE197" i="41"/>
  <c r="BE211" i="41"/>
  <c r="BE212" i="41"/>
  <c r="BE214" i="41"/>
  <c r="E52" i="42"/>
  <c r="J63" i="42"/>
  <c r="BE182" i="42"/>
  <c r="BE223" i="42"/>
  <c r="BE233" i="42"/>
  <c r="BE242" i="42"/>
  <c r="F63" i="43"/>
  <c r="BE108" i="43"/>
  <c r="BE109" i="43"/>
  <c r="BE121" i="43"/>
  <c r="BE123" i="43"/>
  <c r="BE128" i="43"/>
  <c r="BE159" i="43"/>
  <c r="J60" i="44"/>
  <c r="F63" i="44"/>
  <c r="J106" i="44"/>
  <c r="BE160" i="44"/>
  <c r="BE169" i="44"/>
  <c r="BE192" i="44"/>
  <c r="BE193" i="44"/>
  <c r="BE106" i="45"/>
  <c r="BE120" i="45"/>
  <c r="BE123" i="45"/>
  <c r="BE125" i="45"/>
  <c r="BE131" i="45"/>
  <c r="BE134" i="45"/>
  <c r="BE135" i="45"/>
  <c r="BE137" i="45"/>
  <c r="BE144" i="45"/>
  <c r="BK115" i="45"/>
  <c r="J115" i="45"/>
  <c r="J72" i="45" s="1"/>
  <c r="E52" i="46"/>
  <c r="J63" i="46"/>
  <c r="BE132" i="46"/>
  <c r="BE137" i="46"/>
  <c r="BE140" i="46"/>
  <c r="BE121" i="47"/>
  <c r="BE127" i="47"/>
  <c r="BE129" i="47"/>
  <c r="BE137" i="47"/>
  <c r="BE143" i="47"/>
  <c r="BE157" i="47"/>
  <c r="BE180" i="47"/>
  <c r="BE190" i="47"/>
  <c r="J103" i="48"/>
  <c r="J106" i="48"/>
  <c r="BE123" i="48"/>
  <c r="BE161" i="48"/>
  <c r="BE182" i="48"/>
  <c r="BE183" i="48"/>
  <c r="BE190" i="48"/>
  <c r="BE208" i="48"/>
  <c r="BE210" i="48"/>
  <c r="BE241" i="48"/>
  <c r="BE257" i="48"/>
  <c r="E52" i="49"/>
  <c r="J63" i="49"/>
  <c r="BE120" i="49"/>
  <c r="BE121" i="49"/>
  <c r="BE125" i="49"/>
  <c r="BE129" i="50"/>
  <c r="BE131" i="50"/>
  <c r="BE136" i="50"/>
  <c r="BE171" i="50"/>
  <c r="BE180" i="50"/>
  <c r="BE181" i="50"/>
  <c r="BE200" i="50"/>
  <c r="BE201" i="50"/>
  <c r="BE211" i="50"/>
  <c r="BE212" i="50"/>
  <c r="BE225" i="50"/>
  <c r="BE237" i="50"/>
  <c r="BE238" i="50"/>
  <c r="BE242" i="50"/>
  <c r="BE296" i="50"/>
  <c r="BE299" i="50"/>
  <c r="J60" i="51"/>
  <c r="BE118" i="52"/>
  <c r="BE172" i="52"/>
  <c r="BE199" i="52"/>
  <c r="BE201" i="52"/>
  <c r="BE204" i="52"/>
  <c r="BE213" i="52"/>
  <c r="BE214" i="52"/>
  <c r="BE244" i="52"/>
  <c r="BE252" i="52"/>
  <c r="BE260" i="52"/>
  <c r="BK136" i="52"/>
  <c r="J136" i="52"/>
  <c r="J72" i="52" s="1"/>
  <c r="J60" i="53"/>
  <c r="BE112" i="53"/>
  <c r="BE171" i="53"/>
  <c r="BE179" i="53"/>
  <c r="BE180" i="53"/>
  <c r="BE212" i="53"/>
  <c r="BE214" i="53"/>
  <c r="BE227" i="53"/>
  <c r="BE241" i="53"/>
  <c r="BE251" i="53"/>
  <c r="J60" i="54"/>
  <c r="J106" i="54"/>
  <c r="BE137" i="54"/>
  <c r="BE155" i="54"/>
  <c r="BE161" i="54"/>
  <c r="BE176" i="54"/>
  <c r="BE178" i="54"/>
  <c r="BE181" i="54"/>
  <c r="BE190" i="54"/>
  <c r="BE217" i="54"/>
  <c r="BE223" i="54"/>
  <c r="BE235" i="54"/>
  <c r="BE258" i="54"/>
  <c r="BE262" i="54"/>
  <c r="J60" i="55"/>
  <c r="BE106" i="55"/>
  <c r="BE108" i="55"/>
  <c r="BE109" i="55"/>
  <c r="BE151" i="55"/>
  <c r="BE159" i="55"/>
  <c r="BE169" i="55"/>
  <c r="E95" i="56"/>
  <c r="BE114" i="56"/>
  <c r="BE123" i="56"/>
  <c r="BE129" i="56"/>
  <c r="BE131" i="56"/>
  <c r="BE143" i="56"/>
  <c r="BE145" i="56"/>
  <c r="BE151" i="56"/>
  <c r="BE197" i="56"/>
  <c r="BE198" i="56"/>
  <c r="BE201" i="56"/>
  <c r="BE225" i="56"/>
  <c r="BE231" i="56"/>
  <c r="BE233" i="56"/>
  <c r="BE237" i="56"/>
  <c r="BE238" i="56"/>
  <c r="BE267" i="56"/>
  <c r="BE269" i="56"/>
  <c r="BE273" i="56"/>
  <c r="BE274" i="56"/>
  <c r="BE106" i="57"/>
  <c r="BE135" i="57"/>
  <c r="BK115" i="57"/>
  <c r="J115" i="57"/>
  <c r="J72" i="57" s="1"/>
  <c r="E95" i="58"/>
  <c r="J106" i="58"/>
  <c r="BE118" i="58"/>
  <c r="BE162" i="58"/>
  <c r="BE163" i="58"/>
  <c r="BE234" i="58"/>
  <c r="BE236" i="58"/>
  <c r="BE129" i="59"/>
  <c r="BE141" i="59"/>
  <c r="BE148" i="59"/>
  <c r="BE150" i="59"/>
  <c r="BE152" i="59"/>
  <c r="BE154" i="59"/>
  <c r="BE172" i="59"/>
  <c r="BE173" i="59"/>
  <c r="BE231" i="59"/>
  <c r="BE246" i="59"/>
  <c r="BE249" i="59"/>
  <c r="BE251" i="59"/>
  <c r="BE112" i="60"/>
  <c r="BE132" i="60"/>
  <c r="BE144" i="60"/>
  <c r="BE146" i="60"/>
  <c r="BE155" i="60"/>
  <c r="BE156" i="60"/>
  <c r="BE183" i="60"/>
  <c r="BE200" i="60"/>
  <c r="BE257" i="60"/>
  <c r="BE260" i="60"/>
  <c r="BE262" i="60"/>
  <c r="J60" i="61"/>
  <c r="BE108" i="61"/>
  <c r="BE149" i="61"/>
  <c r="BE123" i="62"/>
  <c r="BE202" i="62"/>
  <c r="BE221" i="62"/>
  <c r="BE233" i="62"/>
  <c r="BE250" i="62"/>
  <c r="BE258" i="62"/>
  <c r="J63" i="63"/>
  <c r="BE106" i="63"/>
  <c r="BE114" i="63"/>
  <c r="BE157" i="63"/>
  <c r="F63" i="64"/>
  <c r="BE114" i="64"/>
  <c r="BE152" i="64"/>
  <c r="BE165" i="64"/>
  <c r="BE194" i="64"/>
  <c r="BE196" i="64"/>
  <c r="BE202" i="64"/>
  <c r="BE206" i="64"/>
  <c r="BE234" i="64"/>
  <c r="BE242" i="64"/>
  <c r="BE276" i="64"/>
  <c r="BE292" i="64"/>
  <c r="BE294" i="64"/>
  <c r="BE298" i="64"/>
  <c r="J63" i="65"/>
  <c r="BE144" i="65"/>
  <c r="BE146" i="65"/>
  <c r="BE157" i="65"/>
  <c r="BE200" i="65"/>
  <c r="BE204" i="65"/>
  <c r="BE252" i="65"/>
  <c r="BE254" i="65"/>
  <c r="F63" i="66"/>
  <c r="J100" i="66"/>
  <c r="BE109" i="66"/>
  <c r="BE141" i="66"/>
  <c r="BE146" i="66"/>
  <c r="BE149" i="66"/>
  <c r="E89" i="67"/>
  <c r="BE108" i="67"/>
  <c r="BE131" i="67"/>
  <c r="BE135" i="67"/>
  <c r="BE140" i="2"/>
  <c r="BE144" i="2"/>
  <c r="BE162" i="2"/>
  <c r="BE198" i="2"/>
  <c r="BE116" i="3"/>
  <c r="BE119" i="3"/>
  <c r="BE137" i="3"/>
  <c r="E95" i="4"/>
  <c r="BE130" i="4"/>
  <c r="BE137" i="4"/>
  <c r="BE144" i="4"/>
  <c r="BE152" i="4"/>
  <c r="BE165" i="4"/>
  <c r="BE197" i="4"/>
  <c r="BE198" i="4"/>
  <c r="BE199" i="4"/>
  <c r="BE217" i="4"/>
  <c r="BE225" i="4"/>
  <c r="BE237" i="4"/>
  <c r="BE238" i="4"/>
  <c r="BK166" i="4"/>
  <c r="J166" i="4"/>
  <c r="J75" i="4"/>
  <c r="BE121" i="5"/>
  <c r="BE127" i="5"/>
  <c r="BE129" i="5"/>
  <c r="BE150" i="5"/>
  <c r="BE164" i="5"/>
  <c r="BE189" i="5"/>
  <c r="BE190" i="5"/>
  <c r="BE191" i="5"/>
  <c r="BE209" i="5"/>
  <c r="BE210" i="5"/>
  <c r="BE243" i="5"/>
  <c r="J60" i="6"/>
  <c r="BE130" i="6"/>
  <c r="BE132" i="6"/>
  <c r="BE144" i="6"/>
  <c r="BE146" i="6"/>
  <c r="BE170" i="6"/>
  <c r="BE200" i="6"/>
  <c r="BE208" i="6"/>
  <c r="J97" i="7"/>
  <c r="BE121" i="7"/>
  <c r="BE123" i="7"/>
  <c r="BE151" i="7"/>
  <c r="BE159" i="7"/>
  <c r="BE169" i="7"/>
  <c r="F63" i="8"/>
  <c r="BE136" i="8"/>
  <c r="BE160" i="8"/>
  <c r="BE162" i="8"/>
  <c r="BE169" i="8"/>
  <c r="BE215" i="8"/>
  <c r="BE219" i="8"/>
  <c r="BE221" i="8"/>
  <c r="BE223" i="8"/>
  <c r="BE235" i="8"/>
  <c r="BE260" i="8"/>
  <c r="BE265" i="8"/>
  <c r="BE267" i="8"/>
  <c r="BE288" i="8"/>
  <c r="BE290" i="8"/>
  <c r="BE106" i="9"/>
  <c r="BE108" i="9"/>
  <c r="BE116" i="9"/>
  <c r="BE132" i="9"/>
  <c r="BE134" i="9"/>
  <c r="BE149" i="9"/>
  <c r="BE112" i="10"/>
  <c r="BE114" i="10"/>
  <c r="BE124" i="10"/>
  <c r="BE163" i="10"/>
  <c r="BE208" i="10"/>
  <c r="BE210" i="10"/>
  <c r="BE216" i="10"/>
  <c r="BE269" i="10"/>
  <c r="BK166" i="10"/>
  <c r="J166" i="10"/>
  <c r="J75" i="10" s="1"/>
  <c r="BE121" i="11"/>
  <c r="BE157" i="11"/>
  <c r="BE171" i="11"/>
  <c r="BE181" i="11"/>
  <c r="BE187" i="11"/>
  <c r="BE193" i="11"/>
  <c r="BE199" i="11"/>
  <c r="BE210" i="11"/>
  <c r="BE226" i="11"/>
  <c r="BE249" i="11"/>
  <c r="BE251" i="11"/>
  <c r="J60" i="12"/>
  <c r="BE137" i="12"/>
  <c r="BE182" i="12"/>
  <c r="BE187" i="12"/>
  <c r="BE192" i="12"/>
  <c r="BE214" i="12"/>
  <c r="BE219" i="12"/>
  <c r="BE223" i="12"/>
  <c r="BE229" i="12"/>
  <c r="BE241" i="12"/>
  <c r="BE252" i="12"/>
  <c r="BE260" i="12"/>
  <c r="BE262" i="12"/>
  <c r="BK160" i="12"/>
  <c r="J160" i="12" s="1"/>
  <c r="J75" i="12" s="1"/>
  <c r="BE128" i="13"/>
  <c r="BE130" i="13"/>
  <c r="BE134" i="13"/>
  <c r="BE141" i="13"/>
  <c r="BE146" i="13"/>
  <c r="BE147" i="13"/>
  <c r="BE149" i="13"/>
  <c r="BK113" i="13"/>
  <c r="F63" i="14"/>
  <c r="BE191" i="14"/>
  <c r="BE233" i="14"/>
  <c r="E89" i="15"/>
  <c r="J100" i="15"/>
  <c r="BE134" i="15"/>
  <c r="BE135" i="15"/>
  <c r="BE137" i="15"/>
  <c r="BE161" i="16"/>
  <c r="BE170" i="16"/>
  <c r="BE193" i="16"/>
  <c r="BE196" i="16"/>
  <c r="BE220" i="16"/>
  <c r="BE224" i="16"/>
  <c r="BE242" i="16"/>
  <c r="BE271" i="16"/>
  <c r="BE275" i="16"/>
  <c r="BE300" i="16"/>
  <c r="BE303" i="16"/>
  <c r="J60" i="17"/>
  <c r="BE112" i="17"/>
  <c r="BE112" i="18"/>
  <c r="BE132" i="18"/>
  <c r="BE137" i="18"/>
  <c r="BE171" i="18"/>
  <c r="BE176" i="18"/>
  <c r="BE177" i="18"/>
  <c r="BE183" i="18"/>
  <c r="BE190" i="18"/>
  <c r="BE200" i="18"/>
  <c r="BE223" i="18"/>
  <c r="BE229" i="18"/>
  <c r="F106" i="20"/>
  <c r="BE112" i="20"/>
  <c r="BE118" i="20"/>
  <c r="BE160" i="20"/>
  <c r="BE162" i="20"/>
  <c r="BE166" i="20"/>
  <c r="BE211" i="20"/>
  <c r="BE267" i="20"/>
  <c r="BE269" i="20"/>
  <c r="BE290" i="20"/>
  <c r="E89" i="21"/>
  <c r="F100" i="21"/>
  <c r="BE128" i="21"/>
  <c r="BE129" i="21"/>
  <c r="BE131" i="21"/>
  <c r="BE132" i="21"/>
  <c r="BK124" i="21"/>
  <c r="J124" i="21" s="1"/>
  <c r="J74" i="21" s="1"/>
  <c r="F63" i="22"/>
  <c r="BE161" i="22"/>
  <c r="BE198" i="22"/>
  <c r="BE292" i="22"/>
  <c r="BE118" i="23"/>
  <c r="BE121" i="23"/>
  <c r="BE127" i="23"/>
  <c r="BE171" i="23"/>
  <c r="BE181" i="23"/>
  <c r="BE182" i="23"/>
  <c r="BE185" i="23"/>
  <c r="BE211" i="23"/>
  <c r="BE212" i="23"/>
  <c r="BE226" i="23"/>
  <c r="BE123" i="24"/>
  <c r="BE130" i="24"/>
  <c r="BE166" i="24"/>
  <c r="BE182" i="24"/>
  <c r="BE210" i="24"/>
  <c r="BE216" i="24"/>
  <c r="J60" i="25"/>
  <c r="BE141" i="25"/>
  <c r="BE144" i="25"/>
  <c r="J103" i="26"/>
  <c r="BE118" i="26"/>
  <c r="BE169" i="26"/>
  <c r="BE180" i="26"/>
  <c r="BE181" i="26"/>
  <c r="BE197" i="26"/>
  <c r="BE219" i="26"/>
  <c r="BE221" i="26"/>
  <c r="BE237" i="26"/>
  <c r="BE258" i="26"/>
  <c r="BE273" i="26"/>
  <c r="BK165" i="26"/>
  <c r="J165" i="26" s="1"/>
  <c r="J75" i="26" s="1"/>
  <c r="E52" i="27"/>
  <c r="J63" i="27"/>
  <c r="BE108" i="27"/>
  <c r="BE109" i="27"/>
  <c r="F63" i="28"/>
  <c r="BE130" i="28"/>
  <c r="BE132" i="28"/>
  <c r="BE137" i="28"/>
  <c r="BE146" i="28"/>
  <c r="BE162" i="28"/>
  <c r="BE170" i="28"/>
  <c r="BE172" i="28"/>
  <c r="BE181" i="28"/>
  <c r="BE182" i="28"/>
  <c r="BE206" i="28"/>
  <c r="BE222" i="28"/>
  <c r="BE224" i="28"/>
  <c r="BE226" i="28"/>
  <c r="BE262" i="28"/>
  <c r="BE267" i="28"/>
  <c r="BE271" i="28"/>
  <c r="BE275" i="28"/>
  <c r="BE298" i="28"/>
  <c r="BK136" i="28"/>
  <c r="J136" i="28"/>
  <c r="J72" i="28" s="1"/>
  <c r="BE112" i="29"/>
  <c r="BE114" i="29"/>
  <c r="BE121" i="29"/>
  <c r="BE129" i="29"/>
  <c r="BE180" i="29"/>
  <c r="BE199" i="29"/>
  <c r="BE241" i="29"/>
  <c r="BK133" i="29"/>
  <c r="J133" i="29"/>
  <c r="J72" i="29" s="1"/>
  <c r="BE123" i="30"/>
  <c r="BE179" i="30"/>
  <c r="BE192" i="30"/>
  <c r="BE212" i="30"/>
  <c r="BE216" i="30"/>
  <c r="BE217" i="30"/>
  <c r="BE223" i="30"/>
  <c r="BE233" i="30"/>
  <c r="BE254" i="30"/>
  <c r="BE260" i="30"/>
  <c r="BE262" i="30"/>
  <c r="BE125" i="31"/>
  <c r="BE128" i="31"/>
  <c r="BE131" i="31"/>
  <c r="BE132" i="31"/>
  <c r="BE144" i="31"/>
  <c r="BK113" i="31"/>
  <c r="E95" i="32"/>
  <c r="BE164" i="32"/>
  <c r="BE195" i="32"/>
  <c r="BE196" i="32"/>
  <c r="BE221" i="32"/>
  <c r="E52" i="33"/>
  <c r="J100" i="33"/>
  <c r="BE108" i="33"/>
  <c r="BE109" i="33"/>
  <c r="BE135" i="33"/>
  <c r="BE144" i="33"/>
  <c r="BE147" i="33"/>
  <c r="BE149" i="33"/>
  <c r="BE167" i="33"/>
  <c r="BE112" i="34"/>
  <c r="BE114" i="34"/>
  <c r="BE144" i="34"/>
  <c r="BE152" i="34"/>
  <c r="BE163" i="34"/>
  <c r="BE165" i="34"/>
  <c r="BE196" i="34"/>
  <c r="BE197" i="34"/>
  <c r="BE201" i="34"/>
  <c r="BE202" i="34"/>
  <c r="BE213" i="34"/>
  <c r="BE236" i="34"/>
  <c r="BE238" i="34"/>
  <c r="BK166" i="34"/>
  <c r="J166" i="34" s="1"/>
  <c r="J75" i="34" s="1"/>
  <c r="BE129" i="35"/>
  <c r="BE157" i="35"/>
  <c r="BE170" i="35"/>
  <c r="BE172" i="35"/>
  <c r="BE201" i="35"/>
  <c r="BE210" i="35"/>
  <c r="BE220" i="35"/>
  <c r="BE224" i="35"/>
  <c r="BE226" i="35"/>
  <c r="BE227" i="35"/>
  <c r="BE130" i="36"/>
  <c r="BE171" i="36"/>
  <c r="BE181" i="36"/>
  <c r="BE186" i="36"/>
  <c r="BE208" i="36"/>
  <c r="BE219" i="36"/>
  <c r="BE229" i="36"/>
  <c r="BE237" i="36"/>
  <c r="BE239" i="36"/>
  <c r="BE254" i="36"/>
  <c r="BE257" i="36"/>
  <c r="BE260" i="36"/>
  <c r="BK136" i="36"/>
  <c r="J136" i="36"/>
  <c r="J72" i="36"/>
  <c r="BK160" i="36"/>
  <c r="J160" i="36"/>
  <c r="J75" i="36" s="1"/>
  <c r="F100" i="37"/>
  <c r="BE114" i="37"/>
  <c r="BE123" i="37"/>
  <c r="BE128" i="37"/>
  <c r="BE129" i="37"/>
  <c r="BE149" i="37"/>
  <c r="BK115" i="37"/>
  <c r="J115" i="37" s="1"/>
  <c r="J72" i="37" s="1"/>
  <c r="BE139" i="38"/>
  <c r="BE160" i="38"/>
  <c r="BE192" i="38"/>
  <c r="BE195" i="38"/>
  <c r="BE200" i="38"/>
  <c r="BE202" i="38"/>
  <c r="BE236" i="38"/>
  <c r="BE237" i="38"/>
  <c r="BE238" i="38"/>
  <c r="BE240" i="38"/>
  <c r="BE269" i="38"/>
  <c r="BE273" i="38"/>
  <c r="BK165" i="38"/>
  <c r="J165" i="38"/>
  <c r="J75" i="38" s="1"/>
  <c r="F63" i="39"/>
  <c r="BE120" i="39"/>
  <c r="BE125" i="39"/>
  <c r="BE132" i="39"/>
  <c r="F63" i="40"/>
  <c r="J103" i="40"/>
  <c r="BE137" i="40"/>
  <c r="BE193" i="40"/>
  <c r="BE206" i="40"/>
  <c r="BE213" i="40"/>
  <c r="BE222" i="40"/>
  <c r="BE224" i="40"/>
  <c r="BE232" i="40"/>
  <c r="BE242" i="40"/>
  <c r="BE269" i="40"/>
  <c r="BE271" i="40"/>
  <c r="BE297" i="40"/>
  <c r="F63" i="41"/>
  <c r="BE114" i="41"/>
  <c r="BE118" i="41"/>
  <c r="BE127" i="41"/>
  <c r="BE157" i="41"/>
  <c r="BE169" i="41"/>
  <c r="BE174" i="41"/>
  <c r="BE178" i="41"/>
  <c r="BE179" i="41"/>
  <c r="BE181" i="41"/>
  <c r="BE185" i="41"/>
  <c r="BE199" i="41"/>
  <c r="BE201" i="41"/>
  <c r="BE232" i="41"/>
  <c r="BE251" i="41"/>
  <c r="BE123" i="42"/>
  <c r="BE132" i="42"/>
  <c r="BE148" i="42"/>
  <c r="BE157" i="42"/>
  <c r="BE185" i="42"/>
  <c r="BE186" i="42"/>
  <c r="BE187" i="42"/>
  <c r="BE188" i="42"/>
  <c r="BE189" i="42"/>
  <c r="BE196" i="42"/>
  <c r="BE197" i="42"/>
  <c r="BE252" i="42"/>
  <c r="J97" i="43"/>
  <c r="BE106" i="43"/>
  <c r="BE119" i="43"/>
  <c r="BE125" i="43"/>
  <c r="BE129" i="43"/>
  <c r="BE131" i="43"/>
  <c r="BE139" i="43"/>
  <c r="BK124" i="43"/>
  <c r="J124" i="43" s="1"/>
  <c r="J74" i="43" s="1"/>
  <c r="BE204" i="44"/>
  <c r="BE205" i="44"/>
  <c r="BE209" i="44"/>
  <c r="BE212" i="44"/>
  <c r="BE221" i="44"/>
  <c r="BE225" i="44"/>
  <c r="BE233" i="44"/>
  <c r="BE242" i="44"/>
  <c r="BE265" i="44"/>
  <c r="BE290" i="44"/>
  <c r="BE299" i="44"/>
  <c r="BK135" i="44"/>
  <c r="J135" i="44" s="1"/>
  <c r="J72" i="44" s="1"/>
  <c r="E52" i="45"/>
  <c r="BE119" i="45"/>
  <c r="BE139" i="45"/>
  <c r="BE149" i="45"/>
  <c r="BE157" i="45"/>
  <c r="BK124" i="45"/>
  <c r="J124" i="45" s="1"/>
  <c r="J74" i="45" s="1"/>
  <c r="BE130" i="46"/>
  <c r="BE170" i="46"/>
  <c r="J63" i="47"/>
  <c r="BE176" i="47"/>
  <c r="BE178" i="47"/>
  <c r="BE179" i="47"/>
  <c r="BE189" i="47"/>
  <c r="BE201" i="47"/>
  <c r="BE207" i="47"/>
  <c r="BE210" i="47"/>
  <c r="BE220" i="47"/>
  <c r="BE243" i="47"/>
  <c r="BE112" i="48"/>
  <c r="BE116" i="48"/>
  <c r="BE181" i="48"/>
  <c r="BE192" i="48"/>
  <c r="BE194" i="48"/>
  <c r="BE206" i="48"/>
  <c r="BE221" i="48"/>
  <c r="BE229" i="48"/>
  <c r="BE239" i="48"/>
  <c r="BE128" i="49"/>
  <c r="BE129" i="49"/>
  <c r="E52" i="50"/>
  <c r="BE112" i="50"/>
  <c r="BE162" i="50"/>
  <c r="BE164" i="50"/>
  <c r="BE195" i="50"/>
  <c r="BE196" i="50"/>
  <c r="BE219" i="50"/>
  <c r="BE221" i="50"/>
  <c r="BE250" i="50"/>
  <c r="BE258" i="50"/>
  <c r="BE260" i="50"/>
  <c r="BE265" i="50"/>
  <c r="BE267" i="50"/>
  <c r="BK165" i="50"/>
  <c r="J165" i="50"/>
  <c r="J75" i="50" s="1"/>
  <c r="BE157" i="51"/>
  <c r="BK113" i="51"/>
  <c r="J113" i="51" s="1"/>
  <c r="J71" i="51" s="1"/>
  <c r="J60" i="52"/>
  <c r="BE192" i="52"/>
  <c r="BE193" i="52"/>
  <c r="BE202" i="52"/>
  <c r="BE203" i="52"/>
  <c r="BE208" i="52"/>
  <c r="BE210" i="52"/>
  <c r="BE212" i="52"/>
  <c r="BE222" i="52"/>
  <c r="BE224" i="52"/>
  <c r="BE234" i="52"/>
  <c r="BE267" i="52"/>
  <c r="E95" i="53"/>
  <c r="F106" i="53"/>
  <c r="BE148" i="53"/>
  <c r="BE152" i="53"/>
  <c r="BE154" i="53"/>
  <c r="BE159" i="53"/>
  <c r="BE175" i="53"/>
  <c r="BE176" i="53"/>
  <c r="BE182" i="53"/>
  <c r="BE193" i="53"/>
  <c r="BE201" i="53"/>
  <c r="BE229" i="53"/>
  <c r="BE231" i="53"/>
  <c r="BK153" i="53"/>
  <c r="J153" i="53"/>
  <c r="J75" i="53" s="1"/>
  <c r="E95" i="54"/>
  <c r="BE120" i="54"/>
  <c r="BE130" i="54"/>
  <c r="BE144" i="54"/>
  <c r="BE148" i="54"/>
  <c r="BE156" i="54"/>
  <c r="BE159" i="54"/>
  <c r="BE177" i="54"/>
  <c r="BE180" i="54"/>
  <c r="BE182" i="54"/>
  <c r="BE185" i="54"/>
  <c r="BE200" i="54"/>
  <c r="BE116" i="55"/>
  <c r="BE120" i="55"/>
  <c r="BE121" i="55"/>
  <c r="BE123" i="55"/>
  <c r="BE136" i="55"/>
  <c r="BE137" i="55"/>
  <c r="BK113" i="55"/>
  <c r="J60" i="56"/>
  <c r="BE181" i="56"/>
  <c r="BE215" i="56"/>
  <c r="BE290" i="56"/>
  <c r="BE293" i="56"/>
  <c r="BE299" i="56"/>
  <c r="J60" i="57"/>
  <c r="J100" i="57"/>
  <c r="BE121" i="57"/>
  <c r="BE128" i="57"/>
  <c r="BK124" i="57"/>
  <c r="J124" i="57"/>
  <c r="J74" i="57" s="1"/>
  <c r="BE124" i="58"/>
  <c r="BE140" i="58"/>
  <c r="BE144" i="58"/>
  <c r="BE165" i="58"/>
  <c r="BE170" i="58"/>
  <c r="BE172" i="58"/>
  <c r="BE192" i="58"/>
  <c r="BE195" i="58"/>
  <c r="BE196" i="58"/>
  <c r="BE197" i="58"/>
  <c r="BE198" i="58"/>
  <c r="BE214" i="58"/>
  <c r="BE244" i="58"/>
  <c r="BE252" i="58"/>
  <c r="BE260" i="58"/>
  <c r="BE276" i="58"/>
  <c r="BE292" i="58"/>
  <c r="E95" i="59"/>
  <c r="J106" i="59"/>
  <c r="BE171" i="59"/>
  <c r="BE201" i="59"/>
  <c r="BE223" i="60"/>
  <c r="BE229" i="60"/>
  <c r="BE233" i="60"/>
  <c r="BE239" i="60"/>
  <c r="BE242" i="60"/>
  <c r="E52" i="61"/>
  <c r="F63" i="61"/>
  <c r="BE109" i="61"/>
  <c r="BE114" i="61"/>
  <c r="BE134" i="61"/>
  <c r="J63" i="62"/>
  <c r="BE151" i="62"/>
  <c r="BE192" i="62"/>
  <c r="BE195" i="62"/>
  <c r="BE197" i="62"/>
  <c r="BE274" i="62"/>
  <c r="BE290" i="62"/>
  <c r="BE120" i="63"/>
  <c r="BE121" i="63"/>
  <c r="BE123" i="63"/>
  <c r="BE134" i="63"/>
  <c r="BE139" i="63"/>
  <c r="BE147" i="63"/>
  <c r="BE167" i="63"/>
  <c r="BE112" i="64"/>
  <c r="BE118" i="64"/>
  <c r="BE124" i="64"/>
  <c r="BE132" i="64"/>
  <c r="BE137" i="64"/>
  <c r="BE172" i="64"/>
  <c r="BE181" i="64"/>
  <c r="BE201" i="64"/>
  <c r="BE205" i="64"/>
  <c r="BE232" i="64"/>
  <c r="BE237" i="64"/>
  <c r="BE244" i="64"/>
  <c r="BE269" i="64"/>
  <c r="BK136" i="64"/>
  <c r="J136" i="64"/>
  <c r="J72" i="64" s="1"/>
  <c r="BE155" i="65"/>
  <c r="BE156" i="65"/>
  <c r="BE159" i="65"/>
  <c r="BE161" i="65"/>
  <c r="BE170" i="65"/>
  <c r="BE177" i="65"/>
  <c r="BE180" i="65"/>
  <c r="BE190" i="65"/>
  <c r="BE217" i="65"/>
  <c r="BE218" i="65"/>
  <c r="BE219" i="65"/>
  <c r="BE260" i="65"/>
  <c r="BE262" i="65"/>
  <c r="J60" i="66"/>
  <c r="BE121" i="66"/>
  <c r="BE144" i="66"/>
  <c r="BE151" i="66"/>
  <c r="BE159" i="66"/>
  <c r="BK124" i="66"/>
  <c r="J124" i="66"/>
  <c r="J74" i="66" s="1"/>
  <c r="J60" i="67"/>
  <c r="BE106" i="67"/>
  <c r="BE114" i="67"/>
  <c r="BE116" i="67"/>
  <c r="BE119" i="67"/>
  <c r="BK124" i="67"/>
  <c r="J124" i="67"/>
  <c r="J74" i="67" s="1"/>
  <c r="E50" i="68"/>
  <c r="BE94" i="68"/>
  <c r="BE101" i="68"/>
  <c r="BE117" i="68"/>
  <c r="BE118" i="68"/>
  <c r="BE104" i="69"/>
  <c r="F106" i="2"/>
  <c r="BE163" i="2"/>
  <c r="BE181" i="2"/>
  <c r="BE204" i="2"/>
  <c r="BE236" i="2"/>
  <c r="BE106" i="3"/>
  <c r="BE108" i="3"/>
  <c r="BE129" i="3"/>
  <c r="BE142" i="3"/>
  <c r="BE144" i="3"/>
  <c r="BE124" i="4"/>
  <c r="BE132" i="4"/>
  <c r="BE170" i="4"/>
  <c r="BE196" i="4"/>
  <c r="BE205" i="4"/>
  <c r="BE209" i="4"/>
  <c r="BE214" i="4"/>
  <c r="BE243" i="4"/>
  <c r="BE261" i="4"/>
  <c r="BE263" i="4"/>
  <c r="BE301" i="4"/>
  <c r="F63" i="5"/>
  <c r="BE114" i="5"/>
  <c r="BE118" i="5"/>
  <c r="BE148" i="5"/>
  <c r="BE149" i="5"/>
  <c r="BE152" i="5"/>
  <c r="BE175" i="5"/>
  <c r="BE176" i="5"/>
  <c r="BE182" i="5"/>
  <c r="BE193" i="5"/>
  <c r="BE199" i="5"/>
  <c r="BE201" i="5"/>
  <c r="BE203" i="5"/>
  <c r="BE205" i="5"/>
  <c r="BE207" i="5"/>
  <c r="BE212" i="5"/>
  <c r="BE231" i="5"/>
  <c r="BE232" i="5"/>
  <c r="BE241" i="5"/>
  <c r="BE246" i="5"/>
  <c r="BE247" i="5"/>
  <c r="BK133" i="5"/>
  <c r="BK132" i="5"/>
  <c r="J132" i="5" s="1"/>
  <c r="J71" i="5" s="1"/>
  <c r="J63" i="6"/>
  <c r="BE140" i="6"/>
  <c r="BE155" i="6"/>
  <c r="BE161" i="6"/>
  <c r="BE164" i="6"/>
  <c r="BE166" i="6"/>
  <c r="BE186" i="6"/>
  <c r="BE206" i="6"/>
  <c r="BE219" i="6"/>
  <c r="BE221" i="6"/>
  <c r="BE254" i="6"/>
  <c r="BE125" i="7"/>
  <c r="BE131" i="7"/>
  <c r="BE132" i="7"/>
  <c r="BE133" i="7"/>
  <c r="BE141" i="7"/>
  <c r="BE142" i="7"/>
  <c r="BE144" i="7"/>
  <c r="BK113" i="7"/>
  <c r="E52" i="8"/>
  <c r="J103" i="8"/>
  <c r="J106" i="8"/>
  <c r="BE114" i="8"/>
  <c r="BE129" i="8"/>
  <c r="BE151" i="8"/>
  <c r="BE171" i="8"/>
  <c r="BE200" i="8"/>
  <c r="BE201" i="8"/>
  <c r="BE202" i="8"/>
  <c r="BE207" i="8"/>
  <c r="BE240" i="8"/>
  <c r="BE242" i="8"/>
  <c r="BE250" i="8"/>
  <c r="BE296" i="8"/>
  <c r="BE299" i="8"/>
  <c r="E52" i="9"/>
  <c r="J63" i="9"/>
  <c r="BE129" i="9"/>
  <c r="BE131" i="9"/>
  <c r="BE157" i="9"/>
  <c r="BE162" i="10"/>
  <c r="BE182" i="10"/>
  <c r="BE192" i="10"/>
  <c r="BE193" i="10"/>
  <c r="BE220" i="10"/>
  <c r="BE226" i="10"/>
  <c r="BE240" i="10"/>
  <c r="BE244" i="10"/>
  <c r="BE275" i="10"/>
  <c r="BE297" i="10"/>
  <c r="BE298" i="10"/>
  <c r="BK136" i="10"/>
  <c r="BK135" i="10" s="1"/>
  <c r="J135" i="10" s="1"/>
  <c r="J71" i="10" s="1"/>
  <c r="F63" i="11"/>
  <c r="BE127" i="11"/>
  <c r="BE163" i="11"/>
  <c r="BE211" i="11"/>
  <c r="BE216" i="11"/>
  <c r="BE220" i="11"/>
  <c r="BE243" i="11"/>
  <c r="BE166" i="12"/>
  <c r="BE178" i="12"/>
  <c r="BE179" i="12"/>
  <c r="BE181" i="12"/>
  <c r="BE186" i="12"/>
  <c r="BE190" i="12"/>
  <c r="BE198" i="12"/>
  <c r="BE204" i="12"/>
  <c r="BE208" i="12"/>
  <c r="BE235" i="12"/>
  <c r="J60" i="13"/>
  <c r="BE132" i="13"/>
  <c r="BE133" i="13"/>
  <c r="BE151" i="13"/>
  <c r="E52" i="14"/>
  <c r="BE123" i="14"/>
  <c r="BE129" i="14"/>
  <c r="BE131" i="14"/>
  <c r="BE194" i="14"/>
  <c r="BE195" i="14"/>
  <c r="BE200" i="14"/>
  <c r="BE201" i="14"/>
  <c r="BE203" i="14"/>
  <c r="BE288" i="14"/>
  <c r="BE296" i="14"/>
  <c r="BE123" i="15"/>
  <c r="BE140" i="15"/>
  <c r="BE142" i="15"/>
  <c r="BE147" i="15"/>
  <c r="E52" i="16"/>
  <c r="J63" i="16"/>
  <c r="F106" i="16"/>
  <c r="BE112" i="16"/>
  <c r="BE146" i="16"/>
  <c r="BE162" i="16"/>
  <c r="BE197" i="16"/>
  <c r="BE202" i="16"/>
  <c r="BE205" i="16"/>
  <c r="BE260" i="16"/>
  <c r="BE143" i="17"/>
  <c r="BE157" i="17"/>
  <c r="BE174" i="17"/>
  <c r="BE179" i="17"/>
  <c r="BE182" i="17"/>
  <c r="BE203" i="17"/>
  <c r="BE226" i="17"/>
  <c r="BE241" i="17"/>
  <c r="J60" i="18"/>
  <c r="BE116" i="18"/>
  <c r="BE140" i="18"/>
  <c r="BE148" i="18"/>
  <c r="BE156" i="18"/>
  <c r="BE198" i="18"/>
  <c r="BE210" i="18"/>
  <c r="BE239" i="18"/>
  <c r="E52" i="19"/>
  <c r="F63" i="19"/>
  <c r="BE114" i="19"/>
  <c r="BE119" i="19"/>
  <c r="BE121" i="19"/>
  <c r="BE123" i="19"/>
  <c r="BE134" i="19"/>
  <c r="BE137" i="19"/>
  <c r="BK115" i="19"/>
  <c r="J115" i="19" s="1"/>
  <c r="J72" i="19" s="1"/>
  <c r="BE169" i="20"/>
  <c r="BE181" i="20"/>
  <c r="BE191" i="20"/>
  <c r="BE192" i="20"/>
  <c r="BE193" i="20"/>
  <c r="BE195" i="20"/>
  <c r="BE212" i="20"/>
  <c r="BE213" i="20"/>
  <c r="BE221" i="20"/>
  <c r="BE223" i="20"/>
  <c r="BE231" i="20"/>
  <c r="BE250" i="20"/>
  <c r="BE106" i="21"/>
  <c r="BE108" i="21"/>
  <c r="BE109" i="21"/>
  <c r="BK113" i="21"/>
  <c r="BK112" i="21"/>
  <c r="J112" i="21" s="1"/>
  <c r="J70" i="21" s="1"/>
  <c r="BE114" i="22"/>
  <c r="BE118" i="22"/>
  <c r="BE137" i="22"/>
  <c r="BE162" i="22"/>
  <c r="BE163" i="22"/>
  <c r="BE165" i="22"/>
  <c r="BE193" i="22"/>
  <c r="BE199" i="22"/>
  <c r="BE210" i="22"/>
  <c r="BE213" i="22"/>
  <c r="BK166" i="22"/>
  <c r="J166" i="22" s="1"/>
  <c r="J75" i="22" s="1"/>
  <c r="E95" i="23"/>
  <c r="F106" i="23"/>
  <c r="BE112" i="23"/>
  <c r="BE129" i="23"/>
  <c r="BE137" i="23"/>
  <c r="BE143" i="23"/>
  <c r="BE149" i="23"/>
  <c r="BE157" i="23"/>
  <c r="BE164" i="23"/>
  <c r="BE183" i="23"/>
  <c r="BE193" i="23"/>
  <c r="BE227" i="23"/>
  <c r="J103" i="24"/>
  <c r="BE159" i="24"/>
  <c r="BE161" i="24"/>
  <c r="BE190" i="24"/>
  <c r="BE229" i="24"/>
  <c r="BE133" i="25"/>
  <c r="BK124" i="25"/>
  <c r="J124" i="25"/>
  <c r="J74" i="25" s="1"/>
  <c r="BE244" i="28"/>
  <c r="BE260" i="28"/>
  <c r="BE179" i="29"/>
  <c r="BE181" i="29"/>
  <c r="BE209" i="29"/>
  <c r="BE214" i="29"/>
  <c r="BE216" i="29"/>
  <c r="BE220" i="29"/>
  <c r="BE224" i="29"/>
  <c r="BK153" i="29"/>
  <c r="J153" i="29" s="1"/>
  <c r="J75" i="29" s="1"/>
  <c r="E52" i="30"/>
  <c r="BE218" i="30"/>
  <c r="F63" i="31"/>
  <c r="BE119" i="31"/>
  <c r="BE139" i="31"/>
  <c r="BE149" i="31"/>
  <c r="BE145" i="32"/>
  <c r="BE151" i="32"/>
  <c r="BE162" i="32"/>
  <c r="BE169" i="32"/>
  <c r="BE197" i="32"/>
  <c r="BE198" i="32"/>
  <c r="BE205" i="32"/>
  <c r="BE235" i="32"/>
  <c r="BE236" i="32"/>
  <c r="BE242" i="32"/>
  <c r="BE260" i="32"/>
  <c r="BE265" i="32"/>
  <c r="BE269" i="32"/>
  <c r="BE273" i="32"/>
  <c r="BE274" i="32"/>
  <c r="BE130" i="33"/>
  <c r="BE137" i="33"/>
  <c r="BE140" i="33"/>
  <c r="BK113" i="33"/>
  <c r="BE137" i="34"/>
  <c r="BE140" i="34"/>
  <c r="BE182" i="34"/>
  <c r="BE192" i="34"/>
  <c r="BE208" i="34"/>
  <c r="BE294" i="34"/>
  <c r="BE297" i="34"/>
  <c r="BE298" i="34"/>
  <c r="F63" i="35"/>
  <c r="BE137" i="35"/>
  <c r="BE169" i="35"/>
  <c r="BE180" i="35"/>
  <c r="BE181" i="35"/>
  <c r="BE189" i="35"/>
  <c r="BE207" i="35"/>
  <c r="BE243" i="35"/>
  <c r="BE176" i="36"/>
  <c r="BE183" i="36"/>
  <c r="BE188" i="36"/>
  <c r="BE190" i="36"/>
  <c r="BE262" i="36"/>
  <c r="E52" i="37"/>
  <c r="J63" i="38"/>
  <c r="F106" i="38"/>
  <c r="BE131" i="38"/>
  <c r="BE166" i="38"/>
  <c r="BE193" i="38"/>
  <c r="BE198" i="38"/>
  <c r="BE223" i="38"/>
  <c r="E52" i="39"/>
  <c r="J63" i="39"/>
  <c r="BE121" i="39"/>
  <c r="BE145" i="39"/>
  <c r="BE147" i="39"/>
  <c r="BE167" i="39"/>
  <c r="J63" i="40"/>
  <c r="BE132" i="40"/>
  <c r="BE146" i="40"/>
  <c r="BE165" i="40"/>
  <c r="BE172" i="40"/>
  <c r="BE194" i="40"/>
  <c r="BE197" i="40"/>
  <c r="BE203" i="40"/>
  <c r="BE210" i="40"/>
  <c r="BE212" i="40"/>
  <c r="BE300" i="40"/>
  <c r="BE303" i="40"/>
  <c r="BK136" i="40"/>
  <c r="BK135" i="40"/>
  <c r="J135" i="40" s="1"/>
  <c r="J71" i="40" s="1"/>
  <c r="J63" i="41"/>
  <c r="BE129" i="41"/>
  <c r="BE159" i="41"/>
  <c r="BE163" i="41"/>
  <c r="BE164" i="41"/>
  <c r="BE176" i="41"/>
  <c r="BE216" i="41"/>
  <c r="BE246" i="41"/>
  <c r="BE247" i="41"/>
  <c r="J60" i="42"/>
  <c r="BE155" i="42"/>
  <c r="BE156" i="42"/>
  <c r="BE159" i="42"/>
  <c r="BE210" i="42"/>
  <c r="BE212" i="42"/>
  <c r="BE235" i="42"/>
  <c r="BE257" i="42"/>
  <c r="BE258" i="42"/>
  <c r="J100" i="43"/>
  <c r="BE120" i="43"/>
  <c r="BE134" i="43"/>
  <c r="BE149" i="43"/>
  <c r="BE151" i="43"/>
  <c r="BK115" i="43"/>
  <c r="J115" i="43"/>
  <c r="J72" i="43" s="1"/>
  <c r="BE112" i="44"/>
  <c r="BE114" i="44"/>
  <c r="BE136" i="44"/>
  <c r="BE166" i="44"/>
  <c r="BE180" i="44"/>
  <c r="BE181" i="44"/>
  <c r="BE198" i="44"/>
  <c r="BE200" i="44"/>
  <c r="BE213" i="44"/>
  <c r="BE223" i="44"/>
  <c r="BE237" i="44"/>
  <c r="BE238" i="44"/>
  <c r="BE288" i="44"/>
  <c r="J63" i="45"/>
  <c r="BE121" i="45"/>
  <c r="BE132" i="45"/>
  <c r="BE140" i="45"/>
  <c r="BE142" i="45"/>
  <c r="F63" i="46"/>
  <c r="BE118" i="46"/>
  <c r="BE144" i="46"/>
  <c r="BE162" i="46"/>
  <c r="BE163" i="46"/>
  <c r="BE193" i="46"/>
  <c r="BE194" i="46"/>
  <c r="BE195" i="46"/>
  <c r="F106" i="47"/>
  <c r="BE114" i="47"/>
  <c r="BE150" i="47"/>
  <c r="BE152" i="47"/>
  <c r="BE171" i="47"/>
  <c r="BE175" i="47"/>
  <c r="BE181" i="47"/>
  <c r="BE185" i="47"/>
  <c r="BE197" i="47"/>
  <c r="BE199" i="47"/>
  <c r="BE209" i="47"/>
  <c r="BE211" i="47"/>
  <c r="F106" i="48"/>
  <c r="BE140" i="48"/>
  <c r="BE176" i="48"/>
  <c r="BE177" i="48"/>
  <c r="BE180" i="48"/>
  <c r="J97" i="49"/>
  <c r="BE114" i="49"/>
  <c r="BE123" i="49"/>
  <c r="BE142" i="49"/>
  <c r="BE144" i="49"/>
  <c r="BE146" i="49"/>
  <c r="BK115" i="49"/>
  <c r="J115" i="49" s="1"/>
  <c r="J72" i="49" s="1"/>
  <c r="BK124" i="49"/>
  <c r="J124" i="49" s="1"/>
  <c r="J74" i="49" s="1"/>
  <c r="BE123" i="50"/>
  <c r="BE161" i="50"/>
  <c r="BE193" i="50"/>
  <c r="BE194" i="50"/>
  <c r="BE202" i="50"/>
  <c r="BE209" i="50"/>
  <c r="BE235" i="50"/>
  <c r="BE236" i="50"/>
  <c r="BE240" i="50"/>
  <c r="BK135" i="50"/>
  <c r="J135" i="50"/>
  <c r="J72" i="50" s="1"/>
  <c r="BE114" i="51"/>
  <c r="BE121" i="51"/>
  <c r="BE123" i="51"/>
  <c r="BE132" i="51"/>
  <c r="BE137" i="51"/>
  <c r="BE167" i="51"/>
  <c r="BE162" i="52"/>
  <c r="BE181" i="52"/>
  <c r="BE194" i="52"/>
  <c r="BE197" i="52"/>
  <c r="BE262" i="52"/>
  <c r="BE300" i="52"/>
  <c r="BE164" i="53"/>
  <c r="BE172" i="53"/>
  <c r="BE178" i="53"/>
  <c r="BE216" i="53"/>
  <c r="BE224" i="53"/>
  <c r="BE232" i="53"/>
  <c r="BE116" i="54"/>
  <c r="BE170" i="54"/>
  <c r="BE171" i="54"/>
  <c r="BE179" i="54"/>
  <c r="BE187" i="54"/>
  <c r="BE188" i="54"/>
  <c r="BE192" i="54"/>
  <c r="BE204" i="54"/>
  <c r="BE206" i="54"/>
  <c r="BE208" i="54"/>
  <c r="BE210" i="54"/>
  <c r="BE212" i="54"/>
  <c r="BE214" i="54"/>
  <c r="BE239" i="54"/>
  <c r="BE252" i="54"/>
  <c r="BE129" i="55"/>
  <c r="BE141" i="55"/>
  <c r="BE147" i="55"/>
  <c r="J63" i="56"/>
  <c r="F106" i="56"/>
  <c r="BE192" i="56"/>
  <c r="BE193" i="56"/>
  <c r="BE194" i="56"/>
  <c r="BE213" i="56"/>
  <c r="BE250" i="56"/>
  <c r="BE258" i="56"/>
  <c r="BE260" i="56"/>
  <c r="BE265" i="56"/>
  <c r="BE296" i="56"/>
  <c r="BE123" i="57"/>
  <c r="BE125" i="57"/>
  <c r="BE134" i="57"/>
  <c r="BE144" i="57"/>
  <c r="BK113" i="57"/>
  <c r="J113" i="57" s="1"/>
  <c r="J71" i="57" s="1"/>
  <c r="BE114" i="58"/>
  <c r="BE193" i="58"/>
  <c r="BE194" i="58"/>
  <c r="BE203" i="58"/>
  <c r="BE220" i="58"/>
  <c r="BE222" i="58"/>
  <c r="BE224" i="58"/>
  <c r="BE226" i="58"/>
  <c r="BE232" i="58"/>
  <c r="BE269" i="58"/>
  <c r="BE271" i="58"/>
  <c r="F63" i="59"/>
  <c r="BE114" i="59"/>
  <c r="BE134" i="59"/>
  <c r="BE159" i="59"/>
  <c r="BE163" i="59"/>
  <c r="BE169" i="59"/>
  <c r="BE185" i="59"/>
  <c r="BE191" i="59"/>
  <c r="BE199" i="59"/>
  <c r="BE205" i="59"/>
  <c r="BE207" i="59"/>
  <c r="BK153" i="59"/>
  <c r="J153" i="59"/>
  <c r="J75" i="59"/>
  <c r="E52" i="60"/>
  <c r="F106" i="60"/>
  <c r="BE120" i="60"/>
  <c r="BE123" i="60"/>
  <c r="BE130" i="60"/>
  <c r="BE140" i="60"/>
  <c r="BE148" i="60"/>
  <c r="BE197" i="60"/>
  <c r="BE198" i="60"/>
  <c r="BE204" i="60"/>
  <c r="BE206" i="60"/>
  <c r="BE214" i="60"/>
  <c r="BE216" i="60"/>
  <c r="BE217" i="60"/>
  <c r="BE258" i="60"/>
  <c r="BE131" i="61"/>
  <c r="BE151" i="61"/>
  <c r="BK113" i="61"/>
  <c r="J113" i="61" s="1"/>
  <c r="J71" i="61" s="1"/>
  <c r="J103" i="62"/>
  <c r="BE129" i="62"/>
  <c r="BE131" i="62"/>
  <c r="BE136" i="62"/>
  <c r="BE166" i="62"/>
  <c r="BE171" i="62"/>
  <c r="BE194" i="62"/>
  <c r="BE237" i="62"/>
  <c r="BE238" i="62"/>
  <c r="BE242" i="62"/>
  <c r="BK165" i="62"/>
  <c r="J165" i="62"/>
  <c r="J75" i="62" s="1"/>
  <c r="BE144" i="64"/>
  <c r="BE162" i="64"/>
  <c r="BE199" i="64"/>
  <c r="BE204" i="64"/>
  <c r="BE214" i="64"/>
  <c r="BE216" i="64"/>
  <c r="BE226" i="64"/>
  <c r="BE297" i="64"/>
  <c r="BE300" i="64"/>
  <c r="BE303" i="64"/>
  <c r="BK166" i="64"/>
  <c r="J166" i="64"/>
  <c r="J75" i="64" s="1"/>
  <c r="BE137" i="65"/>
  <c r="BE179" i="65"/>
  <c r="BE188" i="65"/>
  <c r="BE189" i="65"/>
  <c r="BE208" i="65"/>
  <c r="BE216" i="65"/>
  <c r="BE239" i="65"/>
  <c r="BE241" i="65"/>
  <c r="BE257" i="65"/>
  <c r="BE108" i="66"/>
  <c r="BE120" i="66"/>
  <c r="BE139" i="66"/>
  <c r="BK113" i="66"/>
  <c r="J113" i="66" s="1"/>
  <c r="J71" i="66" s="1"/>
  <c r="BE109" i="67"/>
  <c r="BE137" i="67"/>
  <c r="J59" i="68"/>
  <c r="BE119" i="68"/>
  <c r="BE124" i="68"/>
  <c r="BE125" i="68"/>
  <c r="BE126" i="68"/>
  <c r="BE101" i="69"/>
  <c r="BE102" i="69"/>
  <c r="BE115" i="69"/>
  <c r="J56" i="70"/>
  <c r="E76" i="70"/>
  <c r="BE98" i="70"/>
  <c r="BE103" i="70"/>
  <c r="BE104" i="70"/>
  <c r="BE111" i="70"/>
  <c r="BE113" i="70"/>
  <c r="BE114" i="70"/>
  <c r="J59" i="71"/>
  <c r="BE94" i="71"/>
  <c r="BE101" i="71"/>
  <c r="BE107" i="71"/>
  <c r="BE126" i="72"/>
  <c r="BE139" i="72"/>
  <c r="BE142" i="72"/>
  <c r="BE143" i="72"/>
  <c r="BE145" i="72"/>
  <c r="BE147" i="72"/>
  <c r="BE151" i="72"/>
  <c r="BE156" i="72"/>
  <c r="BK94" i="72"/>
  <c r="J94" i="72"/>
  <c r="J65" i="72" s="1"/>
  <c r="J86" i="73"/>
  <c r="BE93" i="73"/>
  <c r="BE99" i="73"/>
  <c r="BE111" i="73"/>
  <c r="BE118" i="73"/>
  <c r="BE120" i="73"/>
  <c r="BE121" i="73"/>
  <c r="BE122" i="73"/>
  <c r="BJ141" i="1"/>
  <c r="E95" i="2"/>
  <c r="BE165" i="2"/>
  <c r="BE167" i="2"/>
  <c r="BE210" i="2"/>
  <c r="BE222" i="2"/>
  <c r="BE262" i="2"/>
  <c r="BE267" i="2"/>
  <c r="BE275" i="2"/>
  <c r="BK136" i="2"/>
  <c r="BK135" i="2" s="1"/>
  <c r="J135" i="2" s="1"/>
  <c r="J71" i="2" s="1"/>
  <c r="F63" i="3"/>
  <c r="BE125" i="3"/>
  <c r="J63" i="4"/>
  <c r="BE114" i="4"/>
  <c r="BE146" i="4"/>
  <c r="BE172" i="4"/>
  <c r="BE181" i="4"/>
  <c r="BK165" i="8"/>
  <c r="J165" i="8" s="1"/>
  <c r="J75" i="8" s="1"/>
  <c r="BE125" i="9"/>
  <c r="BE130" i="9"/>
  <c r="BK115" i="9"/>
  <c r="J115" i="9" s="1"/>
  <c r="J72" i="9" s="1"/>
  <c r="J103" i="10"/>
  <c r="BE132" i="10"/>
  <c r="BE195" i="10"/>
  <c r="BE196" i="10"/>
  <c r="BE197" i="10"/>
  <c r="BE198" i="10"/>
  <c r="BE199" i="10"/>
  <c r="BE201" i="10"/>
  <c r="BE214" i="10"/>
  <c r="BE222" i="10"/>
  <c r="BE224" i="10"/>
  <c r="BE238" i="10"/>
  <c r="BE260" i="10"/>
  <c r="BE262" i="10"/>
  <c r="J63" i="11"/>
  <c r="BE114" i="11"/>
  <c r="BE134" i="11"/>
  <c r="BE137" i="11"/>
  <c r="BE148" i="11"/>
  <c r="BE159" i="11"/>
  <c r="BE176" i="11"/>
  <c r="BE178" i="11"/>
  <c r="BE182" i="11"/>
  <c r="BE214" i="11"/>
  <c r="BE231" i="11"/>
  <c r="BE232" i="11"/>
  <c r="BE112" i="12"/>
  <c r="BE116" i="12"/>
  <c r="BE132" i="12"/>
  <c r="BE171" i="12"/>
  <c r="BE194" i="12"/>
  <c r="BE212" i="12"/>
  <c r="BE217" i="12"/>
  <c r="BE239" i="12"/>
  <c r="BE258" i="12"/>
  <c r="BE131" i="13"/>
  <c r="BE137" i="13"/>
  <c r="J103" i="14"/>
  <c r="BE181" i="14"/>
  <c r="BE299" i="14"/>
  <c r="BE106" i="15"/>
  <c r="BE108" i="15"/>
  <c r="BE118" i="16"/>
  <c r="BE192" i="16"/>
  <c r="BE199" i="16"/>
  <c r="BE240" i="16"/>
  <c r="BE297" i="16"/>
  <c r="BK136" i="16"/>
  <c r="BK135" i="16" s="1"/>
  <c r="J135" i="16" s="1"/>
  <c r="J71" i="16" s="1"/>
  <c r="BK166" i="16"/>
  <c r="J166" i="16"/>
  <c r="J75" i="16"/>
  <c r="J63" i="17"/>
  <c r="BE185" i="17"/>
  <c r="BE209" i="17"/>
  <c r="BE210" i="17"/>
  <c r="BK133" i="17"/>
  <c r="BK132" i="17" s="1"/>
  <c r="J132" i="17" s="1"/>
  <c r="J71" i="17" s="1"/>
  <c r="BE144" i="18"/>
  <c r="BE146" i="18"/>
  <c r="BE166" i="18"/>
  <c r="BE178" i="18"/>
  <c r="BE181" i="18"/>
  <c r="BE187" i="18"/>
  <c r="BE188" i="18"/>
  <c r="BE217" i="18"/>
  <c r="BE241" i="18"/>
  <c r="BK160" i="18"/>
  <c r="J160" i="18" s="1"/>
  <c r="J75" i="18" s="1"/>
  <c r="J97" i="19"/>
  <c r="BE132" i="19"/>
  <c r="BE133" i="19"/>
  <c r="BE141" i="19"/>
  <c r="BE123" i="20"/>
  <c r="BE151" i="20"/>
  <c r="BE164" i="20"/>
  <c r="BE198" i="20"/>
  <c r="BE203" i="20"/>
  <c r="BE204" i="20"/>
  <c r="BE258" i="20"/>
  <c r="BE260" i="20"/>
  <c r="BE265" i="20"/>
  <c r="BE273" i="20"/>
  <c r="BE274" i="20"/>
  <c r="BE294" i="20"/>
  <c r="BE123" i="21"/>
  <c r="BE137" i="21"/>
  <c r="J106" i="22"/>
  <c r="BE181" i="22"/>
  <c r="BE192" i="22"/>
  <c r="BE194" i="22"/>
  <c r="BE205" i="22"/>
  <c r="BE206" i="22"/>
  <c r="BE220" i="22"/>
  <c r="BE294" i="22"/>
  <c r="BE134" i="23"/>
  <c r="BE152" i="23"/>
  <c r="BE159" i="23"/>
  <c r="BE169" i="23"/>
  <c r="BE175" i="23"/>
  <c r="BE205" i="23"/>
  <c r="BE210" i="23"/>
  <c r="BE229" i="23"/>
  <c r="BE247" i="23"/>
  <c r="F63" i="24"/>
  <c r="BE116" i="24"/>
  <c r="BE146" i="24"/>
  <c r="BE179" i="24"/>
  <c r="BE187" i="24"/>
  <c r="BE218" i="24"/>
  <c r="BE239" i="24"/>
  <c r="BE257" i="24"/>
  <c r="BE260" i="24"/>
  <c r="BE262" i="24"/>
  <c r="E89" i="25"/>
  <c r="BE128" i="25"/>
  <c r="BE132" i="25"/>
  <c r="BE149" i="25"/>
  <c r="BE159" i="25"/>
  <c r="BE169" i="25"/>
  <c r="BE112" i="26"/>
  <c r="BE114" i="26"/>
  <c r="BE136" i="26"/>
  <c r="BE143" i="26"/>
  <c r="BE145" i="26"/>
  <c r="BE151" i="26"/>
  <c r="BE160" i="26"/>
  <c r="BE171" i="26"/>
  <c r="BE191" i="26"/>
  <c r="BE192" i="26"/>
  <c r="BE198" i="26"/>
  <c r="BE212" i="26"/>
  <c r="BE213" i="26"/>
  <c r="BE215" i="26"/>
  <c r="BE231" i="26"/>
  <c r="BE235" i="26"/>
  <c r="BE265" i="26"/>
  <c r="BE269" i="26"/>
  <c r="BE274" i="26"/>
  <c r="J97" i="27"/>
  <c r="BE123" i="27"/>
  <c r="BE129" i="27"/>
  <c r="BE130" i="27"/>
  <c r="BE131" i="27"/>
  <c r="BE147" i="27"/>
  <c r="BE157" i="27"/>
  <c r="J60" i="28"/>
  <c r="BE140" i="28"/>
  <c r="BE144" i="28"/>
  <c r="BE192" i="28"/>
  <c r="BE127" i="29"/>
  <c r="BE163" i="29"/>
  <c r="BE183" i="29"/>
  <c r="BE193" i="29"/>
  <c r="BE197" i="29"/>
  <c r="BK136" i="30"/>
  <c r="J136" i="30" s="1"/>
  <c r="J72" i="30" s="1"/>
  <c r="E89" i="31"/>
  <c r="BE141" i="31"/>
  <c r="BE142" i="31"/>
  <c r="BE147" i="31"/>
  <c r="F63" i="32"/>
  <c r="J106" i="32"/>
  <c r="BE201" i="32"/>
  <c r="BE225" i="32"/>
  <c r="BE231" i="32"/>
  <c r="BE233" i="32"/>
  <c r="BE293" i="32"/>
  <c r="BE294" i="32"/>
  <c r="F63" i="33"/>
  <c r="BE114" i="33"/>
  <c r="BE119" i="33"/>
  <c r="BE120" i="33"/>
  <c r="BE142" i="33"/>
  <c r="BK124" i="33"/>
  <c r="J124" i="33"/>
  <c r="J74" i="33" s="1"/>
  <c r="J106" i="34"/>
  <c r="BE132" i="34"/>
  <c r="BE146" i="34"/>
  <c r="BE204" i="34"/>
  <c r="BE260" i="34"/>
  <c r="BE262" i="34"/>
  <c r="J60" i="35"/>
  <c r="J63" i="35"/>
  <c r="BE143" i="35"/>
  <c r="BE148" i="35"/>
  <c r="BE182" i="35"/>
  <c r="BE185" i="35"/>
  <c r="BE187" i="35"/>
  <c r="BE211" i="35"/>
  <c r="BE212" i="35"/>
  <c r="BE214" i="35"/>
  <c r="BK153" i="35"/>
  <c r="J153" i="35" s="1"/>
  <c r="J75" i="35" s="1"/>
  <c r="BE116" i="36"/>
  <c r="BE146" i="36"/>
  <c r="BE156" i="36"/>
  <c r="BE157" i="36"/>
  <c r="BE159" i="36"/>
  <c r="BE161" i="36"/>
  <c r="BE179" i="36"/>
  <c r="BE182" i="36"/>
  <c r="BE241" i="36"/>
  <c r="BE242" i="36"/>
  <c r="BE116" i="37"/>
  <c r="BE125" i="37"/>
  <c r="BE139" i="37"/>
  <c r="BE141" i="37"/>
  <c r="BE142" i="37"/>
  <c r="E52" i="38"/>
  <c r="BE143" i="38"/>
  <c r="BE145" i="38"/>
  <c r="BE151" i="38"/>
  <c r="BE196" i="38"/>
  <c r="BE203" i="38"/>
  <c r="BE204" i="38"/>
  <c r="BE205" i="38"/>
  <c r="BE235" i="38"/>
  <c r="BE258" i="38"/>
  <c r="BE294" i="38"/>
  <c r="J97" i="39"/>
  <c r="BE119" i="39"/>
  <c r="BE128" i="39"/>
  <c r="BE129" i="39"/>
  <c r="BE130" i="39"/>
  <c r="BE157" i="39"/>
  <c r="BE275" i="40"/>
  <c r="BE276" i="40"/>
  <c r="BE294" i="40"/>
  <c r="BE298" i="40"/>
  <c r="BE112" i="41"/>
  <c r="BE152" i="41"/>
  <c r="BE154" i="41"/>
  <c r="BE207" i="41"/>
  <c r="BE241" i="41"/>
  <c r="BE243" i="41"/>
  <c r="BE140" i="42"/>
  <c r="BE180" i="42"/>
  <c r="BE181" i="42"/>
  <c r="BE183" i="42"/>
  <c r="BE198" i="42"/>
  <c r="BE214" i="42"/>
  <c r="BE216" i="42"/>
  <c r="BE217" i="42"/>
  <c r="BE218" i="42"/>
  <c r="BE219" i="42"/>
  <c r="BE221" i="42"/>
  <c r="BE237" i="42"/>
  <c r="BE239" i="42"/>
  <c r="BE241" i="42"/>
  <c r="BE260" i="42"/>
  <c r="BE262" i="42"/>
  <c r="BE114" i="43"/>
  <c r="BE116" i="43"/>
  <c r="BE130" i="43"/>
  <c r="E52" i="44"/>
  <c r="BE118" i="44"/>
  <c r="BE123" i="44"/>
  <c r="BE129" i="44"/>
  <c r="BE131" i="44"/>
  <c r="BE191" i="44"/>
  <c r="BE236" i="44"/>
  <c r="BE240" i="44"/>
  <c r="BE273" i="44"/>
  <c r="F63" i="45"/>
  <c r="BE114" i="45"/>
  <c r="J103" i="46"/>
  <c r="BE165" i="46"/>
  <c r="BE167" i="46"/>
  <c r="BE192" i="46"/>
  <c r="BE198" i="46"/>
  <c r="BE203" i="46"/>
  <c r="BE216" i="46"/>
  <c r="BE237" i="46"/>
  <c r="BE238" i="46"/>
  <c r="BE267" i="46"/>
  <c r="BE148" i="47"/>
  <c r="BE149" i="47"/>
  <c r="BE159" i="47"/>
  <c r="BE163" i="47"/>
  <c r="BE193" i="47"/>
  <c r="BE203" i="47"/>
  <c r="BE205" i="47"/>
  <c r="BE247" i="47"/>
  <c r="E52" i="48"/>
  <c r="BE137" i="48"/>
  <c r="BE159" i="48"/>
  <c r="BE164" i="48"/>
  <c r="BE185" i="48"/>
  <c r="BE186" i="48"/>
  <c r="BE187" i="48"/>
  <c r="BE197" i="48"/>
  <c r="BE214" i="48"/>
  <c r="BE252" i="48"/>
  <c r="BE260" i="48"/>
  <c r="BE262" i="48"/>
  <c r="F100" i="49"/>
  <c r="BE108" i="49"/>
  <c r="BE119" i="49"/>
  <c r="F106" i="50"/>
  <c r="BE139" i="50"/>
  <c r="BE160" i="50"/>
  <c r="BE166" i="50"/>
  <c r="BE192" i="50"/>
  <c r="BE231" i="50"/>
  <c r="BE273" i="50"/>
  <c r="BE274" i="50"/>
  <c r="BE288" i="50"/>
  <c r="J63" i="51"/>
  <c r="BE108" i="51"/>
  <c r="BE109" i="51"/>
  <c r="BE119" i="51"/>
  <c r="BE120" i="51"/>
  <c r="BE134" i="51"/>
  <c r="BK115" i="51"/>
  <c r="J115" i="51" s="1"/>
  <c r="J72" i="51" s="1"/>
  <c r="J63" i="52"/>
  <c r="F106" i="52"/>
  <c r="BE112" i="52"/>
  <c r="BE195" i="52"/>
  <c r="BE205" i="52"/>
  <c r="BE206" i="52"/>
  <c r="BE216" i="52"/>
  <c r="BE220" i="52"/>
  <c r="BE226" i="52"/>
  <c r="BE232" i="52"/>
  <c r="BE240" i="52"/>
  <c r="BE242" i="52"/>
  <c r="BE275" i="52"/>
  <c r="BE276" i="52"/>
  <c r="BE294" i="52"/>
  <c r="BE297" i="52"/>
  <c r="BE303" i="52"/>
  <c r="BE141" i="53"/>
  <c r="BE150" i="53"/>
  <c r="BE157" i="53"/>
  <c r="BE170" i="53"/>
  <c r="BE207" i="53"/>
  <c r="BE247" i="53"/>
  <c r="F106" i="54"/>
  <c r="BE112" i="54"/>
  <c r="BE132" i="54"/>
  <c r="BE140" i="54"/>
  <c r="BE157" i="54"/>
  <c r="BE166" i="54"/>
  <c r="BE186" i="54"/>
  <c r="BE189" i="54"/>
  <c r="BE194" i="54"/>
  <c r="BE197" i="54"/>
  <c r="BE198" i="54"/>
  <c r="BE219" i="54"/>
  <c r="BE233" i="54"/>
  <c r="BE241" i="54"/>
  <c r="BE257" i="54"/>
  <c r="BE128" i="55"/>
  <c r="BE134" i="55"/>
  <c r="BE139" i="55"/>
  <c r="BK124" i="55"/>
  <c r="J124" i="55"/>
  <c r="J74" i="55" s="1"/>
  <c r="BE169" i="56"/>
  <c r="BE191" i="56"/>
  <c r="BE200" i="56"/>
  <c r="BE205" i="56"/>
  <c r="BE221" i="56"/>
  <c r="BE242" i="56"/>
  <c r="BK135" i="56"/>
  <c r="J135" i="56" s="1"/>
  <c r="J72" i="56" s="1"/>
  <c r="BK165" i="56"/>
  <c r="J165" i="56" s="1"/>
  <c r="J75" i="56" s="1"/>
  <c r="F63" i="57"/>
  <c r="BE120" i="57"/>
  <c r="BE139" i="57"/>
  <c r="BE140" i="57"/>
  <c r="BE142" i="57"/>
  <c r="BE146" i="58"/>
  <c r="BE167" i="58"/>
  <c r="BE240" i="58"/>
  <c r="BE242" i="58"/>
  <c r="BE294" i="58"/>
  <c r="BK136" i="58"/>
  <c r="J136" i="58" s="1"/>
  <c r="J72" i="58" s="1"/>
  <c r="J60" i="59"/>
  <c r="BE112" i="59"/>
  <c r="BE127" i="59"/>
  <c r="BE170" i="59"/>
  <c r="BE179" i="59"/>
  <c r="BE116" i="60"/>
  <c r="BE161" i="60"/>
  <c r="BE166" i="60"/>
  <c r="BE188" i="60"/>
  <c r="BE210" i="60"/>
  <c r="BE212" i="60"/>
  <c r="BE218" i="60"/>
  <c r="BE241" i="60"/>
  <c r="J100" i="61"/>
  <c r="BE128" i="61"/>
  <c r="BE132" i="61"/>
  <c r="BE133" i="61"/>
  <c r="BE136" i="61"/>
  <c r="BE141" i="61"/>
  <c r="BE159" i="61"/>
  <c r="E52" i="62"/>
  <c r="F106" i="62"/>
  <c r="BE139" i="62"/>
  <c r="BE145" i="62"/>
  <c r="BE161" i="62"/>
  <c r="BE162" i="62"/>
  <c r="BE198" i="62"/>
  <c r="BE200" i="62"/>
  <c r="BE203" i="62"/>
  <c r="BE209" i="62"/>
  <c r="BE212" i="62"/>
  <c r="BE231" i="62"/>
  <c r="BE267" i="62"/>
  <c r="BE293" i="62"/>
  <c r="BE294" i="62"/>
  <c r="BK135" i="62"/>
  <c r="J135" i="62" s="1"/>
  <c r="J72" i="62" s="1"/>
  <c r="J60" i="63"/>
  <c r="BE108" i="63"/>
  <c r="BE119" i="63"/>
  <c r="BE137" i="63"/>
  <c r="J60" i="64"/>
  <c r="BE140" i="64"/>
  <c r="BE197" i="64"/>
  <c r="BE198" i="64"/>
  <c r="BE238" i="64"/>
  <c r="F63" i="65"/>
  <c r="BE120" i="65"/>
  <c r="BE166" i="65"/>
  <c r="BE182" i="65"/>
  <c r="BE196" i="65"/>
  <c r="BE212" i="65"/>
  <c r="BE235" i="65"/>
  <c r="BE237" i="65"/>
  <c r="BE258" i="65"/>
  <c r="E52" i="66"/>
  <c r="BE119" i="66"/>
  <c r="BE128" i="66"/>
  <c r="BE142" i="66"/>
  <c r="F100" i="67"/>
  <c r="BE129" i="67"/>
  <c r="BE132" i="67"/>
  <c r="BE139" i="67"/>
  <c r="BE149" i="67"/>
  <c r="BE157" i="67"/>
  <c r="BE167" i="67"/>
  <c r="F59" i="68"/>
  <c r="BE113" i="68"/>
  <c r="BE127" i="68"/>
  <c r="BE128" i="68"/>
  <c r="BE132" i="68"/>
  <c r="J59" i="69"/>
  <c r="BE100" i="69"/>
  <c r="BE106" i="69"/>
  <c r="BE107" i="69"/>
  <c r="BE110" i="69"/>
  <c r="BE97" i="70"/>
  <c r="BE100" i="70"/>
  <c r="BE105" i="70"/>
  <c r="BE108" i="70"/>
  <c r="E50" i="71"/>
  <c r="J56" i="71"/>
  <c r="BE92" i="71"/>
  <c r="BE93" i="71"/>
  <c r="BE104" i="71"/>
  <c r="BE110" i="71"/>
  <c r="J83" i="74"/>
  <c r="BE88" i="74"/>
  <c r="J60" i="2"/>
  <c r="BE114" i="2"/>
  <c r="BE132" i="2"/>
  <c r="BE152" i="2"/>
  <c r="BE202" i="2"/>
  <c r="BE232" i="2"/>
  <c r="BE238" i="2"/>
  <c r="BE240" i="2"/>
  <c r="BE271" i="2"/>
  <c r="BE292" i="2"/>
  <c r="BE294" i="2"/>
  <c r="BE297" i="2"/>
  <c r="BK166" i="2"/>
  <c r="J166" i="2"/>
  <c r="J75" i="2" s="1"/>
  <c r="BE123" i="3"/>
  <c r="BE128" i="3"/>
  <c r="BE131" i="3"/>
  <c r="BE133" i="3"/>
  <c r="BK113" i="3"/>
  <c r="BE118" i="4"/>
  <c r="BE182" i="4"/>
  <c r="BE195" i="4"/>
  <c r="BE202" i="4"/>
  <c r="BE203" i="4"/>
  <c r="BE206" i="4"/>
  <c r="BE223" i="4"/>
  <c r="BE245" i="4"/>
  <c r="BE253" i="4"/>
  <c r="BE270" i="4"/>
  <c r="BE304" i="4"/>
  <c r="BE112" i="5"/>
  <c r="BE183" i="5"/>
  <c r="BE220" i="5"/>
  <c r="BE224" i="5"/>
  <c r="BE226" i="5"/>
  <c r="BE227" i="5"/>
  <c r="BE229" i="5"/>
  <c r="BE249" i="5"/>
  <c r="BE251" i="5"/>
  <c r="F106" i="6"/>
  <c r="BE171" i="6"/>
  <c r="BE182" i="6"/>
  <c r="BE194" i="6"/>
  <c r="BE204" i="6"/>
  <c r="BE210" i="6"/>
  <c r="BE223" i="6"/>
  <c r="BE229" i="6"/>
  <c r="BE233" i="6"/>
  <c r="BE235" i="6"/>
  <c r="BK136" i="6"/>
  <c r="J136" i="6" s="1"/>
  <c r="J72" i="6" s="1"/>
  <c r="J63" i="7"/>
  <c r="BK115" i="7"/>
  <c r="J115" i="7"/>
  <c r="J72" i="7" s="1"/>
  <c r="BK124" i="7"/>
  <c r="J124" i="7"/>
  <c r="J74" i="7" s="1"/>
  <c r="BE112" i="8"/>
  <c r="BE191" i="8"/>
  <c r="BE205" i="8"/>
  <c r="BE225" i="8"/>
  <c r="BE231" i="8"/>
  <c r="BE233" i="8"/>
  <c r="BE238" i="8"/>
  <c r="J60" i="9"/>
  <c r="BE114" i="9"/>
  <c r="BE135" i="9"/>
  <c r="BE139" i="9"/>
  <c r="BK124" i="9"/>
  <c r="J124" i="9" s="1"/>
  <c r="J74" i="9" s="1"/>
  <c r="BE137" i="10"/>
  <c r="BE140" i="10"/>
  <c r="BE144" i="10"/>
  <c r="BE146" i="10"/>
  <c r="BE181" i="10"/>
  <c r="BE212" i="10"/>
  <c r="BE213" i="10"/>
  <c r="BE234" i="10"/>
  <c r="BE236" i="10"/>
  <c r="BE237" i="10"/>
  <c r="BE267" i="10"/>
  <c r="E95" i="11"/>
  <c r="BE112" i="11"/>
  <c r="BE129" i="11"/>
  <c r="BE143" i="11"/>
  <c r="BE150" i="11"/>
  <c r="BE183" i="11"/>
  <c r="BE190" i="11"/>
  <c r="BE212" i="11"/>
  <c r="BE210" i="12"/>
  <c r="BE257" i="12"/>
  <c r="BE125" i="13"/>
  <c r="BE129" i="13"/>
  <c r="BE144" i="13"/>
  <c r="BE112" i="14"/>
  <c r="BE162" i="14"/>
  <c r="BE166" i="14"/>
  <c r="BE171" i="14"/>
  <c r="BE207" i="14"/>
  <c r="BE237" i="14"/>
  <c r="BE238" i="14"/>
  <c r="BE240" i="14"/>
  <c r="BE242" i="14"/>
  <c r="BE250" i="14"/>
  <c r="BE258" i="14"/>
  <c r="BE260" i="14"/>
  <c r="BE265" i="14"/>
  <c r="BE273" i="14"/>
  <c r="BE274" i="14"/>
  <c r="BE116" i="15"/>
  <c r="BE119" i="15"/>
  <c r="BE128" i="15"/>
  <c r="BE129" i="15"/>
  <c r="BE130" i="15"/>
  <c r="BE210" i="16"/>
  <c r="BE212" i="16"/>
  <c r="BE269" i="16"/>
  <c r="BE298" i="16"/>
  <c r="BE114" i="17"/>
  <c r="BE175" i="17"/>
  <c r="BE176" i="17"/>
  <c r="BE180" i="17"/>
  <c r="BE187" i="17"/>
  <c r="BE199" i="17"/>
  <c r="BE201" i="17"/>
  <c r="BE232" i="17"/>
  <c r="BE155" i="18"/>
  <c r="BE159" i="18"/>
  <c r="BE180" i="18"/>
  <c r="BE182" i="18"/>
  <c r="BE189" i="18"/>
  <c r="BE192" i="18"/>
  <c r="BE196" i="18"/>
  <c r="BE197" i="18"/>
  <c r="BE208" i="18"/>
  <c r="BE258" i="18"/>
  <c r="BE260" i="18"/>
  <c r="BE262" i="18"/>
  <c r="BE120" i="19"/>
  <c r="BE125" i="19"/>
  <c r="J103" i="20"/>
  <c r="BE136" i="20"/>
  <c r="BE139" i="20"/>
  <c r="BE296" i="20"/>
  <c r="BK135" i="20"/>
  <c r="BK134" i="20" s="1"/>
  <c r="J134" i="20" s="1"/>
  <c r="J71" i="20" s="1"/>
  <c r="J60" i="21"/>
  <c r="BE114" i="21"/>
  <c r="BE145" i="21"/>
  <c r="BE147" i="21"/>
  <c r="E95" i="22"/>
  <c r="BE170" i="22"/>
  <c r="BE172" i="22"/>
  <c r="BE197" i="22"/>
  <c r="BE204" i="22"/>
  <c r="BE216" i="22"/>
  <c r="BE222" i="22"/>
  <c r="BE224" i="22"/>
  <c r="BE234" i="22"/>
  <c r="BE300" i="22"/>
  <c r="BE303" i="22"/>
  <c r="BK136" i="22"/>
  <c r="J136" i="22" s="1"/>
  <c r="J72" i="22" s="1"/>
  <c r="BE172" i="23"/>
  <c r="BE209" i="23"/>
  <c r="BE246" i="23"/>
  <c r="BE112" i="24"/>
  <c r="BE137" i="24"/>
  <c r="BE140" i="24"/>
  <c r="BE164" i="24"/>
  <c r="BE177" i="24"/>
  <c r="BE183" i="24"/>
  <c r="BE196" i="24"/>
  <c r="BE206" i="24"/>
  <c r="BE219" i="24"/>
  <c r="BE109" i="25"/>
  <c r="BE120" i="25"/>
  <c r="BE142" i="25"/>
  <c r="BK113" i="25"/>
  <c r="J113" i="25"/>
  <c r="J71" i="25" s="1"/>
  <c r="E95" i="26"/>
  <c r="F106" i="26"/>
  <c r="BE193" i="26"/>
  <c r="BE194" i="26"/>
  <c r="BE236" i="26"/>
  <c r="BE290" i="26"/>
  <c r="BE296" i="26"/>
  <c r="BE299" i="26"/>
  <c r="BE149" i="27"/>
  <c r="E95" i="28"/>
  <c r="BE112" i="28"/>
  <c r="BE114" i="28"/>
  <c r="BE118" i="28"/>
  <c r="BE152" i="28"/>
  <c r="BE194" i="28"/>
  <c r="BE195" i="28"/>
  <c r="BE208" i="28"/>
  <c r="BE220" i="28"/>
  <c r="BE242" i="28"/>
  <c r="BE252" i="28"/>
  <c r="BE269" i="28"/>
  <c r="BE294" i="28"/>
  <c r="J103" i="29"/>
  <c r="BE157" i="29"/>
  <c r="BE159" i="29"/>
  <c r="BE182" i="29"/>
  <c r="BE211" i="29"/>
  <c r="BE243" i="29"/>
  <c r="F63" i="30"/>
  <c r="BE146" i="30"/>
  <c r="BE178" i="30"/>
  <c r="BE185" i="30"/>
  <c r="BE186" i="30"/>
  <c r="BE194" i="30"/>
  <c r="BE196" i="30"/>
  <c r="BE206" i="30"/>
  <c r="BE208" i="30"/>
  <c r="BE252" i="30"/>
  <c r="BK160" i="30"/>
  <c r="J160" i="30" s="1"/>
  <c r="J75" i="30" s="1"/>
  <c r="J60" i="31"/>
  <c r="BE134" i="31"/>
  <c r="BE169" i="31"/>
  <c r="BK115" i="31"/>
  <c r="J115" i="31" s="1"/>
  <c r="J72" i="31" s="1"/>
  <c r="BE171" i="32"/>
  <c r="BE192" i="32"/>
  <c r="BE193" i="32"/>
  <c r="BE194" i="32"/>
  <c r="BE223" i="32"/>
  <c r="BE237" i="32"/>
  <c r="BE238" i="32"/>
  <c r="BE240" i="32"/>
  <c r="BK165" i="32"/>
  <c r="J165" i="32"/>
  <c r="J75" i="32" s="1"/>
  <c r="BE116" i="33"/>
  <c r="BE121" i="33"/>
  <c r="BE123" i="33"/>
  <c r="BE125" i="33"/>
  <c r="BE139" i="33"/>
  <c r="BE145" i="33"/>
  <c r="BE210" i="34"/>
  <c r="BE212" i="34"/>
  <c r="BE226" i="34"/>
  <c r="BE237" i="34"/>
  <c r="BE269" i="34"/>
  <c r="BK136" i="34"/>
  <c r="BK135" i="34"/>
  <c r="J135" i="34" s="1"/>
  <c r="J71" i="34" s="1"/>
  <c r="BE173" i="35"/>
  <c r="BE178" i="35"/>
  <c r="BE179" i="35"/>
  <c r="BE183" i="35"/>
  <c r="BE229" i="35"/>
  <c r="F63" i="36"/>
  <c r="BE120" i="36"/>
  <c r="BE123" i="36"/>
  <c r="BE137" i="36"/>
  <c r="BE140" i="36"/>
  <c r="BE185" i="36"/>
  <c r="BE189" i="36"/>
  <c r="BE192" i="36"/>
  <c r="BE223" i="36"/>
  <c r="BE106" i="37"/>
  <c r="BE108" i="37"/>
  <c r="BE109" i="37"/>
  <c r="J60" i="38"/>
  <c r="BE123" i="38"/>
  <c r="BE136" i="38"/>
  <c r="BE164" i="38"/>
  <c r="BE225" i="38"/>
  <c r="BE231" i="38"/>
  <c r="BE233" i="38"/>
  <c r="BE290" i="38"/>
  <c r="BE106" i="39"/>
  <c r="BE108" i="39"/>
  <c r="BE109" i="39"/>
  <c r="BE137" i="39"/>
  <c r="BE139" i="39"/>
  <c r="BE140" i="39"/>
  <c r="BE142" i="39"/>
  <c r="BE144" i="39"/>
  <c r="E95" i="40"/>
  <c r="BE118" i="40"/>
  <c r="BE196" i="40"/>
  <c r="BE208" i="40"/>
  <c r="BE216" i="40"/>
  <c r="BE220" i="40"/>
  <c r="BE236" i="40"/>
  <c r="BE237" i="40"/>
  <c r="BE129" i="45"/>
  <c r="BK113" i="45"/>
  <c r="J113" i="45" s="1"/>
  <c r="J71" i="45" s="1"/>
  <c r="BE112" i="46"/>
  <c r="BE172" i="46"/>
  <c r="BE181" i="46"/>
  <c r="BE182" i="46"/>
  <c r="BE199" i="46"/>
  <c r="BE269" i="46"/>
  <c r="BE271" i="46"/>
  <c r="BE275" i="46"/>
  <c r="BE300" i="46"/>
  <c r="BE303" i="46"/>
  <c r="J60" i="47"/>
  <c r="BE154" i="47"/>
  <c r="BE214" i="47"/>
  <c r="BE224" i="47"/>
  <c r="BE226" i="47"/>
  <c r="BE249" i="47"/>
  <c r="BE251" i="47"/>
  <c r="BK133" i="47"/>
  <c r="J133" i="47"/>
  <c r="J72" i="47" s="1"/>
  <c r="BK153" i="47"/>
  <c r="J153" i="47"/>
  <c r="J75" i="47" s="1"/>
  <c r="BE144" i="48"/>
  <c r="BE146" i="48"/>
  <c r="BE148" i="48"/>
  <c r="BE166" i="48"/>
  <c r="BE171" i="48"/>
  <c r="BE179" i="48"/>
  <c r="BE198" i="48"/>
  <c r="BE217" i="48"/>
  <c r="BE235" i="48"/>
  <c r="BE237" i="48"/>
  <c r="BE106" i="49"/>
  <c r="BE116" i="49"/>
  <c r="BE151" i="49"/>
  <c r="J103" i="50"/>
  <c r="BE143" i="50"/>
  <c r="BE145" i="50"/>
  <c r="BE151" i="50"/>
  <c r="BE197" i="50"/>
  <c r="BE198" i="50"/>
  <c r="BE205" i="50"/>
  <c r="BE207" i="50"/>
  <c r="E52" i="51"/>
  <c r="F63" i="51"/>
  <c r="BE128" i="51"/>
  <c r="BE129" i="51"/>
  <c r="BE135" i="51"/>
  <c r="BE142" i="51"/>
  <c r="BE144" i="51"/>
  <c r="BE145" i="51"/>
  <c r="BE147" i="51"/>
  <c r="E52" i="52"/>
  <c r="BE124" i="52"/>
  <c r="BE130" i="52"/>
  <c r="BE132" i="52"/>
  <c r="BE140" i="52"/>
  <c r="BE144" i="52"/>
  <c r="BE163" i="52"/>
  <c r="BE170" i="52"/>
  <c r="BE198" i="52"/>
  <c r="BK166" i="52"/>
  <c r="J166" i="52"/>
  <c r="J75" i="52"/>
  <c r="BE134" i="53"/>
  <c r="BE137" i="53"/>
  <c r="BE185" i="53"/>
  <c r="BE187" i="53"/>
  <c r="BE189" i="53"/>
  <c r="BE190" i="53"/>
  <c r="BE191" i="53"/>
  <c r="BE203" i="53"/>
  <c r="BE209" i="53"/>
  <c r="F63" i="55"/>
  <c r="J100" i="55"/>
  <c r="BE114" i="55"/>
  <c r="BE119" i="55"/>
  <c r="BE142" i="55"/>
  <c r="BE144" i="55"/>
  <c r="BE136" i="56"/>
  <c r="BE139" i="56"/>
  <c r="BE166" i="56"/>
  <c r="BE202" i="56"/>
  <c r="BE203" i="56"/>
  <c r="E89" i="57"/>
  <c r="BE114" i="57"/>
  <c r="BE119" i="57"/>
  <c r="BE131" i="57"/>
  <c r="BE145" i="57"/>
  <c r="BE147" i="57"/>
  <c r="J60" i="58"/>
  <c r="BE152" i="58"/>
  <c r="BE181" i="58"/>
  <c r="BE182" i="58"/>
  <c r="BE275" i="58"/>
  <c r="BE297" i="58"/>
  <c r="BE300" i="58"/>
  <c r="BK166" i="58"/>
  <c r="J166" i="58" s="1"/>
  <c r="J75" i="58" s="1"/>
  <c r="BE149" i="59"/>
  <c r="BE174" i="59"/>
  <c r="BE181" i="59"/>
  <c r="BE182" i="59"/>
  <c r="BE183" i="59"/>
  <c r="BE189" i="59"/>
  <c r="BE190" i="59"/>
  <c r="BE197" i="59"/>
  <c r="BE137" i="60"/>
  <c r="BE170" i="60"/>
  <c r="BE171" i="60"/>
  <c r="BE177" i="60"/>
  <c r="BE178" i="60"/>
  <c r="BE235" i="60"/>
  <c r="BE252" i="60"/>
  <c r="BE106" i="61"/>
  <c r="BE137" i="61"/>
  <c r="BE142" i="61"/>
  <c r="BE144" i="61"/>
  <c r="BE146" i="61"/>
  <c r="BE147" i="61"/>
  <c r="BE112" i="62"/>
  <c r="BE164" i="62"/>
  <c r="BE181" i="62"/>
  <c r="BE201" i="62"/>
  <c r="BE211" i="62"/>
  <c r="BE213" i="62"/>
  <c r="BE215" i="62"/>
  <c r="BE273" i="62"/>
  <c r="F100" i="63"/>
  <c r="BE125" i="63"/>
  <c r="BE128" i="63"/>
  <c r="BE129" i="63"/>
  <c r="BE130" i="63"/>
  <c r="BE131" i="63"/>
  <c r="BE135" i="63"/>
  <c r="BE140" i="63"/>
  <c r="BE142" i="63"/>
  <c r="BE149" i="63"/>
  <c r="BK115" i="63"/>
  <c r="J115" i="63"/>
  <c r="J72" i="63" s="1"/>
  <c r="BK124" i="63"/>
  <c r="J124" i="63"/>
  <c r="J74" i="63" s="1"/>
  <c r="J63" i="64"/>
  <c r="BE130" i="64"/>
  <c r="BE161" i="64"/>
  <c r="BE163" i="64"/>
  <c r="BE167" i="64"/>
  <c r="BE170" i="64"/>
  <c r="BE236" i="64"/>
  <c r="BE252" i="64"/>
  <c r="BE262" i="64"/>
  <c r="J60" i="65"/>
  <c r="BE123" i="65"/>
  <c r="BE221" i="65"/>
  <c r="BE223" i="65"/>
  <c r="BE242" i="65"/>
  <c r="BE123" i="66"/>
  <c r="BK115" i="66"/>
  <c r="J115" i="66"/>
  <c r="J72" i="66" s="1"/>
  <c r="BE120" i="67"/>
  <c r="BE130" i="67"/>
  <c r="BE142" i="67"/>
  <c r="BE144" i="67"/>
  <c r="BK115" i="67"/>
  <c r="J115" i="67" s="1"/>
  <c r="J72" i="67" s="1"/>
  <c r="BE109" i="68"/>
  <c r="BE110" i="68"/>
  <c r="BE111" i="68"/>
  <c r="BE121" i="68"/>
  <c r="BE129" i="68"/>
  <c r="BE130" i="68"/>
  <c r="BE133" i="68"/>
  <c r="BE134" i="68"/>
  <c r="E50" i="69"/>
  <c r="BE94" i="69"/>
  <c r="BE103" i="69"/>
  <c r="BE94" i="70"/>
  <c r="BE106" i="70"/>
  <c r="BE109" i="70"/>
  <c r="BE116" i="70"/>
  <c r="BE91" i="71"/>
  <c r="BE95" i="71"/>
  <c r="BE97" i="71"/>
  <c r="BE99" i="71"/>
  <c r="BE102" i="71"/>
  <c r="BE108" i="71"/>
  <c r="F59" i="72"/>
  <c r="J86" i="72"/>
  <c r="BE114" i="72"/>
  <c r="BE133" i="72"/>
  <c r="BE144" i="72"/>
  <c r="BE149" i="72"/>
  <c r="BE162" i="72"/>
  <c r="E50" i="73"/>
  <c r="J83" i="73"/>
  <c r="F86" i="73"/>
  <c r="BE105" i="73"/>
  <c r="BE150" i="73"/>
  <c r="BK141" i="1"/>
  <c r="BE112" i="2"/>
  <c r="BE130" i="2"/>
  <c r="BE170" i="2"/>
  <c r="BE195" i="2"/>
  <c r="BE196" i="2"/>
  <c r="BE201" i="2"/>
  <c r="BE205" i="2"/>
  <c r="BE208" i="2"/>
  <c r="BE214" i="2"/>
  <c r="BE220" i="2"/>
  <c r="BE244" i="2"/>
  <c r="BE298" i="2"/>
  <c r="BE114" i="3"/>
  <c r="BE136" i="3"/>
  <c r="BE141" i="3"/>
  <c r="BE146" i="3"/>
  <c r="J60" i="4"/>
  <c r="BE162" i="4"/>
  <c r="BE194" i="4"/>
  <c r="BE207" i="4"/>
  <c r="BE211" i="4"/>
  <c r="BE221" i="4"/>
  <c r="BE227" i="4"/>
  <c r="BE272" i="4"/>
  <c r="BE276" i="4"/>
  <c r="BE277" i="4"/>
  <c r="BE293" i="4"/>
  <c r="E52" i="5"/>
  <c r="BE143" i="5"/>
  <c r="BE157" i="5"/>
  <c r="BE159" i="5"/>
  <c r="BE163" i="5"/>
  <c r="BE211" i="5"/>
  <c r="BE214" i="5"/>
  <c r="BE112" i="6"/>
  <c r="BE116" i="6"/>
  <c r="BE120" i="6"/>
  <c r="BE123" i="6"/>
  <c r="BE159" i="6"/>
  <c r="BE179" i="6"/>
  <c r="BE180" i="6"/>
  <c r="BE198" i="6"/>
  <c r="BE216" i="6"/>
  <c r="BE217" i="6"/>
  <c r="BE262" i="6"/>
  <c r="BE114" i="7"/>
  <c r="BE128" i="7"/>
  <c r="BE129" i="7"/>
  <c r="BE137" i="7"/>
  <c r="BE146" i="7"/>
  <c r="BE147" i="7"/>
  <c r="BE149" i="7"/>
  <c r="BE118" i="8"/>
  <c r="BE143" i="8"/>
  <c r="BE145" i="8"/>
  <c r="BE180" i="8"/>
  <c r="BE181" i="8"/>
  <c r="BE192" i="8"/>
  <c r="BE193" i="8"/>
  <c r="BE194" i="8"/>
  <c r="BE195" i="8"/>
  <c r="BE196" i="8"/>
  <c r="BE197" i="8"/>
  <c r="BE198" i="8"/>
  <c r="BE203" i="8"/>
  <c r="BE204" i="8"/>
  <c r="BE274" i="8"/>
  <c r="BE294" i="8"/>
  <c r="BE123" i="9"/>
  <c r="BE147" i="9"/>
  <c r="BE167" i="9"/>
  <c r="F63" i="10"/>
  <c r="BE161" i="10"/>
  <c r="BE170" i="10"/>
  <c r="BE276" i="10"/>
  <c r="BE300" i="10"/>
  <c r="BE303" i="10"/>
  <c r="BE118" i="11"/>
  <c r="BE172" i="11"/>
  <c r="BE179" i="11"/>
  <c r="BE185" i="11"/>
  <c r="BE197" i="11"/>
  <c r="BE209" i="11"/>
  <c r="BE224" i="11"/>
  <c r="BE241" i="11"/>
  <c r="J63" i="12"/>
  <c r="BE176" i="12"/>
  <c r="BE177" i="12"/>
  <c r="BE180" i="12"/>
  <c r="BE189" i="12"/>
  <c r="BE216" i="12"/>
  <c r="BE218" i="12"/>
  <c r="BE221" i="12"/>
  <c r="BE242" i="12"/>
  <c r="BK136" i="12"/>
  <c r="J136" i="12" s="1"/>
  <c r="J72" i="12" s="1"/>
  <c r="BE106" i="13"/>
  <c r="BE108" i="13"/>
  <c r="BE109" i="13"/>
  <c r="BE151" i="14"/>
  <c r="BE164" i="14"/>
  <c r="BE196" i="14"/>
  <c r="BE197" i="14"/>
  <c r="BE198" i="14"/>
  <c r="BE204" i="14"/>
  <c r="BE205" i="14"/>
  <c r="BE290" i="14"/>
  <c r="BE293" i="14"/>
  <c r="F100" i="15"/>
  <c r="BE114" i="15"/>
  <c r="BE120" i="15"/>
  <c r="BE121" i="15"/>
  <c r="BE144" i="15"/>
  <c r="BE145" i="15"/>
  <c r="BE167" i="15"/>
  <c r="BE130" i="16"/>
  <c r="BE132" i="16"/>
  <c r="BE167" i="16"/>
  <c r="BE198" i="16"/>
  <c r="BE208" i="16"/>
  <c r="BE216" i="16"/>
  <c r="BE236" i="16"/>
  <c r="BE252" i="16"/>
  <c r="BE292" i="16"/>
  <c r="BE294" i="16"/>
  <c r="BE134" i="17"/>
  <c r="BE149" i="17"/>
  <c r="BE150" i="17"/>
  <c r="BE152" i="17"/>
  <c r="BE169" i="17"/>
  <c r="BE170" i="17"/>
  <c r="BE171" i="17"/>
  <c r="BE181" i="17"/>
  <c r="BE193" i="17"/>
  <c r="BE197" i="17"/>
  <c r="BE205" i="17"/>
  <c r="BE207" i="17"/>
  <c r="BE231" i="17"/>
  <c r="BE243" i="17"/>
  <c r="J63" i="18"/>
  <c r="BE164" i="18"/>
  <c r="BE170" i="18"/>
  <c r="BE179" i="18"/>
  <c r="BE186" i="18"/>
  <c r="BE233" i="18"/>
  <c r="BE235" i="18"/>
  <c r="BE242" i="18"/>
  <c r="BE252" i="18"/>
  <c r="BE254" i="18"/>
  <c r="BE136" i="19"/>
  <c r="BE144" i="19"/>
  <c r="BE159" i="19"/>
  <c r="J63" i="24"/>
  <c r="BE170" i="24"/>
  <c r="BE176" i="24"/>
  <c r="BE178" i="24"/>
  <c r="BE185" i="24"/>
  <c r="BE197" i="24"/>
  <c r="BE212" i="24"/>
  <c r="BE214" i="24"/>
  <c r="BE235" i="24"/>
  <c r="BE252" i="24"/>
  <c r="BE114" i="25"/>
  <c r="BE116" i="25"/>
  <c r="BE121" i="25"/>
  <c r="BE130" i="25"/>
  <c r="BE137" i="25"/>
  <c r="BE139" i="25"/>
  <c r="BE129" i="26"/>
  <c r="BE131" i="26"/>
  <c r="BE196" i="26"/>
  <c r="BE207" i="26"/>
  <c r="BE209" i="26"/>
  <c r="BE238" i="26"/>
  <c r="BE240" i="26"/>
  <c r="BE288" i="26"/>
  <c r="BE293" i="26"/>
  <c r="BE114" i="27"/>
  <c r="BE121" i="27"/>
  <c r="BE128" i="27"/>
  <c r="BE134" i="27"/>
  <c r="BE135" i="27"/>
  <c r="BE142" i="27"/>
  <c r="BE144" i="27"/>
  <c r="BE145" i="27"/>
  <c r="BK115" i="27"/>
  <c r="J115" i="27"/>
  <c r="J72" i="27" s="1"/>
  <c r="J63" i="28"/>
  <c r="BE201" i="28"/>
  <c r="BE202" i="28"/>
  <c r="BE203" i="28"/>
  <c r="BE204" i="28"/>
  <c r="BE214" i="28"/>
  <c r="BE216" i="28"/>
  <c r="BE236" i="28"/>
  <c r="BE237" i="28"/>
  <c r="BE238" i="28"/>
  <c r="E95" i="29"/>
  <c r="BE118" i="29"/>
  <c r="BE148" i="29"/>
  <c r="BE149" i="29"/>
  <c r="BE154" i="29"/>
  <c r="BE169" i="29"/>
  <c r="BE170" i="29"/>
  <c r="BE171" i="29"/>
  <c r="BE176" i="29"/>
  <c r="BE187" i="29"/>
  <c r="BE201" i="29"/>
  <c r="BE207" i="29"/>
  <c r="BE212" i="29"/>
  <c r="BE232" i="29"/>
  <c r="BE249" i="29"/>
  <c r="BE112" i="30"/>
  <c r="BE116" i="30"/>
  <c r="BE120" i="30"/>
  <c r="BE210" i="30"/>
  <c r="BE221" i="30"/>
  <c r="BE229" i="30"/>
  <c r="BE237" i="30"/>
  <c r="BE239" i="30"/>
  <c r="BE241" i="30"/>
  <c r="BE242" i="30"/>
  <c r="BE116" i="31"/>
  <c r="BE129" i="31"/>
  <c r="BE130" i="31"/>
  <c r="BE136" i="31"/>
  <c r="BE146" i="31"/>
  <c r="BE151" i="31"/>
  <c r="BE159" i="31"/>
  <c r="BK124" i="31"/>
  <c r="J124" i="31"/>
  <c r="J74" i="31" s="1"/>
  <c r="J60" i="32"/>
  <c r="BE136" i="32"/>
  <c r="BE161" i="32"/>
  <c r="BE166" i="32"/>
  <c r="BE180" i="32"/>
  <c r="BE181" i="32"/>
  <c r="BE200" i="32"/>
  <c r="BE211" i="32"/>
  <c r="BE212" i="32"/>
  <c r="BE213" i="32"/>
  <c r="BE215" i="32"/>
  <c r="BE219" i="32"/>
  <c r="BE250" i="32"/>
  <c r="BE267" i="32"/>
  <c r="BK115" i="33"/>
  <c r="J115" i="33" s="1"/>
  <c r="J72" i="33" s="1"/>
  <c r="BE118" i="34"/>
  <c r="BE130" i="34"/>
  <c r="BE167" i="34"/>
  <c r="BE181" i="34"/>
  <c r="BE198" i="34"/>
  <c r="BE205" i="34"/>
  <c r="BE234" i="34"/>
  <c r="BE242" i="34"/>
  <c r="BE244" i="34"/>
  <c r="E52" i="35"/>
  <c r="BE114" i="35"/>
  <c r="BE118" i="35"/>
  <c r="BE121" i="35"/>
  <c r="BE154" i="35"/>
  <c r="BE190" i="35"/>
  <c r="BE199" i="35"/>
  <c r="BE251" i="35"/>
  <c r="BK133" i="35"/>
  <c r="J133" i="35"/>
  <c r="J72" i="35" s="1"/>
  <c r="E52" i="36"/>
  <c r="BE194" i="36"/>
  <c r="BE198" i="36"/>
  <c r="BE200" i="36"/>
  <c r="BE204" i="36"/>
  <c r="BE212" i="36"/>
  <c r="BE218" i="36"/>
  <c r="BE252" i="36"/>
  <c r="BE258" i="36"/>
  <c r="J60" i="37"/>
  <c r="J63" i="37"/>
  <c r="BE121" i="37"/>
  <c r="BE144" i="37"/>
  <c r="BE146" i="37"/>
  <c r="BE147" i="37"/>
  <c r="BE151" i="37"/>
  <c r="BK113" i="37"/>
  <c r="J113" i="37"/>
  <c r="J71" i="37" s="1"/>
  <c r="BE112" i="38"/>
  <c r="BE194" i="38"/>
  <c r="BE197" i="38"/>
  <c r="BE207" i="38"/>
  <c r="BE215" i="38"/>
  <c r="BE219" i="38"/>
  <c r="BE221" i="38"/>
  <c r="BE296" i="38"/>
  <c r="BE299" i="38"/>
  <c r="BE114" i="39"/>
  <c r="BE123" i="39"/>
  <c r="BE131" i="39"/>
  <c r="BE135" i="39"/>
  <c r="BE149" i="39"/>
  <c r="BK115" i="39"/>
  <c r="J115" i="39" s="1"/>
  <c r="J72" i="39" s="1"/>
  <c r="BE112" i="40"/>
  <c r="BE140" i="40"/>
  <c r="BE144" i="40"/>
  <c r="BE152" i="40"/>
  <c r="BE163" i="40"/>
  <c r="BE181" i="40"/>
  <c r="BE182" i="40"/>
  <c r="BE199" i="40"/>
  <c r="BE201" i="40"/>
  <c r="BE205" i="40"/>
  <c r="BE214" i="40"/>
  <c r="BE244" i="40"/>
  <c r="E52" i="41"/>
  <c r="J103" i="41"/>
  <c r="BE134" i="41"/>
  <c r="BE148" i="41"/>
  <c r="BE173" i="41"/>
  <c r="BE180" i="41"/>
  <c r="BE203" i="41"/>
  <c r="BE205" i="41"/>
  <c r="BE220" i="41"/>
  <c r="BE231" i="41"/>
  <c r="BK133" i="41"/>
  <c r="BK132" i="41"/>
  <c r="J132" i="41"/>
  <c r="J71" i="41" s="1"/>
  <c r="BK153" i="41"/>
  <c r="J153" i="41" s="1"/>
  <c r="J75" i="41" s="1"/>
  <c r="BE137" i="42"/>
  <c r="BE178" i="42"/>
  <c r="BE179" i="42"/>
  <c r="BE190" i="42"/>
  <c r="BE192" i="42"/>
  <c r="BE194" i="42"/>
  <c r="BE204" i="42"/>
  <c r="BE206" i="42"/>
  <c r="BE208" i="42"/>
  <c r="BK136" i="42"/>
  <c r="J136" i="42"/>
  <c r="J72" i="42"/>
  <c r="BK160" i="42"/>
  <c r="J160" i="42"/>
  <c r="J75" i="42"/>
  <c r="E52" i="43"/>
  <c r="BE194" i="44"/>
  <c r="BE195" i="44"/>
  <c r="BE207" i="44"/>
  <c r="BE215" i="44"/>
  <c r="BE219" i="44"/>
  <c r="BE235" i="44"/>
  <c r="BE293" i="44"/>
  <c r="BE296" i="44"/>
  <c r="BE128" i="45"/>
  <c r="BE167" i="45"/>
  <c r="BE196" i="46"/>
  <c r="BE197" i="46"/>
  <c r="BE201" i="46"/>
  <c r="BE208" i="46"/>
  <c r="BE210" i="46"/>
  <c r="BE212" i="46"/>
  <c r="BE213" i="46"/>
  <c r="BE214" i="46"/>
  <c r="BE240" i="46"/>
  <c r="BE242" i="46"/>
  <c r="BK166" i="46"/>
  <c r="J166" i="46"/>
  <c r="J75" i="46"/>
  <c r="E52" i="47"/>
  <c r="BE118" i="47"/>
  <c r="BE134" i="47"/>
  <c r="BE109" i="57"/>
  <c r="BE116" i="57"/>
  <c r="BE129" i="57"/>
  <c r="BE130" i="57"/>
  <c r="BE137" i="57"/>
  <c r="BE149" i="57"/>
  <c r="BE157" i="57"/>
  <c r="BE167" i="57"/>
  <c r="F106" i="58"/>
  <c r="BE137" i="58"/>
  <c r="BE161" i="58"/>
  <c r="BE204" i="58"/>
  <c r="BE205" i="58"/>
  <c r="BE206" i="58"/>
  <c r="BE208" i="58"/>
  <c r="BE210" i="58"/>
  <c r="BE212" i="58"/>
  <c r="BE216" i="58"/>
  <c r="BE262" i="58"/>
  <c r="BE267" i="58"/>
  <c r="BE187" i="59"/>
  <c r="BE211" i="59"/>
  <c r="BE212" i="59"/>
  <c r="BE220" i="59"/>
  <c r="BE224" i="59"/>
  <c r="BE232" i="59"/>
  <c r="J63" i="60"/>
  <c r="BE164" i="60"/>
  <c r="BE179" i="60"/>
  <c r="BE185" i="60"/>
  <c r="BE186" i="60"/>
  <c r="BE187" i="60"/>
  <c r="BE254" i="60"/>
  <c r="BE120" i="61"/>
  <c r="BE139" i="61"/>
  <c r="BE169" i="61"/>
  <c r="BE143" i="62"/>
  <c r="BE160" i="62"/>
  <c r="BE205" i="62"/>
  <c r="BE207" i="62"/>
  <c r="BE236" i="62"/>
  <c r="BE265" i="62"/>
  <c r="BE269" i="62"/>
  <c r="BE109" i="63"/>
  <c r="BE116" i="63"/>
  <c r="BK113" i="63"/>
  <c r="J113" i="63"/>
  <c r="J71" i="63" s="1"/>
  <c r="E52" i="64"/>
  <c r="BE146" i="64"/>
  <c r="BE182" i="64"/>
  <c r="BE193" i="64"/>
  <c r="BE203" i="64"/>
  <c r="BE210" i="64"/>
  <c r="BE212" i="64"/>
  <c r="BE213" i="64"/>
  <c r="E95" i="65"/>
  <c r="BE112" i="65"/>
  <c r="BE116" i="65"/>
  <c r="BE130" i="65"/>
  <c r="BE132" i="65"/>
  <c r="BE148" i="65"/>
  <c r="BE174" i="65"/>
  <c r="BE176" i="65"/>
  <c r="BE183" i="65"/>
  <c r="BE187" i="65"/>
  <c r="BE197" i="65"/>
  <c r="BE198" i="65"/>
  <c r="BE214" i="65"/>
  <c r="BE229" i="65"/>
  <c r="BE233" i="65"/>
  <c r="J63" i="67"/>
  <c r="BE123" i="67"/>
  <c r="BE125" i="67"/>
  <c r="BE145" i="67"/>
  <c r="BE147" i="67"/>
  <c r="J56" i="68"/>
  <c r="BE107" i="68"/>
  <c r="BE108" i="68"/>
  <c r="BE115" i="68"/>
  <c r="BE120" i="68"/>
  <c r="BE122" i="68"/>
  <c r="BE123" i="68"/>
  <c r="J84" i="69"/>
  <c r="BE93" i="69"/>
  <c r="BE95" i="69"/>
  <c r="BE109" i="69"/>
  <c r="BE113" i="69"/>
  <c r="BE116" i="69"/>
  <c r="J59" i="70"/>
  <c r="F85" i="70"/>
  <c r="BE92" i="70"/>
  <c r="BE107" i="70"/>
  <c r="F59" i="71"/>
  <c r="BE98" i="71"/>
  <c r="BE105" i="71"/>
  <c r="BE106" i="71"/>
  <c r="BE111" i="71"/>
  <c r="E80" i="72"/>
  <c r="J89" i="72"/>
  <c r="BE95" i="72"/>
  <c r="BE102" i="72"/>
  <c r="BE129" i="72"/>
  <c r="BE136" i="72"/>
  <c r="BE153" i="72"/>
  <c r="BK152" i="72"/>
  <c r="J152" i="72" s="1"/>
  <c r="J68" i="72" s="1"/>
  <c r="BE117" i="73"/>
  <c r="BE123" i="73"/>
  <c r="BK149" i="73"/>
  <c r="J149" i="73" s="1"/>
  <c r="J67" i="73" s="1"/>
  <c r="E50" i="74"/>
  <c r="J106" i="2"/>
  <c r="BE194" i="2"/>
  <c r="BE199" i="2"/>
  <c r="BE224" i="2"/>
  <c r="BE226" i="2"/>
  <c r="BE260" i="2"/>
  <c r="BE276" i="2"/>
  <c r="J60" i="3"/>
  <c r="BE139" i="3"/>
  <c r="BE149" i="3"/>
  <c r="BE151" i="3"/>
  <c r="BE159" i="3"/>
  <c r="BE169" i="3"/>
  <c r="BK115" i="3"/>
  <c r="J115" i="3"/>
  <c r="J72" i="3"/>
  <c r="BE112" i="4"/>
  <c r="BE163" i="4"/>
  <c r="BE241" i="4"/>
  <c r="BK136" i="4"/>
  <c r="J136" i="4"/>
  <c r="J72" i="4" s="1"/>
  <c r="BE134" i="5"/>
  <c r="BE154" i="5"/>
  <c r="BE169" i="5"/>
  <c r="BE170" i="5"/>
  <c r="BE185" i="5"/>
  <c r="E95" i="6"/>
  <c r="BE156" i="6"/>
  <c r="BE185" i="6"/>
  <c r="BE212" i="6"/>
  <c r="BE218" i="6"/>
  <c r="BE237" i="6"/>
  <c r="BE239" i="6"/>
  <c r="BE241" i="6"/>
  <c r="BE242" i="6"/>
  <c r="BE252" i="6"/>
  <c r="BE260" i="6"/>
  <c r="BE106" i="7"/>
  <c r="BE116" i="7"/>
  <c r="BE119" i="7"/>
  <c r="BE120" i="7"/>
  <c r="BE139" i="7"/>
  <c r="BE139" i="8"/>
  <c r="BE161" i="8"/>
  <c r="BE209" i="8"/>
  <c r="BE258" i="8"/>
  <c r="BI65" i="1"/>
  <c r="BK135" i="8"/>
  <c r="BK134" i="8"/>
  <c r="J134" i="8" s="1"/>
  <c r="J71" i="8" s="1"/>
  <c r="BE145" i="9"/>
  <c r="BK113" i="9"/>
  <c r="J113" i="9"/>
  <c r="J71" i="9"/>
  <c r="BE130" i="10"/>
  <c r="BE172" i="10"/>
  <c r="BE202" i="10"/>
  <c r="BE203" i="10"/>
  <c r="BE204" i="10"/>
  <c r="BE205" i="10"/>
  <c r="BE206" i="10"/>
  <c r="BE232" i="10"/>
  <c r="BE242" i="10"/>
  <c r="BE141" i="11"/>
  <c r="BE149" i="11"/>
  <c r="BE169" i="11"/>
  <c r="BE170" i="11"/>
  <c r="BE175" i="11"/>
  <c r="BE201" i="11"/>
  <c r="BE203" i="11"/>
  <c r="BE207" i="11"/>
  <c r="F106" i="12"/>
  <c r="BE140" i="12"/>
  <c r="BE144" i="12"/>
  <c r="BE146" i="12"/>
  <c r="BE148" i="12"/>
  <c r="BE155" i="12"/>
  <c r="BE156" i="12"/>
  <c r="BE157" i="12"/>
  <c r="BE159" i="12"/>
  <c r="BE183" i="12"/>
  <c r="BE185" i="12"/>
  <c r="BE196" i="12"/>
  <c r="BE197" i="12"/>
  <c r="BE200" i="12"/>
  <c r="BE254" i="12"/>
  <c r="F63" i="13"/>
  <c r="BE119" i="13"/>
  <c r="BE123" i="13"/>
  <c r="BE139" i="13"/>
  <c r="BE142" i="13"/>
  <c r="BE169" i="13"/>
  <c r="BK115" i="13"/>
  <c r="J115" i="13"/>
  <c r="J72" i="13" s="1"/>
  <c r="BE114" i="14"/>
  <c r="BE118" i="14"/>
  <c r="BE169" i="14"/>
  <c r="BE180" i="14"/>
  <c r="BE192" i="14"/>
  <c r="BE193" i="14"/>
  <c r="BE209" i="14"/>
  <c r="BE211" i="14"/>
  <c r="BE212" i="14"/>
  <c r="BE213" i="14"/>
  <c r="BE235" i="14"/>
  <c r="BE267" i="14"/>
  <c r="BE269" i="14"/>
  <c r="BE294" i="14"/>
  <c r="BK165" i="14"/>
  <c r="J165" i="14" s="1"/>
  <c r="J75" i="14" s="1"/>
  <c r="BE109" i="15"/>
  <c r="BE131" i="15"/>
  <c r="BE132" i="15"/>
  <c r="BE139" i="15"/>
  <c r="BK115" i="15"/>
  <c r="J115" i="15"/>
  <c r="J72" i="15" s="1"/>
  <c r="BK124" i="15"/>
  <c r="J124" i="15"/>
  <c r="J74" i="15" s="1"/>
  <c r="J60" i="16"/>
  <c r="BE114" i="16"/>
  <c r="BE140" i="16"/>
  <c r="BE144" i="16"/>
  <c r="BE163" i="16"/>
  <c r="BE172" i="16"/>
  <c r="BE182" i="16"/>
  <c r="BE194" i="16"/>
  <c r="BE195" i="16"/>
  <c r="BE206" i="16"/>
  <c r="BE213" i="16"/>
  <c r="BE214" i="16"/>
  <c r="BE226" i="16"/>
  <c r="E95" i="17"/>
  <c r="BE137" i="17"/>
  <c r="BE141" i="17"/>
  <c r="BE159" i="17"/>
  <c r="BE163" i="17"/>
  <c r="BE172" i="17"/>
  <c r="BE173" i="17"/>
  <c r="BE227" i="17"/>
  <c r="BE229" i="17"/>
  <c r="BE246" i="17"/>
  <c r="BE249" i="17"/>
  <c r="BE251" i="17"/>
  <c r="BK153" i="17"/>
  <c r="J153" i="17"/>
  <c r="J75" i="17"/>
  <c r="BE194" i="18"/>
  <c r="BE204" i="18"/>
  <c r="BE212" i="18"/>
  <c r="BE214" i="18"/>
  <c r="BK136" i="18"/>
  <c r="BK135" i="18" s="1"/>
  <c r="J135" i="18" s="1"/>
  <c r="J71" i="18" s="1"/>
  <c r="BE106" i="19"/>
  <c r="BE108" i="19"/>
  <c r="BE109" i="19"/>
  <c r="BE146" i="19"/>
  <c r="BE207" i="20"/>
  <c r="BE215" i="20"/>
  <c r="BE219" i="20"/>
  <c r="BE238" i="20"/>
  <c r="BE242" i="20"/>
  <c r="BE293" i="20"/>
  <c r="BE299" i="20"/>
  <c r="BK165" i="20"/>
  <c r="J165" i="20"/>
  <c r="J75" i="20" s="1"/>
  <c r="BE119" i="21"/>
  <c r="BE120" i="21"/>
  <c r="BE121" i="21"/>
  <c r="BE139" i="21"/>
  <c r="BE140" i="21"/>
  <c r="BE142" i="21"/>
  <c r="BE144" i="21"/>
  <c r="BE149" i="21"/>
  <c r="BE157" i="21"/>
  <c r="BE167" i="21"/>
  <c r="BE124" i="22"/>
  <c r="BE130" i="22"/>
  <c r="BE132" i="22"/>
  <c r="BE140" i="22"/>
  <c r="BE144" i="22"/>
  <c r="BE146" i="22"/>
  <c r="BE152" i="22"/>
  <c r="BE195" i="22"/>
  <c r="BE196" i="22"/>
  <c r="BE212" i="22"/>
  <c r="BE236" i="22"/>
  <c r="BE150" i="23"/>
  <c r="BE154" i="23"/>
  <c r="BE170" i="23"/>
  <c r="BE176" i="23"/>
  <c r="BE178" i="23"/>
  <c r="BE179" i="23"/>
  <c r="BE180" i="23"/>
  <c r="BE216" i="23"/>
  <c r="BE220" i="23"/>
  <c r="BE224" i="23"/>
  <c r="BE243" i="23"/>
  <c r="BK153" i="23"/>
  <c r="J153" i="23"/>
  <c r="J75" i="23" s="1"/>
  <c r="BE132" i="24"/>
  <c r="BE157" i="24"/>
  <c r="BE171" i="24"/>
  <c r="BE186" i="24"/>
  <c r="BE188" i="24"/>
  <c r="BE217" i="24"/>
  <c r="BE221" i="24"/>
  <c r="BE223" i="24"/>
  <c r="BE241" i="24"/>
  <c r="BE242" i="24"/>
  <c r="BE258" i="24"/>
  <c r="BK136" i="24"/>
  <c r="BK135" i="24" s="1"/>
  <c r="J135" i="24" s="1"/>
  <c r="J71" i="24" s="1"/>
  <c r="BE123" i="25"/>
  <c r="BE131" i="25"/>
  <c r="BE139" i="26"/>
  <c r="BE161" i="26"/>
  <c r="BE162" i="26"/>
  <c r="BE164" i="26"/>
  <c r="BE195" i="26"/>
  <c r="BE204" i="26"/>
  <c r="BE205" i="26"/>
  <c r="BE211" i="26"/>
  <c r="BE225" i="26"/>
  <c r="BE242" i="26"/>
  <c r="BE267" i="26"/>
  <c r="BE294" i="26"/>
  <c r="BK135" i="26"/>
  <c r="J135" i="26"/>
  <c r="J72" i="26" s="1"/>
  <c r="BE120" i="27"/>
  <c r="BE125" i="27"/>
  <c r="BE167" i="27"/>
  <c r="BE161" i="28"/>
  <c r="BE196" i="28"/>
  <c r="BE197" i="28"/>
  <c r="BE210" i="28"/>
  <c r="BE212" i="28"/>
  <c r="BE213" i="28"/>
  <c r="BE276" i="28"/>
  <c r="BK166" i="28"/>
  <c r="J166" i="28"/>
  <c r="J75" i="28" s="1"/>
  <c r="F106" i="29"/>
  <c r="BE185" i="29"/>
  <c r="BE205" i="29"/>
  <c r="BE229" i="29"/>
  <c r="BE130" i="30"/>
  <c r="BE132" i="30"/>
  <c r="BE140" i="30"/>
  <c r="BE148" i="30"/>
  <c r="BE155" i="30"/>
  <c r="BE156" i="30"/>
  <c r="BE157" i="30"/>
  <c r="BE164" i="30"/>
  <c r="BE166" i="30"/>
  <c r="BE170" i="30"/>
  <c r="BE171" i="30"/>
  <c r="BE187" i="30"/>
  <c r="BE188" i="30"/>
  <c r="BE189" i="30"/>
  <c r="BE190" i="30"/>
  <c r="BE197" i="30"/>
  <c r="BE198" i="30"/>
  <c r="BE200" i="30"/>
  <c r="BE214" i="30"/>
  <c r="BE257" i="30"/>
  <c r="BE258" i="30"/>
  <c r="BE106" i="31"/>
  <c r="BE108" i="31"/>
  <c r="BE120" i="31"/>
  <c r="BE121" i="31"/>
  <c r="BE123" i="31"/>
  <c r="BE114" i="32"/>
  <c r="BE118" i="32"/>
  <c r="BE258" i="32"/>
  <c r="BE288" i="32"/>
  <c r="BK135" i="32"/>
  <c r="BK134" i="32"/>
  <c r="J134" i="32" s="1"/>
  <c r="J71" i="32" s="1"/>
  <c r="BE106" i="33"/>
  <c r="BE128" i="33"/>
  <c r="BE129" i="33"/>
  <c r="BE131" i="33"/>
  <c r="BE132" i="33"/>
  <c r="BE134" i="33"/>
  <c r="F63" i="34"/>
  <c r="BE170" i="34"/>
  <c r="BE206" i="34"/>
  <c r="BE214" i="34"/>
  <c r="BE216" i="34"/>
  <c r="BE220" i="34"/>
  <c r="BE224" i="34"/>
  <c r="BE232" i="34"/>
  <c r="BE252" i="34"/>
  <c r="BE275" i="34"/>
  <c r="BE276" i="34"/>
  <c r="BE300" i="34"/>
  <c r="BE303" i="34"/>
  <c r="BE149" i="35"/>
  <c r="BE164" i="35"/>
  <c r="BE171" i="35"/>
  <c r="BE209" i="35"/>
  <c r="BE232" i="35"/>
  <c r="BE241" i="35"/>
  <c r="BE246" i="35"/>
  <c r="BE247" i="35"/>
  <c r="BE249" i="35"/>
  <c r="J103" i="36"/>
  <c r="BE112" i="36"/>
  <c r="BE144" i="36"/>
  <c r="BE166" i="36"/>
  <c r="BE180" i="36"/>
  <c r="BE187" i="36"/>
  <c r="BE197" i="36"/>
  <c r="BE214" i="36"/>
  <c r="BE235" i="36"/>
  <c r="BE130" i="37"/>
  <c r="BE131" i="37"/>
  <c r="BE132" i="37"/>
  <c r="BE133" i="37"/>
  <c r="BE134" i="37"/>
  <c r="BE159" i="37"/>
  <c r="BE169" i="37"/>
  <c r="BK124" i="37"/>
  <c r="J124" i="37"/>
  <c r="J74" i="37" s="1"/>
  <c r="BE118" i="38"/>
  <c r="BE169" i="38"/>
  <c r="BE171" i="38"/>
  <c r="BE209" i="38"/>
  <c r="BE211" i="38"/>
  <c r="BE212" i="38"/>
  <c r="BE213" i="38"/>
  <c r="BE260" i="38"/>
  <c r="BE265" i="38"/>
  <c r="BE267" i="38"/>
  <c r="BE116" i="39"/>
  <c r="BE134" i="39"/>
  <c r="BK124" i="39"/>
  <c r="J124" i="39" s="1"/>
  <c r="J74" i="39" s="1"/>
  <c r="BE161" i="40"/>
  <c r="BE238" i="40"/>
  <c r="BE260" i="40"/>
  <c r="BE262" i="40"/>
  <c r="BE267" i="40"/>
  <c r="BE137" i="41"/>
  <c r="BE141" i="41"/>
  <c r="BE143" i="41"/>
  <c r="BE171" i="41"/>
  <c r="BE172" i="41"/>
  <c r="BE209" i="41"/>
  <c r="BE224" i="41"/>
  <c r="BE226" i="41"/>
  <c r="BE227" i="41"/>
  <c r="BE229" i="41"/>
  <c r="BE249" i="41"/>
  <c r="F63" i="42"/>
  <c r="BE144" i="42"/>
  <c r="BE146" i="42"/>
  <c r="BE161" i="42"/>
  <c r="BE164" i="42"/>
  <c r="BE166" i="42"/>
  <c r="BE170" i="42"/>
  <c r="BE171" i="42"/>
  <c r="BE229" i="42"/>
  <c r="BE254" i="42"/>
  <c r="BE132" i="43"/>
  <c r="BE133" i="43"/>
  <c r="BE146" i="43"/>
  <c r="BE147" i="43"/>
  <c r="BE169" i="43"/>
  <c r="BE139" i="44"/>
  <c r="BE145" i="44"/>
  <c r="BE151" i="44"/>
  <c r="BE196" i="44"/>
  <c r="BE197" i="44"/>
  <c r="BE201" i="44"/>
  <c r="BE202" i="44"/>
  <c r="BE211" i="44"/>
  <c r="BE231" i="44"/>
  <c r="J60" i="45"/>
  <c r="BE108" i="45"/>
  <c r="BE109" i="45"/>
  <c r="BE116" i="45"/>
  <c r="BE124" i="46"/>
  <c r="BE152" i="46"/>
  <c r="BE161" i="46"/>
  <c r="BE204" i="46"/>
  <c r="BE205" i="46"/>
  <c r="BE206" i="46"/>
  <c r="BE220" i="46"/>
  <c r="BE222" i="46"/>
  <c r="BE226" i="46"/>
  <c r="BE232" i="46"/>
  <c r="BK136" i="46"/>
  <c r="J136" i="46"/>
  <c r="J72" i="46" s="1"/>
  <c r="BE141" i="47"/>
  <c r="BE172" i="47"/>
  <c r="BE173" i="47"/>
  <c r="BE174" i="47"/>
  <c r="BE183" i="47"/>
  <c r="BE187" i="47"/>
  <c r="BE212" i="47"/>
  <c r="BE232" i="47"/>
  <c r="BE241" i="47"/>
  <c r="BE246" i="47"/>
  <c r="BE120" i="48"/>
  <c r="BE130" i="48"/>
  <c r="BE132" i="48"/>
  <c r="BE178" i="48"/>
  <c r="BE188" i="48"/>
  <c r="BE189" i="48"/>
  <c r="BE200" i="48"/>
  <c r="BE204" i="48"/>
  <c r="BE212" i="48"/>
  <c r="BE216" i="48"/>
  <c r="BE218" i="48"/>
  <c r="BE219" i="48"/>
  <c r="BE223" i="48"/>
  <c r="BE242" i="48"/>
  <c r="BE254" i="48"/>
  <c r="BK136" i="48"/>
  <c r="J136" i="48" s="1"/>
  <c r="J72" i="48" s="1"/>
  <c r="BE130" i="49"/>
  <c r="BE131" i="49"/>
  <c r="BE132" i="49"/>
  <c r="BE136" i="49"/>
  <c r="BE137" i="49"/>
  <c r="BE139" i="49"/>
  <c r="BE147" i="49"/>
  <c r="BE149" i="49"/>
  <c r="BE159" i="49"/>
  <c r="BK113" i="49"/>
  <c r="BK112" i="49"/>
  <c r="J112" i="49"/>
  <c r="J70" i="49" s="1"/>
  <c r="J63" i="50"/>
  <c r="BE114" i="50"/>
  <c r="BE118" i="50"/>
  <c r="BE169" i="50"/>
  <c r="BE213" i="50"/>
  <c r="BE215" i="50"/>
  <c r="BE223" i="50"/>
  <c r="BE269" i="50"/>
  <c r="BE290" i="50"/>
  <c r="BE293" i="50"/>
  <c r="BE294" i="50"/>
  <c r="BE116" i="51"/>
  <c r="BE139" i="51"/>
  <c r="BE140" i="51"/>
  <c r="BE149" i="51"/>
  <c r="BE114" i="52"/>
  <c r="BE146" i="52"/>
  <c r="BE152" i="52"/>
  <c r="BE167" i="52"/>
  <c r="BE237" i="52"/>
  <c r="BE238" i="52"/>
  <c r="BE269" i="52"/>
  <c r="BE271" i="52"/>
  <c r="BE292" i="52"/>
  <c r="BE298" i="52"/>
  <c r="BE114" i="53"/>
  <c r="BE121" i="53"/>
  <c r="BE149" i="53"/>
  <c r="BE163" i="53"/>
  <c r="BE169" i="53"/>
  <c r="BE181" i="53"/>
  <c r="BE220" i="53"/>
  <c r="BE249" i="53"/>
  <c r="BK133" i="53"/>
  <c r="J133" i="53" s="1"/>
  <c r="J72" i="53" s="1"/>
  <c r="BE229" i="54"/>
  <c r="BE254" i="54"/>
  <c r="BE260" i="54"/>
  <c r="BK136" i="54"/>
  <c r="J136" i="54"/>
  <c r="J72" i="54" s="1"/>
  <c r="BK160" i="54"/>
  <c r="J160" i="54"/>
  <c r="J75" i="54" s="1"/>
  <c r="E52" i="55"/>
  <c r="BE125" i="55"/>
  <c r="BE130" i="55"/>
  <c r="BE131" i="55"/>
  <c r="BE132" i="55"/>
  <c r="BE133" i="55"/>
  <c r="BE146" i="55"/>
  <c r="BK115" i="55"/>
  <c r="J115" i="55"/>
  <c r="J72" i="55" s="1"/>
  <c r="BE118" i="56"/>
  <c r="BE162" i="56"/>
  <c r="BE164" i="56"/>
  <c r="BE171" i="56"/>
  <c r="BE180" i="56"/>
  <c r="BE195" i="56"/>
  <c r="BE196" i="56"/>
  <c r="BE204" i="56"/>
  <c r="BE223" i="56"/>
  <c r="BE236" i="56"/>
  <c r="BE118" i="59"/>
  <c r="BE121" i="59"/>
  <c r="BE137" i="59"/>
  <c r="BE143" i="59"/>
  <c r="BE157" i="59"/>
  <c r="BE164" i="59"/>
  <c r="BE175" i="59"/>
  <c r="BE176" i="59"/>
  <c r="BE210" i="59"/>
  <c r="BE226" i="59"/>
  <c r="BE229" i="59"/>
  <c r="J103" i="60"/>
  <c r="BE157" i="60"/>
  <c r="BE159" i="60"/>
  <c r="BE189" i="60"/>
  <c r="BE190" i="60"/>
  <c r="BE192" i="60"/>
  <c r="BE194" i="60"/>
  <c r="BE196" i="60"/>
  <c r="BE219" i="60"/>
  <c r="BE221" i="60"/>
  <c r="BE237" i="60"/>
  <c r="BK160" i="60"/>
  <c r="J160" i="60"/>
  <c r="J75" i="60" s="1"/>
  <c r="BE121" i="61"/>
  <c r="BE130" i="61"/>
  <c r="BK124" i="61"/>
  <c r="J124" i="61"/>
  <c r="J74" i="61" s="1"/>
  <c r="BE114" i="62"/>
  <c r="BE118" i="62"/>
  <c r="BE223" i="62"/>
  <c r="BE225" i="62"/>
  <c r="BE235" i="62"/>
  <c r="BE296" i="62"/>
  <c r="BE132" i="63"/>
  <c r="BE144" i="63"/>
  <c r="BE192" i="64"/>
  <c r="BE220" i="64"/>
  <c r="BE222" i="64"/>
  <c r="BE224" i="64"/>
  <c r="BE260" i="64"/>
  <c r="BE271" i="64"/>
  <c r="BE275" i="64"/>
  <c r="BE140" i="65"/>
  <c r="BE178" i="65"/>
  <c r="BE181" i="65"/>
  <c r="BE185" i="65"/>
  <c r="BE186" i="65"/>
  <c r="BE194" i="65"/>
  <c r="BK136" i="65"/>
  <c r="BK135" i="65"/>
  <c r="J135" i="65" s="1"/>
  <c r="J71" i="65" s="1"/>
  <c r="BK160" i="65"/>
  <c r="J160" i="65" s="1"/>
  <c r="J75" i="65" s="1"/>
  <c r="BE147" i="66"/>
  <c r="BE121" i="67"/>
  <c r="BE128" i="67"/>
  <c r="BE134" i="67"/>
  <c r="BE140" i="67"/>
  <c r="BE95" i="68"/>
  <c r="BE96" i="68"/>
  <c r="BE98" i="68"/>
  <c r="BE102" i="68"/>
  <c r="BE103" i="68"/>
  <c r="BE104" i="68"/>
  <c r="BE116" i="68"/>
  <c r="BE136" i="68"/>
  <c r="F59" i="69"/>
  <c r="BE97" i="69"/>
  <c r="BE105" i="69"/>
  <c r="BE108" i="69"/>
  <c r="BE112" i="69"/>
  <c r="BE91" i="70"/>
  <c r="BE93" i="70"/>
  <c r="BE95" i="70"/>
  <c r="BE99" i="70"/>
  <c r="BE112" i="70"/>
  <c r="BE118" i="2"/>
  <c r="BE124" i="2"/>
  <c r="BE146" i="2"/>
  <c r="BE161" i="2"/>
  <c r="BE192" i="2"/>
  <c r="BE193" i="2"/>
  <c r="BE197" i="2"/>
  <c r="BE206" i="2"/>
  <c r="BE216" i="2"/>
  <c r="BE252" i="2"/>
  <c r="BE109" i="3"/>
  <c r="BE147" i="3"/>
  <c r="BE167" i="4"/>
  <c r="BE215" i="4"/>
  <c r="BE233" i="4"/>
  <c r="BE235" i="4"/>
  <c r="BE239" i="4"/>
  <c r="BE268" i="4"/>
  <c r="BE295" i="4"/>
  <c r="BE298" i="4"/>
  <c r="BE299" i="4"/>
  <c r="J63" i="5"/>
  <c r="BE174" i="5"/>
  <c r="BE216" i="5"/>
  <c r="BE137" i="6"/>
  <c r="BE148" i="6"/>
  <c r="BE157" i="6"/>
  <c r="BE183" i="6"/>
  <c r="BE192" i="6"/>
  <c r="BE196" i="6"/>
  <c r="BE197" i="6"/>
  <c r="BE214" i="6"/>
  <c r="BE257" i="6"/>
  <c r="BE258" i="6"/>
  <c r="E52" i="7"/>
  <c r="BE130" i="7"/>
  <c r="BE134" i="7"/>
  <c r="BE131" i="8"/>
  <c r="BE164" i="8"/>
  <c r="BE166" i="8"/>
  <c r="BE211" i="8"/>
  <c r="BE212" i="8"/>
  <c r="BE213" i="8"/>
  <c r="BE237" i="8"/>
  <c r="BE109" i="9"/>
  <c r="BE119" i="9"/>
  <c r="BE128" i="9"/>
  <c r="BE142" i="9"/>
  <c r="BE144" i="9"/>
  <c r="BE165" i="10"/>
  <c r="BE252" i="10"/>
  <c r="BE271" i="10"/>
  <c r="BE292" i="10"/>
  <c r="BE294" i="10"/>
  <c r="BE154" i="11"/>
  <c r="BE164" i="11"/>
  <c r="BE180" i="11"/>
  <c r="BE191" i="11"/>
  <c r="BE205" i="11"/>
  <c r="BE227" i="11"/>
  <c r="BE229" i="11"/>
  <c r="BE246" i="11"/>
  <c r="BE247" i="11"/>
  <c r="BK133" i="11"/>
  <c r="J133" i="11"/>
  <c r="J72" i="11"/>
  <c r="BE120" i="12"/>
  <c r="BE123" i="12"/>
  <c r="BE130" i="12"/>
  <c r="BE161" i="12"/>
  <c r="BE164" i="12"/>
  <c r="BE114" i="13"/>
  <c r="BE121" i="13"/>
  <c r="BK124" i="13"/>
  <c r="J124" i="13" s="1"/>
  <c r="J74" i="13" s="1"/>
  <c r="BE136" i="14"/>
  <c r="BE139" i="14"/>
  <c r="BE143" i="14"/>
  <c r="BE145" i="14"/>
  <c r="BE160" i="14"/>
  <c r="BE161" i="14"/>
  <c r="BE202" i="14"/>
  <c r="BE215" i="14"/>
  <c r="BE219" i="14"/>
  <c r="BE221" i="14"/>
  <c r="BE223" i="14"/>
  <c r="BE225" i="14"/>
  <c r="BE231" i="14"/>
  <c r="BE236" i="14"/>
  <c r="BK135" i="14"/>
  <c r="J135" i="14"/>
  <c r="J72" i="14"/>
  <c r="J60" i="15"/>
  <c r="BE125" i="15"/>
  <c r="BE149" i="15"/>
  <c r="BE157" i="15"/>
  <c r="BK113" i="15"/>
  <c r="BK112" i="15" s="1"/>
  <c r="J112" i="15"/>
  <c r="J70" i="15" s="1"/>
  <c r="BE124" i="16"/>
  <c r="BE137" i="16"/>
  <c r="BE152" i="16"/>
  <c r="BE165" i="16"/>
  <c r="BE181" i="16"/>
  <c r="BE201" i="16"/>
  <c r="BE203" i="16"/>
  <c r="BE234" i="16"/>
  <c r="BE237" i="16"/>
  <c r="BE244" i="16"/>
  <c r="BE276" i="16"/>
  <c r="BE118" i="17"/>
  <c r="BE148" i="17"/>
  <c r="BE154" i="17"/>
  <c r="BE164" i="17"/>
  <c r="BE178" i="17"/>
  <c r="BE189" i="17"/>
  <c r="BE190" i="17"/>
  <c r="BE191" i="17"/>
  <c r="BE211" i="17"/>
  <c r="BE212" i="17"/>
  <c r="BE214" i="17"/>
  <c r="BE216" i="17"/>
  <c r="BE247" i="17"/>
  <c r="BE130" i="18"/>
  <c r="BE185" i="18"/>
  <c r="BE206" i="18"/>
  <c r="BE219" i="18"/>
  <c r="BE237" i="18"/>
  <c r="J63" i="19"/>
  <c r="BE116" i="19"/>
  <c r="BE139" i="19"/>
  <c r="BE147" i="19"/>
  <c r="BE149" i="19"/>
  <c r="BE151" i="19"/>
  <c r="BK124" i="19"/>
  <c r="J124" i="19" s="1"/>
  <c r="J74" i="19" s="1"/>
  <c r="BE114" i="20"/>
  <c r="BE131" i="20"/>
  <c r="BE143" i="20"/>
  <c r="BE145" i="20"/>
  <c r="BE161" i="20"/>
  <c r="BE171" i="20"/>
  <c r="BE194" i="20"/>
  <c r="BE225" i="20"/>
  <c r="BE236" i="20"/>
  <c r="BE240" i="20"/>
  <c r="BE288" i="20"/>
  <c r="BE134" i="21"/>
  <c r="BE135" i="21"/>
  <c r="BE112" i="22"/>
  <c r="BE182" i="22"/>
  <c r="BE202" i="22"/>
  <c r="BE203" i="22"/>
  <c r="BE208" i="22"/>
  <c r="BE214" i="22"/>
  <c r="BE226" i="22"/>
  <c r="BE232" i="22"/>
  <c r="BE240" i="22"/>
  <c r="BE244" i="22"/>
  <c r="BE252" i="22"/>
  <c r="BE260" i="22"/>
  <c r="BE297" i="22"/>
  <c r="BE298" i="22"/>
  <c r="BE141" i="23"/>
  <c r="BE148" i="23"/>
  <c r="BE163" i="23"/>
  <c r="BE173" i="23"/>
  <c r="BE174" i="23"/>
  <c r="BE187" i="23"/>
  <c r="BE190" i="23"/>
  <c r="BE191" i="23"/>
  <c r="BE199" i="23"/>
  <c r="BE201" i="23"/>
  <c r="BE203" i="23"/>
  <c r="BE207" i="23"/>
  <c r="BE241" i="23"/>
  <c r="BE249" i="23"/>
  <c r="BE251" i="23"/>
  <c r="BE144" i="24"/>
  <c r="BE148" i="24"/>
  <c r="BE155" i="24"/>
  <c r="BE180" i="24"/>
  <c r="BE189" i="24"/>
  <c r="BE192" i="24"/>
  <c r="BE194" i="24"/>
  <c r="BE208" i="24"/>
  <c r="BE237" i="24"/>
  <c r="BE106" i="25"/>
  <c r="BE129" i="25"/>
  <c r="BE134" i="25"/>
  <c r="BE147" i="25"/>
  <c r="J63" i="26"/>
  <c r="BE123" i="26"/>
  <c r="BE166" i="26"/>
  <c r="BE233" i="26"/>
  <c r="BE250" i="26"/>
  <c r="BE260" i="26"/>
  <c r="BE106" i="27"/>
  <c r="BE137" i="27"/>
  <c r="BE139" i="27"/>
  <c r="BE140" i="27"/>
  <c r="BK113" i="27"/>
  <c r="J113" i="27"/>
  <c r="J71" i="27" s="1"/>
  <c r="BK124" i="27"/>
  <c r="J124" i="27" s="1"/>
  <c r="J74" i="27" s="1"/>
  <c r="BE163" i="28"/>
  <c r="BE165" i="28"/>
  <c r="BE167" i="28"/>
  <c r="BE193" i="28"/>
  <c r="BE199" i="28"/>
  <c r="BE205" i="28"/>
  <c r="BE292" i="28"/>
  <c r="BE297" i="28"/>
  <c r="BE300" i="28"/>
  <c r="BE303" i="28"/>
  <c r="BE141" i="29"/>
  <c r="BE164" i="29"/>
  <c r="BE178" i="29"/>
  <c r="BE189" i="29"/>
  <c r="BE210" i="29"/>
  <c r="BE231" i="29"/>
  <c r="BE247" i="29"/>
  <c r="BE251" i="29"/>
  <c r="BE137" i="30"/>
  <c r="BE144" i="30"/>
  <c r="BE159" i="30"/>
  <c r="BE161" i="30"/>
  <c r="BE204" i="30"/>
  <c r="BE162" i="34"/>
  <c r="BE172" i="34"/>
  <c r="BE203" i="34"/>
  <c r="BE222" i="34"/>
  <c r="BE240" i="34"/>
  <c r="BE267" i="34"/>
  <c r="BE292" i="34"/>
  <c r="BE134" i="35"/>
  <c r="BE141" i="35"/>
  <c r="BE150" i="35"/>
  <c r="BE176" i="35"/>
  <c r="BE193" i="35"/>
  <c r="BE197" i="35"/>
  <c r="BE205" i="35"/>
  <c r="BE231" i="35"/>
  <c r="BE170" i="36"/>
  <c r="BE217" i="36"/>
  <c r="BE221" i="36"/>
  <c r="BE233" i="36"/>
  <c r="BE119" i="37"/>
  <c r="BE120" i="37"/>
  <c r="BE136" i="37"/>
  <c r="BE137" i="37"/>
  <c r="BE114" i="38"/>
  <c r="BE129" i="38"/>
  <c r="BE161" i="38"/>
  <c r="BE162" i="38"/>
  <c r="BE180" i="38"/>
  <c r="BE181" i="38"/>
  <c r="BE191" i="38"/>
  <c r="BE201" i="38"/>
  <c r="BE242" i="38"/>
  <c r="BE250" i="38"/>
  <c r="BE274" i="38"/>
  <c r="BE288" i="38"/>
  <c r="BE293" i="38"/>
  <c r="BK135" i="38"/>
  <c r="BK134" i="38" s="1"/>
  <c r="J134" i="38" s="1"/>
  <c r="J71" i="38" s="1"/>
  <c r="BK113" i="39"/>
  <c r="J113" i="39" s="1"/>
  <c r="J71" i="39" s="1"/>
  <c r="BE114" i="40"/>
  <c r="BE124" i="40"/>
  <c r="BE130" i="40"/>
  <c r="BE162" i="40"/>
  <c r="BE167" i="40"/>
  <c r="BE170" i="40"/>
  <c r="BE192" i="40"/>
  <c r="BE195" i="40"/>
  <c r="BE198" i="40"/>
  <c r="BE202" i="40"/>
  <c r="BE204" i="40"/>
  <c r="BE226" i="40"/>
  <c r="BE240" i="40"/>
  <c r="BE252" i="40"/>
  <c r="BE292" i="40"/>
  <c r="BE149" i="41"/>
  <c r="BE175" i="41"/>
  <c r="BE193" i="41"/>
  <c r="BE210" i="41"/>
  <c r="BE112" i="42"/>
  <c r="BE116" i="42"/>
  <c r="BE120" i="42"/>
  <c r="BE130" i="42"/>
  <c r="BE176" i="42"/>
  <c r="BE177" i="42"/>
  <c r="BE200" i="42"/>
  <c r="BE136" i="43"/>
  <c r="BE137" i="43"/>
  <c r="BE141" i="43"/>
  <c r="BE142" i="43"/>
  <c r="BE144" i="43"/>
  <c r="BK113" i="43"/>
  <c r="BK112" i="43" s="1"/>
  <c r="J112" i="43" s="1"/>
  <c r="J70" i="43" s="1"/>
  <c r="BE143" i="44"/>
  <c r="BE161" i="44"/>
  <c r="BE162" i="44"/>
  <c r="BE164" i="44"/>
  <c r="BE171" i="44"/>
  <c r="BE203" i="44"/>
  <c r="BE250" i="44"/>
  <c r="BE258" i="44"/>
  <c r="BE260" i="44"/>
  <c r="BE267" i="44"/>
  <c r="BE269" i="44"/>
  <c r="BE274" i="44"/>
  <c r="BE294" i="44"/>
  <c r="BK165" i="44"/>
  <c r="J165" i="44"/>
  <c r="J75" i="44" s="1"/>
  <c r="BE130" i="45"/>
  <c r="BE145" i="45"/>
  <c r="BE147" i="45"/>
  <c r="BE114" i="46"/>
  <c r="BE146" i="46"/>
  <c r="BE202" i="46"/>
  <c r="BE224" i="46"/>
  <c r="BE234" i="46"/>
  <c r="BE236" i="46"/>
  <c r="BE244" i="46"/>
  <c r="BE252" i="46"/>
  <c r="BE260" i="46"/>
  <c r="BE262" i="46"/>
  <c r="BE276" i="46"/>
  <c r="BE292" i="46"/>
  <c r="BE294" i="46"/>
  <c r="BE297" i="46"/>
  <c r="BE298" i="46"/>
  <c r="BE112" i="47"/>
  <c r="BE164" i="47"/>
  <c r="BE169" i="47"/>
  <c r="BE170" i="47"/>
  <c r="BE182" i="47"/>
  <c r="BE191" i="47"/>
  <c r="BE216" i="47"/>
  <c r="BE227" i="47"/>
  <c r="BE229" i="47"/>
  <c r="BE231" i="47"/>
  <c r="BE155" i="48"/>
  <c r="BE156" i="48"/>
  <c r="BE157" i="48"/>
  <c r="BE170" i="48"/>
  <c r="BE196" i="48"/>
  <c r="BE233" i="48"/>
  <c r="BE258" i="48"/>
  <c r="BK160" i="48"/>
  <c r="J160" i="48"/>
  <c r="J75" i="48" s="1"/>
  <c r="BE109" i="49"/>
  <c r="BE133" i="49"/>
  <c r="BE134" i="49"/>
  <c r="BE141" i="49"/>
  <c r="BE169" i="49"/>
  <c r="BE191" i="50"/>
  <c r="BE203" i="50"/>
  <c r="BE204" i="50"/>
  <c r="BE233" i="50"/>
  <c r="BE106" i="51"/>
  <c r="BE125" i="51"/>
  <c r="BE130" i="51"/>
  <c r="BE131" i="51"/>
  <c r="BK124" i="51"/>
  <c r="J124" i="51"/>
  <c r="J74" i="51" s="1"/>
  <c r="BE137" i="52"/>
  <c r="BE161" i="52"/>
  <c r="BE165" i="52"/>
  <c r="BE182" i="52"/>
  <c r="BE196" i="52"/>
  <c r="BE236" i="52"/>
  <c r="J63" i="53"/>
  <c r="BE118" i="53"/>
  <c r="BE127" i="53"/>
  <c r="BE129" i="53"/>
  <c r="BE143" i="53"/>
  <c r="BE173" i="53"/>
  <c r="BE174" i="53"/>
  <c r="BE183" i="53"/>
  <c r="BE197" i="53"/>
  <c r="BE199" i="53"/>
  <c r="BE205" i="53"/>
  <c r="BE210" i="53"/>
  <c r="BE211" i="53"/>
  <c r="BE226" i="53"/>
  <c r="BE243" i="53"/>
  <c r="BE246" i="53"/>
  <c r="BE123" i="54"/>
  <c r="BE146" i="54"/>
  <c r="BE164" i="54"/>
  <c r="BE183" i="54"/>
  <c r="BE196" i="54"/>
  <c r="BE216" i="54"/>
  <c r="BE218" i="54"/>
  <c r="BE221" i="54"/>
  <c r="BE237" i="54"/>
  <c r="BE242" i="54"/>
  <c r="BE149" i="55"/>
  <c r="BE112" i="56"/>
  <c r="BE160" i="56"/>
  <c r="BE161" i="56"/>
  <c r="BE207" i="56"/>
  <c r="BE209" i="56"/>
  <c r="BE211" i="56"/>
  <c r="BE212" i="56"/>
  <c r="BE219" i="56"/>
  <c r="BE235" i="56"/>
  <c r="BE240" i="56"/>
  <c r="BE288" i="56"/>
  <c r="BE294" i="56"/>
  <c r="BE108" i="57"/>
  <c r="BE132" i="57"/>
  <c r="BE112" i="58"/>
  <c r="BE130" i="58"/>
  <c r="BE132" i="58"/>
  <c r="BE199" i="58"/>
  <c r="BE201" i="58"/>
  <c r="BE202" i="58"/>
  <c r="BE213" i="58"/>
  <c r="BE237" i="58"/>
  <c r="BE238" i="58"/>
  <c r="BE298" i="58"/>
  <c r="BE303" i="58"/>
  <c r="BE178" i="59"/>
  <c r="BE180" i="59"/>
  <c r="BE193" i="59"/>
  <c r="BE203" i="59"/>
  <c r="BE209" i="59"/>
  <c r="BE214" i="59"/>
  <c r="BE216" i="59"/>
  <c r="BE227" i="59"/>
  <c r="BE241" i="59"/>
  <c r="BE243" i="59"/>
  <c r="BE247" i="59"/>
  <c r="BK133" i="59"/>
  <c r="J133" i="59"/>
  <c r="J72" i="59" s="1"/>
  <c r="BE176" i="60"/>
  <c r="BE180" i="60"/>
  <c r="BE181" i="60"/>
  <c r="BE182" i="60"/>
  <c r="BE208" i="60"/>
  <c r="BK136" i="60"/>
  <c r="BK135" i="60"/>
  <c r="J135" i="60" s="1"/>
  <c r="J71" i="60" s="1"/>
  <c r="BE116" i="61"/>
  <c r="BE119" i="61"/>
  <c r="BE123" i="61"/>
  <c r="BE125" i="61"/>
  <c r="BE129" i="61"/>
  <c r="BK115" i="61"/>
  <c r="J115" i="61" s="1"/>
  <c r="J72" i="61" s="1"/>
  <c r="BE169" i="62"/>
  <c r="BE180" i="62"/>
  <c r="BE191" i="62"/>
  <c r="BE193" i="62"/>
  <c r="BE196" i="62"/>
  <c r="BE204" i="62"/>
  <c r="BE219" i="62"/>
  <c r="BE240" i="62"/>
  <c r="BE260" i="62"/>
  <c r="BE288" i="62"/>
  <c r="BE299" i="62"/>
  <c r="E52" i="63"/>
  <c r="BE145" i="63"/>
  <c r="BE195" i="64"/>
  <c r="BE208" i="64"/>
  <c r="BE240" i="64"/>
  <c r="BE267" i="64"/>
  <c r="BE164" i="65"/>
  <c r="BE192" i="65"/>
  <c r="BE206" i="65"/>
  <c r="BE210" i="65"/>
  <c r="BE106" i="66"/>
  <c r="BE114" i="66"/>
  <c r="BE116" i="66"/>
  <c r="BE125" i="66"/>
  <c r="BE129" i="66"/>
  <c r="BE130" i="66"/>
  <c r="BE131" i="66"/>
  <c r="BE132" i="66"/>
  <c r="BE133" i="66"/>
  <c r="BE134" i="66"/>
  <c r="BE136" i="66"/>
  <c r="BE137" i="66"/>
  <c r="BE169" i="66"/>
  <c r="BK113" i="67"/>
  <c r="BK112" i="67"/>
  <c r="J112" i="67" s="1"/>
  <c r="J70" i="67" s="1"/>
  <c r="BE105" i="68"/>
  <c r="BE106" i="68"/>
  <c r="BE114" i="68"/>
  <c r="BE131" i="68"/>
  <c r="BE137" i="68"/>
  <c r="BE111" i="69"/>
  <c r="BE96" i="70"/>
  <c r="BE101" i="70"/>
  <c r="BE102" i="70"/>
  <c r="BE115" i="70"/>
  <c r="BE117" i="70"/>
  <c r="BE96" i="71"/>
  <c r="BE100" i="71"/>
  <c r="BE109" i="71"/>
  <c r="BE148" i="72"/>
  <c r="J56" i="74"/>
  <c r="F59" i="74"/>
  <c r="BE89" i="74"/>
  <c r="F39" i="42"/>
  <c r="BI105" i="1" s="1"/>
  <c r="F40" i="44"/>
  <c r="BJ107" i="1" s="1"/>
  <c r="F41" i="28"/>
  <c r="BK89" i="1"/>
  <c r="F40" i="13"/>
  <c r="BJ71" i="1"/>
  <c r="F41" i="48"/>
  <c r="BK112" i="1" s="1"/>
  <c r="F40" i="21"/>
  <c r="BJ80" i="1" s="1"/>
  <c r="J38" i="4"/>
  <c r="BD61" i="1"/>
  <c r="F39" i="62"/>
  <c r="BI128" i="1"/>
  <c r="F36" i="71"/>
  <c r="BH138" i="1" s="1"/>
  <c r="F40" i="11"/>
  <c r="BJ69" i="1" s="1"/>
  <c r="F40" i="20"/>
  <c r="BJ79" i="1" s="1"/>
  <c r="J36" i="71"/>
  <c r="BD138" i="1"/>
  <c r="F38" i="41"/>
  <c r="BH104" i="1" s="1"/>
  <c r="F41" i="59"/>
  <c r="BK125" i="1" s="1"/>
  <c r="F39" i="59"/>
  <c r="BI125" i="1" s="1"/>
  <c r="F40" i="3"/>
  <c r="BJ59" i="1"/>
  <c r="F40" i="5"/>
  <c r="BJ62" i="1" s="1"/>
  <c r="F38" i="47"/>
  <c r="BH111" i="1" s="1"/>
  <c r="F41" i="24"/>
  <c r="BK84" i="1" s="1"/>
  <c r="F39" i="27"/>
  <c r="BI87" i="1"/>
  <c r="F40" i="14"/>
  <c r="BJ72" i="1" s="1"/>
  <c r="J38" i="38"/>
  <c r="BD100" i="1" s="1"/>
  <c r="F39" i="57"/>
  <c r="BI122" i="1" s="1"/>
  <c r="F41" i="9"/>
  <c r="BK66" i="1"/>
  <c r="F38" i="65"/>
  <c r="BH132" i="1" s="1"/>
  <c r="F36" i="69"/>
  <c r="BH136" i="1" s="1"/>
  <c r="F39" i="24"/>
  <c r="BI84" i="1" s="1"/>
  <c r="F41" i="27"/>
  <c r="BK87" i="1"/>
  <c r="F40" i="45"/>
  <c r="BJ108" i="1" s="1"/>
  <c r="F37" i="69"/>
  <c r="BI136" i="1" s="1"/>
  <c r="F38" i="52"/>
  <c r="BH117" i="1" s="1"/>
  <c r="F40" i="28"/>
  <c r="BJ89" i="1"/>
  <c r="F40" i="16"/>
  <c r="BJ75" i="1" s="1"/>
  <c r="F39" i="65"/>
  <c r="BI132" i="1" s="1"/>
  <c r="J38" i="58"/>
  <c r="BD124" i="1" s="1"/>
  <c r="F38" i="66"/>
  <c r="BH133" i="1"/>
  <c r="F40" i="40"/>
  <c r="BJ103" i="1" s="1"/>
  <c r="J38" i="17"/>
  <c r="BD76" i="1" s="1"/>
  <c r="F38" i="30"/>
  <c r="BH91" i="1" s="1"/>
  <c r="J36" i="72"/>
  <c r="BD139" i="1"/>
  <c r="F39" i="7"/>
  <c r="BI64" i="1" s="1"/>
  <c r="F41" i="53"/>
  <c r="BK118" i="1" s="1"/>
  <c r="J38" i="5"/>
  <c r="BD62" i="1" s="1"/>
  <c r="J38" i="22"/>
  <c r="BD82" i="1" s="1"/>
  <c r="F39" i="70"/>
  <c r="BK137" i="1" s="1"/>
  <c r="F40" i="39"/>
  <c r="BJ101" i="1" s="1"/>
  <c r="J38" i="60"/>
  <c r="BD126" i="1" s="1"/>
  <c r="F38" i="35"/>
  <c r="BH97" i="1" s="1"/>
  <c r="F40" i="61"/>
  <c r="BJ127" i="1" s="1"/>
  <c r="J38" i="24"/>
  <c r="BD84" i="1" s="1"/>
  <c r="F39" i="14"/>
  <c r="BI72" i="1" s="1"/>
  <c r="F41" i="10"/>
  <c r="BK68" i="1" s="1"/>
  <c r="F40" i="46"/>
  <c r="BJ110" i="1" s="1"/>
  <c r="F40" i="65"/>
  <c r="BJ132" i="1" s="1"/>
  <c r="F38" i="36"/>
  <c r="BH98" i="1" s="1"/>
  <c r="F41" i="3"/>
  <c r="BK59" i="1" s="1"/>
  <c r="F39" i="13"/>
  <c r="BI71" i="1" s="1"/>
  <c r="F39" i="34"/>
  <c r="BI96" i="1" s="1"/>
  <c r="F40" i="53"/>
  <c r="BJ118" i="1" s="1"/>
  <c r="F39" i="31"/>
  <c r="BI92" i="1" s="1"/>
  <c r="F41" i="43"/>
  <c r="BK106" i="1" s="1"/>
  <c r="F41" i="55"/>
  <c r="BK120" i="1" s="1"/>
  <c r="F40" i="52"/>
  <c r="BJ117" i="1" s="1"/>
  <c r="F39" i="37"/>
  <c r="BI99" i="1" s="1"/>
  <c r="F41" i="39"/>
  <c r="BK101" i="1" s="1"/>
  <c r="F40" i="26"/>
  <c r="BJ86" i="1" s="1"/>
  <c r="F38" i="70"/>
  <c r="BJ137" i="1" s="1"/>
  <c r="F39" i="55"/>
  <c r="BI120" i="1" s="1"/>
  <c r="F41" i="35"/>
  <c r="BK97" i="1" s="1"/>
  <c r="J38" i="56"/>
  <c r="BD121" i="1" s="1"/>
  <c r="F41" i="12"/>
  <c r="BK70" i="1" s="1"/>
  <c r="F41" i="21"/>
  <c r="BK80" i="1" s="1"/>
  <c r="F38" i="26"/>
  <c r="BH86" i="1" s="1"/>
  <c r="F39" i="32"/>
  <c r="BI93" i="1" s="1"/>
  <c r="F39" i="9"/>
  <c r="BI66" i="1" s="1"/>
  <c r="F41" i="29"/>
  <c r="BK90" i="1" s="1"/>
  <c r="F40" i="42"/>
  <c r="BJ105" i="1" s="1"/>
  <c r="F38" i="11"/>
  <c r="BH69" i="1" s="1"/>
  <c r="J38" i="40"/>
  <c r="BD103" i="1" s="1"/>
  <c r="J38" i="37"/>
  <c r="BD99" i="1" s="1"/>
  <c r="F38" i="5"/>
  <c r="BH62" i="1" s="1"/>
  <c r="F38" i="21"/>
  <c r="BH80" i="1" s="1"/>
  <c r="F39" i="28"/>
  <c r="BI89" i="1" s="1"/>
  <c r="F39" i="16"/>
  <c r="BI75" i="1" s="1"/>
  <c r="F38" i="29"/>
  <c r="BH90" i="1" s="1"/>
  <c r="F40" i="35"/>
  <c r="BJ97" i="1" s="1"/>
  <c r="F41" i="20"/>
  <c r="BK79" i="1" s="1"/>
  <c r="F39" i="41"/>
  <c r="BI104" i="1" s="1"/>
  <c r="F40" i="6"/>
  <c r="BJ63" i="1" s="1"/>
  <c r="F38" i="10"/>
  <c r="BH68" i="1" s="1"/>
  <c r="J38" i="45"/>
  <c r="BD108" i="1" s="1"/>
  <c r="F41" i="26"/>
  <c r="BK86" i="1" s="1"/>
  <c r="F41" i="61"/>
  <c r="BK127" i="1" s="1"/>
  <c r="J38" i="47"/>
  <c r="BD111" i="1" s="1"/>
  <c r="F39" i="51"/>
  <c r="BI115" i="1" s="1"/>
  <c r="F38" i="68"/>
  <c r="BJ135" i="1" s="1"/>
  <c r="J38" i="44"/>
  <c r="BD107" i="1" s="1"/>
  <c r="F40" i="48"/>
  <c r="BJ112" i="1" s="1"/>
  <c r="F41" i="66"/>
  <c r="BK133" i="1" s="1"/>
  <c r="F41" i="25"/>
  <c r="BK85" i="1" s="1"/>
  <c r="J38" i="35"/>
  <c r="BD97" i="1" s="1"/>
  <c r="J38" i="2"/>
  <c r="BD58" i="1" s="1"/>
  <c r="F40" i="17"/>
  <c r="BJ76" i="1" s="1"/>
  <c r="F39" i="6"/>
  <c r="BI63" i="1" s="1"/>
  <c r="F39" i="44"/>
  <c r="BI107" i="1" s="1"/>
  <c r="F40" i="49"/>
  <c r="BJ113" i="1" s="1"/>
  <c r="F38" i="18"/>
  <c r="BH77" i="1" s="1"/>
  <c r="F41" i="2"/>
  <c r="BK58" i="1" s="1"/>
  <c r="F38" i="27"/>
  <c r="BH87" i="1" s="1"/>
  <c r="J38" i="51"/>
  <c r="BD115" i="1" s="1"/>
  <c r="F39" i="26"/>
  <c r="BI86" i="1" s="1"/>
  <c r="F41" i="23"/>
  <c r="BK83" i="1" s="1"/>
  <c r="F40" i="24"/>
  <c r="BJ84" i="1" s="1"/>
  <c r="F40" i="43"/>
  <c r="BJ106" i="1" s="1"/>
  <c r="F39" i="22"/>
  <c r="BI82" i="1" s="1"/>
  <c r="F36" i="72"/>
  <c r="BH139" i="1" s="1"/>
  <c r="F41" i="58"/>
  <c r="BK124" i="1" s="1"/>
  <c r="J38" i="42"/>
  <c r="BD105" i="1" s="1"/>
  <c r="F38" i="42"/>
  <c r="BH105" i="1" s="1"/>
  <c r="AZ56" i="1"/>
  <c r="AZ55" i="1" s="1"/>
  <c r="AZ54" i="1" s="1"/>
  <c r="F38" i="61"/>
  <c r="BH127" i="1"/>
  <c r="F41" i="42"/>
  <c r="BK105" i="1"/>
  <c r="F39" i="72"/>
  <c r="BK139" i="1"/>
  <c r="J38" i="8"/>
  <c r="BD65" i="1"/>
  <c r="F41" i="51"/>
  <c r="BK115" i="1"/>
  <c r="F41" i="34"/>
  <c r="BK96" i="1"/>
  <c r="F41" i="37"/>
  <c r="BK99" i="1"/>
  <c r="F38" i="58"/>
  <c r="BH124" i="1"/>
  <c r="F39" i="39"/>
  <c r="BI101" i="1"/>
  <c r="F37" i="71"/>
  <c r="BI138" i="1"/>
  <c r="F40" i="8"/>
  <c r="BJ65" i="1"/>
  <c r="F38" i="44"/>
  <c r="BH107" i="1"/>
  <c r="J38" i="55"/>
  <c r="BD120" i="1"/>
  <c r="F38" i="46"/>
  <c r="BH110" i="1"/>
  <c r="F37" i="72"/>
  <c r="BI139" i="1"/>
  <c r="F41" i="56"/>
  <c r="BK121" i="1"/>
  <c r="F39" i="69"/>
  <c r="BK136" i="1"/>
  <c r="F39" i="43"/>
  <c r="BI106" i="1"/>
  <c r="F40" i="38"/>
  <c r="BJ100" i="1"/>
  <c r="J38" i="31"/>
  <c r="BD92" i="1"/>
  <c r="F39" i="4"/>
  <c r="BI61" i="1"/>
  <c r="J36" i="74"/>
  <c r="BD141" i="1"/>
  <c r="F38" i="22"/>
  <c r="BH82" i="1"/>
  <c r="J38" i="12"/>
  <c r="BD70" i="1"/>
  <c r="F41" i="57"/>
  <c r="BK122" i="1"/>
  <c r="J38" i="39"/>
  <c r="BD101" i="1"/>
  <c r="J38" i="59"/>
  <c r="BD125" i="1"/>
  <c r="F37" i="74"/>
  <c r="BI141" i="1"/>
  <c r="J38" i="3"/>
  <c r="BD59" i="1"/>
  <c r="F38" i="69"/>
  <c r="BJ136" i="1"/>
  <c r="F38" i="32"/>
  <c r="BH93" i="1"/>
  <c r="J38" i="64"/>
  <c r="BD131" i="1"/>
  <c r="F38" i="3"/>
  <c r="BH59" i="1"/>
  <c r="F39" i="54"/>
  <c r="BI119" i="1"/>
  <c r="F37" i="70"/>
  <c r="BI137" i="1"/>
  <c r="F38" i="28"/>
  <c r="BH89" i="1"/>
  <c r="F40" i="30"/>
  <c r="BJ91" i="1"/>
  <c r="J38" i="67"/>
  <c r="BD134" i="1"/>
  <c r="F38" i="71"/>
  <c r="BJ138" i="1"/>
  <c r="J38" i="32"/>
  <c r="BD93" i="1"/>
  <c r="J38" i="21"/>
  <c r="BD80" i="1"/>
  <c r="F41" i="60"/>
  <c r="BK126" i="1"/>
  <c r="F39" i="61"/>
  <c r="BI127" i="1"/>
  <c r="F39" i="15"/>
  <c r="BI73" i="1"/>
  <c r="F41" i="11"/>
  <c r="BK69" i="1"/>
  <c r="F38" i="45"/>
  <c r="BH108" i="1"/>
  <c r="J38" i="14"/>
  <c r="BD72" i="1"/>
  <c r="F41" i="54"/>
  <c r="BK119" i="1"/>
  <c r="F41" i="31"/>
  <c r="BK92" i="1"/>
  <c r="J38" i="25"/>
  <c r="BD85" i="1"/>
  <c r="F41" i="46"/>
  <c r="BK110" i="1"/>
  <c r="J38" i="65"/>
  <c r="BD132" i="1"/>
  <c r="F38" i="15"/>
  <c r="BH73" i="1"/>
  <c r="F38" i="34"/>
  <c r="BH96" i="1"/>
  <c r="J38" i="18"/>
  <c r="BD77" i="1"/>
  <c r="F40" i="66"/>
  <c r="BJ133" i="1"/>
  <c r="J38" i="57"/>
  <c r="BD122" i="1"/>
  <c r="J36" i="68"/>
  <c r="BD135" i="1"/>
  <c r="F38" i="6"/>
  <c r="BH63" i="1"/>
  <c r="F39" i="38"/>
  <c r="BI100" i="1"/>
  <c r="J38" i="52"/>
  <c r="BD117" i="1"/>
  <c r="F41" i="19"/>
  <c r="BK78" i="1"/>
  <c r="F38" i="49"/>
  <c r="BH113" i="1"/>
  <c r="F38" i="67"/>
  <c r="BH134" i="1"/>
  <c r="J38" i="61"/>
  <c r="BD127" i="1"/>
  <c r="J38" i="46"/>
  <c r="BD110" i="1"/>
  <c r="F39" i="21"/>
  <c r="BI80" i="1"/>
  <c r="J38" i="33"/>
  <c r="BD94" i="1"/>
  <c r="F38" i="37"/>
  <c r="BH99" i="1"/>
  <c r="F38" i="8"/>
  <c r="BH65" i="1"/>
  <c r="F38" i="25"/>
  <c r="BH85" i="1"/>
  <c r="J38" i="29"/>
  <c r="BD90" i="1"/>
  <c r="J38" i="19"/>
  <c r="BD78" i="1"/>
  <c r="F41" i="41"/>
  <c r="BK104" i="1"/>
  <c r="F40" i="34"/>
  <c r="BJ96" i="1"/>
  <c r="F40" i="47"/>
  <c r="BJ111" i="1"/>
  <c r="F41" i="16"/>
  <c r="BK75" i="1"/>
  <c r="F39" i="68"/>
  <c r="BK135" i="1"/>
  <c r="F41" i="14"/>
  <c r="BK72" i="1"/>
  <c r="J38" i="23"/>
  <c r="BD83" i="1"/>
  <c r="F40" i="62"/>
  <c r="BJ128" i="1"/>
  <c r="J38" i="50"/>
  <c r="BD114" i="1"/>
  <c r="F41" i="67"/>
  <c r="BK134" i="1"/>
  <c r="F39" i="18"/>
  <c r="BI77" i="1"/>
  <c r="F38" i="51"/>
  <c r="BH115" i="1"/>
  <c r="J38" i="15"/>
  <c r="BD73" i="1"/>
  <c r="F40" i="57"/>
  <c r="BJ122" i="1"/>
  <c r="J38" i="7"/>
  <c r="BD64" i="1"/>
  <c r="F37" i="68"/>
  <c r="BI135" i="1"/>
  <c r="J38" i="49"/>
  <c r="BD113" i="1"/>
  <c r="F38" i="9"/>
  <c r="BH66" i="1"/>
  <c r="F40" i="36"/>
  <c r="BJ98" i="1"/>
  <c r="J38" i="10"/>
  <c r="BD68" i="1"/>
  <c r="F40" i="64"/>
  <c r="BJ131" i="1"/>
  <c r="F40" i="25"/>
  <c r="BJ85" i="1"/>
  <c r="F39" i="67"/>
  <c r="BI134" i="1"/>
  <c r="F40" i="58"/>
  <c r="BJ124" i="1"/>
  <c r="J38" i="63"/>
  <c r="BD129" i="1"/>
  <c r="F41" i="5"/>
  <c r="BK62" i="1"/>
  <c r="F41" i="30"/>
  <c r="BK91" i="1"/>
  <c r="F40" i="63"/>
  <c r="BJ129" i="1"/>
  <c r="F41" i="8"/>
  <c r="BK65" i="1"/>
  <c r="F39" i="60"/>
  <c r="BI126" i="1"/>
  <c r="F38" i="59"/>
  <c r="BH125" i="1"/>
  <c r="F38" i="14"/>
  <c r="BH72" i="1"/>
  <c r="F41" i="52"/>
  <c r="BK117" i="1"/>
  <c r="J38" i="54"/>
  <c r="BD119" i="1"/>
  <c r="J38" i="53"/>
  <c r="BD118" i="1"/>
  <c r="J38" i="36"/>
  <c r="BD98" i="1"/>
  <c r="F38" i="38"/>
  <c r="BH100" i="1"/>
  <c r="J36" i="69"/>
  <c r="BD136" i="1"/>
  <c r="F40" i="23"/>
  <c r="BJ83" i="1"/>
  <c r="J38" i="62"/>
  <c r="BD128" i="1"/>
  <c r="F39" i="40"/>
  <c r="BI103" i="1"/>
  <c r="F41" i="4"/>
  <c r="BK61" i="1" s="1"/>
  <c r="F39" i="3"/>
  <c r="BI59" i="1"/>
  <c r="F40" i="4"/>
  <c r="BJ61" i="1"/>
  <c r="F39" i="58"/>
  <c r="BI124" i="1"/>
  <c r="F41" i="64"/>
  <c r="BK131" i="1" s="1"/>
  <c r="J38" i="43"/>
  <c r="BD106" i="1"/>
  <c r="F41" i="47"/>
  <c r="BK111" i="1" s="1"/>
  <c r="F40" i="56"/>
  <c r="BJ121" i="1"/>
  <c r="F40" i="31"/>
  <c r="BJ92" i="1" s="1"/>
  <c r="J38" i="27"/>
  <c r="BD87" i="1"/>
  <c r="J38" i="30"/>
  <c r="BD91" i="1" s="1"/>
  <c r="F41" i="32"/>
  <c r="BK93" i="1"/>
  <c r="F38" i="33"/>
  <c r="BH94" i="1" s="1"/>
  <c r="F38" i="48"/>
  <c r="BH112" i="1"/>
  <c r="J38" i="16"/>
  <c r="BD75" i="1" s="1"/>
  <c r="F39" i="23"/>
  <c r="BI83" i="1"/>
  <c r="F40" i="15"/>
  <c r="BJ73" i="1" s="1"/>
  <c r="F40" i="12"/>
  <c r="BJ70" i="1"/>
  <c r="J38" i="28"/>
  <c r="BD89" i="1" s="1"/>
  <c r="F39" i="25"/>
  <c r="BI85" i="1"/>
  <c r="F39" i="33"/>
  <c r="BI94" i="1" s="1"/>
  <c r="F38" i="16"/>
  <c r="BH75" i="1"/>
  <c r="F39" i="47"/>
  <c r="BI111" i="1" s="1"/>
  <c r="F40" i="33"/>
  <c r="BJ94" i="1"/>
  <c r="F40" i="55"/>
  <c r="BJ120" i="1" s="1"/>
  <c r="F39" i="73"/>
  <c r="BK140" i="1"/>
  <c r="F39" i="64"/>
  <c r="BI131" i="1" s="1"/>
  <c r="F40" i="32"/>
  <c r="BJ93" i="1"/>
  <c r="F39" i="17"/>
  <c r="BI76" i="1" s="1"/>
  <c r="F40" i="7"/>
  <c r="BJ64" i="1"/>
  <c r="F40" i="18"/>
  <c r="BJ77" i="1" s="1"/>
  <c r="F40" i="41"/>
  <c r="BJ104" i="1"/>
  <c r="F38" i="20"/>
  <c r="BH79" i="1" s="1"/>
  <c r="F41" i="49"/>
  <c r="BK113" i="1"/>
  <c r="F39" i="45"/>
  <c r="BI108" i="1" s="1"/>
  <c r="J38" i="66"/>
  <c r="BD133" i="1"/>
  <c r="F41" i="6"/>
  <c r="BK63" i="1" s="1"/>
  <c r="F40" i="51"/>
  <c r="BJ115" i="1"/>
  <c r="F40" i="9"/>
  <c r="BJ66" i="1" s="1"/>
  <c r="F40" i="67"/>
  <c r="BJ134" i="1"/>
  <c r="F38" i="39"/>
  <c r="BH101" i="1" s="1"/>
  <c r="F37" i="73"/>
  <c r="BI140" i="1"/>
  <c r="J38" i="48"/>
  <c r="BD112" i="1" s="1"/>
  <c r="F38" i="7"/>
  <c r="BH64" i="1"/>
  <c r="F38" i="40"/>
  <c r="BH103" i="1" s="1"/>
  <c r="F39" i="52"/>
  <c r="BI117" i="1" s="1"/>
  <c r="F39" i="2"/>
  <c r="BI58" i="1" s="1"/>
  <c r="F38" i="63"/>
  <c r="BH129" i="1"/>
  <c r="F36" i="68"/>
  <c r="BH135" i="1" s="1"/>
  <c r="F41" i="45"/>
  <c r="BK108" i="1" s="1"/>
  <c r="F38" i="62"/>
  <c r="BH128" i="1" s="1"/>
  <c r="J38" i="11"/>
  <c r="BD69" i="1" s="1"/>
  <c r="F38" i="12"/>
  <c r="BH70" i="1" s="1"/>
  <c r="F40" i="27"/>
  <c r="BJ87" i="1" s="1"/>
  <c r="J38" i="26"/>
  <c r="BD86" i="1" s="1"/>
  <c r="F41" i="22"/>
  <c r="BK82" i="1" s="1"/>
  <c r="F40" i="19"/>
  <c r="BJ78" i="1" s="1"/>
  <c r="F39" i="11"/>
  <c r="BI69" i="1" s="1"/>
  <c r="F39" i="5"/>
  <c r="BI62" i="1" s="1"/>
  <c r="F38" i="13"/>
  <c r="BH71" i="1" s="1"/>
  <c r="J38" i="13"/>
  <c r="BD71" i="1" s="1"/>
  <c r="F38" i="24"/>
  <c r="BH84" i="1" s="1"/>
  <c r="F41" i="33"/>
  <c r="BK94" i="1" s="1"/>
  <c r="F39" i="53"/>
  <c r="BI118" i="1" s="1"/>
  <c r="F41" i="44"/>
  <c r="BK107" i="1" s="1"/>
  <c r="F38" i="50"/>
  <c r="BH114" i="1" s="1"/>
  <c r="F40" i="59"/>
  <c r="BJ125" i="1" s="1"/>
  <c r="F41" i="50"/>
  <c r="BK114" i="1" s="1"/>
  <c r="F40" i="2"/>
  <c r="BJ58" i="1" s="1"/>
  <c r="F38" i="73"/>
  <c r="BJ140" i="1" s="1"/>
  <c r="F41" i="36"/>
  <c r="BK98" i="1" s="1"/>
  <c r="F38" i="56"/>
  <c r="BH121" i="1" s="1"/>
  <c r="F40" i="22"/>
  <c r="BJ82" i="1" s="1"/>
  <c r="F39" i="36"/>
  <c r="BI98" i="1" s="1"/>
  <c r="F36" i="73"/>
  <c r="BH140" i="1" s="1"/>
  <c r="F36" i="70"/>
  <c r="BH137" i="1" s="1"/>
  <c r="F38" i="72"/>
  <c r="BJ139" i="1" s="1"/>
  <c r="F36" i="74"/>
  <c r="BH141" i="1" s="1"/>
  <c r="F38" i="4"/>
  <c r="BH61" i="1" s="1"/>
  <c r="F41" i="15"/>
  <c r="BK73" i="1" s="1"/>
  <c r="F38" i="55"/>
  <c r="BH120" i="1" s="1"/>
  <c r="F39" i="48"/>
  <c r="BI112" i="1" s="1"/>
  <c r="F39" i="20"/>
  <c r="BI79" i="1" s="1"/>
  <c r="F41" i="62"/>
  <c r="BK128" i="1" s="1"/>
  <c r="F39" i="49"/>
  <c r="BI113" i="1" s="1"/>
  <c r="F41" i="17"/>
  <c r="BK76" i="1" s="1"/>
  <c r="F40" i="29"/>
  <c r="BJ90" i="1" s="1"/>
  <c r="F38" i="17"/>
  <c r="BH76" i="1" s="1"/>
  <c r="F39" i="56"/>
  <c r="BI121" i="1" s="1"/>
  <c r="F41" i="65"/>
  <c r="BK132" i="1" s="1"/>
  <c r="F39" i="66"/>
  <c r="BI133" i="1" s="1"/>
  <c r="F38" i="60"/>
  <c r="BH126" i="1" s="1"/>
  <c r="F39" i="71"/>
  <c r="BK138" i="1" s="1"/>
  <c r="F39" i="29"/>
  <c r="BI90" i="1" s="1"/>
  <c r="F39" i="10"/>
  <c r="BI68" i="1" s="1"/>
  <c r="F38" i="54"/>
  <c r="BH119" i="1" s="1"/>
  <c r="F39" i="35"/>
  <c r="BI97" i="1" s="1"/>
  <c r="F38" i="43"/>
  <c r="BH106" i="1" s="1"/>
  <c r="F38" i="31"/>
  <c r="BH92" i="1" s="1"/>
  <c r="F39" i="46"/>
  <c r="BI110" i="1" s="1"/>
  <c r="F38" i="64"/>
  <c r="BH131" i="1" s="1"/>
  <c r="J38" i="41"/>
  <c r="BD104" i="1" s="1"/>
  <c r="F41" i="63"/>
  <c r="BK129" i="1" s="1"/>
  <c r="F38" i="57"/>
  <c r="BH122" i="1" s="1"/>
  <c r="F39" i="19"/>
  <c r="BI78" i="1" s="1"/>
  <c r="F40" i="60"/>
  <c r="BJ126" i="1" s="1"/>
  <c r="F38" i="23"/>
  <c r="BH83" i="1" s="1"/>
  <c r="F40" i="37"/>
  <c r="BJ99" i="1" s="1"/>
  <c r="F40" i="54"/>
  <c r="BJ119" i="1" s="1"/>
  <c r="F41" i="18"/>
  <c r="BK77" i="1" s="1"/>
  <c r="J36" i="70"/>
  <c r="BD137" i="1" s="1"/>
  <c r="F41" i="7"/>
  <c r="BK64" i="1" s="1"/>
  <c r="J36" i="73"/>
  <c r="BD140" i="1" s="1"/>
  <c r="J38" i="9"/>
  <c r="BD66" i="1" s="1"/>
  <c r="F40" i="50"/>
  <c r="BJ114" i="1" s="1"/>
  <c r="F39" i="50"/>
  <c r="BI114" i="1" s="1"/>
  <c r="F41" i="40"/>
  <c r="BK103" i="1" s="1"/>
  <c r="F38" i="19"/>
  <c r="BH78" i="1" s="1"/>
  <c r="J38" i="34"/>
  <c r="BD96" i="1" s="1"/>
  <c r="F38" i="53"/>
  <c r="BH118" i="1" s="1"/>
  <c r="J38" i="20"/>
  <c r="BD79" i="1" s="1"/>
  <c r="F40" i="10"/>
  <c r="BJ68" i="1" s="1"/>
  <c r="J38" i="6"/>
  <c r="BD63" i="1" s="1"/>
  <c r="F41" i="13"/>
  <c r="BK71" i="1" s="1"/>
  <c r="F41" i="38"/>
  <c r="BK100" i="1" s="1"/>
  <c r="F39" i="12"/>
  <c r="BI70" i="1" s="1"/>
  <c r="F39" i="30"/>
  <c r="BI91" i="1" s="1"/>
  <c r="F38" i="2"/>
  <c r="BH58" i="1" s="1"/>
  <c r="F39" i="63"/>
  <c r="BI129" i="1" s="1"/>
  <c r="P126" i="37" l="1"/>
  <c r="P168" i="10"/>
  <c r="R155" i="53"/>
  <c r="R93" i="72"/>
  <c r="R92" i="72" s="1"/>
  <c r="T167" i="8"/>
  <c r="BK112" i="19"/>
  <c r="J112" i="19" s="1"/>
  <c r="J70" i="19" s="1"/>
  <c r="R167" i="38"/>
  <c r="P162" i="36"/>
  <c r="R162" i="18"/>
  <c r="T104" i="15"/>
  <c r="P110" i="62"/>
  <c r="BK126" i="55"/>
  <c r="J126" i="55" s="1"/>
  <c r="J75" i="55" s="1"/>
  <c r="R110" i="18"/>
  <c r="T162" i="12"/>
  <c r="P167" i="8"/>
  <c r="R162" i="60"/>
  <c r="T168" i="46"/>
  <c r="R110" i="41"/>
  <c r="T162" i="18"/>
  <c r="P110" i="14"/>
  <c r="T110" i="12"/>
  <c r="T109" i="12"/>
  <c r="BK126" i="7"/>
  <c r="J126" i="7" s="1"/>
  <c r="J75" i="7" s="1"/>
  <c r="BK104" i="67"/>
  <c r="BK103" i="67" s="1"/>
  <c r="J103" i="67" s="1"/>
  <c r="J67" i="67" s="1"/>
  <c r="R104" i="63"/>
  <c r="R162" i="48"/>
  <c r="R110" i="36"/>
  <c r="T110" i="62"/>
  <c r="P110" i="47"/>
  <c r="P110" i="44"/>
  <c r="P110" i="34"/>
  <c r="P167" i="32"/>
  <c r="P110" i="2"/>
  <c r="T104" i="57"/>
  <c r="BK162" i="54"/>
  <c r="J162" i="54"/>
  <c r="J76" i="54" s="1"/>
  <c r="P167" i="50"/>
  <c r="T167" i="38"/>
  <c r="T126" i="15"/>
  <c r="R168" i="2"/>
  <c r="P110" i="58"/>
  <c r="T110" i="48"/>
  <c r="P126" i="39"/>
  <c r="T155" i="29"/>
  <c r="T126" i="27"/>
  <c r="P167" i="20"/>
  <c r="P126" i="19"/>
  <c r="T104" i="13"/>
  <c r="T168" i="58"/>
  <c r="R110" i="52"/>
  <c r="T168" i="40"/>
  <c r="R167" i="32"/>
  <c r="R110" i="29"/>
  <c r="BK112" i="3"/>
  <c r="J112" i="3"/>
  <c r="J70" i="3"/>
  <c r="R110" i="65"/>
  <c r="P110" i="65"/>
  <c r="P126" i="63"/>
  <c r="R110" i="60"/>
  <c r="R109" i="60" s="1"/>
  <c r="R110" i="53"/>
  <c r="R109" i="53"/>
  <c r="P167" i="44"/>
  <c r="P167" i="26"/>
  <c r="R110" i="11"/>
  <c r="BK168" i="10"/>
  <c r="J168" i="10" s="1"/>
  <c r="J76" i="10" s="1"/>
  <c r="R104" i="66"/>
  <c r="R103" i="66"/>
  <c r="R168" i="64"/>
  <c r="T167" i="62"/>
  <c r="T104" i="61"/>
  <c r="T103" i="61" s="1"/>
  <c r="T110" i="60"/>
  <c r="R110" i="35"/>
  <c r="T110" i="28"/>
  <c r="T110" i="16"/>
  <c r="R168" i="4"/>
  <c r="P167" i="56"/>
  <c r="P162" i="30"/>
  <c r="T126" i="25"/>
  <c r="T110" i="20"/>
  <c r="R168" i="16"/>
  <c r="R88" i="70"/>
  <c r="R99" i="68"/>
  <c r="P162" i="65"/>
  <c r="P168" i="64"/>
  <c r="R103" i="49"/>
  <c r="R110" i="46"/>
  <c r="R109" i="46" s="1"/>
  <c r="T167" i="20"/>
  <c r="BK110" i="18"/>
  <c r="J110" i="18" s="1"/>
  <c r="J68" i="18" s="1"/>
  <c r="P155" i="53"/>
  <c r="P109" i="53" s="1"/>
  <c r="BB118" i="1" s="1"/>
  <c r="P110" i="50"/>
  <c r="P109" i="50" s="1"/>
  <c r="BB114" i="1" s="1"/>
  <c r="R110" i="44"/>
  <c r="T126" i="19"/>
  <c r="P168" i="16"/>
  <c r="P126" i="7"/>
  <c r="P103" i="7"/>
  <c r="BB64" i="1" s="1"/>
  <c r="R110" i="2"/>
  <c r="R109" i="2" s="1"/>
  <c r="R162" i="65"/>
  <c r="P155" i="41"/>
  <c r="T110" i="40"/>
  <c r="T109" i="40"/>
  <c r="T104" i="33"/>
  <c r="T103" i="33" s="1"/>
  <c r="T104" i="9"/>
  <c r="R155" i="59"/>
  <c r="P110" i="53"/>
  <c r="T104" i="43"/>
  <c r="T103" i="43" s="1"/>
  <c r="P104" i="31"/>
  <c r="T168" i="2"/>
  <c r="BK112" i="7"/>
  <c r="J112" i="7"/>
  <c r="J70" i="7"/>
  <c r="R126" i="57"/>
  <c r="P110" i="41"/>
  <c r="P109" i="41" s="1"/>
  <c r="BB104" i="1" s="1"/>
  <c r="R155" i="35"/>
  <c r="T168" i="28"/>
  <c r="P126" i="15"/>
  <c r="P103" i="15"/>
  <c r="BB73" i="1"/>
  <c r="T110" i="8"/>
  <c r="T109" i="8" s="1"/>
  <c r="P110" i="64"/>
  <c r="P109" i="64"/>
  <c r="BB131" i="1" s="1"/>
  <c r="T162" i="60"/>
  <c r="P110" i="54"/>
  <c r="BK155" i="53"/>
  <c r="J155" i="53"/>
  <c r="J76" i="53" s="1"/>
  <c r="R110" i="50"/>
  <c r="R109" i="50"/>
  <c r="P162" i="48"/>
  <c r="BK155" i="47"/>
  <c r="J155" i="47"/>
  <c r="J76" i="47"/>
  <c r="P110" i="32"/>
  <c r="P109" i="32" s="1"/>
  <c r="BB93" i="1" s="1"/>
  <c r="R162" i="24"/>
  <c r="P110" i="5"/>
  <c r="R126" i="3"/>
  <c r="P110" i="38"/>
  <c r="P104" i="9"/>
  <c r="T126" i="3"/>
  <c r="P110" i="52"/>
  <c r="P109" i="52" s="1"/>
  <c r="BB117" i="1" s="1"/>
  <c r="T110" i="34"/>
  <c r="T110" i="32"/>
  <c r="R126" i="67"/>
  <c r="R155" i="47"/>
  <c r="BK110" i="38"/>
  <c r="P103" i="19"/>
  <c r="BB78" i="1" s="1"/>
  <c r="T110" i="11"/>
  <c r="T104" i="66"/>
  <c r="R110" i="59"/>
  <c r="R109" i="59" s="1"/>
  <c r="R104" i="45"/>
  <c r="R103" i="45"/>
  <c r="P168" i="40"/>
  <c r="R126" i="39"/>
  <c r="R103" i="39"/>
  <c r="T110" i="38"/>
  <c r="T109" i="38" s="1"/>
  <c r="P104" i="37"/>
  <c r="P103" i="37"/>
  <c r="BB99" i="1"/>
  <c r="R126" i="33"/>
  <c r="R126" i="21"/>
  <c r="T103" i="19"/>
  <c r="P103" i="13"/>
  <c r="BB71" i="1" s="1"/>
  <c r="P104" i="61"/>
  <c r="P103" i="61"/>
  <c r="BB127" i="1"/>
  <c r="P126" i="51"/>
  <c r="T110" i="44"/>
  <c r="BK155" i="35"/>
  <c r="J155" i="35" s="1"/>
  <c r="J76" i="35" s="1"/>
  <c r="R126" i="9"/>
  <c r="R155" i="5"/>
  <c r="P168" i="4"/>
  <c r="R110" i="64"/>
  <c r="R109" i="64" s="1"/>
  <c r="P126" i="55"/>
  <c r="R162" i="30"/>
  <c r="BK112" i="33"/>
  <c r="J112" i="33"/>
  <c r="J70" i="33"/>
  <c r="BK112" i="13"/>
  <c r="J112" i="13" s="1"/>
  <c r="J70" i="13" s="1"/>
  <c r="R110" i="58"/>
  <c r="T126" i="55"/>
  <c r="T103" i="55" s="1"/>
  <c r="P110" i="20"/>
  <c r="P109" i="20"/>
  <c r="BB79" i="1"/>
  <c r="P110" i="17"/>
  <c r="P103" i="63"/>
  <c r="BB129" i="1"/>
  <c r="P110" i="24"/>
  <c r="P155" i="23"/>
  <c r="R126" i="13"/>
  <c r="P110" i="12"/>
  <c r="P109" i="12"/>
  <c r="BB70" i="1"/>
  <c r="R167" i="14"/>
  <c r="R162" i="12"/>
  <c r="P155" i="11"/>
  <c r="P110" i="56"/>
  <c r="P109" i="56" s="1"/>
  <c r="BB121" i="1" s="1"/>
  <c r="T126" i="45"/>
  <c r="T110" i="22"/>
  <c r="R110" i="6"/>
  <c r="P110" i="4"/>
  <c r="P109" i="4" s="1"/>
  <c r="BB61" i="1" s="1"/>
  <c r="T167" i="50"/>
  <c r="T104" i="45"/>
  <c r="T103" i="45"/>
  <c r="P126" i="21"/>
  <c r="P103" i="21" s="1"/>
  <c r="BB80" i="1" s="1"/>
  <c r="R110" i="20"/>
  <c r="T155" i="17"/>
  <c r="P110" i="16"/>
  <c r="P109" i="16" s="1"/>
  <c r="BB75" i="1" s="1"/>
  <c r="T110" i="14"/>
  <c r="R91" i="68"/>
  <c r="R126" i="43"/>
  <c r="R103" i="43" s="1"/>
  <c r="T126" i="31"/>
  <c r="T110" i="23"/>
  <c r="T109" i="23" s="1"/>
  <c r="P110" i="22"/>
  <c r="T167" i="14"/>
  <c r="R103" i="9"/>
  <c r="T162" i="6"/>
  <c r="T155" i="5"/>
  <c r="P167" i="14"/>
  <c r="R110" i="10"/>
  <c r="BK110" i="8"/>
  <c r="P110" i="6"/>
  <c r="T168" i="22"/>
  <c r="R110" i="12"/>
  <c r="R109" i="12"/>
  <c r="R155" i="11"/>
  <c r="R104" i="3"/>
  <c r="R103" i="3" s="1"/>
  <c r="BK112" i="55"/>
  <c r="J112" i="55"/>
  <c r="J70" i="55"/>
  <c r="T90" i="69"/>
  <c r="T155" i="47"/>
  <c r="R110" i="34"/>
  <c r="R167" i="62"/>
  <c r="R155" i="41"/>
  <c r="R110" i="40"/>
  <c r="R109" i="40"/>
  <c r="R110" i="26"/>
  <c r="P110" i="23"/>
  <c r="P109" i="23"/>
  <c r="BB83" i="1" s="1"/>
  <c r="R110" i="62"/>
  <c r="R109" i="62" s="1"/>
  <c r="P110" i="36"/>
  <c r="P109" i="36" s="1"/>
  <c r="BB98" i="1" s="1"/>
  <c r="P126" i="31"/>
  <c r="R110" i="30"/>
  <c r="R109" i="30" s="1"/>
  <c r="R126" i="25"/>
  <c r="P110" i="10"/>
  <c r="P109" i="10" s="1"/>
  <c r="BB68" i="1" s="1"/>
  <c r="P162" i="60"/>
  <c r="R110" i="47"/>
  <c r="R109" i="47"/>
  <c r="P110" i="46"/>
  <c r="R168" i="28"/>
  <c r="P168" i="22"/>
  <c r="R167" i="20"/>
  <c r="T126" i="7"/>
  <c r="BK110" i="2"/>
  <c r="J110" i="2" s="1"/>
  <c r="J68" i="2" s="1"/>
  <c r="T99" i="68"/>
  <c r="T91" i="68"/>
  <c r="T126" i="66"/>
  <c r="P126" i="45"/>
  <c r="T162" i="42"/>
  <c r="P167" i="38"/>
  <c r="P126" i="33"/>
  <c r="P103" i="33"/>
  <c r="BB94" i="1"/>
  <c r="R155" i="29"/>
  <c r="BK110" i="17"/>
  <c r="J110" i="17" s="1"/>
  <c r="J68" i="17" s="1"/>
  <c r="T155" i="11"/>
  <c r="T168" i="10"/>
  <c r="P126" i="3"/>
  <c r="BK162" i="60"/>
  <c r="J162" i="60" s="1"/>
  <c r="J76" i="60" s="1"/>
  <c r="P110" i="42"/>
  <c r="BK110" i="40"/>
  <c r="J110" i="40"/>
  <c r="J68" i="40" s="1"/>
  <c r="R126" i="37"/>
  <c r="R103" i="37"/>
  <c r="T110" i="30"/>
  <c r="R168" i="22"/>
  <c r="T110" i="17"/>
  <c r="T109" i="17" s="1"/>
  <c r="R167" i="8"/>
  <c r="P103" i="3"/>
  <c r="BB59" i="1" s="1"/>
  <c r="P126" i="67"/>
  <c r="T110" i="56"/>
  <c r="P155" i="47"/>
  <c r="T167" i="44"/>
  <c r="T110" i="29"/>
  <c r="T109" i="29"/>
  <c r="P110" i="28"/>
  <c r="R110" i="16"/>
  <c r="R109" i="16"/>
  <c r="T110" i="4"/>
  <c r="P104" i="67"/>
  <c r="P103" i="67" s="1"/>
  <c r="BB134" i="1" s="1"/>
  <c r="P126" i="66"/>
  <c r="P103" i="66" s="1"/>
  <c r="BB133" i="1" s="1"/>
  <c r="R110" i="54"/>
  <c r="T110" i="53"/>
  <c r="T168" i="52"/>
  <c r="T126" i="51"/>
  <c r="T110" i="47"/>
  <c r="T109" i="47"/>
  <c r="R167" i="44"/>
  <c r="R104" i="27"/>
  <c r="R103" i="27"/>
  <c r="T110" i="35"/>
  <c r="R110" i="14"/>
  <c r="R109" i="14" s="1"/>
  <c r="R110" i="38"/>
  <c r="R109" i="38"/>
  <c r="T162" i="36"/>
  <c r="P155" i="35"/>
  <c r="P168" i="34"/>
  <c r="T110" i="65"/>
  <c r="P155" i="59"/>
  <c r="T155" i="41"/>
  <c r="T155" i="35"/>
  <c r="R155" i="17"/>
  <c r="P110" i="8"/>
  <c r="P109" i="8" s="1"/>
  <c r="BB65" i="1" s="1"/>
  <c r="P168" i="2"/>
  <c r="R162" i="54"/>
  <c r="P110" i="26"/>
  <c r="P109" i="26"/>
  <c r="BB86" i="1"/>
  <c r="T110" i="10"/>
  <c r="T109" i="10" s="1"/>
  <c r="P104" i="55"/>
  <c r="P103" i="55" s="1"/>
  <c r="BB120" i="1" s="1"/>
  <c r="P162" i="54"/>
  <c r="P168" i="46"/>
  <c r="T126" i="37"/>
  <c r="R103" i="21"/>
  <c r="T126" i="57"/>
  <c r="R110" i="32"/>
  <c r="R109" i="32" s="1"/>
  <c r="P168" i="28"/>
  <c r="R110" i="24"/>
  <c r="R109" i="24" s="1"/>
  <c r="P110" i="18"/>
  <c r="BK155" i="17"/>
  <c r="J155" i="17" s="1"/>
  <c r="J76" i="17" s="1"/>
  <c r="R104" i="7"/>
  <c r="R103" i="7"/>
  <c r="T110" i="52"/>
  <c r="T109" i="52" s="1"/>
  <c r="T110" i="36"/>
  <c r="T109" i="36" s="1"/>
  <c r="T104" i="31"/>
  <c r="T103" i="31"/>
  <c r="T104" i="27"/>
  <c r="T103" i="27"/>
  <c r="R162" i="6"/>
  <c r="T110" i="5"/>
  <c r="T109" i="5"/>
  <c r="T103" i="51"/>
  <c r="P110" i="48"/>
  <c r="P109" i="48"/>
  <c r="BB112" i="1" s="1"/>
  <c r="T126" i="21"/>
  <c r="R126" i="19"/>
  <c r="P162" i="18"/>
  <c r="BK112" i="31"/>
  <c r="J112" i="31" s="1"/>
  <c r="J70" i="31" s="1"/>
  <c r="T162" i="48"/>
  <c r="T126" i="39"/>
  <c r="T103" i="39"/>
  <c r="P110" i="29"/>
  <c r="R110" i="28"/>
  <c r="R109" i="28" s="1"/>
  <c r="T110" i="18"/>
  <c r="T109" i="18" s="1"/>
  <c r="BK104" i="7"/>
  <c r="BK103" i="7" s="1"/>
  <c r="J103" i="7" s="1"/>
  <c r="J67" i="7" s="1"/>
  <c r="R110" i="48"/>
  <c r="R109" i="48" s="1"/>
  <c r="T110" i="46"/>
  <c r="T109" i="46" s="1"/>
  <c r="P103" i="39"/>
  <c r="BB101" i="1" s="1"/>
  <c r="T103" i="37"/>
  <c r="P110" i="30"/>
  <c r="P109" i="30"/>
  <c r="BB91" i="1" s="1"/>
  <c r="T103" i="25"/>
  <c r="BK126" i="21"/>
  <c r="J126" i="21"/>
  <c r="J75" i="21" s="1"/>
  <c r="P155" i="17"/>
  <c r="R126" i="15"/>
  <c r="R103" i="15"/>
  <c r="R110" i="8"/>
  <c r="R109" i="8" s="1"/>
  <c r="P162" i="6"/>
  <c r="R110" i="4"/>
  <c r="R109" i="4" s="1"/>
  <c r="BK168" i="2"/>
  <c r="J168" i="2" s="1"/>
  <c r="J76" i="2" s="1"/>
  <c r="P103" i="45"/>
  <c r="BB108" i="1" s="1"/>
  <c r="R162" i="36"/>
  <c r="R168" i="34"/>
  <c r="T167" i="26"/>
  <c r="BK126" i="15"/>
  <c r="J126" i="15" s="1"/>
  <c r="J75" i="15" s="1"/>
  <c r="BK126" i="13"/>
  <c r="J126" i="13" s="1"/>
  <c r="J75" i="13" s="1"/>
  <c r="T126" i="67"/>
  <c r="R126" i="61"/>
  <c r="P110" i="59"/>
  <c r="P109" i="59" s="1"/>
  <c r="BB125" i="1" s="1"/>
  <c r="T110" i="54"/>
  <c r="T109" i="54" s="1"/>
  <c r="T167" i="32"/>
  <c r="R126" i="31"/>
  <c r="R103" i="31" s="1"/>
  <c r="R167" i="26"/>
  <c r="R155" i="23"/>
  <c r="T104" i="3"/>
  <c r="T103" i="3"/>
  <c r="P126" i="57"/>
  <c r="R110" i="56"/>
  <c r="R109" i="56" s="1"/>
  <c r="BK126" i="25"/>
  <c r="J126" i="25"/>
  <c r="J75" i="25" s="1"/>
  <c r="BK126" i="66"/>
  <c r="J126" i="66" s="1"/>
  <c r="J75" i="66" s="1"/>
  <c r="R168" i="58"/>
  <c r="T126" i="49"/>
  <c r="T103" i="49" s="1"/>
  <c r="T162" i="24"/>
  <c r="BK110" i="20"/>
  <c r="R168" i="10"/>
  <c r="T110" i="6"/>
  <c r="T109" i="6" s="1"/>
  <c r="P168" i="58"/>
  <c r="T110" i="50"/>
  <c r="T109" i="50" s="1"/>
  <c r="R162" i="42"/>
  <c r="T162" i="65"/>
  <c r="R104" i="61"/>
  <c r="R103" i="61" s="1"/>
  <c r="BK162" i="48"/>
  <c r="J162" i="48"/>
  <c r="J76" i="48" s="1"/>
  <c r="P110" i="35"/>
  <c r="P109" i="35"/>
  <c r="BB97" i="1" s="1"/>
  <c r="P155" i="29"/>
  <c r="R110" i="23"/>
  <c r="R109" i="23" s="1"/>
  <c r="R110" i="17"/>
  <c r="R109" i="17" s="1"/>
  <c r="P155" i="5"/>
  <c r="T110" i="64"/>
  <c r="P110" i="11"/>
  <c r="P109" i="11" s="1"/>
  <c r="BB69" i="1" s="1"/>
  <c r="R110" i="5"/>
  <c r="R109" i="5"/>
  <c r="T155" i="59"/>
  <c r="T168" i="4"/>
  <c r="T103" i="67"/>
  <c r="R126" i="63"/>
  <c r="T110" i="42"/>
  <c r="T109" i="42" s="1"/>
  <c r="P110" i="40"/>
  <c r="P109" i="40"/>
  <c r="BB103" i="1" s="1"/>
  <c r="T110" i="24"/>
  <c r="T109" i="24"/>
  <c r="T168" i="16"/>
  <c r="T126" i="9"/>
  <c r="P167" i="62"/>
  <c r="R168" i="52"/>
  <c r="R103" i="25"/>
  <c r="T103" i="7"/>
  <c r="R89" i="71"/>
  <c r="R88" i="71"/>
  <c r="BK155" i="59"/>
  <c r="J155" i="59" s="1"/>
  <c r="J76" i="59" s="1"/>
  <c r="T110" i="58"/>
  <c r="T109" i="58" s="1"/>
  <c r="P104" i="57"/>
  <c r="P103" i="57"/>
  <c r="BB122" i="1"/>
  <c r="R126" i="55"/>
  <c r="R110" i="42"/>
  <c r="R109" i="42" s="1"/>
  <c r="T110" i="41"/>
  <c r="T109" i="41" s="1"/>
  <c r="BK162" i="36"/>
  <c r="J162" i="36" s="1"/>
  <c r="J76" i="36" s="1"/>
  <c r="T162" i="30"/>
  <c r="T126" i="13"/>
  <c r="P126" i="9"/>
  <c r="P99" i="68"/>
  <c r="P91" i="68" s="1"/>
  <c r="BB135" i="1" s="1"/>
  <c r="R104" i="67"/>
  <c r="R103" i="67"/>
  <c r="T167" i="56"/>
  <c r="R104" i="55"/>
  <c r="R103" i="55" s="1"/>
  <c r="T155" i="53"/>
  <c r="P162" i="42"/>
  <c r="BK155" i="41"/>
  <c r="J155" i="41" s="1"/>
  <c r="J76" i="41" s="1"/>
  <c r="T168" i="34"/>
  <c r="R104" i="33"/>
  <c r="R103" i="33" s="1"/>
  <c r="T168" i="64"/>
  <c r="P110" i="60"/>
  <c r="P109" i="60" s="1"/>
  <c r="BB126" i="1" s="1"/>
  <c r="R103" i="57"/>
  <c r="P104" i="51"/>
  <c r="P103" i="51" s="1"/>
  <c r="BB115" i="1" s="1"/>
  <c r="P126" i="49"/>
  <c r="P103" i="49" s="1"/>
  <c r="BB113" i="1" s="1"/>
  <c r="T110" i="26"/>
  <c r="T109" i="26"/>
  <c r="P162" i="24"/>
  <c r="R104" i="19"/>
  <c r="R103" i="19" s="1"/>
  <c r="BK126" i="61"/>
  <c r="J126" i="61" s="1"/>
  <c r="J75" i="61" s="1"/>
  <c r="T110" i="59"/>
  <c r="T109" i="59"/>
  <c r="BK155" i="23"/>
  <c r="J155" i="23" s="1"/>
  <c r="J76" i="23" s="1"/>
  <c r="R110" i="22"/>
  <c r="R109" i="22" s="1"/>
  <c r="T104" i="21"/>
  <c r="T103" i="21" s="1"/>
  <c r="R104" i="13"/>
  <c r="R103" i="13"/>
  <c r="T110" i="2"/>
  <c r="T109" i="2" s="1"/>
  <c r="J113" i="3"/>
  <c r="J71" i="3" s="1"/>
  <c r="BK135" i="6"/>
  <c r="J135" i="6" s="1"/>
  <c r="J71" i="6" s="1"/>
  <c r="BK162" i="6"/>
  <c r="J162" i="6" s="1"/>
  <c r="J76" i="6" s="1"/>
  <c r="BK112" i="9"/>
  <c r="J112" i="9" s="1"/>
  <c r="J70" i="9" s="1"/>
  <c r="J169" i="10"/>
  <c r="J77" i="10"/>
  <c r="J113" i="13"/>
  <c r="J71" i="13" s="1"/>
  <c r="J127" i="13"/>
  <c r="J76" i="13"/>
  <c r="J111" i="18"/>
  <c r="J69" i="18" s="1"/>
  <c r="BK104" i="21"/>
  <c r="BK103" i="21"/>
  <c r="J103" i="21"/>
  <c r="J67" i="21" s="1"/>
  <c r="BK135" i="22"/>
  <c r="J135" i="22"/>
  <c r="J71" i="22" s="1"/>
  <c r="J133" i="23"/>
  <c r="J72" i="23" s="1"/>
  <c r="J156" i="23"/>
  <c r="J77" i="23"/>
  <c r="BK112" i="25"/>
  <c r="J112" i="25" s="1"/>
  <c r="J70" i="25" s="1"/>
  <c r="J127" i="25"/>
  <c r="J76" i="25" s="1"/>
  <c r="BK126" i="27"/>
  <c r="J126" i="27"/>
  <c r="J75" i="27"/>
  <c r="BK135" i="28"/>
  <c r="J135" i="28" s="1"/>
  <c r="J71" i="28" s="1"/>
  <c r="BK132" i="29"/>
  <c r="J132" i="29" s="1"/>
  <c r="J71" i="29" s="1"/>
  <c r="BK126" i="31"/>
  <c r="J126" i="31"/>
  <c r="J75" i="31" s="1"/>
  <c r="BK110" i="32"/>
  <c r="J110" i="32"/>
  <c r="J68" i="32" s="1"/>
  <c r="J135" i="32"/>
  <c r="J72" i="32" s="1"/>
  <c r="J111" i="40"/>
  <c r="J69" i="40"/>
  <c r="J136" i="40"/>
  <c r="J72" i="40"/>
  <c r="J156" i="41"/>
  <c r="J77" i="41" s="1"/>
  <c r="BK135" i="42"/>
  <c r="J135" i="42" s="1"/>
  <c r="J71" i="42" s="1"/>
  <c r="BK126" i="43"/>
  <c r="J126" i="43" s="1"/>
  <c r="J75" i="43" s="1"/>
  <c r="J105" i="45"/>
  <c r="J69" i="45" s="1"/>
  <c r="J111" i="47"/>
  <c r="J69" i="47" s="1"/>
  <c r="BK132" i="47"/>
  <c r="J132" i="47"/>
  <c r="J71" i="47" s="1"/>
  <c r="J156" i="47"/>
  <c r="J77" i="47"/>
  <c r="J163" i="48"/>
  <c r="J77" i="48" s="1"/>
  <c r="BK104" i="49"/>
  <c r="BK103" i="49"/>
  <c r="J103" i="49"/>
  <c r="J67" i="49" s="1"/>
  <c r="J113" i="49"/>
  <c r="J71" i="49"/>
  <c r="J127" i="49"/>
  <c r="J76" i="49" s="1"/>
  <c r="BK126" i="51"/>
  <c r="J126" i="51"/>
  <c r="J75" i="51"/>
  <c r="BK132" i="53"/>
  <c r="J132" i="53" s="1"/>
  <c r="J71" i="53" s="1"/>
  <c r="J163" i="54"/>
  <c r="J77" i="54" s="1"/>
  <c r="BK104" i="55"/>
  <c r="BK103" i="55"/>
  <c r="J103" i="55"/>
  <c r="BK126" i="57"/>
  <c r="J126" i="57" s="1"/>
  <c r="J75" i="57" s="1"/>
  <c r="J136" i="60"/>
  <c r="J72" i="60" s="1"/>
  <c r="BK134" i="62"/>
  <c r="J134" i="62"/>
  <c r="J71" i="62"/>
  <c r="BK112" i="63"/>
  <c r="J112" i="63" s="1"/>
  <c r="J70" i="63" s="1"/>
  <c r="BK112" i="66"/>
  <c r="J112" i="66" s="1"/>
  <c r="J70" i="66" s="1"/>
  <c r="J169" i="2"/>
  <c r="J77" i="2"/>
  <c r="BK135" i="4"/>
  <c r="J135" i="4" s="1"/>
  <c r="J71" i="4" s="1"/>
  <c r="BK110" i="5"/>
  <c r="J110" i="5" s="1"/>
  <c r="J68" i="5" s="1"/>
  <c r="J133" i="5"/>
  <c r="J72" i="5"/>
  <c r="J105" i="7"/>
  <c r="J69" i="7" s="1"/>
  <c r="J113" i="7"/>
  <c r="J71" i="7"/>
  <c r="J127" i="7"/>
  <c r="J76" i="7"/>
  <c r="J111" i="8"/>
  <c r="J69" i="8"/>
  <c r="J135" i="8"/>
  <c r="J72" i="8" s="1"/>
  <c r="J111" i="12"/>
  <c r="J69" i="12"/>
  <c r="BK104" i="15"/>
  <c r="J104" i="15"/>
  <c r="J68" i="15"/>
  <c r="J113" i="15"/>
  <c r="J71" i="15" s="1"/>
  <c r="BK126" i="19"/>
  <c r="J126" i="19"/>
  <c r="J75" i="19"/>
  <c r="J111" i="20"/>
  <c r="J69" i="20" s="1"/>
  <c r="J113" i="21"/>
  <c r="J71" i="21"/>
  <c r="J127" i="21"/>
  <c r="J76" i="21"/>
  <c r="BK110" i="24"/>
  <c r="J110" i="24"/>
  <c r="J68" i="24" s="1"/>
  <c r="J136" i="24"/>
  <c r="J72" i="24"/>
  <c r="J105" i="25"/>
  <c r="J69" i="25" s="1"/>
  <c r="BK168" i="28"/>
  <c r="J168" i="28"/>
  <c r="J76" i="28"/>
  <c r="BK155" i="29"/>
  <c r="J155" i="29" s="1"/>
  <c r="J76" i="29" s="1"/>
  <c r="BK162" i="30"/>
  <c r="J162" i="30" s="1"/>
  <c r="J76" i="30" s="1"/>
  <c r="BK167" i="32"/>
  <c r="J167" i="32" s="1"/>
  <c r="J76" i="32" s="1"/>
  <c r="BK168" i="34"/>
  <c r="J168" i="34"/>
  <c r="J76" i="34"/>
  <c r="BK167" i="38"/>
  <c r="J167" i="38"/>
  <c r="J76" i="38"/>
  <c r="J105" i="39"/>
  <c r="J69" i="39" s="1"/>
  <c r="BK126" i="39"/>
  <c r="J126" i="39" s="1"/>
  <c r="J75" i="39" s="1"/>
  <c r="BK168" i="40"/>
  <c r="J168" i="40" s="1"/>
  <c r="J76" i="40" s="1"/>
  <c r="BK110" i="41"/>
  <c r="BK109" i="41" s="1"/>
  <c r="J109" i="41" s="1"/>
  <c r="J34" i="41" s="1"/>
  <c r="BK162" i="42"/>
  <c r="J162" i="42"/>
  <c r="J76" i="42" s="1"/>
  <c r="BK104" i="43"/>
  <c r="J104" i="43"/>
  <c r="J68" i="43" s="1"/>
  <c r="J113" i="43"/>
  <c r="J71" i="43" s="1"/>
  <c r="BK126" i="45"/>
  <c r="J126" i="45"/>
  <c r="J75" i="45" s="1"/>
  <c r="BK135" i="48"/>
  <c r="J135" i="48"/>
  <c r="J71" i="48"/>
  <c r="BK135" i="52"/>
  <c r="J135" i="52" s="1"/>
  <c r="J71" i="52" s="1"/>
  <c r="J156" i="53"/>
  <c r="J77" i="53" s="1"/>
  <c r="BK167" i="56"/>
  <c r="J167" i="56"/>
  <c r="J76" i="56"/>
  <c r="J127" i="61"/>
  <c r="J76" i="61" s="1"/>
  <c r="J105" i="63"/>
  <c r="J69" i="63"/>
  <c r="BK135" i="64"/>
  <c r="J135" i="64"/>
  <c r="J71" i="64"/>
  <c r="BK110" i="65"/>
  <c r="J110" i="65" s="1"/>
  <c r="J68" i="65" s="1"/>
  <c r="J127" i="66"/>
  <c r="J76" i="66"/>
  <c r="J105" i="67"/>
  <c r="J69" i="67"/>
  <c r="J113" i="67"/>
  <c r="J71" i="67"/>
  <c r="BK126" i="3"/>
  <c r="J126" i="3" s="1"/>
  <c r="J75" i="3" s="1"/>
  <c r="BK110" i="6"/>
  <c r="J110" i="6" s="1"/>
  <c r="J68" i="6" s="1"/>
  <c r="J136" i="10"/>
  <c r="J72" i="10"/>
  <c r="BK162" i="12"/>
  <c r="J162" i="12" s="1"/>
  <c r="J76" i="12" s="1"/>
  <c r="BK110" i="16"/>
  <c r="J110" i="16" s="1"/>
  <c r="J68" i="16" s="1"/>
  <c r="J156" i="17"/>
  <c r="J77" i="17"/>
  <c r="J136" i="18"/>
  <c r="J72" i="18" s="1"/>
  <c r="J135" i="20"/>
  <c r="J72" i="20"/>
  <c r="BK168" i="22"/>
  <c r="J168" i="22" s="1"/>
  <c r="J76" i="22" s="1"/>
  <c r="BK110" i="23"/>
  <c r="J110" i="23" s="1"/>
  <c r="J68" i="23" s="1"/>
  <c r="BK162" i="24"/>
  <c r="J162" i="24"/>
  <c r="J76" i="24" s="1"/>
  <c r="BK135" i="30"/>
  <c r="J135" i="30"/>
  <c r="J71" i="30"/>
  <c r="BK110" i="34"/>
  <c r="BK109" i="34" s="1"/>
  <c r="J109" i="34" s="1"/>
  <c r="J67" i="34" s="1"/>
  <c r="J156" i="35"/>
  <c r="J77" i="35" s="1"/>
  <c r="BK135" i="36"/>
  <c r="J135" i="36"/>
  <c r="J71" i="36" s="1"/>
  <c r="J163" i="36"/>
  <c r="J77" i="36"/>
  <c r="BK112" i="39"/>
  <c r="J112" i="39" s="1"/>
  <c r="J70" i="39" s="1"/>
  <c r="J133" i="41"/>
  <c r="J72" i="41"/>
  <c r="BK134" i="44"/>
  <c r="J134" i="44" s="1"/>
  <c r="J71" i="44" s="1"/>
  <c r="J111" i="46"/>
  <c r="J69" i="46" s="1"/>
  <c r="BK134" i="50"/>
  <c r="J134" i="50"/>
  <c r="J71" i="50"/>
  <c r="BK110" i="52"/>
  <c r="J110" i="52" s="1"/>
  <c r="J68" i="52" s="1"/>
  <c r="BK168" i="52"/>
  <c r="J168" i="52" s="1"/>
  <c r="J76" i="52" s="1"/>
  <c r="BK110" i="53"/>
  <c r="J110" i="53"/>
  <c r="J68" i="53"/>
  <c r="J113" i="55"/>
  <c r="J71" i="55"/>
  <c r="J127" i="55"/>
  <c r="J76" i="55" s="1"/>
  <c r="J111" i="56"/>
  <c r="J69" i="56"/>
  <c r="BK132" i="59"/>
  <c r="J132" i="59"/>
  <c r="J71" i="59" s="1"/>
  <c r="J105" i="61"/>
  <c r="J69" i="61"/>
  <c r="BK126" i="63"/>
  <c r="J126" i="63" s="1"/>
  <c r="J75" i="63" s="1"/>
  <c r="J111" i="64"/>
  <c r="J69" i="64"/>
  <c r="BK168" i="64"/>
  <c r="J168" i="64" s="1"/>
  <c r="J76" i="64" s="1"/>
  <c r="J92" i="68"/>
  <c r="J64" i="68"/>
  <c r="J89" i="71"/>
  <c r="J64" i="71"/>
  <c r="J90" i="71"/>
  <c r="J65" i="71" s="1"/>
  <c r="BK93" i="72"/>
  <c r="J93" i="72"/>
  <c r="J64" i="72" s="1"/>
  <c r="BK154" i="72"/>
  <c r="J154" i="72"/>
  <c r="J69" i="72"/>
  <c r="J136" i="2"/>
  <c r="J72" i="2" s="1"/>
  <c r="BK104" i="3"/>
  <c r="J104" i="3"/>
  <c r="J68" i="3" s="1"/>
  <c r="BK110" i="10"/>
  <c r="BK109" i="10" s="1"/>
  <c r="J109" i="10" s="1"/>
  <c r="J67" i="10" s="1"/>
  <c r="BK132" i="11"/>
  <c r="J132" i="11" s="1"/>
  <c r="J71" i="11" s="1"/>
  <c r="BK104" i="13"/>
  <c r="J104" i="13" s="1"/>
  <c r="J68" i="13" s="1"/>
  <c r="BK167" i="14"/>
  <c r="J167" i="14" s="1"/>
  <c r="J76" i="14" s="1"/>
  <c r="J127" i="15"/>
  <c r="J76" i="15"/>
  <c r="J136" i="16"/>
  <c r="J72" i="16" s="1"/>
  <c r="J169" i="16"/>
  <c r="J77" i="16"/>
  <c r="J111" i="17"/>
  <c r="J69" i="17" s="1"/>
  <c r="J133" i="17"/>
  <c r="J72" i="17"/>
  <c r="BK162" i="18"/>
  <c r="J162" i="18" s="1"/>
  <c r="J76" i="18" s="1"/>
  <c r="J113" i="19"/>
  <c r="J71" i="19" s="1"/>
  <c r="BK134" i="26"/>
  <c r="J134" i="26" s="1"/>
  <c r="J71" i="26" s="1"/>
  <c r="BK104" i="31"/>
  <c r="J104" i="31" s="1"/>
  <c r="J68" i="31" s="1"/>
  <c r="BK104" i="33"/>
  <c r="J104" i="33" s="1"/>
  <c r="J68" i="33" s="1"/>
  <c r="J113" i="33"/>
  <c r="J71" i="33"/>
  <c r="BK132" i="35"/>
  <c r="J132" i="35" s="1"/>
  <c r="J71" i="35" s="1"/>
  <c r="BK110" i="36"/>
  <c r="J110" i="36" s="1"/>
  <c r="J68" i="36" s="1"/>
  <c r="BK126" i="37"/>
  <c r="J126" i="37"/>
  <c r="J75" i="37" s="1"/>
  <c r="BK167" i="44"/>
  <c r="J167" i="44" s="1"/>
  <c r="J76" i="44" s="1"/>
  <c r="BK112" i="51"/>
  <c r="J112" i="51" s="1"/>
  <c r="J70" i="51" s="1"/>
  <c r="BK135" i="54"/>
  <c r="J135" i="54" s="1"/>
  <c r="J71" i="54" s="1"/>
  <c r="BK168" i="58"/>
  <c r="J168" i="58"/>
  <c r="J76" i="58" s="1"/>
  <c r="J111" i="59"/>
  <c r="J69" i="59" s="1"/>
  <c r="J156" i="59"/>
  <c r="J77" i="59" s="1"/>
  <c r="J163" i="60"/>
  <c r="J77" i="60"/>
  <c r="BK112" i="61"/>
  <c r="J112" i="61" s="1"/>
  <c r="J70" i="61" s="1"/>
  <c r="BK167" i="62"/>
  <c r="J167" i="62"/>
  <c r="J76" i="62" s="1"/>
  <c r="BK104" i="66"/>
  <c r="BK103" i="66"/>
  <c r="J103" i="66"/>
  <c r="J67" i="66" s="1"/>
  <c r="J93" i="68"/>
  <c r="J65" i="68"/>
  <c r="J92" i="69"/>
  <c r="J65" i="69" s="1"/>
  <c r="BK98" i="69"/>
  <c r="J98" i="69"/>
  <c r="J66" i="69"/>
  <c r="BK89" i="70"/>
  <c r="J89" i="70" s="1"/>
  <c r="J64" i="70" s="1"/>
  <c r="J87" i="74"/>
  <c r="J64" i="74" s="1"/>
  <c r="BK135" i="12"/>
  <c r="J135" i="12"/>
  <c r="J71" i="12"/>
  <c r="BK104" i="19"/>
  <c r="BK103" i="19" s="1"/>
  <c r="J103" i="19" s="1"/>
  <c r="J34" i="19" s="1"/>
  <c r="BK112" i="27"/>
  <c r="J112" i="27" s="1"/>
  <c r="J70" i="27" s="1"/>
  <c r="J111" i="28"/>
  <c r="J69" i="28"/>
  <c r="J136" i="34"/>
  <c r="J72" i="34" s="1"/>
  <c r="J105" i="37"/>
  <c r="J69" i="37"/>
  <c r="J111" i="38"/>
  <c r="J69" i="38"/>
  <c r="BK168" i="46"/>
  <c r="J168" i="46"/>
  <c r="J76" i="46" s="1"/>
  <c r="BK110" i="50"/>
  <c r="J110" i="50" s="1"/>
  <c r="J68" i="50" s="1"/>
  <c r="BK167" i="50"/>
  <c r="J167" i="50" s="1"/>
  <c r="J76" i="50" s="1"/>
  <c r="BK134" i="56"/>
  <c r="J134" i="56" s="1"/>
  <c r="J71" i="56" s="1"/>
  <c r="BK112" i="57"/>
  <c r="J112" i="57"/>
  <c r="J70" i="57" s="1"/>
  <c r="BK135" i="58"/>
  <c r="J135" i="58"/>
  <c r="J71" i="58"/>
  <c r="BK110" i="60"/>
  <c r="BK109" i="60" s="1"/>
  <c r="J109" i="60" s="1"/>
  <c r="J67" i="60" s="1"/>
  <c r="BK90" i="69"/>
  <c r="J90" i="69" s="1"/>
  <c r="J63" i="69" s="1"/>
  <c r="J111" i="2"/>
  <c r="J69" i="2" s="1"/>
  <c r="BK167" i="8"/>
  <c r="J167" i="8" s="1"/>
  <c r="J76" i="8" s="1"/>
  <c r="BK155" i="11"/>
  <c r="J155" i="11" s="1"/>
  <c r="J76" i="11" s="1"/>
  <c r="BK134" i="14"/>
  <c r="J134" i="14" s="1"/>
  <c r="J71" i="14" s="1"/>
  <c r="J113" i="31"/>
  <c r="J71" i="31"/>
  <c r="BK110" i="35"/>
  <c r="BK109" i="35" s="1"/>
  <c r="J109" i="35" s="1"/>
  <c r="J67" i="35" s="1"/>
  <c r="J135" i="38"/>
  <c r="J72" i="38"/>
  <c r="BK110" i="44"/>
  <c r="J110" i="44" s="1"/>
  <c r="J68" i="44" s="1"/>
  <c r="BK155" i="5"/>
  <c r="J155" i="5" s="1"/>
  <c r="J76" i="5" s="1"/>
  <c r="J105" i="9"/>
  <c r="J69" i="9"/>
  <c r="BK110" i="14"/>
  <c r="BK109" i="14" s="1"/>
  <c r="J109" i="14" s="1"/>
  <c r="J34" i="14" s="1"/>
  <c r="BK126" i="33"/>
  <c r="J126" i="33" s="1"/>
  <c r="J75" i="33" s="1"/>
  <c r="BK110" i="42"/>
  <c r="J110" i="42" s="1"/>
  <c r="J68" i="42" s="1"/>
  <c r="BK112" i="45"/>
  <c r="J112" i="45"/>
  <c r="J70" i="45"/>
  <c r="J136" i="65"/>
  <c r="J72" i="65"/>
  <c r="BK162" i="65"/>
  <c r="J162" i="65" s="1"/>
  <c r="J76" i="65" s="1"/>
  <c r="J127" i="67"/>
  <c r="J76" i="67"/>
  <c r="BK99" i="68"/>
  <c r="J99" i="68" s="1"/>
  <c r="J66" i="68" s="1"/>
  <c r="BK168" i="4"/>
  <c r="J168" i="4" s="1"/>
  <c r="J76" i="4" s="1"/>
  <c r="BK126" i="9"/>
  <c r="J126" i="9"/>
  <c r="J75" i="9"/>
  <c r="BK167" i="20"/>
  <c r="J167" i="20" s="1"/>
  <c r="J76" i="20" s="1"/>
  <c r="BK110" i="26"/>
  <c r="BK167" i="26"/>
  <c r="J167" i="26" s="1"/>
  <c r="J76" i="26" s="1"/>
  <c r="BK112" i="37"/>
  <c r="J112" i="37"/>
  <c r="J70" i="37" s="1"/>
  <c r="BK135" i="46"/>
  <c r="J135" i="46" s="1"/>
  <c r="J71" i="46" s="1"/>
  <c r="BK91" i="73"/>
  <c r="BK90" i="73"/>
  <c r="J90" i="73" s="1"/>
  <c r="J64" i="73" s="1"/>
  <c r="F37" i="20"/>
  <c r="BG79" i="1" s="1"/>
  <c r="BH74" i="1"/>
  <c r="BD74" i="1" s="1"/>
  <c r="J37" i="4"/>
  <c r="BC61" i="1" s="1"/>
  <c r="BA61" i="1" s="1"/>
  <c r="BJ102" i="1"/>
  <c r="BF102" i="1" s="1"/>
  <c r="J37" i="11"/>
  <c r="BC69" i="1" s="1"/>
  <c r="BA69" i="1" s="1"/>
  <c r="BI109" i="1"/>
  <c r="BE109" i="1" s="1"/>
  <c r="F37" i="25"/>
  <c r="BG85" i="1" s="1"/>
  <c r="J37" i="24"/>
  <c r="BC84" i="1" s="1"/>
  <c r="BA84" i="1" s="1"/>
  <c r="F37" i="14"/>
  <c r="BG72" i="1" s="1"/>
  <c r="BJ57" i="1"/>
  <c r="F37" i="3"/>
  <c r="BG59" i="1" s="1"/>
  <c r="BK60" i="1"/>
  <c r="F37" i="52"/>
  <c r="BG117" i="1" s="1"/>
  <c r="J37" i="17"/>
  <c r="BC76" i="1" s="1"/>
  <c r="BA76" i="1" s="1"/>
  <c r="BI60" i="1"/>
  <c r="BE60" i="1" s="1"/>
  <c r="J37" i="18"/>
  <c r="BC77" i="1" s="1"/>
  <c r="BA77" i="1" s="1"/>
  <c r="F37" i="32"/>
  <c r="BG93" i="1" s="1"/>
  <c r="J37" i="53"/>
  <c r="BC118" i="1"/>
  <c r="BA118" i="1" s="1"/>
  <c r="F37" i="55"/>
  <c r="BG120" i="1" s="1"/>
  <c r="BI57" i="1"/>
  <c r="BE57" i="1" s="1"/>
  <c r="F37" i="23"/>
  <c r="BG83" i="1" s="1"/>
  <c r="J37" i="55"/>
  <c r="BC120" i="1" s="1"/>
  <c r="BA120" i="1" s="1"/>
  <c r="J37" i="16"/>
  <c r="BC75" i="1" s="1"/>
  <c r="BA75" i="1" s="1"/>
  <c r="J37" i="54"/>
  <c r="BC119" i="1" s="1"/>
  <c r="BA119" i="1" s="1"/>
  <c r="J37" i="62"/>
  <c r="BC128" i="1"/>
  <c r="BA128" i="1" s="1"/>
  <c r="F37" i="40"/>
  <c r="BG103" i="1"/>
  <c r="F35" i="74"/>
  <c r="BG141" i="1" s="1"/>
  <c r="J37" i="45"/>
  <c r="BC108" i="1" s="1"/>
  <c r="BA108" i="1" s="1"/>
  <c r="F37" i="44"/>
  <c r="BG107" i="1" s="1"/>
  <c r="J32" i="71"/>
  <c r="AN138" i="1" s="1"/>
  <c r="F37" i="30"/>
  <c r="BG91" i="1"/>
  <c r="BI95" i="1"/>
  <c r="BE95" i="1" s="1"/>
  <c r="F37" i="27"/>
  <c r="BG87" i="1" s="1"/>
  <c r="F35" i="72"/>
  <c r="BG139" i="1" s="1"/>
  <c r="F37" i="8"/>
  <c r="BG65" i="1"/>
  <c r="BJ130" i="1"/>
  <c r="BF130" i="1" s="1"/>
  <c r="F37" i="5"/>
  <c r="BG62" i="1" s="1"/>
  <c r="J37" i="26"/>
  <c r="BC86" i="1" s="1"/>
  <c r="BA86" i="1" s="1"/>
  <c r="J37" i="48"/>
  <c r="BC112" i="1" s="1"/>
  <c r="BA112" i="1" s="1"/>
  <c r="F37" i="6"/>
  <c r="BG63" i="1" s="1"/>
  <c r="F37" i="61"/>
  <c r="BG127" i="1" s="1"/>
  <c r="BK88" i="1"/>
  <c r="J37" i="63"/>
  <c r="BC129" i="1" s="1"/>
  <c r="BA129" i="1" s="1"/>
  <c r="F37" i="17"/>
  <c r="BG76" i="1" s="1"/>
  <c r="F35" i="68"/>
  <c r="BG135" i="1" s="1"/>
  <c r="J37" i="33"/>
  <c r="BC94" i="1"/>
  <c r="BA94" i="1" s="1"/>
  <c r="J37" i="22"/>
  <c r="BC82" i="1"/>
  <c r="BA82" i="1" s="1"/>
  <c r="F35" i="73"/>
  <c r="BG140" i="1" s="1"/>
  <c r="BI88" i="1"/>
  <c r="BE88" i="1"/>
  <c r="J37" i="40"/>
  <c r="BC103" i="1" s="1"/>
  <c r="BA103" i="1" s="1"/>
  <c r="BJ81" i="1"/>
  <c r="BF81" i="1" s="1"/>
  <c r="BJ123" i="1"/>
  <c r="BF123" i="1"/>
  <c r="J37" i="60"/>
  <c r="BC126" i="1" s="1"/>
  <c r="BA126" i="1" s="1"/>
  <c r="J37" i="27"/>
  <c r="BC87" i="1" s="1"/>
  <c r="BA87" i="1" s="1"/>
  <c r="J37" i="23"/>
  <c r="BC83" i="1"/>
  <c r="BA83" i="1"/>
  <c r="F37" i="47"/>
  <c r="BG111" i="1" s="1"/>
  <c r="F37" i="35"/>
  <c r="BG97" i="1" s="1"/>
  <c r="BI123" i="1"/>
  <c r="BE123" i="1"/>
  <c r="BI102" i="1"/>
  <c r="BE102" i="1" s="1"/>
  <c r="F37" i="67"/>
  <c r="BG134" i="1" s="1"/>
  <c r="F37" i="16"/>
  <c r="BG75" i="1" s="1"/>
  <c r="F37" i="66"/>
  <c r="BG133" i="1"/>
  <c r="F37" i="64"/>
  <c r="BG131" i="1" s="1"/>
  <c r="F37" i="54"/>
  <c r="BG119" i="1" s="1"/>
  <c r="BK116" i="1"/>
  <c r="F37" i="50"/>
  <c r="BG114" i="1"/>
  <c r="J37" i="42"/>
  <c r="BC105" i="1" s="1"/>
  <c r="BA105" i="1" s="1"/>
  <c r="BJ109" i="1"/>
  <c r="BF109" i="1" s="1"/>
  <c r="J37" i="58"/>
  <c r="BC124" i="1" s="1"/>
  <c r="BA124" i="1" s="1"/>
  <c r="BK95" i="1"/>
  <c r="J37" i="50"/>
  <c r="BC114" i="1" s="1"/>
  <c r="BA114" i="1" s="1"/>
  <c r="J37" i="38"/>
  <c r="BC100" i="1"/>
  <c r="BA100" i="1" s="1"/>
  <c r="BH95" i="1"/>
  <c r="BD95" i="1" s="1"/>
  <c r="BI130" i="1"/>
  <c r="BE130" i="1" s="1"/>
  <c r="J37" i="51"/>
  <c r="BC115" i="1" s="1"/>
  <c r="BA115" i="1" s="1"/>
  <c r="BK74" i="1"/>
  <c r="BJ116" i="1"/>
  <c r="BF116" i="1" s="1"/>
  <c r="J37" i="7"/>
  <c r="BC64" i="1" s="1"/>
  <c r="BA64" i="1" s="1"/>
  <c r="F37" i="34"/>
  <c r="BG96" i="1" s="1"/>
  <c r="J32" i="74"/>
  <c r="AN141" i="1" s="1"/>
  <c r="BH102" i="1"/>
  <c r="BD102" i="1"/>
  <c r="F37" i="31"/>
  <c r="BG92" i="1"/>
  <c r="J37" i="28"/>
  <c r="BC89" i="1" s="1"/>
  <c r="BA89" i="1" s="1"/>
  <c r="F37" i="36"/>
  <c r="BG98" i="1" s="1"/>
  <c r="J35" i="69"/>
  <c r="BC136" i="1" s="1"/>
  <c r="BA136" i="1" s="1"/>
  <c r="BH67" i="1"/>
  <c r="BD67" i="1" s="1"/>
  <c r="BJ74" i="1"/>
  <c r="BF74" i="1"/>
  <c r="BJ67" i="1"/>
  <c r="BF67" i="1" s="1"/>
  <c r="J37" i="8"/>
  <c r="BC65" i="1"/>
  <c r="BA65" i="1" s="1"/>
  <c r="F37" i="4"/>
  <c r="BG61" i="1"/>
  <c r="F35" i="69"/>
  <c r="BG136" i="1" s="1"/>
  <c r="J37" i="64"/>
  <c r="BC131" i="1" s="1"/>
  <c r="BA131" i="1" s="1"/>
  <c r="J37" i="59"/>
  <c r="BC125" i="1" s="1"/>
  <c r="BA125" i="1" s="1"/>
  <c r="BI116" i="1"/>
  <c r="BE116" i="1" s="1"/>
  <c r="F37" i="18"/>
  <c r="BG77" i="1" s="1"/>
  <c r="F35" i="71"/>
  <c r="BG138" i="1" s="1"/>
  <c r="J37" i="47"/>
  <c r="BC111" i="1"/>
  <c r="BA111" i="1" s="1"/>
  <c r="J37" i="61"/>
  <c r="BC127" i="1"/>
  <c r="BA127" i="1" s="1"/>
  <c r="BK109" i="1"/>
  <c r="J37" i="12"/>
  <c r="BC70" i="1" s="1"/>
  <c r="BA70" i="1" s="1"/>
  <c r="F37" i="58"/>
  <c r="BG124" i="1" s="1"/>
  <c r="F37" i="57"/>
  <c r="BG122" i="1" s="1"/>
  <c r="F37" i="19"/>
  <c r="BG78" i="1"/>
  <c r="F37" i="46"/>
  <c r="BG110" i="1" s="1"/>
  <c r="F37" i="11"/>
  <c r="BG69" i="1" s="1"/>
  <c r="F37" i="10"/>
  <c r="BG68" i="1" s="1"/>
  <c r="J35" i="71"/>
  <c r="BC138" i="1"/>
  <c r="BA138" i="1" s="1"/>
  <c r="F37" i="59"/>
  <c r="BG125" i="1"/>
  <c r="J37" i="9"/>
  <c r="BC66" i="1"/>
  <c r="BA66" i="1" s="1"/>
  <c r="F37" i="22"/>
  <c r="BG82" i="1" s="1"/>
  <c r="BH88" i="1"/>
  <c r="BD88" i="1" s="1"/>
  <c r="BH123" i="1"/>
  <c r="BD123" i="1" s="1"/>
  <c r="J37" i="41"/>
  <c r="BC104" i="1" s="1"/>
  <c r="BA104" i="1" s="1"/>
  <c r="J34" i="55"/>
  <c r="F37" i="29"/>
  <c r="BG90" i="1"/>
  <c r="F37" i="13"/>
  <c r="BG71" i="1"/>
  <c r="BK67" i="1"/>
  <c r="BK130" i="1"/>
  <c r="F37" i="62"/>
  <c r="BG128" i="1" s="1"/>
  <c r="BI81" i="1"/>
  <c r="BE81" i="1" s="1"/>
  <c r="J37" i="56"/>
  <c r="BC121" i="1"/>
  <c r="BA121" i="1" s="1"/>
  <c r="J37" i="37"/>
  <c r="BC99" i="1" s="1"/>
  <c r="BA99" i="1" s="1"/>
  <c r="F37" i="56"/>
  <c r="BG121" i="1"/>
  <c r="J37" i="32"/>
  <c r="BC93" i="1"/>
  <c r="BA93" i="1" s="1"/>
  <c r="BI67" i="1"/>
  <c r="BE67" i="1" s="1"/>
  <c r="J35" i="72"/>
  <c r="BC139" i="1"/>
  <c r="BA139" i="1" s="1"/>
  <c r="F37" i="39"/>
  <c r="BG101" i="1"/>
  <c r="F37" i="28"/>
  <c r="BG89" i="1"/>
  <c r="J37" i="14"/>
  <c r="BC72" i="1" s="1"/>
  <c r="BA72" i="1" s="1"/>
  <c r="BI74" i="1"/>
  <c r="BE74" i="1" s="1"/>
  <c r="J37" i="44"/>
  <c r="BC107" i="1" s="1"/>
  <c r="BA107" i="1" s="1"/>
  <c r="F37" i="7"/>
  <c r="BG64" i="1" s="1"/>
  <c r="J35" i="73"/>
  <c r="BC140" i="1" s="1"/>
  <c r="BA140" i="1" s="1"/>
  <c r="F37" i="12"/>
  <c r="BG70" i="1" s="1"/>
  <c r="F37" i="53"/>
  <c r="BG118" i="1"/>
  <c r="J35" i="70"/>
  <c r="BC137" i="1"/>
  <c r="BA137" i="1" s="1"/>
  <c r="F37" i="9"/>
  <c r="BG66" i="1"/>
  <c r="BK102" i="1"/>
  <c r="F37" i="63"/>
  <c r="BG129" i="1" s="1"/>
  <c r="F37" i="48"/>
  <c r="BG112" i="1"/>
  <c r="J37" i="21"/>
  <c r="BC80" i="1" s="1"/>
  <c r="BA80" i="1" s="1"/>
  <c r="F37" i="51"/>
  <c r="BG115" i="1"/>
  <c r="J37" i="19"/>
  <c r="BC78" i="1" s="1"/>
  <c r="BA78" i="1" s="1"/>
  <c r="J37" i="3"/>
  <c r="BC59" i="1" s="1"/>
  <c r="BA59" i="1" s="1"/>
  <c r="J37" i="39"/>
  <c r="BC101" i="1"/>
  <c r="BA101" i="1"/>
  <c r="F37" i="37"/>
  <c r="BG99" i="1"/>
  <c r="J37" i="65"/>
  <c r="BC132" i="1" s="1"/>
  <c r="BA132" i="1" s="1"/>
  <c r="BJ88" i="1"/>
  <c r="BF88" i="1" s="1"/>
  <c r="J37" i="25"/>
  <c r="BC85" i="1" s="1"/>
  <c r="BA85" i="1" s="1"/>
  <c r="BK57" i="1"/>
  <c r="J37" i="15"/>
  <c r="BC73" i="1"/>
  <c r="BA73" i="1" s="1"/>
  <c r="J35" i="74"/>
  <c r="BC141" i="1"/>
  <c r="BA141" i="1" s="1"/>
  <c r="J37" i="6"/>
  <c r="BC63" i="1"/>
  <c r="BA63" i="1" s="1"/>
  <c r="F37" i="60"/>
  <c r="BG126" i="1" s="1"/>
  <c r="BH57" i="1"/>
  <c r="F37" i="15"/>
  <c r="BG73" i="1" s="1"/>
  <c r="J37" i="5"/>
  <c r="BC62" i="1"/>
  <c r="BA62" i="1" s="1"/>
  <c r="J37" i="67"/>
  <c r="BC134" i="1" s="1"/>
  <c r="BA134" i="1" s="1"/>
  <c r="BH116" i="1"/>
  <c r="BD116" i="1" s="1"/>
  <c r="J37" i="46"/>
  <c r="BC110" i="1" s="1"/>
  <c r="BA110" i="1" s="1"/>
  <c r="BH130" i="1"/>
  <c r="BD130" i="1" s="1"/>
  <c r="BH60" i="1"/>
  <c r="BD60" i="1"/>
  <c r="F37" i="49"/>
  <c r="BG113" i="1"/>
  <c r="J37" i="35"/>
  <c r="BC97" i="1" s="1"/>
  <c r="BA97" i="1" s="1"/>
  <c r="J35" i="68"/>
  <c r="BC135" i="1"/>
  <c r="BA135" i="1" s="1"/>
  <c r="J37" i="66"/>
  <c r="BC133" i="1"/>
  <c r="BA133" i="1" s="1"/>
  <c r="J37" i="13"/>
  <c r="BC71" i="1"/>
  <c r="BA71" i="1" s="1"/>
  <c r="J37" i="43"/>
  <c r="BC106" i="1"/>
  <c r="BA106" i="1" s="1"/>
  <c r="J37" i="34"/>
  <c r="BC96" i="1" s="1"/>
  <c r="BA96" i="1" s="1"/>
  <c r="J37" i="31"/>
  <c r="BC92" i="1" s="1"/>
  <c r="BA92" i="1" s="1"/>
  <c r="J37" i="52"/>
  <c r="BC117" i="1" s="1"/>
  <c r="BA117" i="1" s="1"/>
  <c r="J37" i="36"/>
  <c r="BC98" i="1" s="1"/>
  <c r="BA98" i="1" s="1"/>
  <c r="F37" i="2"/>
  <c r="BG58" i="1" s="1"/>
  <c r="F37" i="38"/>
  <c r="BG100" i="1" s="1"/>
  <c r="J37" i="57"/>
  <c r="BC122" i="1" s="1"/>
  <c r="BA122" i="1" s="1"/>
  <c r="BJ60" i="1"/>
  <c r="BF60" i="1" s="1"/>
  <c r="BH109" i="1"/>
  <c r="BD109" i="1"/>
  <c r="F37" i="41"/>
  <c r="BG104" i="1"/>
  <c r="F37" i="65"/>
  <c r="BG132" i="1" s="1"/>
  <c r="BK123" i="1"/>
  <c r="J37" i="29"/>
  <c r="BC90" i="1"/>
  <c r="BA90" i="1" s="1"/>
  <c r="F37" i="42"/>
  <c r="BG105" i="1"/>
  <c r="BJ95" i="1"/>
  <c r="BF95" i="1" s="1"/>
  <c r="F37" i="24"/>
  <c r="BG84" i="1" s="1"/>
  <c r="BH81" i="1"/>
  <c r="BD81" i="1"/>
  <c r="F37" i="26"/>
  <c r="BG86" i="1"/>
  <c r="J37" i="20"/>
  <c r="BC79" i="1" s="1"/>
  <c r="BA79" i="1" s="1"/>
  <c r="J37" i="10"/>
  <c r="BC68" i="1" s="1"/>
  <c r="BA68" i="1" s="1"/>
  <c r="J37" i="30"/>
  <c r="BC91" i="1"/>
  <c r="BA91" i="1" s="1"/>
  <c r="BK81" i="1"/>
  <c r="F37" i="45"/>
  <c r="BG108" i="1" s="1"/>
  <c r="J37" i="49"/>
  <c r="BC113" i="1"/>
  <c r="BA113" i="1" s="1"/>
  <c r="F35" i="70"/>
  <c r="BG137" i="1"/>
  <c r="J37" i="2"/>
  <c r="BC58" i="1" s="1"/>
  <c r="BA58" i="1" s="1"/>
  <c r="F37" i="43"/>
  <c r="BG106" i="1"/>
  <c r="F37" i="21"/>
  <c r="BG80" i="1"/>
  <c r="F37" i="33"/>
  <c r="BG94" i="1" s="1"/>
  <c r="BK110" i="58" l="1"/>
  <c r="J110" i="58"/>
  <c r="J68" i="58" s="1"/>
  <c r="P109" i="6"/>
  <c r="BB63" i="1"/>
  <c r="R109" i="20"/>
  <c r="R109" i="6"/>
  <c r="BK109" i="38"/>
  <c r="J109" i="38" s="1"/>
  <c r="J34" i="38" s="1"/>
  <c r="T109" i="4"/>
  <c r="T109" i="56"/>
  <c r="T109" i="30"/>
  <c r="R109" i="34"/>
  <c r="T109" i="44"/>
  <c r="T109" i="32"/>
  <c r="P109" i="54"/>
  <c r="BB119" i="1" s="1"/>
  <c r="BB116" i="1" s="1"/>
  <c r="P103" i="31"/>
  <c r="BB92" i="1"/>
  <c r="R109" i="44"/>
  <c r="T109" i="60"/>
  <c r="R109" i="11"/>
  <c r="R109" i="65"/>
  <c r="P109" i="58"/>
  <c r="BB124" i="1" s="1"/>
  <c r="P109" i="47"/>
  <c r="BB111" i="1"/>
  <c r="P109" i="14"/>
  <c r="BB72" i="1"/>
  <c r="P109" i="18"/>
  <c r="BB77" i="1" s="1"/>
  <c r="P109" i="42"/>
  <c r="BB105" i="1" s="1"/>
  <c r="R109" i="58"/>
  <c r="P109" i="38"/>
  <c r="BB100" i="1" s="1"/>
  <c r="T109" i="28"/>
  <c r="R109" i="29"/>
  <c r="T103" i="13"/>
  <c r="T109" i="48"/>
  <c r="P109" i="34"/>
  <c r="BB96" i="1"/>
  <c r="R109" i="10"/>
  <c r="P109" i="17"/>
  <c r="BB76" i="1"/>
  <c r="T109" i="20"/>
  <c r="R109" i="52"/>
  <c r="P109" i="44"/>
  <c r="BB107" i="1" s="1"/>
  <c r="R103" i="63"/>
  <c r="R109" i="41"/>
  <c r="P109" i="62"/>
  <c r="BB128" i="1"/>
  <c r="BK109" i="26"/>
  <c r="J109" i="26" s="1"/>
  <c r="J67" i="26" s="1"/>
  <c r="T109" i="64"/>
  <c r="BK109" i="20"/>
  <c r="J109" i="20"/>
  <c r="P109" i="29"/>
  <c r="BB90" i="1"/>
  <c r="T109" i="65"/>
  <c r="R109" i="26"/>
  <c r="T109" i="22"/>
  <c r="T109" i="11"/>
  <c r="P103" i="9"/>
  <c r="BB66" i="1"/>
  <c r="T103" i="9"/>
  <c r="T109" i="16"/>
  <c r="P109" i="2"/>
  <c r="BB58" i="1" s="1"/>
  <c r="BB57" i="1" s="1"/>
  <c r="R109" i="36"/>
  <c r="R109" i="54"/>
  <c r="P109" i="22"/>
  <c r="BB82" i="1"/>
  <c r="P109" i="24"/>
  <c r="BB84" i="1"/>
  <c r="T103" i="66"/>
  <c r="T109" i="34"/>
  <c r="P109" i="5"/>
  <c r="BB62" i="1" s="1"/>
  <c r="R109" i="35"/>
  <c r="P109" i="65"/>
  <c r="BB132" i="1" s="1"/>
  <c r="BB130" i="1" s="1"/>
  <c r="T103" i="15"/>
  <c r="T109" i="35"/>
  <c r="T109" i="53"/>
  <c r="P109" i="28"/>
  <c r="BB89" i="1" s="1"/>
  <c r="P109" i="46"/>
  <c r="BB110" i="1"/>
  <c r="BK109" i="8"/>
  <c r="J109" i="8"/>
  <c r="T109" i="14"/>
  <c r="T103" i="57"/>
  <c r="T109" i="62"/>
  <c r="R109" i="18"/>
  <c r="J43" i="14"/>
  <c r="J43" i="41"/>
  <c r="J43" i="55"/>
  <c r="J43" i="19"/>
  <c r="J41" i="71"/>
  <c r="J41" i="74"/>
  <c r="BK110" i="28"/>
  <c r="BK109" i="28" s="1"/>
  <c r="J109" i="28" s="1"/>
  <c r="J67" i="28" s="1"/>
  <c r="BK104" i="61"/>
  <c r="J104" i="61"/>
  <c r="J68" i="61"/>
  <c r="BK110" i="54"/>
  <c r="BK109" i="54"/>
  <c r="J109" i="54" s="1"/>
  <c r="J34" i="54" s="1"/>
  <c r="BK110" i="4"/>
  <c r="BK109" i="4" s="1"/>
  <c r="J109" i="4" s="1"/>
  <c r="J67" i="4" s="1"/>
  <c r="BK110" i="22"/>
  <c r="J110" i="22" s="1"/>
  <c r="J68" i="22" s="1"/>
  <c r="BK104" i="57"/>
  <c r="J104" i="57"/>
  <c r="J68" i="57" s="1"/>
  <c r="BK104" i="9"/>
  <c r="BK103" i="9"/>
  <c r="J103" i="9"/>
  <c r="BK110" i="48"/>
  <c r="J110" i="48"/>
  <c r="J68" i="48" s="1"/>
  <c r="BK110" i="64"/>
  <c r="BK109" i="64" s="1"/>
  <c r="J109" i="64" s="1"/>
  <c r="J34" i="64" s="1"/>
  <c r="BK91" i="68"/>
  <c r="J91" i="68" s="1"/>
  <c r="J32" i="68" s="1"/>
  <c r="BK104" i="25"/>
  <c r="BK103" i="25"/>
  <c r="J103" i="25" s="1"/>
  <c r="J34" i="25" s="1"/>
  <c r="BK104" i="51"/>
  <c r="J104" i="51" s="1"/>
  <c r="J68" i="51" s="1"/>
  <c r="BK110" i="46"/>
  <c r="J110" i="46" s="1"/>
  <c r="J68" i="46" s="1"/>
  <c r="BK104" i="37"/>
  <c r="J104" i="37" s="1"/>
  <c r="J68" i="37" s="1"/>
  <c r="BK110" i="29"/>
  <c r="BK109" i="29" s="1"/>
  <c r="J109" i="29" s="1"/>
  <c r="J67" i="29" s="1"/>
  <c r="BK110" i="47"/>
  <c r="J110" i="47"/>
  <c r="J68" i="47" s="1"/>
  <c r="BK104" i="63"/>
  <c r="J104" i="63" s="1"/>
  <c r="J68" i="63" s="1"/>
  <c r="BK110" i="30"/>
  <c r="BK109" i="30" s="1"/>
  <c r="J109" i="30" s="1"/>
  <c r="J67" i="30" s="1"/>
  <c r="BK110" i="11"/>
  <c r="J110" i="11"/>
  <c r="J68" i="11" s="1"/>
  <c r="BK110" i="62"/>
  <c r="BK109" i="62"/>
  <c r="J109" i="62" s="1"/>
  <c r="J67" i="62" s="1"/>
  <c r="BK110" i="59"/>
  <c r="J110" i="59" s="1"/>
  <c r="J68" i="59" s="1"/>
  <c r="BK110" i="56"/>
  <c r="J110" i="56" s="1"/>
  <c r="J68" i="56" s="1"/>
  <c r="BK104" i="45"/>
  <c r="BK103" i="45" s="1"/>
  <c r="J103" i="45" s="1"/>
  <c r="J34" i="45" s="1"/>
  <c r="BK110" i="12"/>
  <c r="BK109" i="12"/>
  <c r="J109" i="12" s="1"/>
  <c r="J67" i="12" s="1"/>
  <c r="BK104" i="27"/>
  <c r="J104" i="27" s="1"/>
  <c r="J68" i="27" s="1"/>
  <c r="BK104" i="39"/>
  <c r="J104" i="39" s="1"/>
  <c r="J68" i="39" s="1"/>
  <c r="BK109" i="2"/>
  <c r="J109" i="2" s="1"/>
  <c r="J34" i="2" s="1"/>
  <c r="AN58" i="1" s="1"/>
  <c r="AU58" i="1" s="1"/>
  <c r="BK109" i="16"/>
  <c r="J109" i="16" s="1"/>
  <c r="J34" i="16" s="1"/>
  <c r="BK109" i="17"/>
  <c r="J109" i="17"/>
  <c r="J67" i="17" s="1"/>
  <c r="J104" i="19"/>
  <c r="J68" i="19" s="1"/>
  <c r="J110" i="20"/>
  <c r="J68" i="20"/>
  <c r="BK103" i="31"/>
  <c r="J103" i="31" s="1"/>
  <c r="J67" i="31" s="1"/>
  <c r="BK109" i="32"/>
  <c r="J109" i="32"/>
  <c r="J67" i="32"/>
  <c r="BK109" i="42"/>
  <c r="J109" i="42"/>
  <c r="BK109" i="53"/>
  <c r="J109" i="53" s="1"/>
  <c r="J67" i="53" s="1"/>
  <c r="J110" i="60"/>
  <c r="J68" i="60"/>
  <c r="BK109" i="5"/>
  <c r="J109" i="5" s="1"/>
  <c r="J34" i="5" s="1"/>
  <c r="J104" i="7"/>
  <c r="J68" i="7" s="1"/>
  <c r="BK103" i="13"/>
  <c r="J103" i="13"/>
  <c r="J67" i="13" s="1"/>
  <c r="J67" i="14"/>
  <c r="J110" i="14"/>
  <c r="J68" i="14" s="1"/>
  <c r="BK103" i="15"/>
  <c r="J103" i="15" s="1"/>
  <c r="J67" i="15" s="1"/>
  <c r="J67" i="19"/>
  <c r="BK109" i="24"/>
  <c r="J109" i="24"/>
  <c r="J67" i="24"/>
  <c r="J110" i="38"/>
  <c r="J68" i="38"/>
  <c r="BK103" i="43"/>
  <c r="J103" i="43" s="1"/>
  <c r="J34" i="43" s="1"/>
  <c r="BK109" i="50"/>
  <c r="J109" i="50" s="1"/>
  <c r="J67" i="50" s="1"/>
  <c r="J104" i="55"/>
  <c r="J68" i="55" s="1"/>
  <c r="BK109" i="65"/>
  <c r="J109" i="65" s="1"/>
  <c r="J34" i="65" s="1"/>
  <c r="J104" i="66"/>
  <c r="J68" i="66"/>
  <c r="J104" i="67"/>
  <c r="J68" i="67"/>
  <c r="J110" i="10"/>
  <c r="J68" i="10" s="1"/>
  <c r="J110" i="35"/>
  <c r="J68" i="35" s="1"/>
  <c r="J104" i="49"/>
  <c r="J68" i="49"/>
  <c r="J67" i="55"/>
  <c r="BK92" i="72"/>
  <c r="J92" i="72"/>
  <c r="BK89" i="73"/>
  <c r="J89" i="73"/>
  <c r="J91" i="73"/>
  <c r="J65" i="73" s="1"/>
  <c r="J110" i="8"/>
  <c r="J68" i="8" s="1"/>
  <c r="J110" i="26"/>
  <c r="J68" i="26"/>
  <c r="BK109" i="36"/>
  <c r="J109" i="36"/>
  <c r="BK109" i="40"/>
  <c r="J109" i="40" s="1"/>
  <c r="J34" i="40" s="1"/>
  <c r="J110" i="41"/>
  <c r="J68" i="41" s="1"/>
  <c r="BK109" i="6"/>
  <c r="J109" i="6"/>
  <c r="BK109" i="23"/>
  <c r="J109" i="23"/>
  <c r="J67" i="23" s="1"/>
  <c r="BK103" i="33"/>
  <c r="J103" i="33"/>
  <c r="J34" i="33" s="1"/>
  <c r="BK109" i="58"/>
  <c r="J109" i="58" s="1"/>
  <c r="J67" i="58" s="1"/>
  <c r="BK103" i="3"/>
  <c r="J103" i="3"/>
  <c r="BK109" i="18"/>
  <c r="J109" i="18"/>
  <c r="J67" i="18"/>
  <c r="J110" i="34"/>
  <c r="J68" i="34"/>
  <c r="J67" i="41"/>
  <c r="BK88" i="70"/>
  <c r="J88" i="70"/>
  <c r="J63" i="70" s="1"/>
  <c r="J104" i="21"/>
  <c r="J68" i="21"/>
  <c r="BK109" i="52"/>
  <c r="J109" i="52" s="1"/>
  <c r="J34" i="52" s="1"/>
  <c r="BK109" i="44"/>
  <c r="J109" i="44" s="1"/>
  <c r="J34" i="44" s="1"/>
  <c r="J34" i="66"/>
  <c r="J32" i="72"/>
  <c r="AN139" i="1" s="1"/>
  <c r="BI56" i="1"/>
  <c r="BI55" i="1" s="1"/>
  <c r="BI54" i="1" s="1"/>
  <c r="W31" i="1" s="1"/>
  <c r="BF57" i="1"/>
  <c r="BB67" i="1"/>
  <c r="J34" i="49"/>
  <c r="BG60" i="1"/>
  <c r="BC60" i="1" s="1"/>
  <c r="BA60" i="1" s="1"/>
  <c r="J34" i="9"/>
  <c r="J34" i="6"/>
  <c r="BD57" i="1"/>
  <c r="BG88" i="1"/>
  <c r="BC88" i="1" s="1"/>
  <c r="BA88" i="1" s="1"/>
  <c r="J34" i="7"/>
  <c r="BH56" i="1"/>
  <c r="BH55" i="1" s="1"/>
  <c r="BH54" i="1" s="1"/>
  <c r="BD54" i="1" s="1"/>
  <c r="AR30" i="1" s="1"/>
  <c r="J34" i="36"/>
  <c r="J34" i="34"/>
  <c r="J32" i="73"/>
  <c r="AN140" i="1" s="1"/>
  <c r="BG102" i="1"/>
  <c r="BC102" i="1"/>
  <c r="BA102" i="1" s="1"/>
  <c r="BG116" i="1"/>
  <c r="BC116" i="1"/>
  <c r="BA116" i="1" s="1"/>
  <c r="J32" i="69"/>
  <c r="AN136" i="1" s="1"/>
  <c r="J34" i="60"/>
  <c r="BG95" i="1"/>
  <c r="BC95" i="1" s="1"/>
  <c r="BA95" i="1" s="1"/>
  <c r="J34" i="20"/>
  <c r="J34" i="8"/>
  <c r="J34" i="35"/>
  <c r="BG130" i="1"/>
  <c r="BC130" i="1" s="1"/>
  <c r="BA130" i="1" s="1"/>
  <c r="BG123" i="1"/>
  <c r="BC123" i="1" s="1"/>
  <c r="BA123" i="1" s="1"/>
  <c r="J34" i="3"/>
  <c r="BG57" i="1"/>
  <c r="J34" i="10"/>
  <c r="AN68" i="1" s="1"/>
  <c r="AU68" i="1" s="1"/>
  <c r="BG67" i="1"/>
  <c r="BC67" i="1" s="1"/>
  <c r="BA67" i="1" s="1"/>
  <c r="BJ56" i="1"/>
  <c r="BF56" i="1" s="1"/>
  <c r="BG109" i="1"/>
  <c r="BC109" i="1" s="1"/>
  <c r="BA109" i="1" s="1"/>
  <c r="J34" i="42"/>
  <c r="BG74" i="1"/>
  <c r="BC74" i="1" s="1"/>
  <c r="BA74" i="1" s="1"/>
  <c r="J34" i="67"/>
  <c r="BK56" i="1"/>
  <c r="BK55" i="1" s="1"/>
  <c r="BK54" i="1" s="1"/>
  <c r="W33" i="1" s="1"/>
  <c r="J34" i="21"/>
  <c r="BG81" i="1"/>
  <c r="BC81" i="1" s="1"/>
  <c r="BA81" i="1" s="1"/>
  <c r="J43" i="7" l="1"/>
  <c r="J104" i="9"/>
  <c r="J68" i="9" s="1"/>
  <c r="J67" i="20"/>
  <c r="J104" i="25"/>
  <c r="J68" i="25"/>
  <c r="BK103" i="27"/>
  <c r="J103" i="27"/>
  <c r="J110" i="28"/>
  <c r="J68" i="28" s="1"/>
  <c r="J67" i="40"/>
  <c r="J104" i="45"/>
  <c r="J68" i="45"/>
  <c r="J43" i="60"/>
  <c r="J43" i="64"/>
  <c r="J43" i="2"/>
  <c r="J67" i="3"/>
  <c r="J67" i="5"/>
  <c r="J43" i="6"/>
  <c r="J43" i="21"/>
  <c r="J43" i="35"/>
  <c r="J67" i="36"/>
  <c r="J67" i="38"/>
  <c r="J43" i="40"/>
  <c r="J67" i="43"/>
  <c r="BK103" i="51"/>
  <c r="J103" i="51" s="1"/>
  <c r="J67" i="51" s="1"/>
  <c r="J67" i="52"/>
  <c r="J67" i="54"/>
  <c r="BK109" i="56"/>
  <c r="J109" i="56"/>
  <c r="J67" i="56"/>
  <c r="J43" i="3"/>
  <c r="J110" i="4"/>
  <c r="J68" i="4"/>
  <c r="J43" i="5"/>
  <c r="J67" i="6"/>
  <c r="J67" i="8"/>
  <c r="BK109" i="11"/>
  <c r="J109" i="11"/>
  <c r="J110" i="12"/>
  <c r="J68" i="12" s="1"/>
  <c r="J67" i="16"/>
  <c r="J110" i="30"/>
  <c r="J68" i="30"/>
  <c r="J43" i="36"/>
  <c r="BK103" i="37"/>
  <c r="J103" i="37"/>
  <c r="J67" i="42"/>
  <c r="J43" i="43"/>
  <c r="J67" i="45"/>
  <c r="BK109" i="46"/>
  <c r="J109" i="46"/>
  <c r="BK103" i="57"/>
  <c r="J103" i="57"/>
  <c r="J110" i="62"/>
  <c r="J68" i="62"/>
  <c r="J43" i="65"/>
  <c r="J63" i="68"/>
  <c r="J63" i="72"/>
  <c r="J41" i="73"/>
  <c r="J63" i="73"/>
  <c r="J67" i="2"/>
  <c r="BK109" i="22"/>
  <c r="J109" i="22"/>
  <c r="J67" i="22" s="1"/>
  <c r="J110" i="29"/>
  <c r="J68" i="29"/>
  <c r="J67" i="33"/>
  <c r="J43" i="34"/>
  <c r="BK109" i="47"/>
  <c r="J109" i="47"/>
  <c r="J110" i="54"/>
  <c r="J68" i="54" s="1"/>
  <c r="BK103" i="63"/>
  <c r="J103" i="63"/>
  <c r="J67" i="63"/>
  <c r="J43" i="20"/>
  <c r="BK109" i="48"/>
  <c r="J109" i="48"/>
  <c r="J43" i="49"/>
  <c r="BK109" i="59"/>
  <c r="J109" i="59"/>
  <c r="J67" i="59"/>
  <c r="J67" i="65"/>
  <c r="J43" i="66"/>
  <c r="J41" i="72"/>
  <c r="J43" i="16"/>
  <c r="J67" i="25"/>
  <c r="J67" i="44"/>
  <c r="BK103" i="61"/>
  <c r="J103" i="61"/>
  <c r="J67" i="64"/>
  <c r="J110" i="64"/>
  <c r="J68" i="64"/>
  <c r="J43" i="67"/>
  <c r="J67" i="9"/>
  <c r="J43" i="25"/>
  <c r="J43" i="33"/>
  <c r="J43" i="44"/>
  <c r="J41" i="68"/>
  <c r="J41" i="69"/>
  <c r="J43" i="8"/>
  <c r="J43" i="9"/>
  <c r="J43" i="10"/>
  <c r="J43" i="38"/>
  <c r="BK103" i="39"/>
  <c r="J103" i="39"/>
  <c r="J67" i="39"/>
  <c r="J43" i="42"/>
  <c r="J43" i="45"/>
  <c r="J43" i="52"/>
  <c r="J43" i="54"/>
  <c r="J34" i="24"/>
  <c r="J34" i="30"/>
  <c r="BJ55" i="1"/>
  <c r="BF55" i="1" s="1"/>
  <c r="J34" i="47"/>
  <c r="J34" i="29"/>
  <c r="J34" i="18"/>
  <c r="J34" i="37"/>
  <c r="BB81" i="1"/>
  <c r="J34" i="50"/>
  <c r="J32" i="70"/>
  <c r="AN137" i="1"/>
  <c r="J34" i="17"/>
  <c r="BB102" i="1"/>
  <c r="BB109" i="1"/>
  <c r="BC57" i="1"/>
  <c r="BA57" i="1"/>
  <c r="BB60" i="1"/>
  <c r="BG56" i="1"/>
  <c r="BC56" i="1" s="1"/>
  <c r="BB74" i="1"/>
  <c r="J34" i="27"/>
  <c r="J34" i="12"/>
  <c r="BB123" i="1"/>
  <c r="J34" i="32"/>
  <c r="J34" i="13"/>
  <c r="BE54" i="1"/>
  <c r="J34" i="53"/>
  <c r="J34" i="4"/>
  <c r="W30" i="1"/>
  <c r="J34" i="57"/>
  <c r="J34" i="61"/>
  <c r="BD55" i="1"/>
  <c r="J34" i="23"/>
  <c r="J34" i="28"/>
  <c r="J34" i="58"/>
  <c r="J34" i="62"/>
  <c r="J34" i="48"/>
  <c r="J34" i="31"/>
  <c r="BE56" i="1"/>
  <c r="BD56" i="1"/>
  <c r="J34" i="46"/>
  <c r="J34" i="26"/>
  <c r="J34" i="11"/>
  <c r="BE55" i="1"/>
  <c r="BB95" i="1"/>
  <c r="J34" i="15"/>
  <c r="AN57" i="1"/>
  <c r="AU57" i="1" s="1"/>
  <c r="BB88" i="1"/>
  <c r="J43" i="23" l="1"/>
  <c r="J67" i="27"/>
  <c r="J43" i="29"/>
  <c r="J43" i="31"/>
  <c r="J43" i="58"/>
  <c r="J43" i="62"/>
  <c r="J67" i="47"/>
  <c r="J43" i="53"/>
  <c r="J67" i="57"/>
  <c r="J67" i="11"/>
  <c r="J43" i="12"/>
  <c r="J43" i="24"/>
  <c r="J43" i="48"/>
  <c r="J43" i="50"/>
  <c r="J43" i="15"/>
  <c r="J43" i="28"/>
  <c r="J67" i="48"/>
  <c r="J43" i="30"/>
  <c r="J43" i="37"/>
  <c r="J67" i="46"/>
  <c r="J43" i="57"/>
  <c r="J67" i="61"/>
  <c r="J43" i="11"/>
  <c r="J43" i="27"/>
  <c r="J43" i="46"/>
  <c r="J43" i="4"/>
  <c r="J43" i="13"/>
  <c r="J43" i="17"/>
  <c r="J43" i="26"/>
  <c r="J43" i="32"/>
  <c r="J67" i="37"/>
  <c r="J43" i="47"/>
  <c r="J43" i="18"/>
  <c r="J43" i="61"/>
  <c r="J41" i="70"/>
  <c r="AN67" i="1"/>
  <c r="AU67" i="1" s="1"/>
  <c r="J34" i="56"/>
  <c r="BA56" i="1"/>
  <c r="J34" i="63"/>
  <c r="BB56" i="1"/>
  <c r="BB55" i="1" s="1"/>
  <c r="BB54" i="1" s="1"/>
  <c r="BG55" i="1"/>
  <c r="BC55" i="1" s="1"/>
  <c r="BA55" i="1" s="1"/>
  <c r="J34" i="22"/>
  <c r="J34" i="59"/>
  <c r="J34" i="51"/>
  <c r="BJ54" i="1"/>
  <c r="W32" i="1" s="1"/>
  <c r="J34" i="39"/>
  <c r="AN88" i="1"/>
  <c r="J43" i="51" l="1"/>
  <c r="J43" i="59"/>
  <c r="J43" i="22"/>
  <c r="J43" i="39"/>
  <c r="J43" i="56"/>
  <c r="J43" i="63"/>
  <c r="AN81" i="1"/>
  <c r="BF54" i="1"/>
  <c r="BG54" i="1"/>
  <c r="BC54" i="1" s="1"/>
  <c r="AU56" i="1" l="1"/>
  <c r="BA54" i="1"/>
  <c r="AN54" i="1" l="1"/>
  <c r="AU55" i="1" l="1"/>
  <c r="AU54" i="1" l="1"/>
</calcChain>
</file>

<file path=xl/sharedStrings.xml><?xml version="1.0" encoding="utf-8"?>
<sst xmlns="http://schemas.openxmlformats.org/spreadsheetml/2006/main" count="111807" uniqueCount="4801">
  <si>
    <t>Export Komplet</t>
  </si>
  <si>
    <t>VZ</t>
  </si>
  <si>
    <t>2.0</t>
  </si>
  <si>
    <t/>
  </si>
  <si>
    <t>False</t>
  </si>
  <si>
    <t>{315ce150-de8f-4957-bc99-7f133a1a5e1b}</t>
  </si>
  <si>
    <t>&gt;&gt;  skryté sloupce  &lt;&lt;</t>
  </si>
  <si>
    <t>0,01</t>
  </si>
  <si>
    <t>21</t>
  </si>
  <si>
    <t>15</t>
  </si>
  <si>
    <t>REKAPITULACE STAVBY</t>
  </si>
  <si>
    <t>v ---  níže se nacházejí doplnkové a pomocné údaje k sestavám  --- v</t>
  </si>
  <si>
    <t>Návod na vyplnění</t>
  </si>
  <si>
    <t>0,001</t>
  </si>
  <si>
    <t>Kód:</t>
  </si>
  <si>
    <t>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</si>
  <si>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</si>
  <si>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</si>
  <si>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Blok G- rekonstrukce koupelen</t>
  </si>
  <si>
    <t>KSO:</t>
  </si>
  <si>
    <t>CC-CZ:</t>
  </si>
  <si>
    <t>Místo:</t>
  </si>
  <si>
    <t xml:space="preserve"> </t>
  </si>
  <si>
    <t>Datum:</t>
  </si>
  <si>
    <t>28. 8. 2018</t>
  </si>
  <si>
    <t>Zadavatel:</t>
  </si>
  <si>
    <t>IČ:</t>
  </si>
  <si>
    <t>Správa účelových zařízení VŠE</t>
  </si>
  <si>
    <t>DIČ:</t>
  </si>
  <si>
    <t>Uchazeč:</t>
  </si>
  <si>
    <t>Vyplň údaj</t>
  </si>
  <si>
    <t>Projektant:</t>
  </si>
  <si>
    <t>PROJECTICA s.r.o.</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</si>
  <si>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</si>
  <si>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</si>
  <si>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</si>
  <si>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podmínky._x000D_
_x000D_
Součástí zadávací dokumentace je nejen výkaz výměr, ale i projektová dokumentace. Cena musí být tvořena na základě prohlídky stavby a minimálně těchto dvou částí zadávací dokumentace. Přesto, že tento výkaz výměr byl vypracován s nejvyšší péčí,  je na výhradní odpovědnosti nabízejícího zkontrolovat položky a výměry zde uvedené s výkresovou a textovou částí dokumentace a případně uvést opravené či doplněné položky na zvláštní list nabídky.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</si>
  <si>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</si>
  <si>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</si>
  <si>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</si>
  <si>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</si>
  <si>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</si>
  <si>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</si>
  <si>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</si>
  <si>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</si>
  <si>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</si>
  <si>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</si>
  <si>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</si>
  <si>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</si>
  <si>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</si>
  <si>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</si>
  <si>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</si>
  <si>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</si>
  <si>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</si>
  <si>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</si>
  <si>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</si>
  <si>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</si>
  <si>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</si>
  <si>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</si>
  <si>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</si>
  <si>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</si>
  <si>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</si>
  <si>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</si>
  <si>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</si>
  <si>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</si>
  <si>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</si>
  <si>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</si>
  <si>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</si>
  <si>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</si>
  <si>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</si>
  <si>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</si>
  <si>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</si>
  <si>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</si>
  <si>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</si>
  <si>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</si>
  <si>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6</t>
  </si>
  <si>
    <t>Blok G</t>
  </si>
  <si>
    <t>STA</t>
  </si>
  <si>
    <t>{bde928b2-af01-4333-bd86-16371f76e500}</t>
  </si>
  <si>
    <t>2</t>
  </si>
  <si>
    <t>Stavební část</t>
  </si>
  <si>
    <t>Soupis</t>
  </si>
  <si>
    <t>{1b681f53-6c1f-42c0-970f-906b02f1459e}</t>
  </si>
  <si>
    <t>10</t>
  </si>
  <si>
    <t>1NP</t>
  </si>
  <si>
    <t>3</t>
  </si>
  <si>
    <t>{3e429286-6ca3-4053-83b7-cabb3828361f}</t>
  </si>
  <si>
    <t>/</t>
  </si>
  <si>
    <t>Typ A1-A4</t>
  </si>
  <si>
    <t>4</t>
  </si>
  <si>
    <t>{60f9aa53-71d7-4475-a034-31502b33ec2f}</t>
  </si>
  <si>
    <t>Kuchyňka A1-A5</t>
  </si>
  <si>
    <t>{03e12afb-d0d3-4512-9fc4-93ecaf6ecefc}</t>
  </si>
  <si>
    <t>11</t>
  </si>
  <si>
    <t>2.NP</t>
  </si>
  <si>
    <t>{31b15b5c-f78a-4b67-be08-35a8a939f463}</t>
  </si>
  <si>
    <t>{f14e7c92-1351-4b51-9ec7-7efc554a2b6c}</t>
  </si>
  <si>
    <t>Typ B</t>
  </si>
  <si>
    <t>{350e1a96-c6df-44f5-8a16-0b9e45431564}</t>
  </si>
  <si>
    <t>Typ C</t>
  </si>
  <si>
    <t>{dece6744-d293-4bb1-bc93-253d204ee043}</t>
  </si>
  <si>
    <t>{58184a65-b877-4263-bbd5-6dda08b74c4a}</t>
  </si>
  <si>
    <t>5</t>
  </si>
  <si>
    <t>Typ A5</t>
  </si>
  <si>
    <t>{01468686-fbdb-4aff-8f5f-0dfdfbccb49c}</t>
  </si>
  <si>
    <t>Kuchyňka C</t>
  </si>
  <si>
    <t>{5d6f20af-6ba2-4d20-9154-93c69b627547}</t>
  </si>
  <si>
    <t>12</t>
  </si>
  <si>
    <t>3.NP</t>
  </si>
  <si>
    <t>{cac2730f-8c43-4383-b93b-8a1cba95472d}</t>
  </si>
  <si>
    <t>{6b6b9983-a562-4955-8325-b75e5f8cb32a}</t>
  </si>
  <si>
    <t>{9064a001-0f36-4aa7-9975-2466f1f21826}</t>
  </si>
  <si>
    <t>{6810edba-f493-464a-9999-0de8fa3294c1}</t>
  </si>
  <si>
    <t>{00484677-6bb4-4eab-92ab-e71618f83044}</t>
  </si>
  <si>
    <t>{6be87494-0f21-4d24-be22-314e18c2857f}</t>
  </si>
  <si>
    <t>{ef02816f-be78-4977-bb26-35c10ffc7457}</t>
  </si>
  <si>
    <t>13</t>
  </si>
  <si>
    <t>4.NP</t>
  </si>
  <si>
    <t>{781e095a-2722-4507-a774-d85bea616f68}</t>
  </si>
  <si>
    <t>{7aa0043f-e329-4e79-8075-73ac8d22c408}</t>
  </si>
  <si>
    <t>{3dbb0913-4669-4219-8fae-fd51b840c47d}</t>
  </si>
  <si>
    <t>{4e1fca8f-8c74-4e36-8baf-07f2e120f04d}</t>
  </si>
  <si>
    <t>{3bf27508-c23b-450a-a13d-d920edabd792}</t>
  </si>
  <si>
    <t>{e105e2e6-fbc4-4dbe-885a-35203f3aaffe}</t>
  </si>
  <si>
    <t>{c3a4d093-5465-4197-8568-d1f39b006c38}</t>
  </si>
  <si>
    <t>14</t>
  </si>
  <si>
    <t>5.NP</t>
  </si>
  <si>
    <t>{26242016-34ac-4564-b816-fe767d369fa2}</t>
  </si>
  <si>
    <t>{489588f5-9206-40fa-aee1-0ae9b606c840}</t>
  </si>
  <si>
    <t>{1494abce-9e54-4794-ad71-7a5b95aca6d4}</t>
  </si>
  <si>
    <t>{de50ffe8-6858-4be1-8de1-51143f510806}</t>
  </si>
  <si>
    <t>{3b4bbd9b-001b-4972-b43f-13c9ff656ebc}</t>
  </si>
  <si>
    <t>{3551d538-347c-40ed-82dc-11a6429c8189}</t>
  </si>
  <si>
    <t>{c0b40c2d-7974-45c9-b486-be1ede471e3c}</t>
  </si>
  <si>
    <t>6.NP</t>
  </si>
  <si>
    <t>{7adc12bf-a28c-4616-9e41-7bd90a5895fe}</t>
  </si>
  <si>
    <t>{f2e3dbe6-3f3d-4bf0-81ae-518744962ec0}</t>
  </si>
  <si>
    <t>{4beef51d-ff8e-40ac-a841-537261d74ba2}</t>
  </si>
  <si>
    <t>{96b51627-f9b8-4805-a2c3-de037be5c8f9}</t>
  </si>
  <si>
    <t>{b7b6942c-d8c7-420c-b9ed-6acea35b0c84}</t>
  </si>
  <si>
    <t>{302c1da4-2be2-46b3-8a66-1a2a0c1a7372}</t>
  </si>
  <si>
    <t>{d7e474e9-3368-42a8-8e75-3a3066799c1c}</t>
  </si>
  <si>
    <t>16</t>
  </si>
  <si>
    <t>7.NP</t>
  </si>
  <si>
    <t>{4a251147-e21c-400b-9831-b75f5c81382e}</t>
  </si>
  <si>
    <t>{cb32baf0-00a6-4e27-942e-f2c2e0ee5b67}</t>
  </si>
  <si>
    <t>{6b683f0b-8f3c-4c72-a81e-afc86721d4dc}</t>
  </si>
  <si>
    <t>{2fe37a77-bab5-4688-9f15-f0d5a6fbf9dd}</t>
  </si>
  <si>
    <t>{5521564f-9a4d-4b39-b219-62e05f50b4ef}</t>
  </si>
  <si>
    <t>{548522bc-0bd3-493a-9e7d-98821b4ef387}</t>
  </si>
  <si>
    <t>{4865e10f-79d3-4a20-932b-0d3a50c51bd9}</t>
  </si>
  <si>
    <t>17</t>
  </si>
  <si>
    <t>8.NP</t>
  </si>
  <si>
    <t>{52bd9618-ee83-4628-9af2-a9fab4291f04}</t>
  </si>
  <si>
    <t>{5d3a359c-5e01-4b93-acbc-11c8d043d549}</t>
  </si>
  <si>
    <t>{b7c08fb6-fb3b-49db-b3e3-21216f80de8d}</t>
  </si>
  <si>
    <t>{b9b0071c-77f8-429c-8b97-8bafaab24320}</t>
  </si>
  <si>
    <t>{b8b8c1b7-082f-4065-9aac-16f363f959ad}</t>
  </si>
  <si>
    <t>{0ff91795-962c-4024-abc1-82bc271d9101}</t>
  </si>
  <si>
    <t>{2995a4d0-516b-4828-ba5d-6fd00c4e0095}</t>
  </si>
  <si>
    <t>18</t>
  </si>
  <si>
    <t>9.NP</t>
  </si>
  <si>
    <t>{b12f520a-28ff-4593-a647-1e433b5189fa}</t>
  </si>
  <si>
    <t>{2d8d0409-03c2-45e0-b85b-f0b1ee8aac19}</t>
  </si>
  <si>
    <t>{c7e947d2-314e-40ab-acf7-e7aa91a9eb26}</t>
  </si>
  <si>
    <t>{a88fdd80-f4a5-41fb-8f8b-ea61bbf4d13d}</t>
  </si>
  <si>
    <t>{8b1a5dbf-ca35-44ba-a3cf-5f77cb13deb5}</t>
  </si>
  <si>
    <t>{78722212-e6e5-451a-a33b-9d27f20b82ff}</t>
  </si>
  <si>
    <t>{7f55ef86-1f51-43a6-bfab-c3f5a60042f9}</t>
  </si>
  <si>
    <t>19</t>
  </si>
  <si>
    <t>10.NP</t>
  </si>
  <si>
    <t>{f90a4095-3aca-4e32-908f-9c6b48e9cd37}</t>
  </si>
  <si>
    <t>{46f41844-283a-4324-ac5b-2effbeb6dbc6}</t>
  </si>
  <si>
    <t>{c55e8ef2-13e9-4e16-903c-030d9a2b8dca}</t>
  </si>
  <si>
    <t>{e54c55d2-cc2d-4a12-a70e-11112cfdd406}</t>
  </si>
  <si>
    <t>{8aa2b8ae-a87a-4870-a687-49c235920197}</t>
  </si>
  <si>
    <t>{8e5b70d9-c439-405e-964c-9e885c335b83}</t>
  </si>
  <si>
    <t>{b3413664-7de2-432a-92d5-46f229753dc6}</t>
  </si>
  <si>
    <t>20</t>
  </si>
  <si>
    <t>11.NP</t>
  </si>
  <si>
    <t>{4b5629e7-8471-4b38-9d9d-64bd5e507e5d}</t>
  </si>
  <si>
    <t>{ba5a7a00-34f4-45b3-95c1-7a3c8734f2ed}</t>
  </si>
  <si>
    <t>{9930419f-bb23-4aad-9aec-be207cd7ff57}</t>
  </si>
  <si>
    <t>{213d9e49-074c-4809-9ca7-592c20fcea9b}</t>
  </si>
  <si>
    <t>{8865bdaf-9e10-44a6-9397-53244085c8bb}</t>
  </si>
  <si>
    <t>{9d5b2258-8d2a-4b9d-983a-3012789944e7}</t>
  </si>
  <si>
    <t>{55acb227-349b-45d1-87db-b33fd4e1f7b4}</t>
  </si>
  <si>
    <t>12.NP</t>
  </si>
  <si>
    <t>{e065322a-ff2d-4633-87b4-92f3930fa941}</t>
  </si>
  <si>
    <t>{5f6487fb-3d45-4a01-a205-52a8d28e65bb}</t>
  </si>
  <si>
    <t>{8c1c7094-7fea-4b95-87cf-b3e3af87bb96}</t>
  </si>
  <si>
    <t>{102c8074-3ed4-4aa8-9690-68e9a2493646}</t>
  </si>
  <si>
    <t>{d3de67d1-9b85-4df5-a1b5-e8d008b6a55f}</t>
  </si>
  <si>
    <t>Vodovod a zařizovací předměty</t>
  </si>
  <si>
    <t>{1ad8350b-6213-4563-bd4c-b93ba9cabeec}</t>
  </si>
  <si>
    <t>Kanalizace</t>
  </si>
  <si>
    <t>{4a163a21-dbd1-4b6b-aeff-593ef38a2063}</t>
  </si>
  <si>
    <t>Vzduchotechnika</t>
  </si>
  <si>
    <t>{1309055a-23a8-45fb-97a8-3fd9ab30c064}</t>
  </si>
  <si>
    <t>Elektromontáže</t>
  </si>
  <si>
    <t>{46fbcc12-4176-44c6-b056-70ca56875712}</t>
  </si>
  <si>
    <t>Stavební přípomoci</t>
  </si>
  <si>
    <t>{6c37f566-ce10-42cd-ae3b-25f7576b6cc4}</t>
  </si>
  <si>
    <t>7</t>
  </si>
  <si>
    <t>PBŘ</t>
  </si>
  <si>
    <t>{fce8f7bd-a712-4eb3-95de-17f9e2b50ce8}</t>
  </si>
  <si>
    <t>VRN</t>
  </si>
  <si>
    <t>Ostatní a vedlejší náklady</t>
  </si>
  <si>
    <t>{7eeba379-5d00-4708-aad0-ee1270104a74}</t>
  </si>
  <si>
    <t>KRYCÍ LIST SOUPISU PRACÍ</t>
  </si>
  <si>
    <t>Objekt:</t>
  </si>
  <si>
    <t>6 - Blok G</t>
  </si>
  <si>
    <t>Soupis:</t>
  </si>
  <si>
    <t>1 - Stavební část</t>
  </si>
  <si>
    <t>Úroveň 4:</t>
  </si>
  <si>
    <t>1 - Typ A1-A4</t>
  </si>
  <si>
    <t>REKAPITULACE ČLENĚNÍ SOUPISU PRACÍ</t>
  </si>
  <si>
    <t>Kód dílu - Popis</t>
  </si>
  <si>
    <t>Cena celkem [CZK]</t>
  </si>
  <si>
    <t>-1</t>
  </si>
  <si>
    <t>HSV - Práce a dodávky HSV</t>
  </si>
  <si>
    <t xml:space="preserve">    3 - Svislé a kompletní konstrukce</t>
  </si>
  <si>
    <t xml:space="preserve">    6 - Úpravy povrchů, podlahy a osazování výplní</t>
  </si>
  <si>
    <t xml:space="preserve">    9 - Ostatní konstrukce a práce, bourání</t>
  </si>
  <si>
    <t xml:space="preserve">      95 - Různé dokončovací konstrukce a práce pozemních staveb</t>
  </si>
  <si>
    <t xml:space="preserve">      96 - Bourání konstrukcí</t>
  </si>
  <si>
    <t xml:space="preserve">    997 - Přesun sutě</t>
  </si>
  <si>
    <t xml:space="preserve">    998 - Přesun hmot</t>
  </si>
  <si>
    <t>PSV - Práce a dodávky PSV</t>
  </si>
  <si>
    <t xml:space="preserve">    711 - Izolace proti vodě, vlhkosti a plynům</t>
  </si>
  <si>
    <t xml:space="preserve">    725 - Zdravotechnika - zařizovací předměty</t>
  </si>
  <si>
    <t xml:space="preserve">    731 - Ústřední vytápění</t>
  </si>
  <si>
    <t xml:space="preserve">    763 - Konstrukce suché výstavby</t>
  </si>
  <si>
    <t xml:space="preserve">    766 - Konstrukce truhlářské</t>
  </si>
  <si>
    <t xml:space="preserve">    771 - Podlahy z dlaždic</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</si>
  <si>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</si>
  <si>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</si>
  <si>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</si>
  <si>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</si>
  <si>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</si>
  <si>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</si>
  <si>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</si>
  <si>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</si>
  <si>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</si>
  <si>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</si>
  <si>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</si>
  <si>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</si>
  <si>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</si>
  <si>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</si>
  <si>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</si>
  <si>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</si>
  <si>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</si>
  <si>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</si>
  <si>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</si>
  <si>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Svislé a kompletní konstrukce</t>
  </si>
  <si>
    <t>K</t>
  </si>
  <si>
    <t>342272225</t>
  </si>
  <si>
    <t>Příčky z pórobetonových tvárnic hladkých na tenké maltové lože objemová hmotnost do 500 kg/m3, tloušťka příčky 100 mm</t>
  </si>
  <si>
    <t>m2</t>
  </si>
  <si>
    <t>CS ÚRS 2018 02</t>
  </si>
  <si>
    <t>-1577968240</t>
  </si>
  <si>
    <t>VV</t>
  </si>
  <si>
    <t>(1,0+1,2+0,9)*2,6</t>
  </si>
  <si>
    <t>342291121</t>
  </si>
  <si>
    <t>Ukotvení příček plochými kotvami, do konstrukce cihelné</t>
  </si>
  <si>
    <t>m</t>
  </si>
  <si>
    <t>1127301131</t>
  </si>
  <si>
    <t>2,6*3</t>
  </si>
  <si>
    <t>1,25*5</t>
  </si>
  <si>
    <t>Součet</t>
  </si>
  <si>
    <t>346272256</t>
  </si>
  <si>
    <t>Přizdívky z pórobetonových tvárnic objemová hmotnost do 500 kg/m3, na tenké maltové lože, tloušťka přizdívky 150 mm</t>
  </si>
  <si>
    <t>138183133</t>
  </si>
  <si>
    <t>1,5*1,25</t>
  </si>
  <si>
    <t>1,0*1,25</t>
  </si>
  <si>
    <t>0,85*1,25</t>
  </si>
  <si>
    <t>Úpravy povrchů, podlahy a osazování výplní</t>
  </si>
  <si>
    <t>612321111</t>
  </si>
  <si>
    <t>Omítka vápenocementová vnitřních ploch nanášená ručně jednovrstvá, tloušťky do 10 mm hrubá zatřená svislých konstrukcí stěn</t>
  </si>
  <si>
    <t>-130795416</t>
  </si>
  <si>
    <t>na keramickém původním zdivu pod obklad</t>
  </si>
  <si>
    <t>(2,3+6,8)*2,4</t>
  </si>
  <si>
    <t>-0,6*2,0*2</t>
  </si>
  <si>
    <t>-1,5*1,2</t>
  </si>
  <si>
    <t>619991001</t>
  </si>
  <si>
    <t>Zakrytí vnitřních ploch před znečištěním včetně pozdějšího odkrytí podlah fólií přilepenou lepící páskou</t>
  </si>
  <si>
    <t>968054698</t>
  </si>
  <si>
    <t>4,5+1,0</t>
  </si>
  <si>
    <t>619991011</t>
  </si>
  <si>
    <t>Zakrytí vnitřních ploch před znečištěním včetně pozdějšího odkrytí konstrukcí a prvků obalením fólií a přelepením páskou</t>
  </si>
  <si>
    <t>2112572260</t>
  </si>
  <si>
    <t>dveře</t>
  </si>
  <si>
    <t>0,6*2,0*2</t>
  </si>
  <si>
    <t>9</t>
  </si>
  <si>
    <t>Ostatní konstrukce a práce, bourání</t>
  </si>
  <si>
    <t>95</t>
  </si>
  <si>
    <t>Různé dokončovací konstrukce a práce pozemních staveb</t>
  </si>
  <si>
    <t>952901111</t>
  </si>
  <si>
    <t>Vyčištění budov nebo objektů před předáním do užívání budov bytové nebo občanské výstavby, světlé výšky podlaží do 4 m</t>
  </si>
  <si>
    <t>2019198985</t>
  </si>
  <si>
    <t>96</t>
  </si>
  <si>
    <t>Bourání konstrukcí</t>
  </si>
  <si>
    <t>8</t>
  </si>
  <si>
    <t>962031132</t>
  </si>
  <si>
    <t>Bourání příček z cihel, tvárnic nebo příčkovek z cihel pálených, plných nebo dutých na maltu vápennou nebo vápenocementovou, tl. do 100 mm</t>
  </si>
  <si>
    <t>630968050</t>
  </si>
  <si>
    <t>(1,8+1,8+1,0)*2,6</t>
  </si>
  <si>
    <t>-0,7*2,0</t>
  </si>
  <si>
    <t>962031133</t>
  </si>
  <si>
    <t>Bourání příček z cihel, tvárnic nebo příčkovek z cihel pálených, plných nebo dutých na maltu vápennou nebo vápenocementovou, tl. do 150 mm</t>
  </si>
  <si>
    <t>1699240627</t>
  </si>
  <si>
    <t>1,5*2,6</t>
  </si>
  <si>
    <t>978011191</t>
  </si>
  <si>
    <t>Otlučení vápenných nebo vápenocementových omítek vnitřních ploch stropů, v rozsahu přes 50 do 100 %</t>
  </si>
  <si>
    <t>-609468364</t>
  </si>
  <si>
    <t>koupelna</t>
  </si>
  <si>
    <t>4,5</t>
  </si>
  <si>
    <t>WC</t>
  </si>
  <si>
    <t>1,0</t>
  </si>
  <si>
    <t>978013191</t>
  </si>
  <si>
    <t>Otlučení vápenných nebo vápenocementových omítek vnitřních ploch stěn s vyškrabáním spar, s očištěním zdiva, v rozsahu přes 50 do 100 %</t>
  </si>
  <si>
    <t>748017394</t>
  </si>
  <si>
    <t>10,7*(2,6)</t>
  </si>
  <si>
    <t>-0,6*(2,0)</t>
  </si>
  <si>
    <t>4,2*(2,6)</t>
  </si>
  <si>
    <t>997</t>
  </si>
  <si>
    <t>Přesun sutě</t>
  </si>
  <si>
    <t>997013211</t>
  </si>
  <si>
    <t>Vnitrostaveništní doprava suti a vybouraných hmot vodorovně do 50 m svisle ručně (nošením po schodech) pro budovy a haly výšky do 6 m</t>
  </si>
  <si>
    <t>t</t>
  </si>
  <si>
    <t>25239157</t>
  </si>
  <si>
    <t>997013501</t>
  </si>
  <si>
    <t>Odvoz suti a vybouraných hmot na skládku nebo meziskládku se složením, na vzdálenost do 1 km</t>
  </si>
  <si>
    <t>-1579501704</t>
  </si>
  <si>
    <t>997013509</t>
  </si>
  <si>
    <t>Odvoz suti a vybouraných hmot na skládku nebo meziskládku se složením, na vzdálenost Příplatek k ceně za každý další i započatý 1 km přes 1 km</t>
  </si>
  <si>
    <t>1774973744</t>
  </si>
  <si>
    <t>7,133*30 'Přepočtené koeficientem množství</t>
  </si>
  <si>
    <t>997013831</t>
  </si>
  <si>
    <t>Poplatek za uložení stavebního odpadu na skládce (skládkovné) směsného stavebního a demoličního zatříděného do Katalogu odpadů pod kódem 170 904</t>
  </si>
  <si>
    <t>1164837427</t>
  </si>
  <si>
    <t>998</t>
  </si>
  <si>
    <t>Přesun hmot</t>
  </si>
  <si>
    <t>998018001</t>
  </si>
  <si>
    <t>Přesun hmot pro budovy občanské výstavby, bydlení, výrobu a služby ruční - bez užití mechanizace vodorovná dopravní vzdálenost do 100 m pro budovy s jakoukoliv nosnou konstrukcí výšky do 6 m</t>
  </si>
  <si>
    <t>-1066020494</t>
  </si>
  <si>
    <t>PSV</t>
  </si>
  <si>
    <t>Práce a dodávky PSV</t>
  </si>
  <si>
    <t>711</t>
  </si>
  <si>
    <t>Izolace proti vodě, vlhkosti a plynům</t>
  </si>
  <si>
    <t>711113117</t>
  </si>
  <si>
    <t xml:space="preserve">Izolace proti vlhkosti natěradly a tmely za studena na ploše vodorovné V těsnicí stěrkou </t>
  </si>
  <si>
    <t>1173200090</t>
  </si>
  <si>
    <t>711113127</t>
  </si>
  <si>
    <t>Izolace proti vlhkosti natěradly a tmely za studena na ploše svislé S těsnicí stěrkou</t>
  </si>
  <si>
    <t>975621520</t>
  </si>
  <si>
    <t>vytažení na stěny</t>
  </si>
  <si>
    <t>8,7*0,15+(1,0+1,0)*2,25</t>
  </si>
  <si>
    <t>-0,6*0,15</t>
  </si>
  <si>
    <t>4,2*0,15</t>
  </si>
  <si>
    <t>998711201</t>
  </si>
  <si>
    <t>Přesun hmot pro izolace proti vodě, vlhkosti a plynům stanovený procentní sazbou (%) z ceny vodorovná dopravní vzdálenost do 50 m v objektech výšky do 6 m</t>
  </si>
  <si>
    <t>%</t>
  </si>
  <si>
    <t>500367037</t>
  </si>
  <si>
    <t>K005</t>
  </si>
  <si>
    <t>D+M koutové systémové pásky k tekuté hydroizolaci</t>
  </si>
  <si>
    <t>916042938</t>
  </si>
  <si>
    <t>8,7+0,15*6+2,25</t>
  </si>
  <si>
    <t>-0,6</t>
  </si>
  <si>
    <t>4,2+0,15*4</t>
  </si>
  <si>
    <t>725</t>
  </si>
  <si>
    <t>Zdravotechnika - zařizovací předměty</t>
  </si>
  <si>
    <t>998725201</t>
  </si>
  <si>
    <t>Přesun hmot pro zařizovací předměty stanovený procentní sazbou (%) z ceny vodorovná dopravní vzdálenost do 50 m v objektech výšky do 6 m</t>
  </si>
  <si>
    <t>1207151234</t>
  </si>
  <si>
    <t>22</t>
  </si>
  <si>
    <t>K001</t>
  </si>
  <si>
    <t>D+M háček na ručník</t>
  </si>
  <si>
    <t>kus</t>
  </si>
  <si>
    <t>-1584249921</t>
  </si>
  <si>
    <t>23</t>
  </si>
  <si>
    <t>K002</t>
  </si>
  <si>
    <t>D+M držák na mýdlo k umyvadlu</t>
  </si>
  <si>
    <t>-1582917947</t>
  </si>
  <si>
    <t>24</t>
  </si>
  <si>
    <t>K004</t>
  </si>
  <si>
    <t>D+M odpadkový koš</t>
  </si>
  <si>
    <t>1503092949</t>
  </si>
  <si>
    <t>25</t>
  </si>
  <si>
    <t>K018</t>
  </si>
  <si>
    <t>D+M držák na toaletní papír</t>
  </si>
  <si>
    <t>49590468</t>
  </si>
  <si>
    <t>26</t>
  </si>
  <si>
    <t>K019</t>
  </si>
  <si>
    <t>D+M WC štětka</t>
  </si>
  <si>
    <t>-953545106</t>
  </si>
  <si>
    <t>27</t>
  </si>
  <si>
    <t>K068</t>
  </si>
  <si>
    <t>D+M držák sprchy</t>
  </si>
  <si>
    <t>9945131</t>
  </si>
  <si>
    <t>28</t>
  </si>
  <si>
    <t>K069</t>
  </si>
  <si>
    <t>D+M držák na mýdlo ve sprše</t>
  </si>
  <si>
    <t>1841837001</t>
  </si>
  <si>
    <t>731</t>
  </si>
  <si>
    <t>Ústřední vytápění</t>
  </si>
  <si>
    <t>29</t>
  </si>
  <si>
    <t>K113</t>
  </si>
  <si>
    <t>Demontáž otopného tělesa</t>
  </si>
  <si>
    <t>1520097861</t>
  </si>
  <si>
    <t>30</t>
  </si>
  <si>
    <t>K114</t>
  </si>
  <si>
    <t>Zpětná montáž otopného tělesa</t>
  </si>
  <si>
    <t>1988661008</t>
  </si>
  <si>
    <t>31</t>
  </si>
  <si>
    <t>K115</t>
  </si>
  <si>
    <t>Odstranění nesoudržných nátěrů z otopného tělesa</t>
  </si>
  <si>
    <t>780817938</t>
  </si>
  <si>
    <t>32</t>
  </si>
  <si>
    <t>K116</t>
  </si>
  <si>
    <t>D+M nátěr otopného tělesa</t>
  </si>
  <si>
    <t>2130923855</t>
  </si>
  <si>
    <t>33</t>
  </si>
  <si>
    <t>K117</t>
  </si>
  <si>
    <t>Odstranění nátěru z potrubí</t>
  </si>
  <si>
    <t>1514027931</t>
  </si>
  <si>
    <t>34</t>
  </si>
  <si>
    <t>K118</t>
  </si>
  <si>
    <t>D+M nátěru potrubí</t>
  </si>
  <si>
    <t>-948967333</t>
  </si>
  <si>
    <t>763</t>
  </si>
  <si>
    <t>Konstrukce suché výstavby</t>
  </si>
  <si>
    <t>35</t>
  </si>
  <si>
    <t>763131451-1</t>
  </si>
  <si>
    <t>Podhled ze sádrokartonových desek dvouvrstvá zavěšená spodní konstrukce z ocelových profilů CD, UD jednoduše opláštěná deskou impregnovanou H2, tl. 15 mm, bez TI</t>
  </si>
  <si>
    <t>111361330</t>
  </si>
  <si>
    <t>36</t>
  </si>
  <si>
    <t>763131821</t>
  </si>
  <si>
    <t>Demontáž podhledu nebo samostatného požárního předělu ze sádrokartonových desek s nosnou konstrukcí dvouvrstvou z ocelových profilů, opláštění jednoduché</t>
  </si>
  <si>
    <t>-1990407923</t>
  </si>
  <si>
    <t>37</t>
  </si>
  <si>
    <t>763172311-1</t>
  </si>
  <si>
    <t>Instalační technika pro konstrukce ze sádrokartonových desek montáž revizních dvířek velikost 150 x 150 mm</t>
  </si>
  <si>
    <t>1617162755</t>
  </si>
  <si>
    <t>38</t>
  </si>
  <si>
    <t>M</t>
  </si>
  <si>
    <t>59030710-1</t>
  </si>
  <si>
    <t>dvířka revizní s automatickým zámkem 150x150mm</t>
  </si>
  <si>
    <t>1881324308</t>
  </si>
  <si>
    <t>39</t>
  </si>
  <si>
    <t>998763401</t>
  </si>
  <si>
    <t>Přesun hmot pro konstrukce montované z desek stanovený procentní sazbou (%) z ceny vodorovná dopravní vzdálenost do 50 m v objektech výšky do 6 m</t>
  </si>
  <si>
    <t>-35265150</t>
  </si>
  <si>
    <t>766</t>
  </si>
  <si>
    <t>Konstrukce truhlářské</t>
  </si>
  <si>
    <t>40</t>
  </si>
  <si>
    <t>766691914</t>
  </si>
  <si>
    <t>Vyvěšení nebo zavěšení křídel s případným uložením a opětovným zavěšením po provedení stavebních změn dřevěných dveřních, plochy do 2 m2</t>
  </si>
  <si>
    <t>793675866</t>
  </si>
  <si>
    <t>vyvěšení a zpětné zavěšení</t>
  </si>
  <si>
    <t>41</t>
  </si>
  <si>
    <t>766694112-1</t>
  </si>
  <si>
    <t>Montáž ostatních truhlářských konstrukcí parapetních desek dřevěných nebo plastových šířky do 300 mm</t>
  </si>
  <si>
    <t>810101787</t>
  </si>
  <si>
    <t>42</t>
  </si>
  <si>
    <t>60794100</t>
  </si>
  <si>
    <t>deska parapetní dřevotřísková vnitřní 0,15 x 1 m</t>
  </si>
  <si>
    <t>632438271</t>
  </si>
  <si>
    <t>1,0+0,85+1,5</t>
  </si>
  <si>
    <t>43</t>
  </si>
  <si>
    <t>998766201</t>
  </si>
  <si>
    <t>Přesun hmot pro konstrukce truhlářské stanovený procentní sazbou (%) z ceny vodorovná dopravní vzdálenost do 50 m v objektech výšky do 6 m</t>
  </si>
  <si>
    <t>-1970760507</t>
  </si>
  <si>
    <t>771</t>
  </si>
  <si>
    <t>Podlahy z dlaždic</t>
  </si>
  <si>
    <t>44</t>
  </si>
  <si>
    <t>771571810</t>
  </si>
  <si>
    <t>Demontáž podlah z dlaždic keramických kladených do malty (vč. odsekání malty)</t>
  </si>
  <si>
    <t>2052219284</t>
  </si>
  <si>
    <t>45</t>
  </si>
  <si>
    <t>771574113</t>
  </si>
  <si>
    <t>Montáž podlah z dlaždic keramických lepených flexibilním lepidlem režných nebo glazovaných hladkých přes 9 do 12 ks/ m2</t>
  </si>
  <si>
    <t>-2009654905</t>
  </si>
  <si>
    <t>46</t>
  </si>
  <si>
    <t>597x2</t>
  </si>
  <si>
    <t>dlažba keramická 300x300mm- kalibrovaná, protiskluzná, otěruvzdornost  PEI 4</t>
  </si>
  <si>
    <t>-1208955241</t>
  </si>
  <si>
    <t>5,5*1,1 'Přepočtené koeficientem množství</t>
  </si>
  <si>
    <t>47</t>
  </si>
  <si>
    <t>771579191</t>
  </si>
  <si>
    <t>Montáž podlah z dlaždic keramických Příplatek k cenám za plochu do 5 m2 jednotlivě</t>
  </si>
  <si>
    <t>1499704249</t>
  </si>
  <si>
    <t>48</t>
  </si>
  <si>
    <t>771591111</t>
  </si>
  <si>
    <t>Podlahy - ostatní práce penetrace podkladu</t>
  </si>
  <si>
    <t>-23082064</t>
  </si>
  <si>
    <t>49</t>
  </si>
  <si>
    <t>775429121</t>
  </si>
  <si>
    <t>Montáž lišty přechodové (vyrovnávací) připevněné vruty</t>
  </si>
  <si>
    <t>1473031892</t>
  </si>
  <si>
    <t>0,6*2</t>
  </si>
  <si>
    <t>50</t>
  </si>
  <si>
    <t>55343110</t>
  </si>
  <si>
    <t xml:space="preserve">profil přechodový </t>
  </si>
  <si>
    <t>340983252</t>
  </si>
  <si>
    <t>1,2*1,1 'Přepočtené koeficientem množství</t>
  </si>
  <si>
    <t>51</t>
  </si>
  <si>
    <t>998771201</t>
  </si>
  <si>
    <t>Přesun hmot pro podlahy z dlaždic stanovený procentní sazbou (%) z ceny vodorovná dopravní vzdálenost do 50 m v objektech výšky do 6 m</t>
  </si>
  <si>
    <t>1434569332</t>
  </si>
  <si>
    <t>781</t>
  </si>
  <si>
    <t>Dokončovací práce - obklady</t>
  </si>
  <si>
    <t>52</t>
  </si>
  <si>
    <t>781471810</t>
  </si>
  <si>
    <t>Demontáž obkladů z dlaždic keramických kladených do malty</t>
  </si>
  <si>
    <t>-1604754426</t>
  </si>
  <si>
    <t>10,7*2,0</t>
  </si>
  <si>
    <t>-0,6*2,0</t>
  </si>
  <si>
    <t>4,2*2,0</t>
  </si>
  <si>
    <t>53</t>
  </si>
  <si>
    <t>781474112</t>
  </si>
  <si>
    <t>Montáž obkladů vnitřních stěn z dlaždic keramických lepených flexibilním lepidlem režných nebo glazovaných hladkých přes 6 do 12 ks/m2</t>
  </si>
  <si>
    <t>-700569738</t>
  </si>
  <si>
    <t>8,7*(2,6-0,2)</t>
  </si>
  <si>
    <t>4,2*(2,6-0,2)</t>
  </si>
  <si>
    <t>54</t>
  </si>
  <si>
    <t>y656</t>
  </si>
  <si>
    <t>obklad keramický 300x300mm- kalibrovaný, pro vysoké machanické namáhání</t>
  </si>
  <si>
    <t>-2119170651</t>
  </si>
  <si>
    <t>28,56*1,1 'Přepočtené koeficientem množství</t>
  </si>
  <si>
    <t>55</t>
  </si>
  <si>
    <t>781479191</t>
  </si>
  <si>
    <t>Montáž obkladů vnitřních stěn z dlaždic keramických Příplatek k cenám za plochu do 10 m2 jednotlivě</t>
  </si>
  <si>
    <t>901672292</t>
  </si>
  <si>
    <t>56</t>
  </si>
  <si>
    <t>781491022</t>
  </si>
  <si>
    <t>Montáž zrcadel lepených silikonovým tmelem na keramický obklad, plochy přes 1 m2</t>
  </si>
  <si>
    <t>-1761232327</t>
  </si>
  <si>
    <t>1,0*1,25*2</t>
  </si>
  <si>
    <t>57</t>
  </si>
  <si>
    <t>63465122</t>
  </si>
  <si>
    <t xml:space="preserve">zrcadlo </t>
  </si>
  <si>
    <t>1497551458</t>
  </si>
  <si>
    <t>2,5*1,1 'Přepočtené koeficientem množství</t>
  </si>
  <si>
    <t>58</t>
  </si>
  <si>
    <t>781494111</t>
  </si>
  <si>
    <t>Ostatní prvky plastové profily ukončovací a dilatační lepené flexibilním lepidlem rohové</t>
  </si>
  <si>
    <t>1481311418</t>
  </si>
  <si>
    <t>1,5+0,85+0,8+1,2</t>
  </si>
  <si>
    <t>59</t>
  </si>
  <si>
    <t>781495111</t>
  </si>
  <si>
    <t>Ostatní prvky ostatní práce penetrace podkladu</t>
  </si>
  <si>
    <t>13619832</t>
  </si>
  <si>
    <t>60</t>
  </si>
  <si>
    <t>781495115</t>
  </si>
  <si>
    <t>Ostatní prvky ostatní práce spárování silikonem</t>
  </si>
  <si>
    <t>1951236604</t>
  </si>
  <si>
    <t>styk obklad dlažba</t>
  </si>
  <si>
    <t>8,7</t>
  </si>
  <si>
    <t>4,2</t>
  </si>
  <si>
    <t>kouty</t>
  </si>
  <si>
    <t>(2,6-0,2)*(5+4)</t>
  </si>
  <si>
    <t>1,5+1,1</t>
  </si>
  <si>
    <t>0,85</t>
  </si>
  <si>
    <t>u zařizovacích předmětů</t>
  </si>
  <si>
    <t>1,0*5</t>
  </si>
  <si>
    <t>61</t>
  </si>
  <si>
    <t>998781201</t>
  </si>
  <si>
    <t>Přesun hmot pro obklady keramické stanovený procentní sazbou (%) z ceny vodorovná dopravní vzdálenost do 50 m v objektech výšky do 6 m</t>
  </si>
  <si>
    <t>-1561610420</t>
  </si>
  <si>
    <t>783</t>
  </si>
  <si>
    <t>Dokončovací práce - nátěry</t>
  </si>
  <si>
    <t>62</t>
  </si>
  <si>
    <t>783306811</t>
  </si>
  <si>
    <t>Odstranění nátěrů ze zámečnických konstrukcí oškrábáním</t>
  </si>
  <si>
    <t>-1999940165</t>
  </si>
  <si>
    <t>oprava zárubní</t>
  </si>
  <si>
    <t>(0,6+2,0+2,0)*0,25*2</t>
  </si>
  <si>
    <t>63</t>
  </si>
  <si>
    <t>783334201</t>
  </si>
  <si>
    <t>Základní antikorozní nátěr zámečnických konstrukcí jednonásobný epoxidový</t>
  </si>
  <si>
    <t>-156140627</t>
  </si>
  <si>
    <t>64</t>
  </si>
  <si>
    <t>783337101</t>
  </si>
  <si>
    <t>Krycí nátěr (email) zámečnických konstrukcí jednonásobný epoxidový</t>
  </si>
  <si>
    <t>-1419959352</t>
  </si>
  <si>
    <t>784</t>
  </si>
  <si>
    <t>Dokončovací práce - malby a tapety</t>
  </si>
  <si>
    <t>65</t>
  </si>
  <si>
    <t>784181101</t>
  </si>
  <si>
    <t>Penetrace podkladu jednonásobná základní akrylátová v místnostech výšky do 3,80 m</t>
  </si>
  <si>
    <t>-1869322165</t>
  </si>
  <si>
    <t>podhled</t>
  </si>
  <si>
    <t>66</t>
  </si>
  <si>
    <t>784221101</t>
  </si>
  <si>
    <t>Malby z malířských směsí otěruvzdorných za sucha dvojnásobné, bílé za sucha otěruvzdorné dobře v místnostech výšky do 3,80 m</t>
  </si>
  <si>
    <t>-660491803</t>
  </si>
  <si>
    <t>2 - Kuchyňka A1-A5</t>
  </si>
  <si>
    <t>440133645</t>
  </si>
  <si>
    <t>2,3*1,0</t>
  </si>
  <si>
    <t>1519214784</t>
  </si>
  <si>
    <t>74978775</t>
  </si>
  <si>
    <t>0,7*2,0*5</t>
  </si>
  <si>
    <t>-923106073</t>
  </si>
  <si>
    <t>176004071</t>
  </si>
  <si>
    <t>1254435929</t>
  </si>
  <si>
    <t>800035687</t>
  </si>
  <si>
    <t>1472719300</t>
  </si>
  <si>
    <t>1,366*30 'Přepočtené koeficientem množství</t>
  </si>
  <si>
    <t>1684834532</t>
  </si>
  <si>
    <t>1023293731</t>
  </si>
  <si>
    <t>449439562</t>
  </si>
  <si>
    <t>1369098995</t>
  </si>
  <si>
    <t>763164141-1</t>
  </si>
  <si>
    <t>Obklad ze sádrokartonových desek konstrukcí dřevěných včetně ochranných úhelníků ve tvaru L rozvinuté šíře přes 0,4 do 0,8 m, opláštěný deskou impregnovanou H2, tl. 15 mm</t>
  </si>
  <si>
    <t>1869150894</t>
  </si>
  <si>
    <t>-19411145</t>
  </si>
  <si>
    <t>1377024893</t>
  </si>
  <si>
    <t>7631x</t>
  </si>
  <si>
    <t>Demontáž SDK obkladu</t>
  </si>
  <si>
    <t>2045262359</t>
  </si>
  <si>
    <t>2901214</t>
  </si>
  <si>
    <t>361884306</t>
  </si>
  <si>
    <t>K070</t>
  </si>
  <si>
    <t>Demontáž stávající kuchyňské linky vč. dřezu, baterie a veškerého vybavení</t>
  </si>
  <si>
    <t>kpl</t>
  </si>
  <si>
    <t>-576632754</t>
  </si>
  <si>
    <t>2013914557</t>
  </si>
  <si>
    <t>-1234763483</t>
  </si>
  <si>
    <t>-1177208698</t>
  </si>
  <si>
    <t>2,3*1,1 'Přepočtené koeficientem množství</t>
  </si>
  <si>
    <t>781494511</t>
  </si>
  <si>
    <t>Ostatní prvky plastové profily ukončovací a dilatační lepené flexibilním lepidlem ukončovací</t>
  </si>
  <si>
    <t>1628986372</t>
  </si>
  <si>
    <t>2,3+1,0+1,0</t>
  </si>
  <si>
    <t>226632965</t>
  </si>
  <si>
    <t>-679888529</t>
  </si>
  <si>
    <t>-939664776</t>
  </si>
  <si>
    <t>784121001</t>
  </si>
  <si>
    <t>Oškrabání malby v místnostech výšky do 3,80 m</t>
  </si>
  <si>
    <t>2087920290</t>
  </si>
  <si>
    <t>stěny</t>
  </si>
  <si>
    <t>17,8*2,4</t>
  </si>
  <si>
    <t>-dveře</t>
  </si>
  <si>
    <t>-0,7*2,0*5</t>
  </si>
  <si>
    <t>-obklad</t>
  </si>
  <si>
    <t>-2,3</t>
  </si>
  <si>
    <t>577034386</t>
  </si>
  <si>
    <t>12,5</t>
  </si>
  <si>
    <t>-1739505514</t>
  </si>
  <si>
    <t>-1939962830</t>
  </si>
  <si>
    <t>-210301870</t>
  </si>
  <si>
    <t>-1999906077</t>
  </si>
  <si>
    <t>-460612868</t>
  </si>
  <si>
    <t>-1222270444</t>
  </si>
  <si>
    <t>1774329075</t>
  </si>
  <si>
    <t>-1947367791</t>
  </si>
  <si>
    <t>1073150427</t>
  </si>
  <si>
    <t>1263040955</t>
  </si>
  <si>
    <t>-951430661</t>
  </si>
  <si>
    <t>582439135</t>
  </si>
  <si>
    <t>-1642014938</t>
  </si>
  <si>
    <t>1367882562</t>
  </si>
  <si>
    <t>1981485561</t>
  </si>
  <si>
    <t>-1305512891</t>
  </si>
  <si>
    <t>1744187389</t>
  </si>
  <si>
    <t>-2079425045</t>
  </si>
  <si>
    <t>980981951</t>
  </si>
  <si>
    <t>1105300337</t>
  </si>
  <si>
    <t>-136012391</t>
  </si>
  <si>
    <t>-1615700245</t>
  </si>
  <si>
    <t>942369146</t>
  </si>
  <si>
    <t>554764599</t>
  </si>
  <si>
    <t>1060714539</t>
  </si>
  <si>
    <t>-2008118149</t>
  </si>
  <si>
    <t>-1889888219</t>
  </si>
  <si>
    <t>-1015624900</t>
  </si>
  <si>
    <t>1315649647</t>
  </si>
  <si>
    <t>1416095284</t>
  </si>
  <si>
    <t>929304807</t>
  </si>
  <si>
    <t>-1376867240</t>
  </si>
  <si>
    <t>2142444302</t>
  </si>
  <si>
    <t>-886943299</t>
  </si>
  <si>
    <t>73354181</t>
  </si>
  <si>
    <t>K121</t>
  </si>
  <si>
    <t>Přeložení stávajícího topného potrubí do podlahy (vč. vysekání skladby podlahy a její zpětné zapravení)</t>
  </si>
  <si>
    <t>-647201321</t>
  </si>
  <si>
    <t>1095679546</t>
  </si>
  <si>
    <t>-1693354628</t>
  </si>
  <si>
    <t>602843737</t>
  </si>
  <si>
    <t>285127131</t>
  </si>
  <si>
    <t>-1313863041</t>
  </si>
  <si>
    <t>1972250099</t>
  </si>
  <si>
    <t>-1116605008</t>
  </si>
  <si>
    <t>1149320876</t>
  </si>
  <si>
    <t>-305894791</t>
  </si>
  <si>
    <t>1157018155</t>
  </si>
  <si>
    <t>412491428</t>
  </si>
  <si>
    <t>1913987758</t>
  </si>
  <si>
    <t>-1955483770</t>
  </si>
  <si>
    <t>101433577</t>
  </si>
  <si>
    <t>1326067079</t>
  </si>
  <si>
    <t>-1121767409</t>
  </si>
  <si>
    <t>1957387605</t>
  </si>
  <si>
    <t>837766360</t>
  </si>
  <si>
    <t>1332394060</t>
  </si>
  <si>
    <t>-1364986729</t>
  </si>
  <si>
    <t>-200832975</t>
  </si>
  <si>
    <t>1584909749</t>
  </si>
  <si>
    <t>1561117182</t>
  </si>
  <si>
    <t>965781801</t>
  </si>
  <si>
    <t>-1942450333</t>
  </si>
  <si>
    <t>-422920923</t>
  </si>
  <si>
    <t>-816706774</t>
  </si>
  <si>
    <t>2095503799</t>
  </si>
  <si>
    <t>1742543221</t>
  </si>
  <si>
    <t>-1046103144</t>
  </si>
  <si>
    <t>287325228</t>
  </si>
  <si>
    <t>67</t>
  </si>
  <si>
    <t>-1234699806</t>
  </si>
  <si>
    <t>2 - Typ B</t>
  </si>
  <si>
    <t>782434662</t>
  </si>
  <si>
    <t>0,9*2,6</t>
  </si>
  <si>
    <t>614495468</t>
  </si>
  <si>
    <t>2,6*2</t>
  </si>
  <si>
    <t>1,25*2</t>
  </si>
  <si>
    <t>-682768266</t>
  </si>
  <si>
    <t>0,9*1,25</t>
  </si>
  <si>
    <t>1157903835</t>
  </si>
  <si>
    <t>(1,9+0,9+1,9+0,9)*2,4</t>
  </si>
  <si>
    <t>-0,9*1,2</t>
  </si>
  <si>
    <t>-633388463</t>
  </si>
  <si>
    <t>1,6</t>
  </si>
  <si>
    <t>-338742548</t>
  </si>
  <si>
    <t>0,6*2,0</t>
  </si>
  <si>
    <t>2104763441</t>
  </si>
  <si>
    <t>536016358</t>
  </si>
  <si>
    <t>(0,9+0,9)*2,6</t>
  </si>
  <si>
    <t>734731129</t>
  </si>
  <si>
    <t>-445549632</t>
  </si>
  <si>
    <t>5,9*2,6</t>
  </si>
  <si>
    <t>-(0,6*2,0)</t>
  </si>
  <si>
    <t>-147166946</t>
  </si>
  <si>
    <t>-476930386</t>
  </si>
  <si>
    <t>371532964</t>
  </si>
  <si>
    <t>2,185*30 'Přepočtené koeficientem množství</t>
  </si>
  <si>
    <t>-277299074</t>
  </si>
  <si>
    <t>1649010556</t>
  </si>
  <si>
    <t>-1274760005</t>
  </si>
  <si>
    <t>1509919534</t>
  </si>
  <si>
    <t>5,5*0,15+(0,9*3)*2,25</t>
  </si>
  <si>
    <t>2069420406</t>
  </si>
  <si>
    <t>325226169</t>
  </si>
  <si>
    <t>5,5+2,25*2+0,15*4</t>
  </si>
  <si>
    <t>1870243822</t>
  </si>
  <si>
    <t>-1577406963</t>
  </si>
  <si>
    <t>35193387</t>
  </si>
  <si>
    <t>1080546325</t>
  </si>
  <si>
    <t>-2016315063</t>
  </si>
  <si>
    <t>-1649630464</t>
  </si>
  <si>
    <t>1855755682</t>
  </si>
  <si>
    <t>648318555</t>
  </si>
  <si>
    <t>1471383085</t>
  </si>
  <si>
    <t>625245778</t>
  </si>
  <si>
    <t>55560527</t>
  </si>
  <si>
    <t>-1096503095</t>
  </si>
  <si>
    <t>-1343636981</t>
  </si>
  <si>
    <t>2000572203</t>
  </si>
  <si>
    <t>-1649172083</t>
  </si>
  <si>
    <t>1232847679</t>
  </si>
  <si>
    <t>-697439926</t>
  </si>
  <si>
    <t>1009917683</t>
  </si>
  <si>
    <t>2084179776</t>
  </si>
  <si>
    <t>1422200068</t>
  </si>
  <si>
    <t>-216321143</t>
  </si>
  <si>
    <t>-1430835759</t>
  </si>
  <si>
    <t>0,86</t>
  </si>
  <si>
    <t>-493997599</t>
  </si>
  <si>
    <t>1288969339</t>
  </si>
  <si>
    <t>168468678</t>
  </si>
  <si>
    <t>-1926580094</t>
  </si>
  <si>
    <t>1,6*1,1 'Přepočtené koeficientem množství</t>
  </si>
  <si>
    <t>-1230828437</t>
  </si>
  <si>
    <t>1996054988</t>
  </si>
  <si>
    <t>-2028636114</t>
  </si>
  <si>
    <t>2106514368</t>
  </si>
  <si>
    <t>0,6*1,1 'Přepočtené koeficientem množství</t>
  </si>
  <si>
    <t>1972706782</t>
  </si>
  <si>
    <t>1755211554</t>
  </si>
  <si>
    <t>5,9*2,0</t>
  </si>
  <si>
    <t>1033007636</t>
  </si>
  <si>
    <t>5,5*2,4</t>
  </si>
  <si>
    <t>2115159438</t>
  </si>
  <si>
    <t>12*1,1 'Přepočtené koeficientem množství</t>
  </si>
  <si>
    <t>-537029645</t>
  </si>
  <si>
    <t>-1914107653</t>
  </si>
  <si>
    <t>1,25*1,1 'Přepočtené koeficientem množství</t>
  </si>
  <si>
    <t>1454229623</t>
  </si>
  <si>
    <t>0,9</t>
  </si>
  <si>
    <t>1587397451</t>
  </si>
  <si>
    <t>-1543850082</t>
  </si>
  <si>
    <t>5,5</t>
  </si>
  <si>
    <t>2,4*4+0,9</t>
  </si>
  <si>
    <t>576399876</t>
  </si>
  <si>
    <t>-662998691</t>
  </si>
  <si>
    <t>(0,6+2,0+2,0)*0,25</t>
  </si>
  <si>
    <t>1886697408</t>
  </si>
  <si>
    <t>-1747618831</t>
  </si>
  <si>
    <t>952699773</t>
  </si>
  <si>
    <t>-366782863</t>
  </si>
  <si>
    <t>3 - Typ C</t>
  </si>
  <si>
    <t>-2036287410</t>
  </si>
  <si>
    <t>(0,9+0,15+1,55)*2,6</t>
  </si>
  <si>
    <t>405052972</t>
  </si>
  <si>
    <t>2,6*6</t>
  </si>
  <si>
    <t>1,25*3</t>
  </si>
  <si>
    <t>797634731</t>
  </si>
  <si>
    <t>(2,0+1,0+0,8)*1,25</t>
  </si>
  <si>
    <t>-298588868</t>
  </si>
  <si>
    <t>(9,2+6,7)*2,4</t>
  </si>
  <si>
    <t>-(0,91+0,15+1,55+1,7+0,15+0,8+0,9+0,9)*2,4</t>
  </si>
  <si>
    <t>-(2,0+0,95)*1,25</t>
  </si>
  <si>
    <t>-395850899</t>
  </si>
  <si>
    <t>4,9+2,3</t>
  </si>
  <si>
    <t>-353249803</t>
  </si>
  <si>
    <t>-1823994677</t>
  </si>
  <si>
    <t>-1029102698</t>
  </si>
  <si>
    <t>(0,9+2,4+1,8+0,9)*2,6</t>
  </si>
  <si>
    <t>534040180</t>
  </si>
  <si>
    <t>(1,86)*2,6</t>
  </si>
  <si>
    <t>1810829968</t>
  </si>
  <si>
    <t>2,3+4,9</t>
  </si>
  <si>
    <t>1547598966</t>
  </si>
  <si>
    <t>6,5*2,6</t>
  </si>
  <si>
    <t>11,3*2,6</t>
  </si>
  <si>
    <t>997013212</t>
  </si>
  <si>
    <t>Vnitrostaveništní doprava suti a vybouraných hmot vodorovně do 50 m svisle ručně (nošením po schodech) pro budovy a haly výšky přes 6 do 9 m</t>
  </si>
  <si>
    <t>586644807</t>
  </si>
  <si>
    <t>892957277</t>
  </si>
  <si>
    <t>1621128375</t>
  </si>
  <si>
    <t>8,929*30 'Přepočtené koeficientem množství</t>
  </si>
  <si>
    <t>-84119620</t>
  </si>
  <si>
    <t>-865603679</t>
  </si>
  <si>
    <t>-266508180</t>
  </si>
  <si>
    <t>-1487284392</t>
  </si>
  <si>
    <t>(6,7+9,2)*0,15+(0,9+0,9)*2,25</t>
  </si>
  <si>
    <t>-0,6*0,15*2</t>
  </si>
  <si>
    <t>366582321</t>
  </si>
  <si>
    <t>1362494142</t>
  </si>
  <si>
    <t>(6,7+9,2)+2,25+0,15*(6+6)</t>
  </si>
  <si>
    <t>2120465884</t>
  </si>
  <si>
    <t>-383083979</t>
  </si>
  <si>
    <t>-834402266</t>
  </si>
  <si>
    <t>642113275</t>
  </si>
  <si>
    <t>-1360901060</t>
  </si>
  <si>
    <t>1059785293</t>
  </si>
  <si>
    <t>-1450258207</t>
  </si>
  <si>
    <t>-1406082235</t>
  </si>
  <si>
    <t>-1685318049</t>
  </si>
  <si>
    <t>63829830</t>
  </si>
  <si>
    <t>-878727875</t>
  </si>
  <si>
    <t>328527547</t>
  </si>
  <si>
    <t>-604159695</t>
  </si>
  <si>
    <t>446565919</t>
  </si>
  <si>
    <t>-1419327684</t>
  </si>
  <si>
    <t>2012910101</t>
  </si>
  <si>
    <t>7,2</t>
  </si>
  <si>
    <t>-1624823967</t>
  </si>
  <si>
    <t>-1062605030</t>
  </si>
  <si>
    <t>-329570774</t>
  </si>
  <si>
    <t>-2007571623</t>
  </si>
  <si>
    <t>-1189731285</t>
  </si>
  <si>
    <t>-320595705</t>
  </si>
  <si>
    <t>2,02+0,81+0,95</t>
  </si>
  <si>
    <t>-900262824</t>
  </si>
  <si>
    <t>2097941355</t>
  </si>
  <si>
    <t>2,2+5,0</t>
  </si>
  <si>
    <t>633071861</t>
  </si>
  <si>
    <t>-1202790113</t>
  </si>
  <si>
    <t>7,2*1,1 'Přepočtené koeficientem množství</t>
  </si>
  <si>
    <t>-617902543</t>
  </si>
  <si>
    <t>-1918719021</t>
  </si>
  <si>
    <t>2087082216</t>
  </si>
  <si>
    <t>-1848741537</t>
  </si>
  <si>
    <t>-1449520864</t>
  </si>
  <si>
    <t>1227911338</t>
  </si>
  <si>
    <t>6,5*2,0</t>
  </si>
  <si>
    <t>11,3*2,0</t>
  </si>
  <si>
    <t>-741705587</t>
  </si>
  <si>
    <t>(6,7+9,2)*2,4</t>
  </si>
  <si>
    <t>-1391628101</t>
  </si>
  <si>
    <t>35,76*1,1 'Přepočtené koeficientem množství</t>
  </si>
  <si>
    <t>-1929996313</t>
  </si>
  <si>
    <t>1333885176</t>
  </si>
  <si>
    <t>1834307707</t>
  </si>
  <si>
    <t>2,4+1,2+1,0+2,0+1,2+0,9</t>
  </si>
  <si>
    <t>1276907453</t>
  </si>
  <si>
    <t>1506434004</t>
  </si>
  <si>
    <t>(6,7+9,2)</t>
  </si>
  <si>
    <t>-0,6*2</t>
  </si>
  <si>
    <t>2,4*(5+6)</t>
  </si>
  <si>
    <t>2,0+0,9+0,9</t>
  </si>
  <si>
    <t>u zařizovacích předětů</t>
  </si>
  <si>
    <t>1,0*6</t>
  </si>
  <si>
    <t>1924788876</t>
  </si>
  <si>
    <t>-1011144518</t>
  </si>
  <si>
    <t>2044411644</t>
  </si>
  <si>
    <t>909391514</t>
  </si>
  <si>
    <t>2122558912</t>
  </si>
  <si>
    <t>-920908119</t>
  </si>
  <si>
    <t>4 - Kuchyňka A1-A5</t>
  </si>
  <si>
    <t>-279475943</t>
  </si>
  <si>
    <t>-1163683406</t>
  </si>
  <si>
    <t>-196865832</t>
  </si>
  <si>
    <t>-270846799</t>
  </si>
  <si>
    <t>-1541169516</t>
  </si>
  <si>
    <t>-653369732</t>
  </si>
  <si>
    <t>-1209222224</t>
  </si>
  <si>
    <t>2002338962</t>
  </si>
  <si>
    <t>-1009031026</t>
  </si>
  <si>
    <t>1159884640</t>
  </si>
  <si>
    <t>-1453855237</t>
  </si>
  <si>
    <t>917768372</t>
  </si>
  <si>
    <t>-1146879484</t>
  </si>
  <si>
    <t>-842574569</t>
  </si>
  <si>
    <t>-1893791024</t>
  </si>
  <si>
    <t>319175784</t>
  </si>
  <si>
    <t>-899289197</t>
  </si>
  <si>
    <t>-623749654</t>
  </si>
  <si>
    <t>884027414</t>
  </si>
  <si>
    <t>-1767919822</t>
  </si>
  <si>
    <t>20311433</t>
  </si>
  <si>
    <t>-1442901372</t>
  </si>
  <si>
    <t>1746900831</t>
  </si>
  <si>
    <t>-889106878</t>
  </si>
  <si>
    <t>533836986</t>
  </si>
  <si>
    <t>-190346260</t>
  </si>
  <si>
    <t>2127886539</t>
  </si>
  <si>
    <t>1992009274</t>
  </si>
  <si>
    <t>-1360359623</t>
  </si>
  <si>
    <t>5 - Typ A5</t>
  </si>
  <si>
    <t>1534735996</t>
  </si>
  <si>
    <t>(1,0+1,0)*2,6</t>
  </si>
  <si>
    <t>617315573</t>
  </si>
  <si>
    <t>1,25*4</t>
  </si>
  <si>
    <t>619322477</t>
  </si>
  <si>
    <t>1844190307</t>
  </si>
  <si>
    <t>(7,6+3,2)*2,4</t>
  </si>
  <si>
    <t>956359324</t>
  </si>
  <si>
    <t>3,6+1,0</t>
  </si>
  <si>
    <t>779155692</t>
  </si>
  <si>
    <t>1142704259</t>
  </si>
  <si>
    <t>4,6</t>
  </si>
  <si>
    <t>916633116</t>
  </si>
  <si>
    <t>(1,0+1,81)*2,6</t>
  </si>
  <si>
    <t>1736778547</t>
  </si>
  <si>
    <t>814336184</t>
  </si>
  <si>
    <t>3,6</t>
  </si>
  <si>
    <t>766507102</t>
  </si>
  <si>
    <t>(8,7+0,3)*2,6</t>
  </si>
  <si>
    <t>4,1*(2,6)</t>
  </si>
  <si>
    <t>-293146222</t>
  </si>
  <si>
    <t>-548631807</t>
  </si>
  <si>
    <t>1196796797</t>
  </si>
  <si>
    <t>5,351*30 'Přepočtené koeficientem množství</t>
  </si>
  <si>
    <t>-1693629319</t>
  </si>
  <si>
    <t>-324240495</t>
  </si>
  <si>
    <t>-632215634</t>
  </si>
  <si>
    <t>140113763</t>
  </si>
  <si>
    <t>8,7*0,15+(1,1+0,85+1,1)*2,25</t>
  </si>
  <si>
    <t>4,1*0,15</t>
  </si>
  <si>
    <t>1931059788</t>
  </si>
  <si>
    <t>-2045747610</t>
  </si>
  <si>
    <t>8,7+0,15*8+2,25*3</t>
  </si>
  <si>
    <t>4,1+0,15*4</t>
  </si>
  <si>
    <t>783172686</t>
  </si>
  <si>
    <t>419053544</t>
  </si>
  <si>
    <t>328338667</t>
  </si>
  <si>
    <t>1718842473</t>
  </si>
  <si>
    <t>-1387327750</t>
  </si>
  <si>
    <t>2016234389</t>
  </si>
  <si>
    <t>-1943046529</t>
  </si>
  <si>
    <t>1305736222</t>
  </si>
  <si>
    <t>-464011023</t>
  </si>
  <si>
    <t>-545124924</t>
  </si>
  <si>
    <t>-93736522</t>
  </si>
  <si>
    <t>-963065205</t>
  </si>
  <si>
    <t>1313767379</t>
  </si>
  <si>
    <t>1389289984</t>
  </si>
  <si>
    <t>-2141482470</t>
  </si>
  <si>
    <t>-16128632</t>
  </si>
  <si>
    <t>-547217384</t>
  </si>
  <si>
    <t>1047331767</t>
  </si>
  <si>
    <t>159489971</t>
  </si>
  <si>
    <t>44439093</t>
  </si>
  <si>
    <t>1220306570</t>
  </si>
  <si>
    <t>383468923</t>
  </si>
  <si>
    <t>1,5+1,0</t>
  </si>
  <si>
    <t>-111156681</t>
  </si>
  <si>
    <t>1085996483</t>
  </si>
  <si>
    <t>787088412</t>
  </si>
  <si>
    <t>-1747244257</t>
  </si>
  <si>
    <t>4,6*1,1 'Přepočtené koeficientem množství</t>
  </si>
  <si>
    <t>-101477163</t>
  </si>
  <si>
    <t>457127997</t>
  </si>
  <si>
    <t>1339020720</t>
  </si>
  <si>
    <t>-1234289398</t>
  </si>
  <si>
    <t>1,267*1,1 'Přepočtené koeficientem množství</t>
  </si>
  <si>
    <t>1847697489</t>
  </si>
  <si>
    <t>-873723361</t>
  </si>
  <si>
    <t>(8,7+0,3)*2,0</t>
  </si>
  <si>
    <t>4,1*2,0</t>
  </si>
  <si>
    <t>2020881409</t>
  </si>
  <si>
    <t>4,1*(2,6-0,2)</t>
  </si>
  <si>
    <t>1172261274</t>
  </si>
  <si>
    <t>28,32*1,1 'Přepočtené koeficientem množství</t>
  </si>
  <si>
    <t>962162712</t>
  </si>
  <si>
    <t>1304993605</t>
  </si>
  <si>
    <t>-1779558062</t>
  </si>
  <si>
    <t>1746598667</t>
  </si>
  <si>
    <t>2,4</t>
  </si>
  <si>
    <t>-1188556218</t>
  </si>
  <si>
    <t>-745234822</t>
  </si>
  <si>
    <t>4,1</t>
  </si>
  <si>
    <t>1,0*4+0,85+1,1+1,1</t>
  </si>
  <si>
    <t>-1373860988</t>
  </si>
  <si>
    <t>-502658527</t>
  </si>
  <si>
    <t>-915470766</t>
  </si>
  <si>
    <t>-1156023295</t>
  </si>
  <si>
    <t>-872427727</t>
  </si>
  <si>
    <t>1440610711</t>
  </si>
  <si>
    <t>6 - Kuchyňka C</t>
  </si>
  <si>
    <t>-1257647726</t>
  </si>
  <si>
    <t>503195428</t>
  </si>
  <si>
    <t>1975885750</t>
  </si>
  <si>
    <t>1420984365</t>
  </si>
  <si>
    <t>-198952341</t>
  </si>
  <si>
    <t>1354363942</t>
  </si>
  <si>
    <t>1939730548</t>
  </si>
  <si>
    <t>-933357150</t>
  </si>
  <si>
    <t>1,322*30 'Přepočtené koeficientem množství</t>
  </si>
  <si>
    <t>1722638693</t>
  </si>
  <si>
    <t>1705459508</t>
  </si>
  <si>
    <t>-2045458028</t>
  </si>
  <si>
    <t>1387236477</t>
  </si>
  <si>
    <t>2110080619</t>
  </si>
  <si>
    <t>-1950970291</t>
  </si>
  <si>
    <t>-30842011</t>
  </si>
  <si>
    <t>2007652492</t>
  </si>
  <si>
    <t>2087136910</t>
  </si>
  <si>
    <t>-1630751083</t>
  </si>
  <si>
    <t>1007264259</t>
  </si>
  <si>
    <t>-1042899154</t>
  </si>
  <si>
    <t>-1230697181</t>
  </si>
  <si>
    <t>507270231</t>
  </si>
  <si>
    <t>422752102</t>
  </si>
  <si>
    <t>459196524</t>
  </si>
  <si>
    <t>1341425239</t>
  </si>
  <si>
    <t>16,9*2,4</t>
  </si>
  <si>
    <t>1789813229</t>
  </si>
  <si>
    <t>13,5</t>
  </si>
  <si>
    <t>1794583365</t>
  </si>
  <si>
    <t>657336177</t>
  </si>
  <si>
    <t>1006425606</t>
  </si>
  <si>
    <t>1358331641</t>
  </si>
  <si>
    <t>1349398464</t>
  </si>
  <si>
    <t>-788472075</t>
  </si>
  <si>
    <t>-1313909162</t>
  </si>
  <si>
    <t>-289795857</t>
  </si>
  <si>
    <t>1590625356</t>
  </si>
  <si>
    <t>-1054449862</t>
  </si>
  <si>
    <t>-1278752313</t>
  </si>
  <si>
    <t>994570996</t>
  </si>
  <si>
    <t>672801157</t>
  </si>
  <si>
    <t>90444245</t>
  </si>
  <si>
    <t>95061683</t>
  </si>
  <si>
    <t>-314704447</t>
  </si>
  <si>
    <t>998018002</t>
  </si>
  <si>
    <t>Přesun hmot pro budovy občanské výstavby, bydlení, výrobu a služby ruční - bez užití mechanizace vodorovná dopravní vzdálenost do 100 m pro budovy s jakoukoliv nosnou konstrukcí výšky přes 6 do 12 m</t>
  </si>
  <si>
    <t>-550894738</t>
  </si>
  <si>
    <t>-607199631</t>
  </si>
  <si>
    <t>-1456464805</t>
  </si>
  <si>
    <t>998711202</t>
  </si>
  <si>
    <t>Přesun hmot pro izolace proti vodě, vlhkosti a plynům stanovený procentní sazbou (%) z ceny vodorovná dopravní vzdálenost do 50 m v objektech výšky přes 6 do 12 m</t>
  </si>
  <si>
    <t>-1675177698</t>
  </si>
  <si>
    <t>1770087333</t>
  </si>
  <si>
    <t>998725202</t>
  </si>
  <si>
    <t>Přesun hmot pro zařizovací předměty stanovený procentní sazbou (%) z ceny vodorovná dopravní vzdálenost do 50 m v objektech výšky přes 6 do 12 m</t>
  </si>
  <si>
    <t>-167844470</t>
  </si>
  <si>
    <t>1433434460</t>
  </si>
  <si>
    <t>-277385276</t>
  </si>
  <si>
    <t>595484519</t>
  </si>
  <si>
    <t>-988085451</t>
  </si>
  <si>
    <t>-1198110142</t>
  </si>
  <si>
    <t>-1462895148</t>
  </si>
  <si>
    <t>-1912045897</t>
  </si>
  <si>
    <t>692455601</t>
  </si>
  <si>
    <t>-578566000</t>
  </si>
  <si>
    <t>-2105863542</t>
  </si>
  <si>
    <t>1067002715</t>
  </si>
  <si>
    <t>67476634</t>
  </si>
  <si>
    <t>-1983971834</t>
  </si>
  <si>
    <t>1653323560</t>
  </si>
  <si>
    <t>-454503872</t>
  </si>
  <si>
    <t>-808799496</t>
  </si>
  <si>
    <t>1643166200</t>
  </si>
  <si>
    <t>998763402</t>
  </si>
  <si>
    <t>Přesun hmot pro konstrukce montované z desek stanovený procentní sazbou (%) z ceny vodorovná dopravní vzdálenost do 50 m v objektech výšky přes 6 do 12 m</t>
  </si>
  <si>
    <t>-308761070</t>
  </si>
  <si>
    <t>-1595191741</t>
  </si>
  <si>
    <t>1206037892</t>
  </si>
  <si>
    <t>-524697202</t>
  </si>
  <si>
    <t>998766202</t>
  </si>
  <si>
    <t>Přesun hmot pro konstrukce truhlářské stanovený procentní sazbou (%) z ceny vodorovná dopravní vzdálenost do 50 m v objektech výšky přes 6 do 12 m</t>
  </si>
  <si>
    <t>1509376678</t>
  </si>
  <si>
    <t>232747059</t>
  </si>
  <si>
    <t>1708867245</t>
  </si>
  <si>
    <t>-2088525044</t>
  </si>
  <si>
    <t>49403610</t>
  </si>
  <si>
    <t>1004868328</t>
  </si>
  <si>
    <t>188437524</t>
  </si>
  <si>
    <t>1069563708</t>
  </si>
  <si>
    <t>998771202</t>
  </si>
  <si>
    <t>Přesun hmot pro podlahy z dlaždic stanovený procentní sazbou (%) z ceny vodorovná dopravní vzdálenost do 50 m v objektech výšky přes 6 do 12 m</t>
  </si>
  <si>
    <t>-990936581</t>
  </si>
  <si>
    <t>1961912950</t>
  </si>
  <si>
    <t>575576084</t>
  </si>
  <si>
    <t>908662668</t>
  </si>
  <si>
    <t>814362634</t>
  </si>
  <si>
    <t>-268631509</t>
  </si>
  <si>
    <t>-303205189</t>
  </si>
  <si>
    <t>-1706413507</t>
  </si>
  <si>
    <t>-2058896349</t>
  </si>
  <si>
    <t>-746642468</t>
  </si>
  <si>
    <t>998781202</t>
  </si>
  <si>
    <t>Přesun hmot pro obklady keramické stanovený procentní sazbou (%) z ceny vodorovná dopravní vzdálenost do 50 m v objektech výšky přes 6 do 12 m</t>
  </si>
  <si>
    <t>-575981278</t>
  </si>
  <si>
    <t>963090218</t>
  </si>
  <si>
    <t>2004125680</t>
  </si>
  <si>
    <t>-491345230</t>
  </si>
  <si>
    <t>927159617</t>
  </si>
  <si>
    <t>-1966279460</t>
  </si>
  <si>
    <t>875928957</t>
  </si>
  <si>
    <t>981839042</t>
  </si>
  <si>
    <t>-562951115</t>
  </si>
  <si>
    <t>307021373</t>
  </si>
  <si>
    <t>1986546200</t>
  </si>
  <si>
    <t>1097848715</t>
  </si>
  <si>
    <t>-44249154</t>
  </si>
  <si>
    <t>-555394299</t>
  </si>
  <si>
    <t>1987871489</t>
  </si>
  <si>
    <t>-2134787098</t>
  </si>
  <si>
    <t>170131832</t>
  </si>
  <si>
    <t>-1984344683</t>
  </si>
  <si>
    <t>-1574509992</t>
  </si>
  <si>
    <t>-1563426747</t>
  </si>
  <si>
    <t>-2067541084</t>
  </si>
  <si>
    <t>-342724540</t>
  </si>
  <si>
    <t>1932567994</t>
  </si>
  <si>
    <t>1212148558</t>
  </si>
  <si>
    <t>-823576445</t>
  </si>
  <si>
    <t>-1900186905</t>
  </si>
  <si>
    <t>1626155939</t>
  </si>
  <si>
    <t>1230088150</t>
  </si>
  <si>
    <t>-941164055</t>
  </si>
  <si>
    <t>383317311</t>
  </si>
  <si>
    <t>-328038470</t>
  </si>
  <si>
    <t>-1168743961</t>
  </si>
  <si>
    <t>-1204982414</t>
  </si>
  <si>
    <t>1452002560</t>
  </si>
  <si>
    <t>938711129</t>
  </si>
  <si>
    <t>-103157668</t>
  </si>
  <si>
    <t>518350316</t>
  </si>
  <si>
    <t>-945972692</t>
  </si>
  <si>
    <t>-1905260135</t>
  </si>
  <si>
    <t>1475016345</t>
  </si>
  <si>
    <t>-1154414280</t>
  </si>
  <si>
    <t>976582215</t>
  </si>
  <si>
    <t>1681071311</t>
  </si>
  <si>
    <t>1637026330</t>
  </si>
  <si>
    <t>-438733510</t>
  </si>
  <si>
    <t>-1314659103</t>
  </si>
  <si>
    <t>-1451325659</t>
  </si>
  <si>
    <t>-729961779</t>
  </si>
  <si>
    <t>1684678591</t>
  </si>
  <si>
    <t>678886178</t>
  </si>
  <si>
    <t>944753561</t>
  </si>
  <si>
    <t>1217527648</t>
  </si>
  <si>
    <t>-1582128690</t>
  </si>
  <si>
    <t>1089318317</t>
  </si>
  <si>
    <t>-155429322</t>
  </si>
  <si>
    <t>186384367</t>
  </si>
  <si>
    <t>-433761323</t>
  </si>
  <si>
    <t>972790394</t>
  </si>
  <si>
    <t>2093365446</t>
  </si>
  <si>
    <t>-387097348</t>
  </si>
  <si>
    <t>-723280319</t>
  </si>
  <si>
    <t>1180149576</t>
  </si>
  <si>
    <t>600131380</t>
  </si>
  <si>
    <t>1877963324</t>
  </si>
  <si>
    <t>499225830</t>
  </si>
  <si>
    <t>939378968</t>
  </si>
  <si>
    <t>1120290899</t>
  </si>
  <si>
    <t>-244075295</t>
  </si>
  <si>
    <t>1648783645</t>
  </si>
  <si>
    <t>-1881089987</t>
  </si>
  <si>
    <t>-176708553</t>
  </si>
  <si>
    <t>-2122168593</t>
  </si>
  <si>
    <t>-98620904</t>
  </si>
  <si>
    <t>-1687738772</t>
  </si>
  <si>
    <t>-2076256535</t>
  </si>
  <si>
    <t>-1113057089</t>
  </si>
  <si>
    <t>910847094</t>
  </si>
  <si>
    <t>-1416370027</t>
  </si>
  <si>
    <t>-60356649</t>
  </si>
  <si>
    <t>-1397843635</t>
  </si>
  <si>
    <t>-966194900</t>
  </si>
  <si>
    <t>997013213</t>
  </si>
  <si>
    <t>Vnitrostaveništní doprava suti a vybouraných hmot vodorovně do 50 m svisle ručně (nošením po schodech) pro budovy a haly výšky přes 9 do 12 m</t>
  </si>
  <si>
    <t>1375187671</t>
  </si>
  <si>
    <t>583662559</t>
  </si>
  <si>
    <t>-419303164</t>
  </si>
  <si>
    <t>544733033</t>
  </si>
  <si>
    <t>1672389176</t>
  </si>
  <si>
    <t>777107052</t>
  </si>
  <si>
    <t>-2108933366</t>
  </si>
  <si>
    <t>1176376107</t>
  </si>
  <si>
    <t>-54495403</t>
  </si>
  <si>
    <t>-1949730837</t>
  </si>
  <si>
    <t>1620273291</t>
  </si>
  <si>
    <t>2131449147</t>
  </si>
  <si>
    <t>-330004605</t>
  </si>
  <si>
    <t>-285766621</t>
  </si>
  <si>
    <t>8463721</t>
  </si>
  <si>
    <t>-2055777663</t>
  </si>
  <si>
    <t>-1283837007</t>
  </si>
  <si>
    <t>1121133887</t>
  </si>
  <si>
    <t>-822632919</t>
  </si>
  <si>
    <t>-250906859</t>
  </si>
  <si>
    <t>632048699</t>
  </si>
  <si>
    <t>1750883622</t>
  </si>
  <si>
    <t>-593461762</t>
  </si>
  <si>
    <t>1323222784</t>
  </si>
  <si>
    <t>634147653</t>
  </si>
  <si>
    <t>1599843829</t>
  </si>
  <si>
    <t>1625276551</t>
  </si>
  <si>
    <t>531216460</t>
  </si>
  <si>
    <t>1557292288</t>
  </si>
  <si>
    <t>36734617</t>
  </si>
  <si>
    <t>-1152068951</t>
  </si>
  <si>
    <t>450396084</t>
  </si>
  <si>
    <t>1205374122</t>
  </si>
  <si>
    <t>-1538761995</t>
  </si>
  <si>
    <t>320295529</t>
  </si>
  <si>
    <t>238071578</t>
  </si>
  <si>
    <t>-722832896</t>
  </si>
  <si>
    <t>1278136263</t>
  </si>
  <si>
    <t>1477647273</t>
  </si>
  <si>
    <t>-1502263278</t>
  </si>
  <si>
    <t>-1942703301</t>
  </si>
  <si>
    <t>-597718210</t>
  </si>
  <si>
    <t>-18269911</t>
  </si>
  <si>
    <t>312962294</t>
  </si>
  <si>
    <t>-34392377</t>
  </si>
  <si>
    <t>527629243</t>
  </si>
  <si>
    <t>422807174</t>
  </si>
  <si>
    <t>-5008354</t>
  </si>
  <si>
    <t>-466273186</t>
  </si>
  <si>
    <t>1866743295</t>
  </si>
  <si>
    <t>698644145</t>
  </si>
  <si>
    <t>-974686836</t>
  </si>
  <si>
    <t>-1287065257</t>
  </si>
  <si>
    <t>300663466</t>
  </si>
  <si>
    <t>-1879243158</t>
  </si>
  <si>
    <t>767082292</t>
  </si>
  <si>
    <t>-969777561</t>
  </si>
  <si>
    <t>-1451730024</t>
  </si>
  <si>
    <t>-1370262473</t>
  </si>
  <si>
    <t>-390880102</t>
  </si>
  <si>
    <t>-427231615</t>
  </si>
  <si>
    <t>-579237987</t>
  </si>
  <si>
    <t>1219367070</t>
  </si>
  <si>
    <t>1133948573</t>
  </si>
  <si>
    <t>-143876452</t>
  </si>
  <si>
    <t>12073853</t>
  </si>
  <si>
    <t>-1807720715</t>
  </si>
  <si>
    <t>380600436</t>
  </si>
  <si>
    <t>732169423</t>
  </si>
  <si>
    <t>751876817</t>
  </si>
  <si>
    <t>911052711</t>
  </si>
  <si>
    <t>1796256580</t>
  </si>
  <si>
    <t>-1861520141</t>
  </si>
  <si>
    <t>2091534150</t>
  </si>
  <si>
    <t>795385621</t>
  </si>
  <si>
    <t>585252416</t>
  </si>
  <si>
    <t>-1089542499</t>
  </si>
  <si>
    <t>1930357170</t>
  </si>
  <si>
    <t>-1677862309</t>
  </si>
  <si>
    <t>558393756</t>
  </si>
  <si>
    <t>-1058324786</t>
  </si>
  <si>
    <t>1808768470</t>
  </si>
  <si>
    <t>-472308418</t>
  </si>
  <si>
    <t>673553625</t>
  </si>
  <si>
    <t>2005892589</t>
  </si>
  <si>
    <t>-2076035055</t>
  </si>
  <si>
    <t>327951942</t>
  </si>
  <si>
    <t>574282729</t>
  </si>
  <si>
    <t>1006696179</t>
  </si>
  <si>
    <t>-1996699646</t>
  </si>
  <si>
    <t>1474324398</t>
  </si>
  <si>
    <t>503477977</t>
  </si>
  <si>
    <t>-390363963</t>
  </si>
  <si>
    <t>-2102133146</t>
  </si>
  <si>
    <t>-1512750066</t>
  </si>
  <si>
    <t>-613359354</t>
  </si>
  <si>
    <t>2106598399</t>
  </si>
  <si>
    <t>-512206307</t>
  </si>
  <si>
    <t>-1918166957</t>
  </si>
  <si>
    <t>-758315575</t>
  </si>
  <si>
    <t>-395217500</t>
  </si>
  <si>
    <t>666952710</t>
  </si>
  <si>
    <t>131305471</t>
  </si>
  <si>
    <t>905061892</t>
  </si>
  <si>
    <t>-614186073</t>
  </si>
  <si>
    <t>-1286806129</t>
  </si>
  <si>
    <t>-533984318</t>
  </si>
  <si>
    <t>-1422928869</t>
  </si>
  <si>
    <t>-254308173</t>
  </si>
  <si>
    <t>1099063342</t>
  </si>
  <si>
    <t>289905607</t>
  </si>
  <si>
    <t>438171142</t>
  </si>
  <si>
    <t>-2035497757</t>
  </si>
  <si>
    <t>-735082740</t>
  </si>
  <si>
    <t>1540542059</t>
  </si>
  <si>
    <t>-2082906058</t>
  </si>
  <si>
    <t>-488819093</t>
  </si>
  <si>
    <t>-1683710919</t>
  </si>
  <si>
    <t>1150500699</t>
  </si>
  <si>
    <t>-106091533</t>
  </si>
  <si>
    <t>-1847458350</t>
  </si>
  <si>
    <t>-1849979790</t>
  </si>
  <si>
    <t>1377644747</t>
  </si>
  <si>
    <t>-451273897</t>
  </si>
  <si>
    <t>546059554</t>
  </si>
  <si>
    <t>-2065389601</t>
  </si>
  <si>
    <t>-1733109863</t>
  </si>
  <si>
    <t>-961248299</t>
  </si>
  <si>
    <t>-130015514</t>
  </si>
  <si>
    <t>-757320987</t>
  </si>
  <si>
    <t>-1913112744</t>
  </si>
  <si>
    <t>1906183404</t>
  </si>
  <si>
    <t>-1460154561</t>
  </si>
  <si>
    <t>-705265052</t>
  </si>
  <si>
    <t>1433009098</t>
  </si>
  <si>
    <t>1297073027</t>
  </si>
  <si>
    <t>1420295353</t>
  </si>
  <si>
    <t>-449199720</t>
  </si>
  <si>
    <t>392986085</t>
  </si>
  <si>
    <t>-1723488459</t>
  </si>
  <si>
    <t>-1535704384</t>
  </si>
  <si>
    <t>1719877064</t>
  </si>
  <si>
    <t>-1143538540</t>
  </si>
  <si>
    <t>1079614963</t>
  </si>
  <si>
    <t>1724535066</t>
  </si>
  <si>
    <t>-1679051893</t>
  </si>
  <si>
    <t>1818335889</t>
  </si>
  <si>
    <t>-549405258</t>
  </si>
  <si>
    <t>-2122867612</t>
  </si>
  <si>
    <t>1958087976</t>
  </si>
  <si>
    <t>1709451463</t>
  </si>
  <si>
    <t>-2108225121</t>
  </si>
  <si>
    <t>-321226622</t>
  </si>
  <si>
    <t>-1544934645</t>
  </si>
  <si>
    <t>-1506941912</t>
  </si>
  <si>
    <t>-1607057911</t>
  </si>
  <si>
    <t>553817193</t>
  </si>
  <si>
    <t>-2088931605</t>
  </si>
  <si>
    <t>-1243628490</t>
  </si>
  <si>
    <t>608561937</t>
  </si>
  <si>
    <t>-1430881013</t>
  </si>
  <si>
    <t>-768940819</t>
  </si>
  <si>
    <t>1006809077</t>
  </si>
  <si>
    <t>360842411</t>
  </si>
  <si>
    <t>-1865936742</t>
  </si>
  <si>
    <t>-416690621</t>
  </si>
  <si>
    <t>-211955663</t>
  </si>
  <si>
    <t>-445673315</t>
  </si>
  <si>
    <t>-706634621</t>
  </si>
  <si>
    <t>-181398946</t>
  </si>
  <si>
    <t>1661015960</t>
  </si>
  <si>
    <t>-1492493713</t>
  </si>
  <si>
    <t>1896944292</t>
  </si>
  <si>
    <t>-1132411222</t>
  </si>
  <si>
    <t>1150519109</t>
  </si>
  <si>
    <t>1079010417</t>
  </si>
  <si>
    <t>-1331238480</t>
  </si>
  <si>
    <t>-408331359</t>
  </si>
  <si>
    <t>-1611787893</t>
  </si>
  <si>
    <t>292327403</t>
  </si>
  <si>
    <t>335602487</t>
  </si>
  <si>
    <t>-383597202</t>
  </si>
  <si>
    <t>-1327018182</t>
  </si>
  <si>
    <t>-1551474214</t>
  </si>
  <si>
    <t>-806870176</t>
  </si>
  <si>
    <t>2060671895</t>
  </si>
  <si>
    <t>-165693144</t>
  </si>
  <si>
    <t>927066450</t>
  </si>
  <si>
    <t>-2088580491</t>
  </si>
  <si>
    <t>-517992948</t>
  </si>
  <si>
    <t>1700007160</t>
  </si>
  <si>
    <t>-344731287</t>
  </si>
  <si>
    <t>-80576179</t>
  </si>
  <si>
    <t>-686063691</t>
  </si>
  <si>
    <t>1622765180</t>
  </si>
  <si>
    <t>-1376559421</t>
  </si>
  <si>
    <t>582430280</t>
  </si>
  <si>
    <t>-2006002327</t>
  </si>
  <si>
    <t>771950117</t>
  </si>
  <si>
    <t>-1514900859</t>
  </si>
  <si>
    <t>1220917761</t>
  </si>
  <si>
    <t>1915437695</t>
  </si>
  <si>
    <t>-1739453114</t>
  </si>
  <si>
    <t>-714542924</t>
  </si>
  <si>
    <t>236939564</t>
  </si>
  <si>
    <t>78508396</t>
  </si>
  <si>
    <t>1732063086</t>
  </si>
  <si>
    <t>880331533</t>
  </si>
  <si>
    <t>-1826555569</t>
  </si>
  <si>
    <t>1363372055</t>
  </si>
  <si>
    <t>1460891660</t>
  </si>
  <si>
    <t>598214135</t>
  </si>
  <si>
    <t>-1897528302</t>
  </si>
  <si>
    <t>-1187225990</t>
  </si>
  <si>
    <t>578611028</t>
  </si>
  <si>
    <t>1580663725</t>
  </si>
  <si>
    <t>-361810113</t>
  </si>
  <si>
    <t>1606564204</t>
  </si>
  <si>
    <t>1538115639</t>
  </si>
  <si>
    <t>-404721715</t>
  </si>
  <si>
    <t>1910816458</t>
  </si>
  <si>
    <t>1439628678</t>
  </si>
  <si>
    <t>-457454842</t>
  </si>
  <si>
    <t>-1253107827</t>
  </si>
  <si>
    <t>1244199640</t>
  </si>
  <si>
    <t>-2057224877</t>
  </si>
  <si>
    <t>1477550607</t>
  </si>
  <si>
    <t>-1718331941</t>
  </si>
  <si>
    <t>897724525</t>
  </si>
  <si>
    <t>2057688395</t>
  </si>
  <si>
    <t>1337548396</t>
  </si>
  <si>
    <t>877734483</t>
  </si>
  <si>
    <t>145841928</t>
  </si>
  <si>
    <t>-367182482</t>
  </si>
  <si>
    <t>-284173389</t>
  </si>
  <si>
    <t>1876461424</t>
  </si>
  <si>
    <t>-818841468</t>
  </si>
  <si>
    <t>-667037672</t>
  </si>
  <si>
    <t>-1787200987</t>
  </si>
  <si>
    <t>-2031940005</t>
  </si>
  <si>
    <t>-1488191056</t>
  </si>
  <si>
    <t>37621762</t>
  </si>
  <si>
    <t>2058488429</t>
  </si>
  <si>
    <t>-1151602130</t>
  </si>
  <si>
    <t>1539985955</t>
  </si>
  <si>
    <t>1252312447</t>
  </si>
  <si>
    <t>2025085658</t>
  </si>
  <si>
    <t>1858566392</t>
  </si>
  <si>
    <t>914611664</t>
  </si>
  <si>
    <t>1852926124</t>
  </si>
  <si>
    <t>-1127901622</t>
  </si>
  <si>
    <t>-404046477</t>
  </si>
  <si>
    <t>-1289873748</t>
  </si>
  <si>
    <t>611491688</t>
  </si>
  <si>
    <t>-655129186</t>
  </si>
  <si>
    <t>-901043169</t>
  </si>
  <si>
    <t>-2053897690</t>
  </si>
  <si>
    <t>1516407589</t>
  </si>
  <si>
    <t>-217344612</t>
  </si>
  <si>
    <t>-175809201</t>
  </si>
  <si>
    <t>511839371</t>
  </si>
  <si>
    <t>-1910398290</t>
  </si>
  <si>
    <t>1789701792</t>
  </si>
  <si>
    <t>-929820391</t>
  </si>
  <si>
    <t>1631325999</t>
  </si>
  <si>
    <t>49261897</t>
  </si>
  <si>
    <t>-1230193965</t>
  </si>
  <si>
    <t>-341255148</t>
  </si>
  <si>
    <t>1029232623</t>
  </si>
  <si>
    <t>-1179946802</t>
  </si>
  <si>
    <t>-2138678594</t>
  </si>
  <si>
    <t>-1138020414</t>
  </si>
  <si>
    <t>143141930</t>
  </si>
  <si>
    <t>239483186</t>
  </si>
  <si>
    <t>1263751951</t>
  </si>
  <si>
    <t>1013461638</t>
  </si>
  <si>
    <t>-1562344231</t>
  </si>
  <si>
    <t>1362621805</t>
  </si>
  <si>
    <t>-1203974202</t>
  </si>
  <si>
    <t>-822023208</t>
  </si>
  <si>
    <t>-2146216072</t>
  </si>
  <si>
    <t>1559625011</t>
  </si>
  <si>
    <t>1426551538</t>
  </si>
  <si>
    <t>-1550857704</t>
  </si>
  <si>
    <t>-1968244938</t>
  </si>
  <si>
    <t>-794436776</t>
  </si>
  <si>
    <t>1314179235</t>
  </si>
  <si>
    <t>2029627751</t>
  </si>
  <si>
    <t>-830153457</t>
  </si>
  <si>
    <t>446615328</t>
  </si>
  <si>
    <t>-862410634</t>
  </si>
  <si>
    <t>1464158275</t>
  </si>
  <si>
    <t>1004387890</t>
  </si>
  <si>
    <t>-1475759202</t>
  </si>
  <si>
    <t>-1265890286</t>
  </si>
  <si>
    <t>-1052682522</t>
  </si>
  <si>
    <t>1732906049</t>
  </si>
  <si>
    <t>-64044015</t>
  </si>
  <si>
    <t>957538493</t>
  </si>
  <si>
    <t>2120836001</t>
  </si>
  <si>
    <t>-303148250</t>
  </si>
  <si>
    <t>1364300780</t>
  </si>
  <si>
    <t>1748863863</t>
  </si>
  <si>
    <t>-1968597061</t>
  </si>
  <si>
    <t>-678001075</t>
  </si>
  <si>
    <t>912767891</t>
  </si>
  <si>
    <t>1530497453</t>
  </si>
  <si>
    <t>242668412</t>
  </si>
  <si>
    <t>1462512724</t>
  </si>
  <si>
    <t>-1581762544</t>
  </si>
  <si>
    <t>374571751</t>
  </si>
  <si>
    <t>-695194510</t>
  </si>
  <si>
    <t>212723994</t>
  </si>
  <si>
    <t>-1191601839</t>
  </si>
  <si>
    <t>-2024364948</t>
  </si>
  <si>
    <t>813326541</t>
  </si>
  <si>
    <t>-1287514010</t>
  </si>
  <si>
    <t>1331169793</t>
  </si>
  <si>
    <t>1572934086</t>
  </si>
  <si>
    <t>544194471</t>
  </si>
  <si>
    <t>109906478</t>
  </si>
  <si>
    <t>-1816451110</t>
  </si>
  <si>
    <t>992069591</t>
  </si>
  <si>
    <t>1416019751</t>
  </si>
  <si>
    <t>-426815270</t>
  </si>
  <si>
    <t>2012000873</t>
  </si>
  <si>
    <t>-1160376889</t>
  </si>
  <si>
    <t>-1796839489</t>
  </si>
  <si>
    <t>-880966245</t>
  </si>
  <si>
    <t>760298117</t>
  </si>
  <si>
    <t>1135273575</t>
  </si>
  <si>
    <t>204883282</t>
  </si>
  <si>
    <t>-1241154915</t>
  </si>
  <si>
    <t>-302290143</t>
  </si>
  <si>
    <t>-1674013741</t>
  </si>
  <si>
    <t>-1055860233</t>
  </si>
  <si>
    <t>-2025030665</t>
  </si>
  <si>
    <t>-1992932110</t>
  </si>
  <si>
    <t>-460000955</t>
  </si>
  <si>
    <t>1334991034</t>
  </si>
  <si>
    <t>-599472153</t>
  </si>
  <si>
    <t>854301752</t>
  </si>
  <si>
    <t>818620026</t>
  </si>
  <si>
    <t>-470161413</t>
  </si>
  <si>
    <t>-1884613776</t>
  </si>
  <si>
    <t>1738347233</t>
  </si>
  <si>
    <t>673685316</t>
  </si>
  <si>
    <t>2130859813</t>
  </si>
  <si>
    <t>1694265299</t>
  </si>
  <si>
    <t>-1024513957</t>
  </si>
  <si>
    <t>-1494318389</t>
  </si>
  <si>
    <t>795600075</t>
  </si>
  <si>
    <t>-1220056171</t>
  </si>
  <si>
    <t>-1032014606</t>
  </si>
  <si>
    <t>-454879274</t>
  </si>
  <si>
    <t>-399613247</t>
  </si>
  <si>
    <t>964017648</t>
  </si>
  <si>
    <t>179063083</t>
  </si>
  <si>
    <t>1783990312</t>
  </si>
  <si>
    <t>1710761185</t>
  </si>
  <si>
    <t>921962118</t>
  </si>
  <si>
    <t>-712838263</t>
  </si>
  <si>
    <t>232492096</t>
  </si>
  <si>
    <t>1802636449</t>
  </si>
  <si>
    <t>-880844989</t>
  </si>
  <si>
    <t>-1801775446</t>
  </si>
  <si>
    <t>-115138421</t>
  </si>
  <si>
    <t>590360477</t>
  </si>
  <si>
    <t>1673359777</t>
  </si>
  <si>
    <t>189858669</t>
  </si>
  <si>
    <t>-462342187</t>
  </si>
  <si>
    <t>439730146</t>
  </si>
  <si>
    <t>402541131</t>
  </si>
  <si>
    <t>-487105750</t>
  </si>
  <si>
    <t>-1703540937</t>
  </si>
  <si>
    <t>-614172299</t>
  </si>
  <si>
    <t>-1396886341</t>
  </si>
  <si>
    <t>888692021</t>
  </si>
  <si>
    <t>-1657607438</t>
  </si>
  <si>
    <t>-1502041837</t>
  </si>
  <si>
    <t>1479092607</t>
  </si>
  <si>
    <t>1461118321</t>
  </si>
  <si>
    <t>-421944745</t>
  </si>
  <si>
    <t>1407919457</t>
  </si>
  <si>
    <t>2021374475</t>
  </si>
  <si>
    <t>-429673605</t>
  </si>
  <si>
    <t>-1632134207</t>
  </si>
  <si>
    <t>663895782</t>
  </si>
  <si>
    <t>-487414614</t>
  </si>
  <si>
    <t>-1895481470</t>
  </si>
  <si>
    <t>1308633742</t>
  </si>
  <si>
    <t>1460029199</t>
  </si>
  <si>
    <t>-393357517</t>
  </si>
  <si>
    <t>-1679057756</t>
  </si>
  <si>
    <t>1412801204</t>
  </si>
  <si>
    <t>-68328166</t>
  </si>
  <si>
    <t>-1744944356</t>
  </si>
  <si>
    <t>140725279</t>
  </si>
  <si>
    <t>-2063623946</t>
  </si>
  <si>
    <t>-1249684451</t>
  </si>
  <si>
    <t>-754684149</t>
  </si>
  <si>
    <t>959697246</t>
  </si>
  <si>
    <t>-1039004611</t>
  </si>
  <si>
    <t>1873093775</t>
  </si>
  <si>
    <t>918303819</t>
  </si>
  <si>
    <t>-1809043756</t>
  </si>
  <si>
    <t>1010037549</t>
  </si>
  <si>
    <t>-56303990</t>
  </si>
  <si>
    <t>-173275875</t>
  </si>
  <si>
    <t>-1608066770</t>
  </si>
  <si>
    <t>290770151</t>
  </si>
  <si>
    <t>-591215385</t>
  </si>
  <si>
    <t>-1669510874</t>
  </si>
  <si>
    <t>1426713336</t>
  </si>
  <si>
    <t>1975177875</t>
  </si>
  <si>
    <t>-260750758</t>
  </si>
  <si>
    <t>-2012897847</t>
  </si>
  <si>
    <t>1982851124</t>
  </si>
  <si>
    <t>551069079</t>
  </si>
  <si>
    <t>-1233224290</t>
  </si>
  <si>
    <t>810631814</t>
  </si>
  <si>
    <t>2132389736</t>
  </si>
  <si>
    <t>2071524385</t>
  </si>
  <si>
    <t>-403289094</t>
  </si>
  <si>
    <t>1758344019</t>
  </si>
  <si>
    <t>749269330</t>
  </si>
  <si>
    <t>-605236422</t>
  </si>
  <si>
    <t>182445823</t>
  </si>
  <si>
    <t>669153064</t>
  </si>
  <si>
    <t>1197719626</t>
  </si>
  <si>
    <t>-1441675996</t>
  </si>
  <si>
    <t>219662395</t>
  </si>
  <si>
    <t>1235589278</t>
  </si>
  <si>
    <t>1504078001</t>
  </si>
  <si>
    <t>-1101311891</t>
  </si>
  <si>
    <t>-1408431084</t>
  </si>
  <si>
    <t>-2034212969</t>
  </si>
  <si>
    <t>1638753366</t>
  </si>
  <si>
    <t>88276065</t>
  </si>
  <si>
    <t>-190999825</t>
  </si>
  <si>
    <t>1567376453</t>
  </si>
  <si>
    <t>-1714322644</t>
  </si>
  <si>
    <t>1174694197</t>
  </si>
  <si>
    <t>-1476042588</t>
  </si>
  <si>
    <t>-368710987</t>
  </si>
  <si>
    <t>53860272</t>
  </si>
  <si>
    <t>659918372</t>
  </si>
  <si>
    <t>1362160410</t>
  </si>
  <si>
    <t>816254681</t>
  </si>
  <si>
    <t>1864714989</t>
  </si>
  <si>
    <t>-2042272691</t>
  </si>
  <si>
    <t>1709773221</t>
  </si>
  <si>
    <t>1274445629</t>
  </si>
  <si>
    <t>-538780784</t>
  </si>
  <si>
    <t>220641152</t>
  </si>
  <si>
    <t>933195091</t>
  </si>
  <si>
    <t>86718511</t>
  </si>
  <si>
    <t>567215331</t>
  </si>
  <si>
    <t>1826340309</t>
  </si>
  <si>
    <t>-2091970457</t>
  </si>
  <si>
    <t>-2142553645</t>
  </si>
  <si>
    <t>486225979</t>
  </si>
  <si>
    <t>439448421</t>
  </si>
  <si>
    <t>946128665</t>
  </si>
  <si>
    <t>1536457351</t>
  </si>
  <si>
    <t>1876967133</t>
  </si>
  <si>
    <t>-907005022</t>
  </si>
  <si>
    <t>-329138482</t>
  </si>
  <si>
    <t>-1382917220</t>
  </si>
  <si>
    <t>-1223332672</t>
  </si>
  <si>
    <t>-158636833</t>
  </si>
  <si>
    <t>-1947477505</t>
  </si>
  <si>
    <t>-1950906452</t>
  </si>
  <si>
    <t>1738964884</t>
  </si>
  <si>
    <t>-677876570</t>
  </si>
  <si>
    <t>-1272258840</t>
  </si>
  <si>
    <t>1412818853</t>
  </si>
  <si>
    <t>-1726015144</t>
  </si>
  <si>
    <t>-688888052</t>
  </si>
  <si>
    <t>738512098</t>
  </si>
  <si>
    <t>-806755300</t>
  </si>
  <si>
    <t>-2036345221</t>
  </si>
  <si>
    <t>954358761</t>
  </si>
  <si>
    <t>-1256092031</t>
  </si>
  <si>
    <t>52129185</t>
  </si>
  <si>
    <t>-1406907445</t>
  </si>
  <si>
    <t>1690038367</t>
  </si>
  <si>
    <t>-91797488</t>
  </si>
  <si>
    <t>657718608</t>
  </si>
  <si>
    <t>1954119329</t>
  </si>
  <si>
    <t>2068115929</t>
  </si>
  <si>
    <t>-2131855167</t>
  </si>
  <si>
    <t>428330911</t>
  </si>
  <si>
    <t>1280546623</t>
  </si>
  <si>
    <t>-1310825214</t>
  </si>
  <si>
    <t>-469449339</t>
  </si>
  <si>
    <t>1426458437</t>
  </si>
  <si>
    <t>-776946578</t>
  </si>
  <si>
    <t>-745287410</t>
  </si>
  <si>
    <t>1999602944</t>
  </si>
  <si>
    <t>733774525</t>
  </si>
  <si>
    <t>-1651266809</t>
  </si>
  <si>
    <t>-1687186164</t>
  </si>
  <si>
    <t>-2147101945</t>
  </si>
  <si>
    <t>997013214</t>
  </si>
  <si>
    <t>Vnitrostaveništní doprava suti a vybouraných hmot vodorovně do 50 m svisle ručně (nošením po schodech) pro budovy a haly výšky přes 12 do 15 m</t>
  </si>
  <si>
    <t>1092782336</t>
  </si>
  <si>
    <t>-1881205394</t>
  </si>
  <si>
    <t>-1850059425</t>
  </si>
  <si>
    <t>1323685776</t>
  </si>
  <si>
    <t>998018003</t>
  </si>
  <si>
    <t>Přesun hmot pro budovy občanské výstavby, bydlení, výrobu a služby ruční - bez užití mechanizace vodorovná dopravní vzdálenost do 100 m pro budovy s jakoukoliv nosnou konstrukcí výšky přes 12 do 24 m</t>
  </si>
  <si>
    <t>1488003020</t>
  </si>
  <si>
    <t>146865432</t>
  </si>
  <si>
    <t>1616476245</t>
  </si>
  <si>
    <t>998711203</t>
  </si>
  <si>
    <t>Přesun hmot pro izolace proti vodě, vlhkosti a plynům stanovený procentní sazbou (%) z ceny vodorovná dopravní vzdálenost do 50 m v objektech výšky přes 12 do 60 m</t>
  </si>
  <si>
    <t>1756342939</t>
  </si>
  <si>
    <t>1843803840</t>
  </si>
  <si>
    <t>998725203</t>
  </si>
  <si>
    <t>Přesun hmot pro zařizovací předměty stanovený procentní sazbou (%) z ceny vodorovná dopravní vzdálenost do 50 m v objektech výšky přes 12 do 24 m</t>
  </si>
  <si>
    <t>-434990055</t>
  </si>
  <si>
    <t>755274200</t>
  </si>
  <si>
    <t>650397667</t>
  </si>
  <si>
    <t>1453356355</t>
  </si>
  <si>
    <t>-1510376659</t>
  </si>
  <si>
    <t>1577882067</t>
  </si>
  <si>
    <t>-1430798542</t>
  </si>
  <si>
    <t>1434856681</t>
  </si>
  <si>
    <t>1110294700</t>
  </si>
  <si>
    <t>-748592708</t>
  </si>
  <si>
    <t>486334943</t>
  </si>
  <si>
    <t>-461564014</t>
  </si>
  <si>
    <t>785284606</t>
  </si>
  <si>
    <t>-2145043175</t>
  </si>
  <si>
    <t>-36538851</t>
  </si>
  <si>
    <t>-1382398507</t>
  </si>
  <si>
    <t>-1354940925</t>
  </si>
  <si>
    <t>947677888</t>
  </si>
  <si>
    <t>998763403</t>
  </si>
  <si>
    <t>Přesun hmot pro konstrukce montované z desek stanovený procentní sazbou (%) z ceny vodorovná dopravní vzdálenost do 50 m v objektech výšky přes 12 do 24 m</t>
  </si>
  <si>
    <t>-60558234</t>
  </si>
  <si>
    <t>785529207</t>
  </si>
  <si>
    <t>9223254</t>
  </si>
  <si>
    <t>-1404215334</t>
  </si>
  <si>
    <t>998766203</t>
  </si>
  <si>
    <t>Přesun hmot pro konstrukce truhlářské stanovený procentní sazbou (%) z ceny vodorovná dopravní vzdálenost do 50 m v objektech výšky přes 12 do 24 m</t>
  </si>
  <si>
    <t>137538634</t>
  </si>
  <si>
    <t>1835433200</t>
  </si>
  <si>
    <t>1914648788</t>
  </si>
  <si>
    <t>-278860622</t>
  </si>
  <si>
    <t>-653774770</t>
  </si>
  <si>
    <t>-2043735569</t>
  </si>
  <si>
    <t>1533271107</t>
  </si>
  <si>
    <t>-705124441</t>
  </si>
  <si>
    <t>998771203</t>
  </si>
  <si>
    <t>Přesun hmot pro podlahy z dlaždic stanovený procentní sazbou (%) z ceny vodorovná dopravní vzdálenost do 50 m v objektech výšky přes 12 do 24 m</t>
  </si>
  <si>
    <t>2076753066</t>
  </si>
  <si>
    <t>-503219539</t>
  </si>
  <si>
    <t>-2053943740</t>
  </si>
  <si>
    <t>80322445</t>
  </si>
  <si>
    <t>-12255987</t>
  </si>
  <si>
    <t>-700830043</t>
  </si>
  <si>
    <t>1712332817</t>
  </si>
  <si>
    <t>1130880225</t>
  </si>
  <si>
    <t>1121670706</t>
  </si>
  <si>
    <t>-1114101864</t>
  </si>
  <si>
    <t>998781203</t>
  </si>
  <si>
    <t>Přesun hmot pro obklady keramické stanovený procentní sazbou (%) z ceny vodorovná dopravní vzdálenost do 50 m v objektech výšky přes 12 do 24 m</t>
  </si>
  <si>
    <t>1278424046</t>
  </si>
  <si>
    <t>-329582984</t>
  </si>
  <si>
    <t>1399303691</t>
  </si>
  <si>
    <t>-325499</t>
  </si>
  <si>
    <t>2122224362</t>
  </si>
  <si>
    <t>-1544758809</t>
  </si>
  <si>
    <t>-73003692</t>
  </si>
  <si>
    <t>-789470711</t>
  </si>
  <si>
    <t>-1005852808</t>
  </si>
  <si>
    <t>-69732865</t>
  </si>
  <si>
    <t>784392646</t>
  </si>
  <si>
    <t>437069576</t>
  </si>
  <si>
    <t>-82210650</t>
  </si>
  <si>
    <t>1989832240</t>
  </si>
  <si>
    <t>829513000</t>
  </si>
  <si>
    <t>18472537</t>
  </si>
  <si>
    <t>1451503907</t>
  </si>
  <si>
    <t>-819681850</t>
  </si>
  <si>
    <t>-1397540174</t>
  </si>
  <si>
    <t>2101501964</t>
  </si>
  <si>
    <t>1734036217</t>
  </si>
  <si>
    <t>-756460617</t>
  </si>
  <si>
    <t>-890973401</t>
  </si>
  <si>
    <t>360653319</t>
  </si>
  <si>
    <t>628569762</t>
  </si>
  <si>
    <t>352618257</t>
  </si>
  <si>
    <t>-258700009</t>
  </si>
  <si>
    <t>-1771350289</t>
  </si>
  <si>
    <t>-1104111299</t>
  </si>
  <si>
    <t>-1337225576</t>
  </si>
  <si>
    <t>-1782121539</t>
  </si>
  <si>
    <t>717450975</t>
  </si>
  <si>
    <t>-1488480498</t>
  </si>
  <si>
    <t>-1062295681</t>
  </si>
  <si>
    <t>-1268486123</t>
  </si>
  <si>
    <t>1153394637</t>
  </si>
  <si>
    <t>-750943569</t>
  </si>
  <si>
    <t>-1778642098</t>
  </si>
  <si>
    <t>-532244008</t>
  </si>
  <si>
    <t>413349682</t>
  </si>
  <si>
    <t>995430781</t>
  </si>
  <si>
    <t>193300104</t>
  </si>
  <si>
    <t>1694151178</t>
  </si>
  <si>
    <t>1324960900</t>
  </si>
  <si>
    <t>1254835566</t>
  </si>
  <si>
    <t>-1821176966</t>
  </si>
  <si>
    <t>1986703525</t>
  </si>
  <si>
    <t>-1917028313</t>
  </si>
  <si>
    <t>-347402294</t>
  </si>
  <si>
    <t>1554677642</t>
  </si>
  <si>
    <t>1015925779</t>
  </si>
  <si>
    <t>301848671</t>
  </si>
  <si>
    <t>-1341739847</t>
  </si>
  <si>
    <t>495059802</t>
  </si>
  <si>
    <t>-1985220556</t>
  </si>
  <si>
    <t>-2033640040</t>
  </si>
  <si>
    <t>-654349834</t>
  </si>
  <si>
    <t>1187349699</t>
  </si>
  <si>
    <t>-1569263114</t>
  </si>
  <si>
    <t>902382567</t>
  </si>
  <si>
    <t>-660883686</t>
  </si>
  <si>
    <t>863775279</t>
  </si>
  <si>
    <t>688724773</t>
  </si>
  <si>
    <t>425578662</t>
  </si>
  <si>
    <t>1556922327</t>
  </si>
  <si>
    <t>-325081090</t>
  </si>
  <si>
    <t>-1632292162</t>
  </si>
  <si>
    <t>1087192798</t>
  </si>
  <si>
    <t>146226762</t>
  </si>
  <si>
    <t>1744415123</t>
  </si>
  <si>
    <t>1554790435</t>
  </si>
  <si>
    <t>-1107155936</t>
  </si>
  <si>
    <t>-1718377257</t>
  </si>
  <si>
    <t>700569447</t>
  </si>
  <si>
    <t>-758617466</t>
  </si>
  <si>
    <t>2115824375</t>
  </si>
  <si>
    <t>-792315654</t>
  </si>
  <si>
    <t>1547493037</t>
  </si>
  <si>
    <t>-1324564834</t>
  </si>
  <si>
    <t>-975151174</t>
  </si>
  <si>
    <t>1583622568</t>
  </si>
  <si>
    <t>-139780321</t>
  </si>
  <si>
    <t>-1472070989</t>
  </si>
  <si>
    <t>-1793588849</t>
  </si>
  <si>
    <t>432825624</t>
  </si>
  <si>
    <t>-945087209</t>
  </si>
  <si>
    <t>592052257</t>
  </si>
  <si>
    <t>985910006</t>
  </si>
  <si>
    <t>-1611040052</t>
  </si>
  <si>
    <t>160791819</t>
  </si>
  <si>
    <t>1357041907</t>
  </si>
  <si>
    <t>-233130210</t>
  </si>
  <si>
    <t>273040681</t>
  </si>
  <si>
    <t>-1007468520</t>
  </si>
  <si>
    <t>-1303669142</t>
  </si>
  <si>
    <t>-1151753054</t>
  </si>
  <si>
    <t>-920319185</t>
  </si>
  <si>
    <t>-197766289</t>
  </si>
  <si>
    <t>207855643</t>
  </si>
  <si>
    <t>249975991</t>
  </si>
  <si>
    <t>1401697173</t>
  </si>
  <si>
    <t>499507623</t>
  </si>
  <si>
    <t>600102018</t>
  </si>
  <si>
    <t>707065481</t>
  </si>
  <si>
    <t>-1633717980</t>
  </si>
  <si>
    <t>-713995165</t>
  </si>
  <si>
    <t>1992720514</t>
  </si>
  <si>
    <t>1654263432</t>
  </si>
  <si>
    <t>-1138452891</t>
  </si>
  <si>
    <t>1082418150</t>
  </si>
  <si>
    <t>-1133893813</t>
  </si>
  <si>
    <t>-680964401</t>
  </si>
  <si>
    <t>-940245117</t>
  </si>
  <si>
    <t>249475481</t>
  </si>
  <si>
    <t>-1564493866</t>
  </si>
  <si>
    <t>-1243287647</t>
  </si>
  <si>
    <t>1765088482</t>
  </si>
  <si>
    <t>-1215957801</t>
  </si>
  <si>
    <t>-743103832</t>
  </si>
  <si>
    <t>932523584</t>
  </si>
  <si>
    <t>563778617</t>
  </si>
  <si>
    <t>643750310</t>
  </si>
  <si>
    <t>-1256635723</t>
  </si>
  <si>
    <t>1464054708</t>
  </si>
  <si>
    <t>201520043</t>
  </si>
  <si>
    <t>1878809978</t>
  </si>
  <si>
    <t>1289667667</t>
  </si>
  <si>
    <t>1419626122</t>
  </si>
  <si>
    <t>-1460350831</t>
  </si>
  <si>
    <t>1032806136</t>
  </si>
  <si>
    <t>-1955222438</t>
  </si>
  <si>
    <t>-1022650508</t>
  </si>
  <si>
    <t>1475888523</t>
  </si>
  <si>
    <t>1193445965</t>
  </si>
  <si>
    <t>-1878913166</t>
  </si>
  <si>
    <t>-2014046539</t>
  </si>
  <si>
    <t>644195766</t>
  </si>
  <si>
    <t>217085101</t>
  </si>
  <si>
    <t>831385366</t>
  </si>
  <si>
    <t>-701589758</t>
  </si>
  <si>
    <t>-325671701</t>
  </si>
  <si>
    <t>378953544</t>
  </si>
  <si>
    <t>-1167192990</t>
  </si>
  <si>
    <t>-1117575620</t>
  </si>
  <si>
    <t>1287525601</t>
  </si>
  <si>
    <t>1045277501</t>
  </si>
  <si>
    <t>994476201</t>
  </si>
  <si>
    <t>-1670165369</t>
  </si>
  <si>
    <t>-1012910239</t>
  </si>
  <si>
    <t>1796768811</t>
  </si>
  <si>
    <t>1015906097</t>
  </si>
  <si>
    <t>-721235970</t>
  </si>
  <si>
    <t>-1970889852</t>
  </si>
  <si>
    <t>144168731</t>
  </si>
  <si>
    <t>-817255695</t>
  </si>
  <si>
    <t>26133382</t>
  </si>
  <si>
    <t>-1400520742</t>
  </si>
  <si>
    <t>-1319865653</t>
  </si>
  <si>
    <t>291111567</t>
  </si>
  <si>
    <t>-970390554</t>
  </si>
  <si>
    <t>1594623137</t>
  </si>
  <si>
    <t>-1106670407</t>
  </si>
  <si>
    <t>570265591</t>
  </si>
  <si>
    <t>1873066312</t>
  </si>
  <si>
    <t>1941179162</t>
  </si>
  <si>
    <t>-1692988585</t>
  </si>
  <si>
    <t>-1939954501</t>
  </si>
  <si>
    <t>479631949</t>
  </si>
  <si>
    <t>1551008520</t>
  </si>
  <si>
    <t>-682748739</t>
  </si>
  <si>
    <t>273006302</t>
  </si>
  <si>
    <t>2041836311</t>
  </si>
  <si>
    <t>-24350230</t>
  </si>
  <si>
    <t>1232101588</t>
  </si>
  <si>
    <t>1526322369</t>
  </si>
  <si>
    <t>65989809</t>
  </si>
  <si>
    <t>1110961606</t>
  </si>
  <si>
    <t>1012137642</t>
  </si>
  <si>
    <t>-1452298936</t>
  </si>
  <si>
    <t>-1872559484</t>
  </si>
  <si>
    <t>-1314392472</t>
  </si>
  <si>
    <t>-1968429791</t>
  </si>
  <si>
    <t>-1951652662</t>
  </si>
  <si>
    <t>1219524758</t>
  </si>
  <si>
    <t>691616617</t>
  </si>
  <si>
    <t>-1785750874</t>
  </si>
  <si>
    <t>1476983610</t>
  </si>
  <si>
    <t>-954821545</t>
  </si>
  <si>
    <t>1253871035</t>
  </si>
  <si>
    <t>1490567146</t>
  </si>
  <si>
    <t>-1987155966</t>
  </si>
  <si>
    <t>-85892360</t>
  </si>
  <si>
    <t>787664572</t>
  </si>
  <si>
    <t>-2128505440</t>
  </si>
  <si>
    <t>-1904556933</t>
  </si>
  <si>
    <t>-195892637</t>
  </si>
  <si>
    <t>-1970178556</t>
  </si>
  <si>
    <t>-1943854014</t>
  </si>
  <si>
    <t>-1503197558</t>
  </si>
  <si>
    <t>345312898</t>
  </si>
  <si>
    <t>-2108984141</t>
  </si>
  <si>
    <t>2059911359</t>
  </si>
  <si>
    <t>755229094</t>
  </si>
  <si>
    <t>1114671672</t>
  </si>
  <si>
    <t>-1165262973</t>
  </si>
  <si>
    <t>437732546</t>
  </si>
  <si>
    <t>930647256</t>
  </si>
  <si>
    <t>-2096189206</t>
  </si>
  <si>
    <t>1285253232</t>
  </si>
  <si>
    <t>905388526</t>
  </si>
  <si>
    <t>1755582867</t>
  </si>
  <si>
    <t>-1328059952</t>
  </si>
  <si>
    <t>876365115</t>
  </si>
  <si>
    <t>-1513463824</t>
  </si>
  <si>
    <t>1303208568</t>
  </si>
  <si>
    <t>-190581251</t>
  </si>
  <si>
    <t>1354948393</t>
  </si>
  <si>
    <t>748494071</t>
  </si>
  <si>
    <t>124465033</t>
  </si>
  <si>
    <t>131214588</t>
  </si>
  <si>
    <t>979896252</t>
  </si>
  <si>
    <t>-830782767</t>
  </si>
  <si>
    <t>-1893335925</t>
  </si>
  <si>
    <t>773993751</t>
  </si>
  <si>
    <t>2123937217</t>
  </si>
  <si>
    <t>137419612</t>
  </si>
  <si>
    <t>-506924425</t>
  </si>
  <si>
    <t>-855490193</t>
  </si>
  <si>
    <t>-1504017467</t>
  </si>
  <si>
    <t>-90236087</t>
  </si>
  <si>
    <t>1618111122</t>
  </si>
  <si>
    <t>1010861539</t>
  </si>
  <si>
    <t>63476552</t>
  </si>
  <si>
    <t>1392977068</t>
  </si>
  <si>
    <t>1803713227</t>
  </si>
  <si>
    <t>-1263158077</t>
  </si>
  <si>
    <t>-1529251590</t>
  </si>
  <si>
    <t>-1910230505</t>
  </si>
  <si>
    <t>-1923721577</t>
  </si>
  <si>
    <t>-1817486628</t>
  </si>
  <si>
    <t>774528044</t>
  </si>
  <si>
    <t>-1552207722</t>
  </si>
  <si>
    <t>1460855257</t>
  </si>
  <si>
    <t>-227220587</t>
  </si>
  <si>
    <t>1966960676</t>
  </si>
  <si>
    <t>-1735067179</t>
  </si>
  <si>
    <t>1440194332</t>
  </si>
  <si>
    <t>1690362150</t>
  </si>
  <si>
    <t>-1233043242</t>
  </si>
  <si>
    <t>-292216910</t>
  </si>
  <si>
    <t>-236484701</t>
  </si>
  <si>
    <t>640853815</t>
  </si>
  <si>
    <t>-1216198636</t>
  </si>
  <si>
    <t>-876530588</t>
  </si>
  <si>
    <t>-576763380</t>
  </si>
  <si>
    <t>-844088004</t>
  </si>
  <si>
    <t>-653865474</t>
  </si>
  <si>
    <t>1062329570</t>
  </si>
  <si>
    <t>-2059969826</t>
  </si>
  <si>
    <t>1101444061</t>
  </si>
  <si>
    <t>-1329804795</t>
  </si>
  <si>
    <t>-1907700835</t>
  </si>
  <si>
    <t>693781934</t>
  </si>
  <si>
    <t>-328357614</t>
  </si>
  <si>
    <t>-1323172755</t>
  </si>
  <si>
    <t>896518857</t>
  </si>
  <si>
    <t>-236009758</t>
  </si>
  <si>
    <t>-47846364</t>
  </si>
  <si>
    <t>997013215</t>
  </si>
  <si>
    <t>Vnitrostaveništní doprava suti a vybouraných hmot vodorovně do 50 m svisle ručně (nošením po schodech) pro budovy a haly výšky přes 15 do 18 m</t>
  </si>
  <si>
    <t>-2066983475</t>
  </si>
  <si>
    <t>1455430939</t>
  </si>
  <si>
    <t>-1198934780</t>
  </si>
  <si>
    <t>1825176100</t>
  </si>
  <si>
    <t>-68744262</t>
  </si>
  <si>
    <t>1106210433</t>
  </si>
  <si>
    <t>125823559</t>
  </si>
  <si>
    <t>-215768411</t>
  </si>
  <si>
    <t>-979849386</t>
  </si>
  <si>
    <t>1321763924</t>
  </si>
  <si>
    <t>-1507570010</t>
  </si>
  <si>
    <t>-1853255842</t>
  </si>
  <si>
    <t>1362996250</t>
  </si>
  <si>
    <t>402531333</t>
  </si>
  <si>
    <t>-1789841218</t>
  </si>
  <si>
    <t>-239815083</t>
  </si>
  <si>
    <t>1199317631</t>
  </si>
  <si>
    <t>-1663052321</t>
  </si>
  <si>
    <t>-1631124615</t>
  </si>
  <si>
    <t>-82042295</t>
  </si>
  <si>
    <t>-284495562</t>
  </si>
  <si>
    <t>-1441353155</t>
  </si>
  <si>
    <t>1304645556</t>
  </si>
  <si>
    <t>882841297</t>
  </si>
  <si>
    <t>1542305801</t>
  </si>
  <si>
    <t>-452588645</t>
  </si>
  <si>
    <t>-646697842</t>
  </si>
  <si>
    <t>1510473835</t>
  </si>
  <si>
    <t>433312666</t>
  </si>
  <si>
    <t>1221666561</t>
  </si>
  <si>
    <t>-82682983</t>
  </si>
  <si>
    <t>1032924797</t>
  </si>
  <si>
    <t>1492978435</t>
  </si>
  <si>
    <t>1201219644</t>
  </si>
  <si>
    <t>2004391139</t>
  </si>
  <si>
    <t>1214827534</t>
  </si>
  <si>
    <t>-736859747</t>
  </si>
  <si>
    <t>-1829724587</t>
  </si>
  <si>
    <t>867579375</t>
  </si>
  <si>
    <t>-1613959114</t>
  </si>
  <si>
    <t>542267481</t>
  </si>
  <si>
    <t>-1961856804</t>
  </si>
  <si>
    <t>1606626533</t>
  </si>
  <si>
    <t>1356548867</t>
  </si>
  <si>
    <t>1449426451</t>
  </si>
  <si>
    <t>885175909</t>
  </si>
  <si>
    <t>890931942</t>
  </si>
  <si>
    <t>195963139</t>
  </si>
  <si>
    <t>400898393</t>
  </si>
  <si>
    <t>-673006661</t>
  </si>
  <si>
    <t>1648998924</t>
  </si>
  <si>
    <t>-1197009636</t>
  </si>
  <si>
    <t>-457738390</t>
  </si>
  <si>
    <t>1709610942</t>
  </si>
  <si>
    <t>-284817399</t>
  </si>
  <si>
    <t>1566416568</t>
  </si>
  <si>
    <t>1875280369</t>
  </si>
  <si>
    <t>2063101977</t>
  </si>
  <si>
    <t>-2017272049</t>
  </si>
  <si>
    <t>410429148</t>
  </si>
  <si>
    <t>-1148481491</t>
  </si>
  <si>
    <t>33709310</t>
  </si>
  <si>
    <t>-1921288634</t>
  </si>
  <si>
    <t>999130580</t>
  </si>
  <si>
    <t>1788128746</t>
  </si>
  <si>
    <t>1200204099</t>
  </si>
  <si>
    <t>844041949</t>
  </si>
  <si>
    <t>378563789</t>
  </si>
  <si>
    <t>28757263</t>
  </si>
  <si>
    <t>162616324</t>
  </si>
  <si>
    <t>-349705640</t>
  </si>
  <si>
    <t>1143241833</t>
  </si>
  <si>
    <t>1629479038</t>
  </si>
  <si>
    <t>9193576</t>
  </si>
  <si>
    <t>1726056886</t>
  </si>
  <si>
    <t>1036890519</t>
  </si>
  <si>
    <t>-895229132</t>
  </si>
  <si>
    <t>1534880825</t>
  </si>
  <si>
    <t>-504057063</t>
  </si>
  <si>
    <t>-1143632603</t>
  </si>
  <si>
    <t>813289067</t>
  </si>
  <si>
    <t>-1581408346</t>
  </si>
  <si>
    <t>980536392</t>
  </si>
  <si>
    <t>-2068917489</t>
  </si>
  <si>
    <t>438299467</t>
  </si>
  <si>
    <t>-520356340</t>
  </si>
  <si>
    <t>1376883681</t>
  </si>
  <si>
    <t>903520760</t>
  </si>
  <si>
    <t>-1428267855</t>
  </si>
  <si>
    <t>403320185</t>
  </si>
  <si>
    <t>368458225</t>
  </si>
  <si>
    <t>2053563017</t>
  </si>
  <si>
    <t>-1734979425</t>
  </si>
  <si>
    <t>1926162754</t>
  </si>
  <si>
    <t>-1211236409</t>
  </si>
  <si>
    <t>-833420087</t>
  </si>
  <si>
    <t>1673896764</t>
  </si>
  <si>
    <t>-339892406</t>
  </si>
  <si>
    <t>2057098553</t>
  </si>
  <si>
    <t>-1448227059</t>
  </si>
  <si>
    <t>-1846443536</t>
  </si>
  <si>
    <t>-1065654499</t>
  </si>
  <si>
    <t>640054109</t>
  </si>
  <si>
    <t>700213928</t>
  </si>
  <si>
    <t>-1722330911</t>
  </si>
  <si>
    <t>-1845194357</t>
  </si>
  <si>
    <t>1636817559</t>
  </si>
  <si>
    <t>-769223043</t>
  </si>
  <si>
    <t>-75652594</t>
  </si>
  <si>
    <t>-831540665</t>
  </si>
  <si>
    <t>-1921409736</t>
  </si>
  <si>
    <t>1855610453</t>
  </si>
  <si>
    <t>-1928402169</t>
  </si>
  <si>
    <t>-453959848</t>
  </si>
  <si>
    <t>-1265908533</t>
  </si>
  <si>
    <t>-259348772</t>
  </si>
  <si>
    <t>1373085005</t>
  </si>
  <si>
    <t>-1634478606</t>
  </si>
  <si>
    <t>-1423627695</t>
  </si>
  <si>
    <t>-1656801604</t>
  </si>
  <si>
    <t>549501444</t>
  </si>
  <si>
    <t>1016905963</t>
  </si>
  <si>
    <t>1054531347</t>
  </si>
  <si>
    <t>-812791714</t>
  </si>
  <si>
    <t>952240567</t>
  </si>
  <si>
    <t>218855108</t>
  </si>
  <si>
    <t>-445457965</t>
  </si>
  <si>
    <t>1813642278</t>
  </si>
  <si>
    <t>1470865946</t>
  </si>
  <si>
    <t>-1504946657</t>
  </si>
  <si>
    <t>289176424</t>
  </si>
  <si>
    <t>542525764</t>
  </si>
  <si>
    <t>1344273340</t>
  </si>
  <si>
    <t>234339267</t>
  </si>
  <si>
    <t>-677595163</t>
  </si>
  <si>
    <t>-378530408</t>
  </si>
  <si>
    <t>-1820859312</t>
  </si>
  <si>
    <t>-1362707769</t>
  </si>
  <si>
    <t>201865284</t>
  </si>
  <si>
    <t>1629071540</t>
  </si>
  <si>
    <t>-354315753</t>
  </si>
  <si>
    <t>-204022426</t>
  </si>
  <si>
    <t>-267881064</t>
  </si>
  <si>
    <t>153651102</t>
  </si>
  <si>
    <t>-1770188333</t>
  </si>
  <si>
    <t>-6115882</t>
  </si>
  <si>
    <t>-627694688</t>
  </si>
  <si>
    <t>-1378716449</t>
  </si>
  <si>
    <t>-2086269782</t>
  </si>
  <si>
    <t>326173843</t>
  </si>
  <si>
    <t>398320545</t>
  </si>
  <si>
    <t>264439801</t>
  </si>
  <si>
    <t>-1283420461</t>
  </si>
  <si>
    <t>-1793169919</t>
  </si>
  <si>
    <t>-1830807494</t>
  </si>
  <si>
    <t>-223342254</t>
  </si>
  <si>
    <t>1062622378</t>
  </si>
  <si>
    <t>1896767000</t>
  </si>
  <si>
    <t>-226253530</t>
  </si>
  <si>
    <t>-1029505544</t>
  </si>
  <si>
    <t>-661562268</t>
  </si>
  <si>
    <t>-894831528</t>
  </si>
  <si>
    <t>-605353746</t>
  </si>
  <si>
    <t>-1037478713</t>
  </si>
  <si>
    <t>1187313365</t>
  </si>
  <si>
    <t>1704090900</t>
  </si>
  <si>
    <t>1935202341</t>
  </si>
  <si>
    <t>227100613</t>
  </si>
  <si>
    <t>1964785077</t>
  </si>
  <si>
    <t>269767149</t>
  </si>
  <si>
    <t>-2060684003</t>
  </si>
  <si>
    <t>1872348649</t>
  </si>
  <si>
    <t>399183720</t>
  </si>
  <si>
    <t>1602790372</t>
  </si>
  <si>
    <t>-1624736012</t>
  </si>
  <si>
    <t>1136956605</t>
  </si>
  <si>
    <t>-188617791</t>
  </si>
  <si>
    <t>169323250</t>
  </si>
  <si>
    <t>-376601564</t>
  </si>
  <si>
    <t>-2095548501</t>
  </si>
  <si>
    <t>-218939619</t>
  </si>
  <si>
    <t>-1618773055</t>
  </si>
  <si>
    <t>-1604634977</t>
  </si>
  <si>
    <t>-1946011241</t>
  </si>
  <si>
    <t>-397100768</t>
  </si>
  <si>
    <t>417875821</t>
  </si>
  <si>
    <t>2117844329</t>
  </si>
  <si>
    <t>-1624449770</t>
  </si>
  <si>
    <t>2060229467</t>
  </si>
  <si>
    <t>-698727839</t>
  </si>
  <si>
    <t>1693220431</t>
  </si>
  <si>
    <t>-960164398</t>
  </si>
  <si>
    <t>-1649109422</t>
  </si>
  <si>
    <t>-1964413174</t>
  </si>
  <si>
    <t>-42577780</t>
  </si>
  <si>
    <t>1197197067</t>
  </si>
  <si>
    <t>-2116435796</t>
  </si>
  <si>
    <t>1414415210</t>
  </si>
  <si>
    <t>1025917018</t>
  </si>
  <si>
    <t>-541744802</t>
  </si>
  <si>
    <t>360226726</t>
  </si>
  <si>
    <t>192208894</t>
  </si>
  <si>
    <t>1339458382</t>
  </si>
  <si>
    <t>-1596970417</t>
  </si>
  <si>
    <t>-484218537</t>
  </si>
  <si>
    <t>529771260</t>
  </si>
  <si>
    <t>1776958092</t>
  </si>
  <si>
    <t>-737540416</t>
  </si>
  <si>
    <t>-608022552</t>
  </si>
  <si>
    <t>-377008812</t>
  </si>
  <si>
    <t>1905013650</t>
  </si>
  <si>
    <t>-578822042</t>
  </si>
  <si>
    <t>-194274</t>
  </si>
  <si>
    <t>1596851177</t>
  </si>
  <si>
    <t>-446268722</t>
  </si>
  <si>
    <t>1539051743</t>
  </si>
  <si>
    <t>-865671034</t>
  </si>
  <si>
    <t>-443592439</t>
  </si>
  <si>
    <t>-1668659847</t>
  </si>
  <si>
    <t>-1357576722</t>
  </si>
  <si>
    <t>-691508253</t>
  </si>
  <si>
    <t>-562245703</t>
  </si>
  <si>
    <t>-1485044149</t>
  </si>
  <si>
    <t>60797475</t>
  </si>
  <si>
    <t>-275174483</t>
  </si>
  <si>
    <t>-1034339859</t>
  </si>
  <si>
    <t>-1520447974</t>
  </si>
  <si>
    <t>790305921</t>
  </si>
  <si>
    <t>168577513</t>
  </si>
  <si>
    <t>389259212</t>
  </si>
  <si>
    <t>-508257843</t>
  </si>
  <si>
    <t>-2014169079</t>
  </si>
  <si>
    <t>-1289510628</t>
  </si>
  <si>
    <t>1497992891</t>
  </si>
  <si>
    <t>28739327</t>
  </si>
  <si>
    <t>1364718233</t>
  </si>
  <si>
    <t>306718829</t>
  </si>
  <si>
    <t>-111363451</t>
  </si>
  <si>
    <t>-1570401329</t>
  </si>
  <si>
    <t>1939671986</t>
  </si>
  <si>
    <t>1143639555</t>
  </si>
  <si>
    <t>-7169100</t>
  </si>
  <si>
    <t>-1201844609</t>
  </si>
  <si>
    <t>1814816370</t>
  </si>
  <si>
    <t>393576544</t>
  </si>
  <si>
    <t>76606520</t>
  </si>
  <si>
    <t>1265068436</t>
  </si>
  <si>
    <t>-384732043</t>
  </si>
  <si>
    <t>-2016555454</t>
  </si>
  <si>
    <t>-1256426826</t>
  </si>
  <si>
    <t>9271180</t>
  </si>
  <si>
    <t>-1954753977</t>
  </si>
  <si>
    <t>-817780656</t>
  </si>
  <si>
    <t>621048992</t>
  </si>
  <si>
    <t>-523110877</t>
  </si>
  <si>
    <t>-751837695</t>
  </si>
  <si>
    <t>1805956548</t>
  </si>
  <si>
    <t>894085397</t>
  </si>
  <si>
    <t>409249532</t>
  </si>
  <si>
    <t>-675950408</t>
  </si>
  <si>
    <t>1762833690</t>
  </si>
  <si>
    <t>-598539779</t>
  </si>
  <si>
    <t>760870902</t>
  </si>
  <si>
    <t>-1788828104</t>
  </si>
  <si>
    <t>326780301</t>
  </si>
  <si>
    <t>1199163443</t>
  </si>
  <si>
    <t>107183027</t>
  </si>
  <si>
    <t>1457292469</t>
  </si>
  <si>
    <t>-730424071</t>
  </si>
  <si>
    <t>2020888683</t>
  </si>
  <si>
    <t>33466667</t>
  </si>
  <si>
    <t>1502467942</t>
  </si>
  <si>
    <t>1345363439</t>
  </si>
  <si>
    <t>1478242197</t>
  </si>
  <si>
    <t>1806722611</t>
  </si>
  <si>
    <t>1180427018</t>
  </si>
  <si>
    <t>2075313453</t>
  </si>
  <si>
    <t>-1997060856</t>
  </si>
  <si>
    <t>1834196365</t>
  </si>
  <si>
    <t>-831810887</t>
  </si>
  <si>
    <t>-1692113763</t>
  </si>
  <si>
    <t>1881795779</t>
  </si>
  <si>
    <t>-2032690259</t>
  </si>
  <si>
    <t>-194522098</t>
  </si>
  <si>
    <t>1239229829</t>
  </si>
  <si>
    <t>-2080755562</t>
  </si>
  <si>
    <t>1863199398</t>
  </si>
  <si>
    <t>-1741872886</t>
  </si>
  <si>
    <t>-1591598531</t>
  </si>
  <si>
    <t>-917972125</t>
  </si>
  <si>
    <t>-934564855</t>
  </si>
  <si>
    <t>1110165941</t>
  </si>
  <si>
    <t>-621172767</t>
  </si>
  <si>
    <t>-542943484</t>
  </si>
  <si>
    <t>-1408558100</t>
  </si>
  <si>
    <t>-663795752</t>
  </si>
  <si>
    <t>503163514</t>
  </si>
  <si>
    <t>444815299</t>
  </si>
  <si>
    <t>956685146</t>
  </si>
  <si>
    <t>676865914</t>
  </si>
  <si>
    <t>-1038379056</t>
  </si>
  <si>
    <t>-914442783</t>
  </si>
  <si>
    <t>192108303</t>
  </si>
  <si>
    <t>1619007175</t>
  </si>
  <si>
    <t>-1166444795</t>
  </si>
  <si>
    <t>-2008645876</t>
  </si>
  <si>
    <t>-28014627</t>
  </si>
  <si>
    <t>1880201162</t>
  </si>
  <si>
    <t>2134781658</t>
  </si>
  <si>
    <t>-1138361661</t>
  </si>
  <si>
    <t>500744589</t>
  </si>
  <si>
    <t>-673352528</t>
  </si>
  <si>
    <t>-1784724030</t>
  </si>
  <si>
    <t>-453253145</t>
  </si>
  <si>
    <t>-2034893112</t>
  </si>
  <si>
    <t>-595349480</t>
  </si>
  <si>
    <t>-1143768715</t>
  </si>
  <si>
    <t>997013216</t>
  </si>
  <si>
    <t>Vnitrostaveništní doprava suti a vybouraných hmot vodorovně do 50 m svisle ručně (nošením po schodech) pro budovy a haly výšky přes 18 do 21 m</t>
  </si>
  <si>
    <t>-1407609842</t>
  </si>
  <si>
    <t>-1389318016</t>
  </si>
  <si>
    <t>-1226586640</t>
  </si>
  <si>
    <t>-1222288325</t>
  </si>
  <si>
    <t>-1990118628</t>
  </si>
  <si>
    <t>2146052640</t>
  </si>
  <si>
    <t>1195489250</t>
  </si>
  <si>
    <t>-365428454</t>
  </si>
  <si>
    <t>-499599187</t>
  </si>
  <si>
    <t>-370097259</t>
  </si>
  <si>
    <t>1634715207</t>
  </si>
  <si>
    <t>-936588525</t>
  </si>
  <si>
    <t>383818809</t>
  </si>
  <si>
    <t>460279144</t>
  </si>
  <si>
    <t>-1781397070</t>
  </si>
  <si>
    <t>375550717</t>
  </si>
  <si>
    <t>-455878457</t>
  </si>
  <si>
    <t>1856052757</t>
  </si>
  <si>
    <t>-319632086</t>
  </si>
  <si>
    <t>552972087</t>
  </si>
  <si>
    <t>705770901</t>
  </si>
  <si>
    <t>-225727654</t>
  </si>
  <si>
    <t>-856107386</t>
  </si>
  <si>
    <t>-271632710</t>
  </si>
  <si>
    <t>-1546495461</t>
  </si>
  <si>
    <t>1829498450</t>
  </si>
  <si>
    <t>-1996924961</t>
  </si>
  <si>
    <t>461438635</t>
  </si>
  <si>
    <t>-1756787362</t>
  </si>
  <si>
    <t>1421545484</t>
  </si>
  <si>
    <t>-1521165260</t>
  </si>
  <si>
    <t>618671242</t>
  </si>
  <si>
    <t>-326697706</t>
  </si>
  <si>
    <t>1801364798</t>
  </si>
  <si>
    <t>-436058938</t>
  </si>
  <si>
    <t>61831396</t>
  </si>
  <si>
    <t>988521051</t>
  </si>
  <si>
    <t>1334456091</t>
  </si>
  <si>
    <t>1638752575</t>
  </si>
  <si>
    <t>-1859550123</t>
  </si>
  <si>
    <t>1442955739</t>
  </si>
  <si>
    <t>-2144841153</t>
  </si>
  <si>
    <t>1818680313</t>
  </si>
  <si>
    <t>-1831023143</t>
  </si>
  <si>
    <t>764312682</t>
  </si>
  <si>
    <t>903377453</t>
  </si>
  <si>
    <t>-467784606</t>
  </si>
  <si>
    <t>111393125</t>
  </si>
  <si>
    <t>-1846961845</t>
  </si>
  <si>
    <t>-898976115</t>
  </si>
  <si>
    <t>1177522705</t>
  </si>
  <si>
    <t>-774672653</t>
  </si>
  <si>
    <t>608778107</t>
  </si>
  <si>
    <t>501925221</t>
  </si>
  <si>
    <t>1172591988</t>
  </si>
  <si>
    <t>-2067777431</t>
  </si>
  <si>
    <t>-1045435361</t>
  </si>
  <si>
    <t>-1736978236</t>
  </si>
  <si>
    <t>2007707811</t>
  </si>
  <si>
    <t>-1649846031</t>
  </si>
  <si>
    <t>-577330834</t>
  </si>
  <si>
    <t>-113631976</t>
  </si>
  <si>
    <t>920010327</t>
  </si>
  <si>
    <t>-1900261987</t>
  </si>
  <si>
    <t>-151698172</t>
  </si>
  <si>
    <t>906260390</t>
  </si>
  <si>
    <t>-1342427520</t>
  </si>
  <si>
    <t>-80533867</t>
  </si>
  <si>
    <t>1397559575</t>
  </si>
  <si>
    <t>-606334074</t>
  </si>
  <si>
    <t>-1644747209</t>
  </si>
  <si>
    <t>671903553</t>
  </si>
  <si>
    <t>-1526063515</t>
  </si>
  <si>
    <t>620270840</t>
  </si>
  <si>
    <t>-174662275</t>
  </si>
  <si>
    <t>249130495</t>
  </si>
  <si>
    <t>-354254309</t>
  </si>
  <si>
    <t>1259426999</t>
  </si>
  <si>
    <t>-1197045157</t>
  </si>
  <si>
    <t>-505738873</t>
  </si>
  <si>
    <t>-1052619098</t>
  </si>
  <si>
    <t>-783212264</t>
  </si>
  <si>
    <t>852290024</t>
  </si>
  <si>
    <t>754344888</t>
  </si>
  <si>
    <t>-1103087414</t>
  </si>
  <si>
    <t>-852182529</t>
  </si>
  <si>
    <t>1069193907</t>
  </si>
  <si>
    <t>-1919788827</t>
  </si>
  <si>
    <t>-1657945080</t>
  </si>
  <si>
    <t>-153096513</t>
  </si>
  <si>
    <t>1355977225</t>
  </si>
  <si>
    <t>1756168310</t>
  </si>
  <si>
    <t>1216263773</t>
  </si>
  <si>
    <t>1980839332</t>
  </si>
  <si>
    <t>-69493128</t>
  </si>
  <si>
    <t>-1745835701</t>
  </si>
  <si>
    <t>-327106464</t>
  </si>
  <si>
    <t>-297479775</t>
  </si>
  <si>
    <t>1652048960</t>
  </si>
  <si>
    <t>-1769011465</t>
  </si>
  <si>
    <t>-1142425483</t>
  </si>
  <si>
    <t>-1442058701</t>
  </si>
  <si>
    <t>-1046475244</t>
  </si>
  <si>
    <t>1828904415</t>
  </si>
  <si>
    <t>438435580</t>
  </si>
  <si>
    <t>-518769562</t>
  </si>
  <si>
    <t>-274561172</t>
  </si>
  <si>
    <t>627785309</t>
  </si>
  <si>
    <t>-99975774</t>
  </si>
  <si>
    <t>1975385761</t>
  </si>
  <si>
    <t>349103274</t>
  </si>
  <si>
    <t>-764048528</t>
  </si>
  <si>
    <t>-165877990</t>
  </si>
  <si>
    <t>-1436320331</t>
  </si>
  <si>
    <t>1053758074</t>
  </si>
  <si>
    <t>1915683292</t>
  </si>
  <si>
    <t>1369195102</t>
  </si>
  <si>
    <t>-1837957387</t>
  </si>
  <si>
    <t>-1670521909</t>
  </si>
  <si>
    <t>-1174629043</t>
  </si>
  <si>
    <t>-513229892</t>
  </si>
  <si>
    <t>1024996274</t>
  </si>
  <si>
    <t>-1299224770</t>
  </si>
  <si>
    <t>-112102929</t>
  </si>
  <si>
    <t>1877116368</t>
  </si>
  <si>
    <t>491008081</t>
  </si>
  <si>
    <t>535723721</t>
  </si>
  <si>
    <t>1785332457</t>
  </si>
  <si>
    <t>772681132</t>
  </si>
  <si>
    <t>849757343</t>
  </si>
  <si>
    <t>2112954324</t>
  </si>
  <si>
    <t>-1262009727</t>
  </si>
  <si>
    <t>-359757507</t>
  </si>
  <si>
    <t>-2081967154</t>
  </si>
  <si>
    <t>-1762991705</t>
  </si>
  <si>
    <t>897175976</t>
  </si>
  <si>
    <t>-68225002</t>
  </si>
  <si>
    <t>883093365</t>
  </si>
  <si>
    <t>-493497053</t>
  </si>
  <si>
    <t>-328178077</t>
  </si>
  <si>
    <t>1138988692</t>
  </si>
  <si>
    <t>-1433876919</t>
  </si>
  <si>
    <t>-107945012</t>
  </si>
  <si>
    <t>-1241010833</t>
  </si>
  <si>
    <t>-1954779766</t>
  </si>
  <si>
    <t>-793002045</t>
  </si>
  <si>
    <t>-506298990</t>
  </si>
  <si>
    <t>-873956639</t>
  </si>
  <si>
    <t>-1566848692</t>
  </si>
  <si>
    <t>-1243666955</t>
  </si>
  <si>
    <t>-1856129318</t>
  </si>
  <si>
    <t>336675883</t>
  </si>
  <si>
    <t>-326868672</t>
  </si>
  <si>
    <t>217797491</t>
  </si>
  <si>
    <t>-2053485062</t>
  </si>
  <si>
    <t>-1923787394</t>
  </si>
  <si>
    <t>-442011820</t>
  </si>
  <si>
    <t>1988763194</t>
  </si>
  <si>
    <t>-2075960495</t>
  </si>
  <si>
    <t>-1696981337</t>
  </si>
  <si>
    <t>1273964243</t>
  </si>
  <si>
    <t>-457164821</t>
  </si>
  <si>
    <t>-314440318</t>
  </si>
  <si>
    <t>6886407</t>
  </si>
  <si>
    <t>-15563650</t>
  </si>
  <si>
    <t>936846426</t>
  </si>
  <si>
    <t>-724348267</t>
  </si>
  <si>
    <t>1099613948</t>
  </si>
  <si>
    <t>161087280</t>
  </si>
  <si>
    <t>156020333</t>
  </si>
  <si>
    <t>-1799087653</t>
  </si>
  <si>
    <t>-587232327</t>
  </si>
  <si>
    <t>1212014888</t>
  </si>
  <si>
    <t>-2067363424</t>
  </si>
  <si>
    <t>-836280243</t>
  </si>
  <si>
    <t>-1021239863</t>
  </si>
  <si>
    <t>-944857373</t>
  </si>
  <si>
    <t>868341466</t>
  </si>
  <si>
    <t>1680749686</t>
  </si>
  <si>
    <t>-504178736</t>
  </si>
  <si>
    <t>1754818337</t>
  </si>
  <si>
    <t>-182797063</t>
  </si>
  <si>
    <t>29546804</t>
  </si>
  <si>
    <t>947888732</t>
  </si>
  <si>
    <t>-1963808620</t>
  </si>
  <si>
    <t>-1908508321</t>
  </si>
  <si>
    <t>282894023</t>
  </si>
  <si>
    <t>-188376690</t>
  </si>
  <si>
    <t>1160575121</t>
  </si>
  <si>
    <t>-1045074568</t>
  </si>
  <si>
    <t>-296007699</t>
  </si>
  <si>
    <t>-1347184040</t>
  </si>
  <si>
    <t>1086259936</t>
  </si>
  <si>
    <t>-1630418368</t>
  </si>
  <si>
    <t>623526951</t>
  </si>
  <si>
    <t>-529394171</t>
  </si>
  <si>
    <t>535129917</t>
  </si>
  <si>
    <t>2078126021</t>
  </si>
  <si>
    <t>1062592100</t>
  </si>
  <si>
    <t>709539711</t>
  </si>
  <si>
    <t>-1567452824</t>
  </si>
  <si>
    <t>-1372497419</t>
  </si>
  <si>
    <t>-1994531242</t>
  </si>
  <si>
    <t>501364486</t>
  </si>
  <si>
    <t>2033831942</t>
  </si>
  <si>
    <t>413285578</t>
  </si>
  <si>
    <t>1469117329</t>
  </si>
  <si>
    <t>-450380166</t>
  </si>
  <si>
    <t>-219767501</t>
  </si>
  <si>
    <t>859114769</t>
  </si>
  <si>
    <t>483600566</t>
  </si>
  <si>
    <t>622654699</t>
  </si>
  <si>
    <t>231211828</t>
  </si>
  <si>
    <t>-582091736</t>
  </si>
  <si>
    <t>1560259465</t>
  </si>
  <si>
    <t>-351490118</t>
  </si>
  <si>
    <t>-54593616</t>
  </si>
  <si>
    <t>-1079441410</t>
  </si>
  <si>
    <t>-994669284</t>
  </si>
  <si>
    <t>-31311354</t>
  </si>
  <si>
    <t>-1831688001</t>
  </si>
  <si>
    <t>-138574485</t>
  </si>
  <si>
    <t>-86350424</t>
  </si>
  <si>
    <t>-517553537</t>
  </si>
  <si>
    <t>-1608916858</t>
  </si>
  <si>
    <t>-985219697</t>
  </si>
  <si>
    <t>-1893286563</t>
  </si>
  <si>
    <t>-374911783</t>
  </si>
  <si>
    <t>828266026</t>
  </si>
  <si>
    <t>926857670</t>
  </si>
  <si>
    <t>1886169822</t>
  </si>
  <si>
    <t>1113545753</t>
  </si>
  <si>
    <t>-1829550776</t>
  </si>
  <si>
    <t>-1880065123</t>
  </si>
  <si>
    <t>-219361050</t>
  </si>
  <si>
    <t>-1310173154</t>
  </si>
  <si>
    <t>1917429432</t>
  </si>
  <si>
    <t>-2135623023</t>
  </si>
  <si>
    <t>-1941197783</t>
  </si>
  <si>
    <t>-1739650227</t>
  </si>
  <si>
    <t>1586655895</t>
  </si>
  <si>
    <t>357911800</t>
  </si>
  <si>
    <t>1651940396</t>
  </si>
  <si>
    <t>279739367</t>
  </si>
  <si>
    <t>1178874086</t>
  </si>
  <si>
    <t>1972788649</t>
  </si>
  <si>
    <t>1455136353</t>
  </si>
  <si>
    <t>311938832</t>
  </si>
  <si>
    <t>-982514837</t>
  </si>
  <si>
    <t>-220794207</t>
  </si>
  <si>
    <t>-1958427661</t>
  </si>
  <si>
    <t>389620749</t>
  </si>
  <si>
    <t>144590849</t>
  </si>
  <si>
    <t>598565769</t>
  </si>
  <si>
    <t>-1322616143</t>
  </si>
  <si>
    <t>-18870320</t>
  </si>
  <si>
    <t>-1574623826</t>
  </si>
  <si>
    <t>1181877216</t>
  </si>
  <si>
    <t>495783281</t>
  </si>
  <si>
    <t>-461878370</t>
  </si>
  <si>
    <t>-1795429223</t>
  </si>
  <si>
    <t>-866340835</t>
  </si>
  <si>
    <t>-636768358</t>
  </si>
  <si>
    <t>-1599417968</t>
  </si>
  <si>
    <t>1756871672</t>
  </si>
  <si>
    <t>1880548450</t>
  </si>
  <si>
    <t>-835789694</t>
  </si>
  <si>
    <t>-1796194625</t>
  </si>
  <si>
    <t>1117117654</t>
  </si>
  <si>
    <t>1460006039</t>
  </si>
  <si>
    <t>-1574746255</t>
  </si>
  <si>
    <t>-363276751</t>
  </si>
  <si>
    <t>774728401</t>
  </si>
  <si>
    <t>-731049990</t>
  </si>
  <si>
    <t>-1950120029</t>
  </si>
  <si>
    <t>-2012033656</t>
  </si>
  <si>
    <t>-723931341</t>
  </si>
  <si>
    <t>-2036467598</t>
  </si>
  <si>
    <t>70220348</t>
  </si>
  <si>
    <t>-1434123807</t>
  </si>
  <si>
    <t>444852399</t>
  </si>
  <si>
    <t>-1662341796</t>
  </si>
  <si>
    <t>35146690</t>
  </si>
  <si>
    <t>1139258515</t>
  </si>
  <si>
    <t>-1404817914</t>
  </si>
  <si>
    <t>-1391214665</t>
  </si>
  <si>
    <t>-1727380914</t>
  </si>
  <si>
    <t>-433729581</t>
  </si>
  <si>
    <t>554894662</t>
  </si>
  <si>
    <t>-1991830739</t>
  </si>
  <si>
    <t>266832880</t>
  </si>
  <si>
    <t>1009905446</t>
  </si>
  <si>
    <t>1261077587</t>
  </si>
  <si>
    <t>-2138316657</t>
  </si>
  <si>
    <t>-1064904778</t>
  </si>
  <si>
    <t>1086737474</t>
  </si>
  <si>
    <t>-502820917</t>
  </si>
  <si>
    <t>-324510111</t>
  </si>
  <si>
    <t>-1261316517</t>
  </si>
  <si>
    <t>954322856</t>
  </si>
  <si>
    <t>-1132341566</t>
  </si>
  <si>
    <t>994003688</t>
  </si>
  <si>
    <t>550370647</t>
  </si>
  <si>
    <t>-1037749608</t>
  </si>
  <si>
    <t>1663797828</t>
  </si>
  <si>
    <t>-67086728</t>
  </si>
  <si>
    <t>-1885818315</t>
  </si>
  <si>
    <t>1052937105</t>
  </si>
  <si>
    <t>1183671048</t>
  </si>
  <si>
    <t>-512775856</t>
  </si>
  <si>
    <t>-1710475989</t>
  </si>
  <si>
    <t>-612610694</t>
  </si>
  <si>
    <t>-1620449601</t>
  </si>
  <si>
    <t>1427027777</t>
  </si>
  <si>
    <t>-1665995309</t>
  </si>
  <si>
    <t>1141365545</t>
  </si>
  <si>
    <t>-603519832</t>
  </si>
  <si>
    <t>997013217</t>
  </si>
  <si>
    <t>Vnitrostaveništní doprava suti a vybouraných hmot vodorovně do 50 m svisle ručně (nošením po schodech) pro budovy a haly výšky přes 21 do 24 m</t>
  </si>
  <si>
    <t>1458062018</t>
  </si>
  <si>
    <t>-1520307293</t>
  </si>
  <si>
    <t>1922666866</t>
  </si>
  <si>
    <t>-37598448</t>
  </si>
  <si>
    <t>1455049097</t>
  </si>
  <si>
    <t>-606208843</t>
  </si>
  <si>
    <t>-520324824</t>
  </si>
  <si>
    <t>1950082241</t>
  </si>
  <si>
    <t>743977269</t>
  </si>
  <si>
    <t>-2036132171</t>
  </si>
  <si>
    <t>524412038</t>
  </si>
  <si>
    <t>-1043643810</t>
  </si>
  <si>
    <t>-1201492557</t>
  </si>
  <si>
    <t>449622792</t>
  </si>
  <si>
    <t>-647191407</t>
  </si>
  <si>
    <t>1145132181</t>
  </si>
  <si>
    <t>1020551491</t>
  </si>
  <si>
    <t>-1178634454</t>
  </si>
  <si>
    <t>-781494104</t>
  </si>
  <si>
    <t>1606315287</t>
  </si>
  <si>
    <t>7364199</t>
  </si>
  <si>
    <t>2013786192</t>
  </si>
  <si>
    <t>1430437202</t>
  </si>
  <si>
    <t>-1923720491</t>
  </si>
  <si>
    <t>912952095</t>
  </si>
  <si>
    <t>406423264</t>
  </si>
  <si>
    <t>-1569423636</t>
  </si>
  <si>
    <t>-1202491676</t>
  </si>
  <si>
    <t>505291409</t>
  </si>
  <si>
    <t>-2030405694</t>
  </si>
  <si>
    <t>-1669717269</t>
  </si>
  <si>
    <t>-1933277771</t>
  </si>
  <si>
    <t>1278752499</t>
  </si>
  <si>
    <t>-1497418860</t>
  </si>
  <si>
    <t>1566485264</t>
  </si>
  <si>
    <t>-548601104</t>
  </si>
  <si>
    <t>-1323955446</t>
  </si>
  <si>
    <t>236344671</t>
  </si>
  <si>
    <t>-1596801897</t>
  </si>
  <si>
    <t>-1131736957</t>
  </si>
  <si>
    <t>-1741375249</t>
  </si>
  <si>
    <t>772648731</t>
  </si>
  <si>
    <t>1128109610</t>
  </si>
  <si>
    <t>1500829306</t>
  </si>
  <si>
    <t>-471214189</t>
  </si>
  <si>
    <t>-927211248</t>
  </si>
  <si>
    <t>547016225</t>
  </si>
  <si>
    <t>-316616815</t>
  </si>
  <si>
    <t>2055979684</t>
  </si>
  <si>
    <t>-74639292</t>
  </si>
  <si>
    <t>-1011634542</t>
  </si>
  <si>
    <t>-1440235375</t>
  </si>
  <si>
    <t>1340191627</t>
  </si>
  <si>
    <t>1949361805</t>
  </si>
  <si>
    <t>-814716095</t>
  </si>
  <si>
    <t>-703641999</t>
  </si>
  <si>
    <t>1494108062</t>
  </si>
  <si>
    <t>-684247927</t>
  </si>
  <si>
    <t>-460840981</t>
  </si>
  <si>
    <t>2060217439</t>
  </si>
  <si>
    <t>1608233902</t>
  </si>
  <si>
    <t>1821246499</t>
  </si>
  <si>
    <t>-1672657759</t>
  </si>
  <si>
    <t>-1005416730</t>
  </si>
  <si>
    <t>122993113</t>
  </si>
  <si>
    <t>1486922172</t>
  </si>
  <si>
    <t>-341647772</t>
  </si>
  <si>
    <t>348497958</t>
  </si>
  <si>
    <t>514148964</t>
  </si>
  <si>
    <t>1035044416</t>
  </si>
  <si>
    <t>-1694928444</t>
  </si>
  <si>
    <t>-1330846364</t>
  </si>
  <si>
    <t>-1250058209</t>
  </si>
  <si>
    <t>-1001046110</t>
  </si>
  <si>
    <t>558031688</t>
  </si>
  <si>
    <t>369841589</t>
  </si>
  <si>
    <t>-1087433212</t>
  </si>
  <si>
    <t>-1244958331</t>
  </si>
  <si>
    <t>-1623335261</t>
  </si>
  <si>
    <t>-1522664212</t>
  </si>
  <si>
    <t>-1646402490</t>
  </si>
  <si>
    <t>-2024737462</t>
  </si>
  <si>
    <t>1108616309</t>
  </si>
  <si>
    <t>-1399133989</t>
  </si>
  <si>
    <t>-1306402139</t>
  </si>
  <si>
    <t>8370985</t>
  </si>
  <si>
    <t>1130498440</t>
  </si>
  <si>
    <t>1877147594</t>
  </si>
  <si>
    <t>-1479500356</t>
  </si>
  <si>
    <t>1202965214</t>
  </si>
  <si>
    <t>916131533</t>
  </si>
  <si>
    <t>-1445666278</t>
  </si>
  <si>
    <t>-767913600</t>
  </si>
  <si>
    <t>-2103753527</t>
  </si>
  <si>
    <t>1587484270</t>
  </si>
  <si>
    <t>-1801721970</t>
  </si>
  <si>
    <t>-968539775</t>
  </si>
  <si>
    <t>-2030605619</t>
  </si>
  <si>
    <t>-622883551</t>
  </si>
  <si>
    <t>1286714863</t>
  </si>
  <si>
    <t>-1088201839</t>
  </si>
  <si>
    <t>326868905</t>
  </si>
  <si>
    <t>1486051177</t>
  </si>
  <si>
    <t>-665091076</t>
  </si>
  <si>
    <t>53344732</t>
  </si>
  <si>
    <t>32592797</t>
  </si>
  <si>
    <t>-970627328</t>
  </si>
  <si>
    <t>-1821426910</t>
  </si>
  <si>
    <t>2119667139</t>
  </si>
  <si>
    <t>1441698543</t>
  </si>
  <si>
    <t>-1442873596</t>
  </si>
  <si>
    <t>-1754897938</t>
  </si>
  <si>
    <t>2091162458</t>
  </si>
  <si>
    <t>-1074512098</t>
  </si>
  <si>
    <t>-23606509</t>
  </si>
  <si>
    <t>-815696887</t>
  </si>
  <si>
    <t>-1138568542</t>
  </si>
  <si>
    <t>-1299160244</t>
  </si>
  <si>
    <t>597222622</t>
  </si>
  <si>
    <t>897297241</t>
  </si>
  <si>
    <t>-1365600697</t>
  </si>
  <si>
    <t>-1688632815</t>
  </si>
  <si>
    <t>-1462206024</t>
  </si>
  <si>
    <t>-517264868</t>
  </si>
  <si>
    <t>1454356118</t>
  </si>
  <si>
    <t>-1735534810</t>
  </si>
  <si>
    <t>-160337340</t>
  </si>
  <si>
    <t>-543007557</t>
  </si>
  <si>
    <t>-1742351155</t>
  </si>
  <si>
    <t>-368351012</t>
  </si>
  <si>
    <t>-56715524</t>
  </si>
  <si>
    <t>-118157853</t>
  </si>
  <si>
    <t>738817956</t>
  </si>
  <si>
    <t>-1108453204</t>
  </si>
  <si>
    <t>2095470702</t>
  </si>
  <si>
    <t>-1484973084</t>
  </si>
  <si>
    <t>-1344447327</t>
  </si>
  <si>
    <t>-147978678</t>
  </si>
  <si>
    <t>1794167413</t>
  </si>
  <si>
    <t>983047190</t>
  </si>
  <si>
    <t>-136317592</t>
  </si>
  <si>
    <t>-960792260</t>
  </si>
  <si>
    <t>847385393</t>
  </si>
  <si>
    <t>-1820293835</t>
  </si>
  <si>
    <t>-2096306118</t>
  </si>
  <si>
    <t>-603442220</t>
  </si>
  <si>
    <t>-1118564546</t>
  </si>
  <si>
    <t>946460145</t>
  </si>
  <si>
    <t>6878988</t>
  </si>
  <si>
    <t>-2022259993</t>
  </si>
  <si>
    <t>1631579188</t>
  </si>
  <si>
    <t>122290168</t>
  </si>
  <si>
    <t>-821691119</t>
  </si>
  <si>
    <t>529973686</t>
  </si>
  <si>
    <t>-1945811806</t>
  </si>
  <si>
    <t>522719168</t>
  </si>
  <si>
    <t>264342468</t>
  </si>
  <si>
    <t>1087059068</t>
  </si>
  <si>
    <t>-414000439</t>
  </si>
  <si>
    <t>-1157040652</t>
  </si>
  <si>
    <t>-401596139</t>
  </si>
  <si>
    <t>53054558</t>
  </si>
  <si>
    <t>1165573067</t>
  </si>
  <si>
    <t>1911038822</t>
  </si>
  <si>
    <t>-485820486</t>
  </si>
  <si>
    <t>2073750546</t>
  </si>
  <si>
    <t>2141683527</t>
  </si>
  <si>
    <t>-932295579</t>
  </si>
  <si>
    <t>1286321777</t>
  </si>
  <si>
    <t>-154993140</t>
  </si>
  <si>
    <t>-269158172</t>
  </si>
  <si>
    <t>-1606893054</t>
  </si>
  <si>
    <t>-222522852</t>
  </si>
  <si>
    <t>1869054905</t>
  </si>
  <si>
    <t>-1231170773</t>
  </si>
  <si>
    <t>-2018210460</t>
  </si>
  <si>
    <t>437171098</t>
  </si>
  <si>
    <t>-1174740189</t>
  </si>
  <si>
    <t>54894873</t>
  </si>
  <si>
    <t>-467231505</t>
  </si>
  <si>
    <t>2010774867</t>
  </si>
  <si>
    <t>1350468479</t>
  </si>
  <si>
    <t>-1850273955</t>
  </si>
  <si>
    <t>1841294657</t>
  </si>
  <si>
    <t>-1116277431</t>
  </si>
  <si>
    <t>1853525795</t>
  </si>
  <si>
    <t>-1666839875</t>
  </si>
  <si>
    <t>867708756</t>
  </si>
  <si>
    <t>-432648352</t>
  </si>
  <si>
    <t>-375531863</t>
  </si>
  <si>
    <t>-1125920152</t>
  </si>
  <si>
    <t>-88753266</t>
  </si>
  <si>
    <t>-514305751</t>
  </si>
  <si>
    <t>-279110906</t>
  </si>
  <si>
    <t>-118521408</t>
  </si>
  <si>
    <t>2127818281</t>
  </si>
  <si>
    <t>657555090</t>
  </si>
  <si>
    <t>294201038</t>
  </si>
  <si>
    <t>1275111526</t>
  </si>
  <si>
    <t>-973870005</t>
  </si>
  <si>
    <t>-1947801910</t>
  </si>
  <si>
    <t>-441282067</t>
  </si>
  <si>
    <t>-1346056040</t>
  </si>
  <si>
    <t>1476964619</t>
  </si>
  <si>
    <t>1818755840</t>
  </si>
  <si>
    <t>-946007466</t>
  </si>
  <si>
    <t>-1365269894</t>
  </si>
  <si>
    <t>-1545298183</t>
  </si>
  <si>
    <t>1456252018</t>
  </si>
  <si>
    <t>-1917388936</t>
  </si>
  <si>
    <t>246659749</t>
  </si>
  <si>
    <t>-755673185</t>
  </si>
  <si>
    <t>430133307</t>
  </si>
  <si>
    <t>176534064</t>
  </si>
  <si>
    <t>-678003971</t>
  </si>
  <si>
    <t>-1083049640</t>
  </si>
  <si>
    <t>-736104088</t>
  </si>
  <si>
    <t>1738800790</t>
  </si>
  <si>
    <t>92020623</t>
  </si>
  <si>
    <t>451944000</t>
  </si>
  <si>
    <t>-1985783810</t>
  </si>
  <si>
    <t>376055427</t>
  </si>
  <si>
    <t>-1198180806</t>
  </si>
  <si>
    <t>1727673275</t>
  </si>
  <si>
    <t>-385634715</t>
  </si>
  <si>
    <t>1942137791</t>
  </si>
  <si>
    <t>2131210143</t>
  </si>
  <si>
    <t>222830451</t>
  </si>
  <si>
    <t>704727740</t>
  </si>
  <si>
    <t>-1763315609</t>
  </si>
  <si>
    <t>604190673</t>
  </si>
  <si>
    <t>-1296786813</t>
  </si>
  <si>
    <t>-181426295</t>
  </si>
  <si>
    <t>-572556024</t>
  </si>
  <si>
    <t>-2055186432</t>
  </si>
  <si>
    <t>-1529860868</t>
  </si>
  <si>
    <t>1816453348</t>
  </si>
  <si>
    <t>-735287817</t>
  </si>
  <si>
    <t>-273473105</t>
  </si>
  <si>
    <t>-1073833037</t>
  </si>
  <si>
    <t>555183684</t>
  </si>
  <si>
    <t>-72333929</t>
  </si>
  <si>
    <t>-201384330</t>
  </si>
  <si>
    <t>757403744</t>
  </si>
  <si>
    <t>-22883369</t>
  </si>
  <si>
    <t>-2054893001</t>
  </si>
  <si>
    <t>-1611522596</t>
  </si>
  <si>
    <t>-1211344908</t>
  </si>
  <si>
    <t>854038014</t>
  </si>
  <si>
    <t>246558771</t>
  </si>
  <si>
    <t>-398753289</t>
  </si>
  <si>
    <t>-550715577</t>
  </si>
  <si>
    <t>-888562286</t>
  </si>
  <si>
    <t>-803518096</t>
  </si>
  <si>
    <t>1991617977</t>
  </si>
  <si>
    <t>-963218142</t>
  </si>
  <si>
    <t>-496700884</t>
  </si>
  <si>
    <t>1697056708</t>
  </si>
  <si>
    <t>-1054342187</t>
  </si>
  <si>
    <t>651728188</t>
  </si>
  <si>
    <t>-967907066</t>
  </si>
  <si>
    <t>-942994710</t>
  </si>
  <si>
    <t>2091294564</t>
  </si>
  <si>
    <t>806479743</t>
  </si>
  <si>
    <t>2100998481</t>
  </si>
  <si>
    <t>-2131916739</t>
  </si>
  <si>
    <t>-289635558</t>
  </si>
  <si>
    <t>-39888107</t>
  </si>
  <si>
    <t>-714180194</t>
  </si>
  <si>
    <t>92710597</t>
  </si>
  <si>
    <t>644850141</t>
  </si>
  <si>
    <t>-715843877</t>
  </si>
  <si>
    <t>-2108405504</t>
  </si>
  <si>
    <t>1643751987</t>
  </si>
  <si>
    <t>-1430527752</t>
  </si>
  <si>
    <t>614841723</t>
  </si>
  <si>
    <t>2071594131</t>
  </si>
  <si>
    <t>-1334814211</t>
  </si>
  <si>
    <t>511631445</t>
  </si>
  <si>
    <t>-733003014</t>
  </si>
  <si>
    <t>-1633245192</t>
  </si>
  <si>
    <t>134229041</t>
  </si>
  <si>
    <t>756829338</t>
  </si>
  <si>
    <t>77550710</t>
  </si>
  <si>
    <t>744164702</t>
  </si>
  <si>
    <t>856642709</t>
  </si>
  <si>
    <t>2078651331</t>
  </si>
  <si>
    <t>1561758458</t>
  </si>
  <si>
    <t>875119242</t>
  </si>
  <si>
    <t>1145453704</t>
  </si>
  <si>
    <t>-77431174</t>
  </si>
  <si>
    <t>-1387762724</t>
  </si>
  <si>
    <t>-1478272047</t>
  </si>
  <si>
    <t>2111506857</t>
  </si>
  <si>
    <t>110952978</t>
  </si>
  <si>
    <t>616508109</t>
  </si>
  <si>
    <t>-587933025</t>
  </si>
  <si>
    <t>-804326756</t>
  </si>
  <si>
    <t>-781797054</t>
  </si>
  <si>
    <t>360690829</t>
  </si>
  <si>
    <t>-1024437008</t>
  </si>
  <si>
    <t>94052071</t>
  </si>
  <si>
    <t>1048347122</t>
  </si>
  <si>
    <t>-386280339</t>
  </si>
  <si>
    <t>-1311604654</t>
  </si>
  <si>
    <t>1297312693</t>
  </si>
  <si>
    <t>-1821601989</t>
  </si>
  <si>
    <t>-197047081</t>
  </si>
  <si>
    <t>447740792</t>
  </si>
  <si>
    <t>-799344535</t>
  </si>
  <si>
    <t>-1387740264</t>
  </si>
  <si>
    <t>142658604</t>
  </si>
  <si>
    <t>1239969765</t>
  </si>
  <si>
    <t>134461655</t>
  </si>
  <si>
    <t>1276227269</t>
  </si>
  <si>
    <t>1240518924</t>
  </si>
  <si>
    <t>313294329</t>
  </si>
  <si>
    <t>997013214-1</t>
  </si>
  <si>
    <t>Vnitrostaveništní doprava suti a vybouraných hmot vodorovně do 50 m svisle ručně (nošením po schodech) pro budovy a haly výšky přes 24 do 27 m</t>
  </si>
  <si>
    <t>-1408652365</t>
  </si>
  <si>
    <t>1156659156</t>
  </si>
  <si>
    <t>-1192889805</t>
  </si>
  <si>
    <t>-396257657</t>
  </si>
  <si>
    <t>998018003-1</t>
  </si>
  <si>
    <t>Přesun hmot pro budovy občanské výstavby, bydlení, výrobu a služby ruční - bez užití mechanizace vodorovná dopravní vzdálenost do 100 m pro budovy s jakoukoliv nosnou konstrukcí výšky přes 24 do 36 m</t>
  </si>
  <si>
    <t>881518822</t>
  </si>
  <si>
    <t>-893433775</t>
  </si>
  <si>
    <t>-1903201480</t>
  </si>
  <si>
    <t>-1466188577</t>
  </si>
  <si>
    <t>-746986031</t>
  </si>
  <si>
    <t>998725204</t>
  </si>
  <si>
    <t>Přesun hmot pro zařizovací předměty stanovený procentní sazbou (%) z ceny vodorovná dopravní vzdálenost do 50 m v objektech výšky přes 24 do 36 m</t>
  </si>
  <si>
    <t>461312460</t>
  </si>
  <si>
    <t>222805896</t>
  </si>
  <si>
    <t>-423715305</t>
  </si>
  <si>
    <t>-1079247426</t>
  </si>
  <si>
    <t>-1125239765</t>
  </si>
  <si>
    <t>1861637628</t>
  </si>
  <si>
    <t>-118430184</t>
  </si>
  <si>
    <t>1566537747</t>
  </si>
  <si>
    <t>-240158865</t>
  </si>
  <si>
    <t>-1707839614</t>
  </si>
  <si>
    <t>-740252363</t>
  </si>
  <si>
    <t>297206608</t>
  </si>
  <si>
    <t>1166708096</t>
  </si>
  <si>
    <t>1129556786</t>
  </si>
  <si>
    <t>2070577612</t>
  </si>
  <si>
    <t>-622081975</t>
  </si>
  <si>
    <t>-121909187</t>
  </si>
  <si>
    <t>-322071458</t>
  </si>
  <si>
    <t>998763404</t>
  </si>
  <si>
    <t>Přesun hmot pro konstrukce montované z desek stanovený procentní sazbou (%) z ceny vodorovná dopravní vzdálenost do 50 m v objektech výšky přes 24 do 36 m</t>
  </si>
  <si>
    <t>-748489926</t>
  </si>
  <si>
    <t>-765483292</t>
  </si>
  <si>
    <t>-1847430820</t>
  </si>
  <si>
    <t>-1725409232</t>
  </si>
  <si>
    <t>998766204</t>
  </si>
  <si>
    <t>Přesun hmot pro konstrukce truhlářské stanovený procentní sazbou (%) z ceny vodorovná dopravní vzdálenost do 50 m v objektech výšky přes 24 do 36 m</t>
  </si>
  <si>
    <t>1521649469</t>
  </si>
  <si>
    <t>-1178323398</t>
  </si>
  <si>
    <t>339295078</t>
  </si>
  <si>
    <t>-179683871</t>
  </si>
  <si>
    <t>332739161</t>
  </si>
  <si>
    <t>929464870</t>
  </si>
  <si>
    <t>545653160</t>
  </si>
  <si>
    <t>1197049970</t>
  </si>
  <si>
    <t>998771204</t>
  </si>
  <si>
    <t>Přesun hmot pro podlahy z dlaždic stanovený procentní sazbou (%) z ceny vodorovná dopravní vzdálenost do 50 m v objektech výšky přes 24 do 36 m</t>
  </si>
  <si>
    <t>354260639</t>
  </si>
  <si>
    <t>-41505978</t>
  </si>
  <si>
    <t>42117428</t>
  </si>
  <si>
    <t>-487955232</t>
  </si>
  <si>
    <t>1008482469</t>
  </si>
  <si>
    <t>1809480543</t>
  </si>
  <si>
    <t>2090513617</t>
  </si>
  <si>
    <t>-875785743</t>
  </si>
  <si>
    <t>-1403487232</t>
  </si>
  <si>
    <t>247697234</t>
  </si>
  <si>
    <t>998781204</t>
  </si>
  <si>
    <t>Přesun hmot pro obklady keramické stanovený procentní sazbou (%) z ceny vodorovná dopravní vzdálenost do 50 m v objektech výšky přes 24 do 36 m</t>
  </si>
  <si>
    <t>330572465</t>
  </si>
  <si>
    <t>-1232388381</t>
  </si>
  <si>
    <t>856341016</t>
  </si>
  <si>
    <t>-2138339672</t>
  </si>
  <si>
    <t>141152851</t>
  </si>
  <si>
    <t>-1281143793</t>
  </si>
  <si>
    <t>212656428</t>
  </si>
  <si>
    <t>1575794266</t>
  </si>
  <si>
    <t>-3989926</t>
  </si>
  <si>
    <t>1520585982</t>
  </si>
  <si>
    <t>-1617252568</t>
  </si>
  <si>
    <t>328258627</t>
  </si>
  <si>
    <t>-1427768789</t>
  </si>
  <si>
    <t>-1331149953</t>
  </si>
  <si>
    <t>-1689929256</t>
  </si>
  <si>
    <t>642593342</t>
  </si>
  <si>
    <t>997013217-1</t>
  </si>
  <si>
    <t>766167947</t>
  </si>
  <si>
    <t>932866808</t>
  </si>
  <si>
    <t>962153589</t>
  </si>
  <si>
    <t>2051137754</t>
  </si>
  <si>
    <t>-1823767725</t>
  </si>
  <si>
    <t>-761854078</t>
  </si>
  <si>
    <t>-2056555810</t>
  </si>
  <si>
    <t>1468644320</t>
  </si>
  <si>
    <t>730162404</t>
  </si>
  <si>
    <t>-1947242318</t>
  </si>
  <si>
    <t>968042436</t>
  </si>
  <si>
    <t>-1009947429</t>
  </si>
  <si>
    <t>307193463</t>
  </si>
  <si>
    <t>-1929966776</t>
  </si>
  <si>
    <t>46898739</t>
  </si>
  <si>
    <t>-139857417</t>
  </si>
  <si>
    <t>-1333680074</t>
  </si>
  <si>
    <t>217915125</t>
  </si>
  <si>
    <t>-1883011101</t>
  </si>
  <si>
    <t>-1064241065</t>
  </si>
  <si>
    <t>-1875923324</t>
  </si>
  <si>
    <t>-114342592</t>
  </si>
  <si>
    <t>1353728379</t>
  </si>
  <si>
    <t>1771469755</t>
  </si>
  <si>
    <t>-787706738</t>
  </si>
  <si>
    <t>643176412</t>
  </si>
  <si>
    <t>596587479</t>
  </si>
  <si>
    <t>1923810371</t>
  </si>
  <si>
    <t>-1235249362</t>
  </si>
  <si>
    <t>2134162210</t>
  </si>
  <si>
    <t>-1392281730</t>
  </si>
  <si>
    <t>-1729040789</t>
  </si>
  <si>
    <t>-564119991</t>
  </si>
  <si>
    <t>-1182580205</t>
  </si>
  <si>
    <t>1458299966</t>
  </si>
  <si>
    <t>987782184</t>
  </si>
  <si>
    <t>1542007854</t>
  </si>
  <si>
    <t>756337761</t>
  </si>
  <si>
    <t>353385611</t>
  </si>
  <si>
    <t>1530939796</t>
  </si>
  <si>
    <t>-70377703</t>
  </si>
  <si>
    <t>-863171953</t>
  </si>
  <si>
    <t>-1980037356</t>
  </si>
  <si>
    <t>-460233626</t>
  </si>
  <si>
    <t>-1959284247</t>
  </si>
  <si>
    <t>573175656</t>
  </si>
  <si>
    <t>-1048914278</t>
  </si>
  <si>
    <t>-1210454395</t>
  </si>
  <si>
    <t>-1006770912</t>
  </si>
  <si>
    <t>1513082190</t>
  </si>
  <si>
    <t>1421851861</t>
  </si>
  <si>
    <t>2003381586</t>
  </si>
  <si>
    <t>275690991</t>
  </si>
  <si>
    <t>-152155831</t>
  </si>
  <si>
    <t>-947524463</t>
  </si>
  <si>
    <t>-322584956</t>
  </si>
  <si>
    <t>-1003369246</t>
  </si>
  <si>
    <t>1031238736</t>
  </si>
  <si>
    <t>1319083630</t>
  </si>
  <si>
    <t>159062542</t>
  </si>
  <si>
    <t>1969743740</t>
  </si>
  <si>
    <t>854766329</t>
  </si>
  <si>
    <t>1770175792</t>
  </si>
  <si>
    <t>-953852004</t>
  </si>
  <si>
    <t>-2021905941</t>
  </si>
  <si>
    <t>-911259747</t>
  </si>
  <si>
    <t>-1910460915</t>
  </si>
  <si>
    <t>-682212466</t>
  </si>
  <si>
    <t>-1161641537</t>
  </si>
  <si>
    <t>528888273</t>
  </si>
  <si>
    <t>-240138308</t>
  </si>
  <si>
    <t>-970574189</t>
  </si>
  <si>
    <t>-1287811887</t>
  </si>
  <si>
    <t>-427775689</t>
  </si>
  <si>
    <t>1453412731</t>
  </si>
  <si>
    <t>-1212280676</t>
  </si>
  <si>
    <t>-217147964</t>
  </si>
  <si>
    <t>1832837956</t>
  </si>
  <si>
    <t>-274787941</t>
  </si>
  <si>
    <t>-1991831809</t>
  </si>
  <si>
    <t>-664469531</t>
  </si>
  <si>
    <t>-2000343539</t>
  </si>
  <si>
    <t>2122582406</t>
  </si>
  <si>
    <t>1628076650</t>
  </si>
  <si>
    <t>506179488</t>
  </si>
  <si>
    <t>-1346879840</t>
  </si>
  <si>
    <t>-1876594738</t>
  </si>
  <si>
    <t>-2111599533</t>
  </si>
  <si>
    <t>-84459669</t>
  </si>
  <si>
    <t>-2135782344</t>
  </si>
  <si>
    <t>1227577770</t>
  </si>
  <si>
    <t>-183647858</t>
  </si>
  <si>
    <t>-1643553514</t>
  </si>
  <si>
    <t>1747598028</t>
  </si>
  <si>
    <t>808926510</t>
  </si>
  <si>
    <t>-336307936</t>
  </si>
  <si>
    <t>1076020177</t>
  </si>
  <si>
    <t>1137613549</t>
  </si>
  <si>
    <t>976596995</t>
  </si>
  <si>
    <t>1444444178</t>
  </si>
  <si>
    <t>1696781996</t>
  </si>
  <si>
    <t>60936903</t>
  </si>
  <si>
    <t>-760949965</t>
  </si>
  <si>
    <t>-696327632</t>
  </si>
  <si>
    <t>-829504471</t>
  </si>
  <si>
    <t>-2039833339</t>
  </si>
  <si>
    <t>763549807</t>
  </si>
  <si>
    <t>-1115277861</t>
  </si>
  <si>
    <t>-255596368</t>
  </si>
  <si>
    <t>1803595377</t>
  </si>
  <si>
    <t>-288144995</t>
  </si>
  <si>
    <t>993678570</t>
  </si>
  <si>
    <t>-320936433</t>
  </si>
  <si>
    <t>1375984523</t>
  </si>
  <si>
    <t>-1492244945</t>
  </si>
  <si>
    <t>1589217657</t>
  </si>
  <si>
    <t>-700709227</t>
  </si>
  <si>
    <t>-413703832</t>
  </si>
  <si>
    <t>1970844134</t>
  </si>
  <si>
    <t>-127579434</t>
  </si>
  <si>
    <t>-1870146477</t>
  </si>
  <si>
    <t>-923071122</t>
  </si>
  <si>
    <t>-2083756057</t>
  </si>
  <si>
    <t>979685561</t>
  </si>
  <si>
    <t>-1855004428</t>
  </si>
  <si>
    <t>-1729850036</t>
  </si>
  <si>
    <t>213973946</t>
  </si>
  <si>
    <t>591524203</t>
  </si>
  <si>
    <t>1691667334</t>
  </si>
  <si>
    <t>1232529493</t>
  </si>
  <si>
    <t>-129840231</t>
  </si>
  <si>
    <t>-606917990</t>
  </si>
  <si>
    <t>46533012</t>
  </si>
  <si>
    <t>-1751416510</t>
  </si>
  <si>
    <t>412320734</t>
  </si>
  <si>
    <t>-503097693</t>
  </si>
  <si>
    <t>-778471296</t>
  </si>
  <si>
    <t>1541212401</t>
  </si>
  <si>
    <t>448812875</t>
  </si>
  <si>
    <t>-302186720</t>
  </si>
  <si>
    <t>-809199323</t>
  </si>
  <si>
    <t>916705187</t>
  </si>
  <si>
    <t>180676953</t>
  </si>
  <si>
    <t>-1467403403</t>
  </si>
  <si>
    <t>1116402378</t>
  </si>
  <si>
    <t>-1253296906</t>
  </si>
  <si>
    <t>-1070072457</t>
  </si>
  <si>
    <t>1133577455</t>
  </si>
  <si>
    <t>1316158033</t>
  </si>
  <si>
    <t>671294840</t>
  </si>
  <si>
    <t>1209320890</t>
  </si>
  <si>
    <t>1905720000</t>
  </si>
  <si>
    <t>-1120476351</t>
  </si>
  <si>
    <t>1517124548</t>
  </si>
  <si>
    <t>-337665955</t>
  </si>
  <si>
    <t>-1816533310</t>
  </si>
  <si>
    <t>-1650668594</t>
  </si>
  <si>
    <t>946428424</t>
  </si>
  <si>
    <t>368426591</t>
  </si>
  <si>
    <t>26349038</t>
  </si>
  <si>
    <t>-904532286</t>
  </si>
  <si>
    <t>103995907</t>
  </si>
  <si>
    <t>-1047534582</t>
  </si>
  <si>
    <t>619082609</t>
  </si>
  <si>
    <t>-158151179</t>
  </si>
  <si>
    <t>-1975852775</t>
  </si>
  <si>
    <t>-783376554</t>
  </si>
  <si>
    <t>-1976816994</t>
  </si>
  <si>
    <t>-564932301</t>
  </si>
  <si>
    <t>-928456108</t>
  </si>
  <si>
    <t>-995386068</t>
  </si>
  <si>
    <t>-1144774999</t>
  </si>
  <si>
    <t>641964882</t>
  </si>
  <si>
    <t>-2022660330</t>
  </si>
  <si>
    <t>-1394429365</t>
  </si>
  <si>
    <t>719306418</t>
  </si>
  <si>
    <t>155899368</t>
  </si>
  <si>
    <t>951509685</t>
  </si>
  <si>
    <t>1183199044</t>
  </si>
  <si>
    <t>1982132066</t>
  </si>
  <si>
    <t>-1706617284</t>
  </si>
  <si>
    <t>446503188</t>
  </si>
  <si>
    <t>576306056</t>
  </si>
  <si>
    <t>1943032826</t>
  </si>
  <si>
    <t>1281563946</t>
  </si>
  <si>
    <t>-92575889</t>
  </si>
  <si>
    <t>1475520264</t>
  </si>
  <si>
    <t>-293646943</t>
  </si>
  <si>
    <t>-357922181</t>
  </si>
  <si>
    <t>-1479197464</t>
  </si>
  <si>
    <t>-1490474822</t>
  </si>
  <si>
    <t>-970644439</t>
  </si>
  <si>
    <t>-808748517</t>
  </si>
  <si>
    <t>1071300002</t>
  </si>
  <si>
    <t>-565904716</t>
  </si>
  <si>
    <t>-83157666</t>
  </si>
  <si>
    <t>-1603051032</t>
  </si>
  <si>
    <t>1749628905</t>
  </si>
  <si>
    <t>-633442022</t>
  </si>
  <si>
    <t>-464445086</t>
  </si>
  <si>
    <t>1715272818</t>
  </si>
  <si>
    <t>1369719047</t>
  </si>
  <si>
    <t>1896150418</t>
  </si>
  <si>
    <t>-712179515</t>
  </si>
  <si>
    <t>-1885713801</t>
  </si>
  <si>
    <t>656539695</t>
  </si>
  <si>
    <t>561201683</t>
  </si>
  <si>
    <t>-1436230145</t>
  </si>
  <si>
    <t>943742329</t>
  </si>
  <si>
    <t>1596975360</t>
  </si>
  <si>
    <t>160179483</t>
  </si>
  <si>
    <t>333434248</t>
  </si>
  <si>
    <t>2033994210</t>
  </si>
  <si>
    <t>-1066713272</t>
  </si>
  <si>
    <t>-1428159974</t>
  </si>
  <si>
    <t>2137181279</t>
  </si>
  <si>
    <t>-872085751</t>
  </si>
  <si>
    <t>-67787278</t>
  </si>
  <si>
    <t>602184422</t>
  </si>
  <si>
    <t>1208920144</t>
  </si>
  <si>
    <t>-805523803</t>
  </si>
  <si>
    <t>59104017</t>
  </si>
  <si>
    <t>1563396476</t>
  </si>
  <si>
    <t>-895882087</t>
  </si>
  <si>
    <t>401485682</t>
  </si>
  <si>
    <t>-1487506030</t>
  </si>
  <si>
    <t>1455937326</t>
  </si>
  <si>
    <t>1169147719</t>
  </si>
  <si>
    <t>1835980142</t>
  </si>
  <si>
    <t>492115101</t>
  </si>
  <si>
    <t>-2097915327</t>
  </si>
  <si>
    <t>1240439136</t>
  </si>
  <si>
    <t>2098024819</t>
  </si>
  <si>
    <t>-492136774</t>
  </si>
  <si>
    <t>1600129060</t>
  </si>
  <si>
    <t>802690084</t>
  </si>
  <si>
    <t>267658305</t>
  </si>
  <si>
    <t>-360623690</t>
  </si>
  <si>
    <t>1233129841</t>
  </si>
  <si>
    <t>580916030</t>
  </si>
  <si>
    <t>733779166</t>
  </si>
  <si>
    <t>-539252539</t>
  </si>
  <si>
    <t>-1384936680</t>
  </si>
  <si>
    <t>-606451589</t>
  </si>
  <si>
    <t>381804387</t>
  </si>
  <si>
    <t>-1264080697</t>
  </si>
  <si>
    <t>-2130231980</t>
  </si>
  <si>
    <t>611316990</t>
  </si>
  <si>
    <t>139543938</t>
  </si>
  <si>
    <t>1921080830</t>
  </si>
  <si>
    <t>-1257461508</t>
  </si>
  <si>
    <t>847387761</t>
  </si>
  <si>
    <t>Vnitrostaveništní doprava suti a vybouraných hmot vodorovně do 50 m svisle ručně (nošením po schodech) pro budovy a haly výšky přes 27 do 30 m</t>
  </si>
  <si>
    <t>231805151</t>
  </si>
  <si>
    <t>-948125289</t>
  </si>
  <si>
    <t>699726405</t>
  </si>
  <si>
    <t>1373374303</t>
  </si>
  <si>
    <t>-1827896932</t>
  </si>
  <si>
    <t>696346284</t>
  </si>
  <si>
    <t>-1116611087</t>
  </si>
  <si>
    <t>-1125079612</t>
  </si>
  <si>
    <t>-491527326</t>
  </si>
  <si>
    <t>1573412226</t>
  </si>
  <si>
    <t>-442446480</t>
  </si>
  <si>
    <t>2143574186</t>
  </si>
  <si>
    <t>1299799570</t>
  </si>
  <si>
    <t>457047482</t>
  </si>
  <si>
    <t>-106668321</t>
  </si>
  <si>
    <t>-570328845</t>
  </si>
  <si>
    <t>-979758779</t>
  </si>
  <si>
    <t>-857829189</t>
  </si>
  <si>
    <t>-554873217</t>
  </si>
  <si>
    <t>-845062933</t>
  </si>
  <si>
    <t>394116580</t>
  </si>
  <si>
    <t>-343666628</t>
  </si>
  <si>
    <t>-860146325</t>
  </si>
  <si>
    <t>-1210505157</t>
  </si>
  <si>
    <t>-1655104103</t>
  </si>
  <si>
    <t>-912981413</t>
  </si>
  <si>
    <t>-323565396</t>
  </si>
  <si>
    <t>-1697008237</t>
  </si>
  <si>
    <t>-2070732302</t>
  </si>
  <si>
    <t>-1787430606</t>
  </si>
  <si>
    <t>972757366</t>
  </si>
  <si>
    <t>-929341214</t>
  </si>
  <si>
    <t>-178311014</t>
  </si>
  <si>
    <t>1489206858</t>
  </si>
  <si>
    <t>-28044761</t>
  </si>
  <si>
    <t>-1270706340</t>
  </si>
  <si>
    <t>21428954</t>
  </si>
  <si>
    <t>1263448336</t>
  </si>
  <si>
    <t>-1394891604</t>
  </si>
  <si>
    <t>-1567021933</t>
  </si>
  <si>
    <t>-1256883660</t>
  </si>
  <si>
    <t>-119249499</t>
  </si>
  <si>
    <t>-2019045206</t>
  </si>
  <si>
    <t>889353729</t>
  </si>
  <si>
    <t>2081950623</t>
  </si>
  <si>
    <t>2054989921</t>
  </si>
  <si>
    <t>998848960</t>
  </si>
  <si>
    <t>-2076193309</t>
  </si>
  <si>
    <t>-1566778506</t>
  </si>
  <si>
    <t>-246748770</t>
  </si>
  <si>
    <t>536501301</t>
  </si>
  <si>
    <t>1016070614</t>
  </si>
  <si>
    <t>-1428467358</t>
  </si>
  <si>
    <t>1382022288</t>
  </si>
  <si>
    <t>-1575526083</t>
  </si>
  <si>
    <t>-1077510041</t>
  </si>
  <si>
    <t>-514872163</t>
  </si>
  <si>
    <t>343758581</t>
  </si>
  <si>
    <t>-1025291394</t>
  </si>
  <si>
    <t>314018296</t>
  </si>
  <si>
    <t>-877655569</t>
  </si>
  <si>
    <t>-995916427</t>
  </si>
  <si>
    <t>-1809606944</t>
  </si>
  <si>
    <t>-1713652047</t>
  </si>
  <si>
    <t>-242325995</t>
  </si>
  <si>
    <t>1302946870</t>
  </si>
  <si>
    <t>2087512780</t>
  </si>
  <si>
    <t>1296240592</t>
  </si>
  <si>
    <t>970775840</t>
  </si>
  <si>
    <t>-1061672803</t>
  </si>
  <si>
    <t>-142339197</t>
  </si>
  <si>
    <t>-1923040748</t>
  </si>
  <si>
    <t>-1797339674</t>
  </si>
  <si>
    <t>699470624</t>
  </si>
  <si>
    <t>-2121341354</t>
  </si>
  <si>
    <t>617947109</t>
  </si>
  <si>
    <t>-1333885643</t>
  </si>
  <si>
    <t>-970925854</t>
  </si>
  <si>
    <t>-2130719090</t>
  </si>
  <si>
    <t>1026942731</t>
  </si>
  <si>
    <t>-640876270</t>
  </si>
  <si>
    <t>686154779</t>
  </si>
  <si>
    <t>-1383309421</t>
  </si>
  <si>
    <t>-1389310503</t>
  </si>
  <si>
    <t>-170957147</t>
  </si>
  <si>
    <t>955192850</t>
  </si>
  <si>
    <t>146863593</t>
  </si>
  <si>
    <t>1200937485</t>
  </si>
  <si>
    <t>1211232809</t>
  </si>
  <si>
    <t>1786903474</t>
  </si>
  <si>
    <t>-2024594853</t>
  </si>
  <si>
    <t>-895254241</t>
  </si>
  <si>
    <t>-1858466173</t>
  </si>
  <si>
    <t>-950732495</t>
  </si>
  <si>
    <t>-601962968</t>
  </si>
  <si>
    <t>184669393</t>
  </si>
  <si>
    <t>-1925876525</t>
  </si>
  <si>
    <t>682161624</t>
  </si>
  <si>
    <t>2033660357</t>
  </si>
  <si>
    <t>379549236</t>
  </si>
  <si>
    <t>-1123602959</t>
  </si>
  <si>
    <t>-2117525301</t>
  </si>
  <si>
    <t>-1344883253</t>
  </si>
  <si>
    <t>1386674377</t>
  </si>
  <si>
    <t>1527814840</t>
  </si>
  <si>
    <t>-1106346181</t>
  </si>
  <si>
    <t>183357811</t>
  </si>
  <si>
    <t>1901430339</t>
  </si>
  <si>
    <t>-1339785309</t>
  </si>
  <si>
    <t>764954805</t>
  </si>
  <si>
    <t>-2146749139</t>
  </si>
  <si>
    <t>-1336679568</t>
  </si>
  <si>
    <t>-1693565683</t>
  </si>
  <si>
    <t>954553473</t>
  </si>
  <si>
    <t>-422646032</t>
  </si>
  <si>
    <t>443489120</t>
  </si>
  <si>
    <t>249891827</t>
  </si>
  <si>
    <t>-810823263</t>
  </si>
  <si>
    <t>1436493553</t>
  </si>
  <si>
    <t>1494941982</t>
  </si>
  <si>
    <t>1219013359</t>
  </si>
  <si>
    <t>6448226</t>
  </si>
  <si>
    <t>873167323</t>
  </si>
  <si>
    <t>1973331081</t>
  </si>
  <si>
    <t>-1991548857</t>
  </si>
  <si>
    <t>-510919976</t>
  </si>
  <si>
    <t>-215250828</t>
  </si>
  <si>
    <t>1558226399</t>
  </si>
  <si>
    <t>-153517003</t>
  </si>
  <si>
    <t>-2067038434</t>
  </si>
  <si>
    <t>1978776303</t>
  </si>
  <si>
    <t>-2086906715</t>
  </si>
  <si>
    <t>81584696</t>
  </si>
  <si>
    <t>-1664881396</t>
  </si>
  <si>
    <t>156101173</t>
  </si>
  <si>
    <t>-574920024</t>
  </si>
  <si>
    <t>57109940</t>
  </si>
  <si>
    <t>912050169</t>
  </si>
  <si>
    <t>1760650739</t>
  </si>
  <si>
    <t>-496591631</t>
  </si>
  <si>
    <t>-1532755331</t>
  </si>
  <si>
    <t>-1566754796</t>
  </si>
  <si>
    <t>2026346658</t>
  </si>
  <si>
    <t>1088379126</t>
  </si>
  <si>
    <t>-2000768135</t>
  </si>
  <si>
    <t>2136886699</t>
  </si>
  <si>
    <t>-739301068</t>
  </si>
  <si>
    <t>-411514641</t>
  </si>
  <si>
    <t>-1460747468</t>
  </si>
  <si>
    <t>-1780109602</t>
  </si>
  <si>
    <t>-142754918</t>
  </si>
  <si>
    <t>906926951</t>
  </si>
  <si>
    <t>-2064185724</t>
  </si>
  <si>
    <t>14539773</t>
  </si>
  <si>
    <t>350874268</t>
  </si>
  <si>
    <t>1306154943</t>
  </si>
  <si>
    <t>-1325907956</t>
  </si>
  <si>
    <t>-264763673</t>
  </si>
  <si>
    <t>1297376736</t>
  </si>
  <si>
    <t>-1517713392</t>
  </si>
  <si>
    <t>1618561470</t>
  </si>
  <si>
    <t>-979242710</t>
  </si>
  <si>
    <t>-1884937988</t>
  </si>
  <si>
    <t>169992785</t>
  </si>
  <si>
    <t>825567912</t>
  </si>
  <si>
    <t>-294914342</t>
  </si>
  <si>
    <t>31100866</t>
  </si>
  <si>
    <t>2061265270</t>
  </si>
  <si>
    <t>861942539</t>
  </si>
  <si>
    <t>1081770380</t>
  </si>
  <si>
    <t>672314317</t>
  </si>
  <si>
    <t>610528790</t>
  </si>
  <si>
    <t>-148556754</t>
  </si>
  <si>
    <t>-882347675</t>
  </si>
  <si>
    <t>316323896</t>
  </si>
  <si>
    <t>-534244697</t>
  </si>
  <si>
    <t>778191369</t>
  </si>
  <si>
    <t>-1719781212</t>
  </si>
  <si>
    <t>-2116829142</t>
  </si>
  <si>
    <t>452807721</t>
  </si>
  <si>
    <t>1489157826</t>
  </si>
  <si>
    <t>1406161101</t>
  </si>
  <si>
    <t>75557659</t>
  </si>
  <si>
    <t>-819306710</t>
  </si>
  <si>
    <t>-899353101</t>
  </si>
  <si>
    <t>-1985589289</t>
  </si>
  <si>
    <t>2117276990</t>
  </si>
  <si>
    <t>-1587671264</t>
  </si>
  <si>
    <t>523767434</t>
  </si>
  <si>
    <t>1028256907</t>
  </si>
  <si>
    <t>-756877933</t>
  </si>
  <si>
    <t>1808021382</t>
  </si>
  <si>
    <t>-901967772</t>
  </si>
  <si>
    <t>-1872449678</t>
  </si>
  <si>
    <t>1473401498</t>
  </si>
  <si>
    <t>-1905422910</t>
  </si>
  <si>
    <t>275653084</t>
  </si>
  <si>
    <t>-1055580679</t>
  </si>
  <si>
    <t>791033936</t>
  </si>
  <si>
    <t>-1562730990</t>
  </si>
  <si>
    <t>881594718</t>
  </si>
  <si>
    <t>-1877859887</t>
  </si>
  <si>
    <t>1948133188</t>
  </si>
  <si>
    <t>-966957667</t>
  </si>
  <si>
    <t>-1806193215</t>
  </si>
  <si>
    <t>1854813664</t>
  </si>
  <si>
    <t>1612669471</t>
  </si>
  <si>
    <t>-1245431297</t>
  </si>
  <si>
    <t>47286622</t>
  </si>
  <si>
    <t>2033027053</t>
  </si>
  <si>
    <t>1453341906</t>
  </si>
  <si>
    <t>1797793993</t>
  </si>
  <si>
    <t>1839988437</t>
  </si>
  <si>
    <t>-6184999</t>
  </si>
  <si>
    <t>836678787</t>
  </si>
  <si>
    <t>-2081018449</t>
  </si>
  <si>
    <t>1173687348</t>
  </si>
  <si>
    <t>-324228013</t>
  </si>
  <si>
    <t>666921505</t>
  </si>
  <si>
    <t>65508974</t>
  </si>
  <si>
    <t>533709447</t>
  </si>
  <si>
    <t>1084972187</t>
  </si>
  <si>
    <t>839050349</t>
  </si>
  <si>
    <t>2086826863</t>
  </si>
  <si>
    <t>-962358794</t>
  </si>
  <si>
    <t>1466291445</t>
  </si>
  <si>
    <t>-1540621045</t>
  </si>
  <si>
    <t>-1386298509</t>
  </si>
  <si>
    <t>1842728356</t>
  </si>
  <si>
    <t>-2067637956</t>
  </si>
  <si>
    <t>-4323027</t>
  </si>
  <si>
    <t>-1659059094</t>
  </si>
  <si>
    <t>2034120564</t>
  </si>
  <si>
    <t>-2016312163</t>
  </si>
  <si>
    <t>-965659401</t>
  </si>
  <si>
    <t>1078675375</t>
  </si>
  <si>
    <t>948197030</t>
  </si>
  <si>
    <t>-1843307032</t>
  </si>
  <si>
    <t>-579811587</t>
  </si>
  <si>
    <t>714571000</t>
  </si>
  <si>
    <t>1680372831</t>
  </si>
  <si>
    <t>-210594202</t>
  </si>
  <si>
    <t>466817142</t>
  </si>
  <si>
    <t>-447945031</t>
  </si>
  <si>
    <t>1268679369</t>
  </si>
  <si>
    <t>1803333712</t>
  </si>
  <si>
    <t>-33800764</t>
  </si>
  <si>
    <t>-1484637014</t>
  </si>
  <si>
    <t>-391214675</t>
  </si>
  <si>
    <t>1259457391</t>
  </si>
  <si>
    <t>1929036462</t>
  </si>
  <si>
    <t>633558256</t>
  </si>
  <si>
    <t>755035038</t>
  </si>
  <si>
    <t>-897444349</t>
  </si>
  <si>
    <t>233073194</t>
  </si>
  <si>
    <t>1104501204</t>
  </si>
  <si>
    <t>109716301</t>
  </si>
  <si>
    <t>1719468983</t>
  </si>
  <si>
    <t>1596568355</t>
  </si>
  <si>
    <t>985295811</t>
  </si>
  <si>
    <t>-1590930130</t>
  </si>
  <si>
    <t>-1040673801</t>
  </si>
  <si>
    <t>-1924650586</t>
  </si>
  <si>
    <t>1652080647</t>
  </si>
  <si>
    <t>1095558883</t>
  </si>
  <si>
    <t>1449898908</t>
  </si>
  <si>
    <t>-1093714565</t>
  </si>
  <si>
    <t>918207822</t>
  </si>
  <si>
    <t>804784143</t>
  </si>
  <si>
    <t>-1827224487</t>
  </si>
  <si>
    <t>2133459716</t>
  </si>
  <si>
    <t>-746467901</t>
  </si>
  <si>
    <t>1991788894</t>
  </si>
  <si>
    <t>949863015</t>
  </si>
  <si>
    <t>-293203618</t>
  </si>
  <si>
    <t>1333016069</t>
  </si>
  <si>
    <t>-802349045</t>
  </si>
  <si>
    <t>-166844449</t>
  </si>
  <si>
    <t>-1474908154</t>
  </si>
  <si>
    <t>273099502</t>
  </si>
  <si>
    <t>443740768</t>
  </si>
  <si>
    <t>630509341</t>
  </si>
  <si>
    <t>-393857159</t>
  </si>
  <si>
    <t>2095024026</t>
  </si>
  <si>
    <t>1194287675</t>
  </si>
  <si>
    <t>743344947</t>
  </si>
  <si>
    <t>-195230808</t>
  </si>
  <si>
    <t>-1310660121</t>
  </si>
  <si>
    <t>455438362</t>
  </si>
  <si>
    <t>-69772452</t>
  </si>
  <si>
    <t>1817224583</t>
  </si>
  <si>
    <t>556806845</t>
  </si>
  <si>
    <t>-386236481</t>
  </si>
  <si>
    <t>-906854342</t>
  </si>
  <si>
    <t>1959672488</t>
  </si>
  <si>
    <t>1300938294</t>
  </si>
  <si>
    <t>764366011</t>
  </si>
  <si>
    <t>1626901677</t>
  </si>
  <si>
    <t>2130873355</t>
  </si>
  <si>
    <t>-1742774549</t>
  </si>
  <si>
    <t>-926957419</t>
  </si>
  <si>
    <t>1692713283</t>
  </si>
  <si>
    <t>144132226</t>
  </si>
  <si>
    <t>1485754596</t>
  </si>
  <si>
    <t>-1724953406</t>
  </si>
  <si>
    <t>1610138030</t>
  </si>
  <si>
    <t>685761413</t>
  </si>
  <si>
    <t>817403247</t>
  </si>
  <si>
    <t>1300430973</t>
  </si>
  <si>
    <t>1892571422</t>
  </si>
  <si>
    <t>1256239777</t>
  </si>
  <si>
    <t>121168793</t>
  </si>
  <si>
    <t>-25310595</t>
  </si>
  <si>
    <t>-324501165</t>
  </si>
  <si>
    <t>-443417827</t>
  </si>
  <si>
    <t>743967330</t>
  </si>
  <si>
    <t>521343306</t>
  </si>
  <si>
    <t>Vnitrostaveništní doprava suti a vybouraných hmot vodorovně do 50 m svisle ručně (nošením po schodech) pro budovy a haly výšky přes 30 do 33 m</t>
  </si>
  <si>
    <t>8556005</t>
  </si>
  <si>
    <t>-1717541707</t>
  </si>
  <si>
    <t>406760844</t>
  </si>
  <si>
    <t>-402581907</t>
  </si>
  <si>
    <t>-1960442139</t>
  </si>
  <si>
    <t>-220135867</t>
  </si>
  <si>
    <t>1880858838</t>
  </si>
  <si>
    <t>191278112</t>
  </si>
  <si>
    <t>-1353863917</t>
  </si>
  <si>
    <t>-43866615</t>
  </si>
  <si>
    <t>612648087</t>
  </si>
  <si>
    <t>909406387</t>
  </si>
  <si>
    <t>-598020969</t>
  </si>
  <si>
    <t>-1939467200</t>
  </si>
  <si>
    <t>-171794976</t>
  </si>
  <si>
    <t>1283569144</t>
  </si>
  <si>
    <t>158291445</t>
  </si>
  <si>
    <t>811731032</t>
  </si>
  <si>
    <t>717248483</t>
  </si>
  <si>
    <t>-919529251</t>
  </si>
  <si>
    <t>-1820276101</t>
  </si>
  <si>
    <t>-607576969</t>
  </si>
  <si>
    <t>2001666233</t>
  </si>
  <si>
    <t>-1513335233</t>
  </si>
  <si>
    <t>-1678301652</t>
  </si>
  <si>
    <t>-1096545269</t>
  </si>
  <si>
    <t>-899115202</t>
  </si>
  <si>
    <t>1125727392</t>
  </si>
  <si>
    <t>1900153554</t>
  </si>
  <si>
    <t>-657600699</t>
  </si>
  <si>
    <t>-1004109970</t>
  </si>
  <si>
    <t>576745974</t>
  </si>
  <si>
    <t>893384721</t>
  </si>
  <si>
    <t>1033899150</t>
  </si>
  <si>
    <t>-695585182</t>
  </si>
  <si>
    <t>-1930711145</t>
  </si>
  <si>
    <t>321087585</t>
  </si>
  <si>
    <t>2066875230</t>
  </si>
  <si>
    <t>786400659</t>
  </si>
  <si>
    <t>797487042</t>
  </si>
  <si>
    <t>-499479227</t>
  </si>
  <si>
    <t>1034371156</t>
  </si>
  <si>
    <t>-818613871</t>
  </si>
  <si>
    <t>1877504073</t>
  </si>
  <si>
    <t>-323374193</t>
  </si>
  <si>
    <t>-799547685</t>
  </si>
  <si>
    <t>-552434187</t>
  </si>
  <si>
    <t>-1051954344</t>
  </si>
  <si>
    <t>-1357065662</t>
  </si>
  <si>
    <t>-1791348967</t>
  </si>
  <si>
    <t>-1365157857</t>
  </si>
  <si>
    <t>-1015600917</t>
  </si>
  <si>
    <t>1916775010</t>
  </si>
  <si>
    <t>-1779565886</t>
  </si>
  <si>
    <t>-683904256</t>
  </si>
  <si>
    <t>1224857366</t>
  </si>
  <si>
    <t>1668728458</t>
  </si>
  <si>
    <t>591446839</t>
  </si>
  <si>
    <t>-1829668078</t>
  </si>
  <si>
    <t>-1234701960</t>
  </si>
  <si>
    <t>-1477220243</t>
  </si>
  <si>
    <t>417221874</t>
  </si>
  <si>
    <t>959083395</t>
  </si>
  <si>
    <t>583410254</t>
  </si>
  <si>
    <t>-1836343258</t>
  </si>
  <si>
    <t>-917768310</t>
  </si>
  <si>
    <t>-1012180270</t>
  </si>
  <si>
    <t>1291401024</t>
  </si>
  <si>
    <t>-1556382618</t>
  </si>
  <si>
    <t>798804668</t>
  </si>
  <si>
    <t>1016919270</t>
  </si>
  <si>
    <t>2008844735</t>
  </si>
  <si>
    <t>-2080573657</t>
  </si>
  <si>
    <t>-144973574</t>
  </si>
  <si>
    <t>1926332781</t>
  </si>
  <si>
    <t>-1292084008</t>
  </si>
  <si>
    <t>1802675308</t>
  </si>
  <si>
    <t>1321030491</t>
  </si>
  <si>
    <t>-1987326375</t>
  </si>
  <si>
    <t>-1907696777</t>
  </si>
  <si>
    <t>-1844414145</t>
  </si>
  <si>
    <t>-1966103650</t>
  </si>
  <si>
    <t>1340709369</t>
  </si>
  <si>
    <t>159394509</t>
  </si>
  <si>
    <t>-471229667</t>
  </si>
  <si>
    <t>1325593905</t>
  </si>
  <si>
    <t>2140616472</t>
  </si>
  <si>
    <t>78634117</t>
  </si>
  <si>
    <t>-727971748</t>
  </si>
  <si>
    <t>-1525255765</t>
  </si>
  <si>
    <t>-266812570</t>
  </si>
  <si>
    <t>1366392484</t>
  </si>
  <si>
    <t>59997205</t>
  </si>
  <si>
    <t>1369383686</t>
  </si>
  <si>
    <t>-742625907</t>
  </si>
  <si>
    <t>-432640779</t>
  </si>
  <si>
    <t>-1793609408</t>
  </si>
  <si>
    <t>856615548</t>
  </si>
  <si>
    <t>250518749</t>
  </si>
  <si>
    <t>-30098136</t>
  </si>
  <si>
    <t>-706378680</t>
  </si>
  <si>
    <t>117055549</t>
  </si>
  <si>
    <t>1610022517</t>
  </si>
  <si>
    <t>-1820242047</t>
  </si>
  <si>
    <t>1093341581</t>
  </si>
  <si>
    <t>-904849461</t>
  </si>
  <si>
    <t>-614110903</t>
  </si>
  <si>
    <t>-1375109887</t>
  </si>
  <si>
    <t>-1558097285</t>
  </si>
  <si>
    <t>-989314377</t>
  </si>
  <si>
    <t>-2142642232</t>
  </si>
  <si>
    <t>539073720</t>
  </si>
  <si>
    <t>1808520863</t>
  </si>
  <si>
    <t>1067037387</t>
  </si>
  <si>
    <t>387867558</t>
  </si>
  <si>
    <t>-569239801</t>
  </si>
  <si>
    <t>2009826304</t>
  </si>
  <si>
    <t>515987932</t>
  </si>
  <si>
    <t>1093471619</t>
  </si>
  <si>
    <t>416341998</t>
  </si>
  <si>
    <t>1865947079</t>
  </si>
  <si>
    <t>1286219672</t>
  </si>
  <si>
    <t>-666177802</t>
  </si>
  <si>
    <t>-2065535737</t>
  </si>
  <si>
    <t>-1091670674</t>
  </si>
  <si>
    <t>1000709633</t>
  </si>
  <si>
    <t>-847050321</t>
  </si>
  <si>
    <t>-1633560582</t>
  </si>
  <si>
    <t>1511695886</t>
  </si>
  <si>
    <t>-140076255</t>
  </si>
  <si>
    <t>171946494</t>
  </si>
  <si>
    <t>1422446056</t>
  </si>
  <si>
    <t>-878745974</t>
  </si>
  <si>
    <t>-1400554556</t>
  </si>
  <si>
    <t>-1400723619</t>
  </si>
  <si>
    <t>1602289159</t>
  </si>
  <si>
    <t>794677509</t>
  </si>
  <si>
    <t>-1114201684</t>
  </si>
  <si>
    <t>-1095470280</t>
  </si>
  <si>
    <t>-1780378341</t>
  </si>
  <si>
    <t>719960356</t>
  </si>
  <si>
    <t>-1178051051</t>
  </si>
  <si>
    <t>-1351956485</t>
  </si>
  <si>
    <t>-44985119</t>
  </si>
  <si>
    <t>-570289539</t>
  </si>
  <si>
    <t>-966121611</t>
  </si>
  <si>
    <t>-497948413</t>
  </si>
  <si>
    <t>1769740577</t>
  </si>
  <si>
    <t>1897453799</t>
  </si>
  <si>
    <t>-1957499201</t>
  </si>
  <si>
    <t>-813005472</t>
  </si>
  <si>
    <t>-1047918525</t>
  </si>
  <si>
    <t>11020955</t>
  </si>
  <si>
    <t>247073932</t>
  </si>
  <si>
    <t>-2030676268</t>
  </si>
  <si>
    <t>-621212666</t>
  </si>
  <si>
    <t>-769168323</t>
  </si>
  <si>
    <t>1914100155</t>
  </si>
  <si>
    <t>-343558703</t>
  </si>
  <si>
    <t>-842987486</t>
  </si>
  <si>
    <t>1665734696</t>
  </si>
  <si>
    <t>210641136</t>
  </si>
  <si>
    <t>1653239731</t>
  </si>
  <si>
    <t>522813173</t>
  </si>
  <si>
    <t>-883550511</t>
  </si>
  <si>
    <t>1639102270</t>
  </si>
  <si>
    <t>945743376</t>
  </si>
  <si>
    <t>-2064340183</t>
  </si>
  <si>
    <t>-846656194</t>
  </si>
  <si>
    <t>-993160688</t>
  </si>
  <si>
    <t>-1190334956</t>
  </si>
  <si>
    <t>1798630103</t>
  </si>
  <si>
    <t>1223298940</t>
  </si>
  <si>
    <t>1077533454</t>
  </si>
  <si>
    <t>-1110878372</t>
  </si>
  <si>
    <t>1270705243</t>
  </si>
  <si>
    <t>1424091030</t>
  </si>
  <si>
    <t>415528131</t>
  </si>
  <si>
    <t>1375271749</t>
  </si>
  <si>
    <t>-848456493</t>
  </si>
  <si>
    <t>-1688967940</t>
  </si>
  <si>
    <t>-1096711706</t>
  </si>
  <si>
    <t>1448856801</t>
  </si>
  <si>
    <t>851678208</t>
  </si>
  <si>
    <t>535312478</t>
  </si>
  <si>
    <t>1377867221</t>
  </si>
  <si>
    <t>-1454889055</t>
  </si>
  <si>
    <t>1519842866</t>
  </si>
  <si>
    <t>317266311</t>
  </si>
  <si>
    <t>267674521</t>
  </si>
  <si>
    <t>103553034</t>
  </si>
  <si>
    <t>-1822202121</t>
  </si>
  <si>
    <t>-1874238730</t>
  </si>
  <si>
    <t>181824207</t>
  </si>
  <si>
    <t>1003913882</t>
  </si>
  <si>
    <t>1181257937</t>
  </si>
  <si>
    <t>-1286942516</t>
  </si>
  <si>
    <t>1764193662</t>
  </si>
  <si>
    <t>-1111606931</t>
  </si>
  <si>
    <t>1636550933</t>
  </si>
  <si>
    <t>-2128122577</t>
  </si>
  <si>
    <t>308835195</t>
  </si>
  <si>
    <t>1404581691</t>
  </si>
  <si>
    <t>-733750547</t>
  </si>
  <si>
    <t>2048111253</t>
  </si>
  <si>
    <t>1822747262</t>
  </si>
  <si>
    <t>146607919</t>
  </si>
  <si>
    <t>-1154764163</t>
  </si>
  <si>
    <t>-946621401</t>
  </si>
  <si>
    <t>132988831</t>
  </si>
  <si>
    <t>-979698527</t>
  </si>
  <si>
    <t>412526930</t>
  </si>
  <si>
    <t>-1891196421</t>
  </si>
  <si>
    <t>-270442110</t>
  </si>
  <si>
    <t>-1170616734</t>
  </si>
  <si>
    <t>-343092</t>
  </si>
  <si>
    <t>1641038705</t>
  </si>
  <si>
    <t>-2121563321</t>
  </si>
  <si>
    <t>-1249652233</t>
  </si>
  <si>
    <t>2080479885</t>
  </si>
  <si>
    <t>-1207762664</t>
  </si>
  <si>
    <t>-1801290175</t>
  </si>
  <si>
    <t>-1727651213</t>
  </si>
  <si>
    <t>-192729619</t>
  </si>
  <si>
    <t>-1911475229</t>
  </si>
  <si>
    <t>1240091255</t>
  </si>
  <si>
    <t>1025734759</t>
  </si>
  <si>
    <t>566480569</t>
  </si>
  <si>
    <t>-1801897916</t>
  </si>
  <si>
    <t>534816757</t>
  </si>
  <si>
    <t>1222285018</t>
  </si>
  <si>
    <t>-1727980296</t>
  </si>
  <si>
    <t>193318487</t>
  </si>
  <si>
    <t>-251255387</t>
  </si>
  <si>
    <t>143062512</t>
  </si>
  <si>
    <t>-371020082</t>
  </si>
  <si>
    <t>1827017646</t>
  </si>
  <si>
    <t>-874251380</t>
  </si>
  <si>
    <t>-280541630</t>
  </si>
  <si>
    <t>-352465067</t>
  </si>
  <si>
    <t>-1234359426</t>
  </si>
  <si>
    <t>1482460579</t>
  </si>
  <si>
    <t>-509391937</t>
  </si>
  <si>
    <t>148260020</t>
  </si>
  <si>
    <t>2119038363</t>
  </si>
  <si>
    <t>1701084010</t>
  </si>
  <si>
    <t>1314452134</t>
  </si>
  <si>
    <t>-895962130</t>
  </si>
  <si>
    <t>628229110</t>
  </si>
  <si>
    <t>360281573</t>
  </si>
  <si>
    <t>469830067</t>
  </si>
  <si>
    <t>190199471</t>
  </si>
  <si>
    <t>1044529362</t>
  </si>
  <si>
    <t>533378003</t>
  </si>
  <si>
    <t>1981682530</t>
  </si>
  <si>
    <t>613905632</t>
  </si>
  <si>
    <t>1972447591</t>
  </si>
  <si>
    <t>-2066105355</t>
  </si>
  <si>
    <t>-1917701297</t>
  </si>
  <si>
    <t>-787062463</t>
  </si>
  <si>
    <t>479322860</t>
  </si>
  <si>
    <t>-601984760</t>
  </si>
  <si>
    <t>1956772684</t>
  </si>
  <si>
    <t>-107339270</t>
  </si>
  <si>
    <t>1132158822</t>
  </si>
  <si>
    <t>104168292</t>
  </si>
  <si>
    <t>-1262577377</t>
  </si>
  <si>
    <t>-968691006</t>
  </si>
  <si>
    <t>257768538</t>
  </si>
  <si>
    <t>1970796812</t>
  </si>
  <si>
    <t>1797609891</t>
  </si>
  <si>
    <t>-774740006</t>
  </si>
  <si>
    <t>-1611456310</t>
  </si>
  <si>
    <t>512104104</t>
  </si>
  <si>
    <t>-2134462336</t>
  </si>
  <si>
    <t>-425501882</t>
  </si>
  <si>
    <t>2079424562</t>
  </si>
  <si>
    <t>-248536671</t>
  </si>
  <si>
    <t>-1848519645</t>
  </si>
  <si>
    <t>620592273</t>
  </si>
  <si>
    <t>-781073656</t>
  </si>
  <si>
    <t>1324667658</t>
  </si>
  <si>
    <t>808108874</t>
  </si>
  <si>
    <t>601751268</t>
  </si>
  <si>
    <t>169043975</t>
  </si>
  <si>
    <t>-1439703285</t>
  </si>
  <si>
    <t>-2073586784</t>
  </si>
  <si>
    <t>81708776</t>
  </si>
  <si>
    <t>-1715283176</t>
  </si>
  <si>
    <t>1165743811</t>
  </si>
  <si>
    <t>-538555196</t>
  </si>
  <si>
    <t>1851454721</t>
  </si>
  <si>
    <t>-928970538</t>
  </si>
  <si>
    <t>895318420</t>
  </si>
  <si>
    <t>-1083612364</t>
  </si>
  <si>
    <t>461225132</t>
  </si>
  <si>
    <t>402467592</t>
  </si>
  <si>
    <t>-951860127</t>
  </si>
  <si>
    <t>604651644</t>
  </si>
  <si>
    <t>951077162</t>
  </si>
  <si>
    <t>501713302</t>
  </si>
  <si>
    <t>650001959</t>
  </si>
  <si>
    <t>940891492</t>
  </si>
  <si>
    <t>1129060062</t>
  </si>
  <si>
    <t>1467728306</t>
  </si>
  <si>
    <t>150590808</t>
  </si>
  <si>
    <t>-748231112</t>
  </si>
  <si>
    <t>1523835458</t>
  </si>
  <si>
    <t>-1049410237</t>
  </si>
  <si>
    <t>-1080452192</t>
  </si>
  <si>
    <t>336060392</t>
  </si>
  <si>
    <t>1718510219</t>
  </si>
  <si>
    <t>1756044721</t>
  </si>
  <si>
    <t>1899701971</t>
  </si>
  <si>
    <t>1348533505</t>
  </si>
  <si>
    <t>-2088997669</t>
  </si>
  <si>
    <t>1530112190</t>
  </si>
  <si>
    <t>Vnitrostaveništní doprava suti a vybouraných hmot vodorovně do 50 m svisle ručně (nošením po schodech) pro budovy a haly výšky přes 33 do 36 m</t>
  </si>
  <si>
    <t>-552347513</t>
  </si>
  <si>
    <t>268815406</t>
  </si>
  <si>
    <t>1581402040</t>
  </si>
  <si>
    <t>1891901357</t>
  </si>
  <si>
    <t>-1233193333</t>
  </si>
  <si>
    <t>95169444</t>
  </si>
  <si>
    <t>471652435</t>
  </si>
  <si>
    <t>834060072</t>
  </si>
  <si>
    <t>-752496230</t>
  </si>
  <si>
    <t>-1443665892</t>
  </si>
  <si>
    <t>1779304722</t>
  </si>
  <si>
    <t>851588466</t>
  </si>
  <si>
    <t>1944473343</t>
  </si>
  <si>
    <t>-1583537308</t>
  </si>
  <si>
    <t>2123051575</t>
  </si>
  <si>
    <t>606015511</t>
  </si>
  <si>
    <t>1856620226</t>
  </si>
  <si>
    <t>77121636</t>
  </si>
  <si>
    <t>387812510</t>
  </si>
  <si>
    <t>-1888345529</t>
  </si>
  <si>
    <t>481089265</t>
  </si>
  <si>
    <t>-300204656</t>
  </si>
  <si>
    <t>-1094371714</t>
  </si>
  <si>
    <t>-686852310</t>
  </si>
  <si>
    <t>-1792298804</t>
  </si>
  <si>
    <t>1726063786</t>
  </si>
  <si>
    <t>1626460605</t>
  </si>
  <si>
    <t>1963550465</t>
  </si>
  <si>
    <t>-1473518087</t>
  </si>
  <si>
    <t>1251891067</t>
  </si>
  <si>
    <t>-1233534218</t>
  </si>
  <si>
    <t>922274287</t>
  </si>
  <si>
    <t>843085056</t>
  </si>
  <si>
    <t>1877925920</t>
  </si>
  <si>
    <t>935697165</t>
  </si>
  <si>
    <t>1180374596</t>
  </si>
  <si>
    <t>666554108</t>
  </si>
  <si>
    <t>2027927654</t>
  </si>
  <si>
    <t>61122087</t>
  </si>
  <si>
    <t>1428280276</t>
  </si>
  <si>
    <t>823206343</t>
  </si>
  <si>
    <t>-1052890300</t>
  </si>
  <si>
    <t>-657038643</t>
  </si>
  <si>
    <t>905760284</t>
  </si>
  <si>
    <t>1533501451</t>
  </si>
  <si>
    <t>478895073</t>
  </si>
  <si>
    <t>-180209523</t>
  </si>
  <si>
    <t>332190862</t>
  </si>
  <si>
    <t>989158850</t>
  </si>
  <si>
    <t>-239340540</t>
  </si>
  <si>
    <t>-275581610</t>
  </si>
  <si>
    <t>1160009391</t>
  </si>
  <si>
    <t>-155550970</t>
  </si>
  <si>
    <t>484039240</t>
  </si>
  <si>
    <t>-511013792</t>
  </si>
  <si>
    <t>2 - Typ C</t>
  </si>
  <si>
    <t>-950098575</t>
  </si>
  <si>
    <t>446906559</t>
  </si>
  <si>
    <t>1800841746</t>
  </si>
  <si>
    <t>-698411787</t>
  </si>
  <si>
    <t>-20400427</t>
  </si>
  <si>
    <t>-408322111</t>
  </si>
  <si>
    <t>1827749980</t>
  </si>
  <si>
    <t>1238966555</t>
  </si>
  <si>
    <t>-1738900991</t>
  </si>
  <si>
    <t>-1729801826</t>
  </si>
  <si>
    <t>-933642552</t>
  </si>
  <si>
    <t>172570480</t>
  </si>
  <si>
    <t>1394935230</t>
  </si>
  <si>
    <t>1155835827</t>
  </si>
  <si>
    <t>-2040792540</t>
  </si>
  <si>
    <t>325818112</t>
  </si>
  <si>
    <t>-1580639614</t>
  </si>
  <si>
    <t>-18604235</t>
  </si>
  <si>
    <t>-1826703982</t>
  </si>
  <si>
    <t>1778058952</t>
  </si>
  <si>
    <t>-597331117</t>
  </si>
  <si>
    <t>821653725</t>
  </si>
  <si>
    <t>196878282</t>
  </si>
  <si>
    <t>931070821</t>
  </si>
  <si>
    <t>-1267459662</t>
  </si>
  <si>
    <t>-695665674</t>
  </si>
  <si>
    <t>-672708052</t>
  </si>
  <si>
    <t>-334376034</t>
  </si>
  <si>
    <t>-502098858</t>
  </si>
  <si>
    <t>-476603581</t>
  </si>
  <si>
    <t>-602034263</t>
  </si>
  <si>
    <t>-325222024</t>
  </si>
  <si>
    <t>1436041552</t>
  </si>
  <si>
    <t>-1690257856</t>
  </si>
  <si>
    <t>-25948225</t>
  </si>
  <si>
    <t>-2110719810</t>
  </si>
  <si>
    <t>-1571058638</t>
  </si>
  <si>
    <t>1995056608</t>
  </si>
  <si>
    <t>566215606</t>
  </si>
  <si>
    <t>562607094</t>
  </si>
  <si>
    <t>-2021647058</t>
  </si>
  <si>
    <t>957296210</t>
  </si>
  <si>
    <t>-1710387245</t>
  </si>
  <si>
    <t>-1496806336</t>
  </si>
  <si>
    <t>1413296726</t>
  </si>
  <si>
    <t>1270784734</t>
  </si>
  <si>
    <t>1307124435</t>
  </si>
  <si>
    <t>-962960861</t>
  </si>
  <si>
    <t>-692457323</t>
  </si>
  <si>
    <t>-1426006015</t>
  </si>
  <si>
    <t>111916574</t>
  </si>
  <si>
    <t>-1874913219</t>
  </si>
  <si>
    <t>858423273</t>
  </si>
  <si>
    <t>169365038</t>
  </si>
  <si>
    <t>332495478</t>
  </si>
  <si>
    <t>1477928355</t>
  </si>
  <si>
    <t>-1474286134</t>
  </si>
  <si>
    <t>-1190729153</t>
  </si>
  <si>
    <t>-1838203619</t>
  </si>
  <si>
    <t>-359484127</t>
  </si>
  <si>
    <t>1296952861</t>
  </si>
  <si>
    <t>-1919124337</t>
  </si>
  <si>
    <t>1865151065</t>
  </si>
  <si>
    <t>-2027549993</t>
  </si>
  <si>
    <t>846298426</t>
  </si>
  <si>
    <t>3 - Kuchyňka A1-A5</t>
  </si>
  <si>
    <t>101818475</t>
  </si>
  <si>
    <t>-254440709</t>
  </si>
  <si>
    <t>659339055</t>
  </si>
  <si>
    <t>-1555200595</t>
  </si>
  <si>
    <t>-1279617917</t>
  </si>
  <si>
    <t>Vnitrostaveništní doprava suti a vybouraných hmot vodorovně do 50 m svisle ručně (nošením po schodech) pro budovy a haly výšky přes 3 do 36 m</t>
  </si>
  <si>
    <t>-526722182</t>
  </si>
  <si>
    <t>710876752</t>
  </si>
  <si>
    <t>909875010</t>
  </si>
  <si>
    <t>67909742</t>
  </si>
  <si>
    <t>1738858041</t>
  </si>
  <si>
    <t>-1853563019</t>
  </si>
  <si>
    <t>-980348117</t>
  </si>
  <si>
    <t>1084224687</t>
  </si>
  <si>
    <t>-1923351969</t>
  </si>
  <si>
    <t>138295005</t>
  </si>
  <si>
    <t>969429807</t>
  </si>
  <si>
    <t>263006211</t>
  </si>
  <si>
    <t>-671812017</t>
  </si>
  <si>
    <t>-939289118</t>
  </si>
  <si>
    <t>1477164671</t>
  </si>
  <si>
    <t>2032574730</t>
  </si>
  <si>
    <t>1679950374</t>
  </si>
  <si>
    <t>-431120231</t>
  </si>
  <si>
    <t>1111268338</t>
  </si>
  <si>
    <t>1599339791</t>
  </si>
  <si>
    <t>535181242</t>
  </si>
  <si>
    <t>-676694636</t>
  </si>
  <si>
    <t>-1434478919</t>
  </si>
  <si>
    <t>-638933416</t>
  </si>
  <si>
    <t>4 - Kuchyňka C</t>
  </si>
  <si>
    <t>-1247946547</t>
  </si>
  <si>
    <t>1118764989</t>
  </si>
  <si>
    <t>433555712</t>
  </si>
  <si>
    <t>1805082699</t>
  </si>
  <si>
    <t>-517740828</t>
  </si>
  <si>
    <t>2035354026</t>
  </si>
  <si>
    <t>1265283709</t>
  </si>
  <si>
    <t>-607953093</t>
  </si>
  <si>
    <t>-1997492057</t>
  </si>
  <si>
    <t>456264622</t>
  </si>
  <si>
    <t>1521720037</t>
  </si>
  <si>
    <t>-1673262543</t>
  </si>
  <si>
    <t>169380321</t>
  </si>
  <si>
    <t>77833981</t>
  </si>
  <si>
    <t>-130710176</t>
  </si>
  <si>
    <t>-1206991651</t>
  </si>
  <si>
    <t>695006671</t>
  </si>
  <si>
    <t>1270748145</t>
  </si>
  <si>
    <t>245894813</t>
  </si>
  <si>
    <t>530721669</t>
  </si>
  <si>
    <t>911251752</t>
  </si>
  <si>
    <t>-219013665</t>
  </si>
  <si>
    <t>2028616450</t>
  </si>
  <si>
    <t>1171118726</t>
  </si>
  <si>
    <t>-1135403791</t>
  </si>
  <si>
    <t>988524774</t>
  </si>
  <si>
    <t>-447443056</t>
  </si>
  <si>
    <t>2 - Vodovod a zařizovací předměty</t>
  </si>
  <si>
    <t xml:space="preserve">    722 - Zdravotechnika - vnitřní vodovod</t>
  </si>
  <si>
    <t>VRN - Vedlejší rozpočtové náklady</t>
  </si>
  <si>
    <t>2045108529</t>
  </si>
  <si>
    <t>781958114</t>
  </si>
  <si>
    <t>551251025</t>
  </si>
  <si>
    <t>14,61*30 'Přepočtené koeficientem množství</t>
  </si>
  <si>
    <t>-172501891</t>
  </si>
  <si>
    <t>722</t>
  </si>
  <si>
    <t>Zdravotechnika - vnitřní vodovod</t>
  </si>
  <si>
    <t>722170801-1</t>
  </si>
  <si>
    <t>Demontáž rozvodů vody Ø 25 mm</t>
  </si>
  <si>
    <t>1692622712</t>
  </si>
  <si>
    <t>722174002</t>
  </si>
  <si>
    <t>Potrubí z plastových trubek z polypropylenu (PPR) svařovaných polyfuzně D 20 x 2,8</t>
  </si>
  <si>
    <t>286363851</t>
  </si>
  <si>
    <t>722174003</t>
  </si>
  <si>
    <t>Potrubí z plastových trubek z polypropylenu (PPR) svařovaných polyfuzně PN 16 (SDR 7,4) D 25 x 3,5</t>
  </si>
  <si>
    <t>1262160586</t>
  </si>
  <si>
    <t>722181231</t>
  </si>
  <si>
    <t>Ochrana potrubí termoizolačními trubicemi z pěnového polyetylenu PE přilepenými v příčných a podélných spojích, tloušťky izolace přes 9 do 13 mm, vnitřního průměru izolace DN do 22 mm</t>
  </si>
  <si>
    <t>-250168855</t>
  </si>
  <si>
    <t>722181241</t>
  </si>
  <si>
    <t>Ochrana potrubí termoizolačními trubicemi z pěnového polyetylenu PE přilepenými v příčných a podélných spojích, tloušťky izolace přes 13 do 20 mm, vnitřního průměru izolace DN do 22 mm</t>
  </si>
  <si>
    <t>546635604</t>
  </si>
  <si>
    <t>K091</t>
  </si>
  <si>
    <t>Izolace trubek: Termoizolační trubice z pěnového polyetylenu s uzavřenou buněčnou strukturou d25 tl. 13 mm</t>
  </si>
  <si>
    <t>1949684695</t>
  </si>
  <si>
    <t>K092</t>
  </si>
  <si>
    <t>Izolace trubek: Termoizolační trubice z pěnového polyetylenu s uzavřenou buněčnou strukturou d25 tl. 25 mm</t>
  </si>
  <si>
    <t>-245507867</t>
  </si>
  <si>
    <t>722290234</t>
  </si>
  <si>
    <t>Zkoušky, proplach a desinfekce vodovodního potrubí proplach a desinfekce vodovodního potrubí do DN 80</t>
  </si>
  <si>
    <t>-1646177421</t>
  </si>
  <si>
    <t>998722204</t>
  </si>
  <si>
    <t>Přesun hmot pro vnitřní vodovod stanovený procentní sazbou (%) z ceny vodorovná dopravní vzdálenost do 50 m v objektech výšky přes 24 do 36 m</t>
  </si>
  <si>
    <t>1853750498</t>
  </si>
  <si>
    <t>K007</t>
  </si>
  <si>
    <t>Propojení nově instalovaných rozvodů se stávajícími vertikálními rozvody</t>
  </si>
  <si>
    <t>ks</t>
  </si>
  <si>
    <t>14686391</t>
  </si>
  <si>
    <t>K024</t>
  </si>
  <si>
    <t>Tlaková zkouška</t>
  </si>
  <si>
    <t>-1341225268</t>
  </si>
  <si>
    <t>725110814</t>
  </si>
  <si>
    <t>Demontáž klozetů odsávacích nebo kombinačních</t>
  </si>
  <si>
    <t>soubor</t>
  </si>
  <si>
    <t>-925762001</t>
  </si>
  <si>
    <t>725210821</t>
  </si>
  <si>
    <t>Demontáž umyvadel bez výtokových armatur umyvadel</t>
  </si>
  <si>
    <t>612375006</t>
  </si>
  <si>
    <t>725240812</t>
  </si>
  <si>
    <t>Demontáž sprchových kabin a vaniček bez výtokových armatur vaniček</t>
  </si>
  <si>
    <t>2063919329</t>
  </si>
  <si>
    <t>725820801</t>
  </si>
  <si>
    <t xml:space="preserve">Demontáž baterií </t>
  </si>
  <si>
    <t>747988651</t>
  </si>
  <si>
    <t>725840850</t>
  </si>
  <si>
    <t xml:space="preserve">Demontáž baterií sprchových </t>
  </si>
  <si>
    <t>-2029006371</t>
  </si>
  <si>
    <t>-1971060370</t>
  </si>
  <si>
    <t>K008</t>
  </si>
  <si>
    <t>Hadice tlaková pro stojánkové baterie</t>
  </si>
  <si>
    <t>-398814446</t>
  </si>
  <si>
    <t>K009</t>
  </si>
  <si>
    <t>Nástěnka 90° s vnitřním závitem</t>
  </si>
  <si>
    <t>-613232153</t>
  </si>
  <si>
    <t>K010</t>
  </si>
  <si>
    <t>Rohový ventil 1/2 'x 3/8"</t>
  </si>
  <si>
    <t>209158312</t>
  </si>
  <si>
    <t>K011</t>
  </si>
  <si>
    <t>Umyvadlo, otvor pro baterii uprostřed</t>
  </si>
  <si>
    <t>-1987306718</t>
  </si>
  <si>
    <t>K012</t>
  </si>
  <si>
    <t>Umyvadlová stojánková baterie s výpustí, chrom</t>
  </si>
  <si>
    <t>933714371</t>
  </si>
  <si>
    <t>K094</t>
  </si>
  <si>
    <t>Umývátko</t>
  </si>
  <si>
    <t>-415553421</t>
  </si>
  <si>
    <t>K095</t>
  </si>
  <si>
    <t>Umyvátková stojánková baterie</t>
  </si>
  <si>
    <t>-604537002</t>
  </si>
  <si>
    <t>K013</t>
  </si>
  <si>
    <t>Chromový sifon DN40</t>
  </si>
  <si>
    <t>-1301859019</t>
  </si>
  <si>
    <t>K014</t>
  </si>
  <si>
    <t>Závěsný modul - Duofix speciál pro závěsné WC</t>
  </si>
  <si>
    <t>-2137007142</t>
  </si>
  <si>
    <t>K015</t>
  </si>
  <si>
    <t>Závěsné WC s hlubokým splachováním, zadní odpad</t>
  </si>
  <si>
    <t>-1789597035</t>
  </si>
  <si>
    <t>K016</t>
  </si>
  <si>
    <t>WC sedátko</t>
  </si>
  <si>
    <t>1549545209</t>
  </si>
  <si>
    <t>K017</t>
  </si>
  <si>
    <t>Splachové tlačítko</t>
  </si>
  <si>
    <t>851717160</t>
  </si>
  <si>
    <t>K020</t>
  </si>
  <si>
    <t>Sprchový kout čtvrtkruhový 80 cm, univerzální, výška sprchové vany min. 70mm (vanička+sprchová zástěna)</t>
  </si>
  <si>
    <t>172198238</t>
  </si>
  <si>
    <t>K022</t>
  </si>
  <si>
    <t>Sprchová baterie s integrovanou hlavovou sprchou, chrom</t>
  </si>
  <si>
    <t>906608523</t>
  </si>
  <si>
    <t>K023</t>
  </si>
  <si>
    <t>Vaničkový odtokový sifon</t>
  </si>
  <si>
    <t>-968441674</t>
  </si>
  <si>
    <t>-326876606</t>
  </si>
  <si>
    <t>Vedlejší rozpočtové náklady</t>
  </si>
  <si>
    <t>K025</t>
  </si>
  <si>
    <t>Realizační dokumentace (podklad pro realizaci stavby upravena pro dodavatele stavby, dle konkrétních použitých výrobků)</t>
  </si>
  <si>
    <t>-719262108</t>
  </si>
  <si>
    <t>K026</t>
  </si>
  <si>
    <t>Vypracování protokolu o tlakové zkoušce</t>
  </si>
  <si>
    <t>898710222</t>
  </si>
  <si>
    <t>3 - Kanalizace</t>
  </si>
  <si>
    <t xml:space="preserve">    721 - Zdravotechnika - vnitřní kanalizace</t>
  </si>
  <si>
    <t>-89289843</t>
  </si>
  <si>
    <t>1318629857</t>
  </si>
  <si>
    <t>-198618537</t>
  </si>
  <si>
    <t>2,749*30 'Přepočtené koeficientem množství</t>
  </si>
  <si>
    <t>-1358070551</t>
  </si>
  <si>
    <t>721</t>
  </si>
  <si>
    <t>Zdravotechnika - vnitřní kanalizace</t>
  </si>
  <si>
    <t>721171803-1</t>
  </si>
  <si>
    <t>Demontáž potrubí z trub odpadních nebo připojovacích do D 75</t>
  </si>
  <si>
    <t>879619331</t>
  </si>
  <si>
    <t>721171808-1</t>
  </si>
  <si>
    <t>Demontáž potrubí z trub odpadních nebo připojovacích přes 75 do D 114</t>
  </si>
  <si>
    <t>-497701124</t>
  </si>
  <si>
    <t>721174025</t>
  </si>
  <si>
    <t>Potrubí z plastových trub polypropylenové odpadní (svislé) DN 110</t>
  </si>
  <si>
    <t>-1056565695</t>
  </si>
  <si>
    <t>721174026</t>
  </si>
  <si>
    <t>Potrubí z plastových trub polypropylenové odpadní (svislé) DN 125</t>
  </si>
  <si>
    <t>2094257720</t>
  </si>
  <si>
    <t>721175001</t>
  </si>
  <si>
    <t>Potrubí z plastových trub polypropylenové tlumící zvuk dvouvrstvé připojovací DN 50</t>
  </si>
  <si>
    <t>2068205375</t>
  </si>
  <si>
    <t>721175003</t>
  </si>
  <si>
    <t>Potrubí z plastových trub polypropylenové tlumící zvuk dvouvrstvé připojovací DN 110</t>
  </si>
  <si>
    <t>1041017619</t>
  </si>
  <si>
    <t>721290111</t>
  </si>
  <si>
    <t>Zkouška těsnosti kanalizace v objektech vodou do DN 125</t>
  </si>
  <si>
    <t>1182642949</t>
  </si>
  <si>
    <t>998721203</t>
  </si>
  <si>
    <t>Přesun hmot pro vnitřní kanalizace stanovený procentní sazbou (%) z ceny vodorovná dopravní vzdálenost do 50 m v objektech výšky přes 12 do 24 m</t>
  </si>
  <si>
    <t>-402113719</t>
  </si>
  <si>
    <t>K027</t>
  </si>
  <si>
    <t>Polyethylenová hadice pro odvod kondenzátu z VZT zařízení 12/10 mm</t>
  </si>
  <si>
    <t>2037876435</t>
  </si>
  <si>
    <t>K029</t>
  </si>
  <si>
    <t>Napojení na stávající ležaté rozvody</t>
  </si>
  <si>
    <t>849982940</t>
  </si>
  <si>
    <t>K030</t>
  </si>
  <si>
    <t>Větrací hlavice DN125</t>
  </si>
  <si>
    <t>-1120653647</t>
  </si>
  <si>
    <t>K031</t>
  </si>
  <si>
    <t>Průchodka plochou střechou DN125</t>
  </si>
  <si>
    <t>792754652</t>
  </si>
  <si>
    <t>K034</t>
  </si>
  <si>
    <t>Kondenzační sifon pro napojení kondenzátu od VZT potrubí</t>
  </si>
  <si>
    <t>-40530683</t>
  </si>
  <si>
    <t>K035</t>
  </si>
  <si>
    <t>Zkouška těsnosti kanalizace kouřem</t>
  </si>
  <si>
    <t>1321461527</t>
  </si>
  <si>
    <t>-1381429255</t>
  </si>
  <si>
    <t>Vypracování protokolu o zkoušce těsnosti</t>
  </si>
  <si>
    <t>-361422306</t>
  </si>
  <si>
    <t>4 - Vzduchotechnika</t>
  </si>
  <si>
    <t xml:space="preserve">    751 - Zař. č.1 - podtlakové odvětrání sociálního zařízení a prostoru kuchyňky- MATERIÁL</t>
  </si>
  <si>
    <t>VRN - Ostatní+ montáž</t>
  </si>
  <si>
    <t>751</t>
  </si>
  <si>
    <t>Zař. č.1 - podtlakové odvětrání sociálního zařízení a prostoru kuchyňky- MATERIÁL</t>
  </si>
  <si>
    <t>K036</t>
  </si>
  <si>
    <t>"Střešní ventilátor CRHB-315 Ecowatt plus IP44
Otáčky: 1170 min-1
Průtok: 1700 m3/h
Výkon: 93 W
Proud: 0,41 A
Akustický tlak-výtlak: 49 dB(A)
Hmotnost: 18 kg"</t>
  </si>
  <si>
    <t>1943700786</t>
  </si>
  <si>
    <t>K037</t>
  </si>
  <si>
    <t>Sestava příslušenství k ventilátoru CRHB-315: podstavec s vnitřní izolací DOS Metal G - 330</t>
  </si>
  <si>
    <t>765008079</t>
  </si>
  <si>
    <t>K038</t>
  </si>
  <si>
    <t>Sestava příslušenství k ventilátoru CRHB-315:  pružná spojka JAE - 435</t>
  </si>
  <si>
    <t>95654623</t>
  </si>
  <si>
    <t>K039</t>
  </si>
  <si>
    <t>Sestava příslušenství k ventilátoru CRHB-315: zpětná klapka samotížná JCA - 435</t>
  </si>
  <si>
    <t>-1006836764</t>
  </si>
  <si>
    <t>K040</t>
  </si>
  <si>
    <t>Sestava příslušenství k ventilátoru CRHB-315: tlumič hluku soklový JAA - 435</t>
  </si>
  <si>
    <t>1080941024</t>
  </si>
  <si>
    <t>K041</t>
  </si>
  <si>
    <t>Sestava příslušenství k ventilátoru CRHB-315: adaptér JPA - 435</t>
  </si>
  <si>
    <t>234961655</t>
  </si>
  <si>
    <t>K042</t>
  </si>
  <si>
    <t>Sestava příslušenství k ventilátoru CRHB-315: volná příruba JBR 435</t>
  </si>
  <si>
    <t>594322330</t>
  </si>
  <si>
    <t>K043</t>
  </si>
  <si>
    <t>"Talířový ventil s mechanickým ovládáním a doběhem VEL 10-1-1-1
• elektrické ovládání 24 V (4 W) 
• krytí IP61 
• mechanické s doběhem pro DCV systémy (větrání řízené skutečnou potřebou)"</t>
  </si>
  <si>
    <t>1880095794</t>
  </si>
  <si>
    <t>K044</t>
  </si>
  <si>
    <t>"Talířový ventil s mechanickým ovládáním a doběhem VEL 12-1-1-1
• elektrické ovládání 24 V (4 W) 
• krytí IP61 
• mechanické s doběhem pro DCV systémy (větrání řízené skutečnou potřebou)"</t>
  </si>
  <si>
    <t>222975636</t>
  </si>
  <si>
    <t>K045</t>
  </si>
  <si>
    <t>Hranaté pozink potrubí do obvodu 650mm; 30% tvarovek</t>
  </si>
  <si>
    <t>-73504422</t>
  </si>
  <si>
    <t>K093</t>
  </si>
  <si>
    <t>Hranaté pozink potrubí do obvodu 850mm; 30% tvarovek</t>
  </si>
  <si>
    <t>-1689767878</t>
  </si>
  <si>
    <t>M017</t>
  </si>
  <si>
    <t>Hranaté pozink potrubí do obvodu 1200mm; 40% tvarovek</t>
  </si>
  <si>
    <t>-1045192459</t>
  </si>
  <si>
    <t>K046</t>
  </si>
  <si>
    <t>Spiro potrubí do D125mm, 15% tvarovek</t>
  </si>
  <si>
    <t>-2146534401</t>
  </si>
  <si>
    <t>K047</t>
  </si>
  <si>
    <t>Koncový kryt s odvodem kondenzátu do roury 125 mm</t>
  </si>
  <si>
    <t>1684110077</t>
  </si>
  <si>
    <t>K048</t>
  </si>
  <si>
    <t>Spiro potrubí D100mm, 0% tvarovek</t>
  </si>
  <si>
    <t>-1794940714</t>
  </si>
  <si>
    <t>K049</t>
  </si>
  <si>
    <t>Spiro potrubí D125mm, 30% tvarovek</t>
  </si>
  <si>
    <t>-697761135</t>
  </si>
  <si>
    <t>K0501</t>
  </si>
  <si>
    <t>Polotuhá ohebná hadice z Al fólie, včetně telelné izolace tl. 25mm, falcování mimořádně pevným vícenásobným zámkem, D100mm</t>
  </si>
  <si>
    <t>-1021424437</t>
  </si>
  <si>
    <t>K050</t>
  </si>
  <si>
    <t>Polotuhá ohebná hadice z Al fólie, včetně telelné izolace tl. 25mm, falcování mimořádně pevným vícenásobným zámkem, D125mm</t>
  </si>
  <si>
    <t>-1244653556</t>
  </si>
  <si>
    <t>998751202</t>
  </si>
  <si>
    <t>Přesun hmot pro vzduchotechniku stanovený procentní sazbou (%) z ceny vodorovná dopravní vzdálenost do 50 m v objektech výšky přes 12 do 60 m</t>
  </si>
  <si>
    <t>1223968298</t>
  </si>
  <si>
    <t>Ostatní+ montáž</t>
  </si>
  <si>
    <t>K051</t>
  </si>
  <si>
    <t>Zkouška chodu a zaregulování VZT zařízení</t>
  </si>
  <si>
    <t>-2039487382</t>
  </si>
  <si>
    <t>K052</t>
  </si>
  <si>
    <t>Montážní a těsnící materiál (objímky apod.)</t>
  </si>
  <si>
    <t>455150151</t>
  </si>
  <si>
    <t>K053</t>
  </si>
  <si>
    <t>572894662</t>
  </si>
  <si>
    <t>K054</t>
  </si>
  <si>
    <t>Montážní práce - stoupací potrubí (viz potrubí)</t>
  </si>
  <si>
    <t>1625931999</t>
  </si>
  <si>
    <t>K055</t>
  </si>
  <si>
    <t>Montážní práce - usazení vzt ventilátoru</t>
  </si>
  <si>
    <t>-205192480</t>
  </si>
  <si>
    <t>K056</t>
  </si>
  <si>
    <t>Montážní práce potrubí (viz potrubí)</t>
  </si>
  <si>
    <t>-1632587819</t>
  </si>
  <si>
    <t>K057</t>
  </si>
  <si>
    <t>Montážní práce koncových prvků (viz koncové prvky)</t>
  </si>
  <si>
    <t>-371492958</t>
  </si>
  <si>
    <t>5 - Elektromontáže</t>
  </si>
  <si>
    <t xml:space="preserve">    741 - Elektromontáže - MATERIÁL</t>
  </si>
  <si>
    <t xml:space="preserve">    742 - Ostatní+ montáž</t>
  </si>
  <si>
    <t>741</t>
  </si>
  <si>
    <t>Elektromontáže - MATERIÁL</t>
  </si>
  <si>
    <t>M014</t>
  </si>
  <si>
    <t>Podhledové LED svítidlo- včetně kompletního příslušenství</t>
  </si>
  <si>
    <t>1076561995</t>
  </si>
  <si>
    <t>M018</t>
  </si>
  <si>
    <t>Transformátor 12V, 20W napájecí  (pro světelný okruh)</t>
  </si>
  <si>
    <t>-292611402</t>
  </si>
  <si>
    <t>M019</t>
  </si>
  <si>
    <t>Transformátor 12V, 30W napájecí  (pro světelný okruh)</t>
  </si>
  <si>
    <t>1473767993</t>
  </si>
  <si>
    <t>M004</t>
  </si>
  <si>
    <t>Kabely pro prokabelování svítidel, VZT ventilu, transformátoru (vodiče CYKY  dle ČSN 332000-7-701)</t>
  </si>
  <si>
    <t>795368210</t>
  </si>
  <si>
    <t>M005</t>
  </si>
  <si>
    <t>Transformátor 24V, 10W napájecí  (pro VZT ventil)</t>
  </si>
  <si>
    <t>-967846742</t>
  </si>
  <si>
    <t>M020</t>
  </si>
  <si>
    <t>Drobný a montážní materiál, kotevní materiál pro světelná tělesa, světelné zdroje, recyklační poplatek, revize a měření</t>
  </si>
  <si>
    <t>-2135432516</t>
  </si>
  <si>
    <t>M021</t>
  </si>
  <si>
    <t>Zásuvka vodotěsná, s krycím víčkem kompletní ( rámeček, strojek, kryt) , vodotěsná IP 44</t>
  </si>
  <si>
    <t>-1123466921</t>
  </si>
  <si>
    <t>M022</t>
  </si>
  <si>
    <t>Venkovní zásuvka s víčkem IP44, umístění na střechu pro zapojení venkovních ventilátorů"</t>
  </si>
  <si>
    <t>-1903674545</t>
  </si>
  <si>
    <t>M023</t>
  </si>
  <si>
    <t>Jednopólový vypínač 230V, 50Hz, 10A IP44, řaz1, barva bílá - komplet,</t>
  </si>
  <si>
    <t>303578095</t>
  </si>
  <si>
    <t>1187558873</t>
  </si>
  <si>
    <t>M011</t>
  </si>
  <si>
    <t>Prokabelování zásuvkového okruhu (vodiče CYKY  dle ČSN 332000-7-701)</t>
  </si>
  <si>
    <t>-305921905</t>
  </si>
  <si>
    <t>998741204</t>
  </si>
  <si>
    <t>Přesun hmot pro silnoproud stanovený procentní sazbou (%) z ceny vodorovná dopravní vzdálenost do 50 m v objektech výšky přes 24 do 36 m</t>
  </si>
  <si>
    <t>394717150</t>
  </si>
  <si>
    <t>742</t>
  </si>
  <si>
    <t>K058</t>
  </si>
  <si>
    <t>Proudová ochrana do rozvaděče pro zásuvkový a světelný okruh (v případě, že v současnosti není proudová ochrana instalovaná)</t>
  </si>
  <si>
    <t>-225058971</t>
  </si>
  <si>
    <t>-895636649</t>
  </si>
  <si>
    <t>K096</t>
  </si>
  <si>
    <t>Montážní práce koncových prvků - zásuvek</t>
  </si>
  <si>
    <t>-2142299377</t>
  </si>
  <si>
    <t>K097</t>
  </si>
  <si>
    <t>Montážní práce koncových prvků - svítidel</t>
  </si>
  <si>
    <t>-607467520</t>
  </si>
  <si>
    <t>K098</t>
  </si>
  <si>
    <t>Montážní práce koncových prvků - vypínačů</t>
  </si>
  <si>
    <t>1503765878</t>
  </si>
  <si>
    <t>K099</t>
  </si>
  <si>
    <t>Montážní práce - usazení trafa</t>
  </si>
  <si>
    <t>22079219</t>
  </si>
  <si>
    <t>K100</t>
  </si>
  <si>
    <t>Montážní práce - prokabelování</t>
  </si>
  <si>
    <t>-614928191</t>
  </si>
  <si>
    <t>K067</t>
  </si>
  <si>
    <t>Instalovaná kabeláž bude provedena se zvýšenou ochranou -pospojováním pomocí vodiče CY6.</t>
  </si>
  <si>
    <t>1124418953</t>
  </si>
  <si>
    <t>6 - Stavební přípomoci</t>
  </si>
  <si>
    <t xml:space="preserve">    764 - Konstrukce klempířské</t>
  </si>
  <si>
    <t>612135101</t>
  </si>
  <si>
    <t>Hrubá výplň rýh maltou jakékoli šířky rýhy ve stěnách</t>
  </si>
  <si>
    <t>-850924517</t>
  </si>
  <si>
    <t>1992,0*0,03</t>
  </si>
  <si>
    <t>2260,0*0,07</t>
  </si>
  <si>
    <t>738,30*0,07</t>
  </si>
  <si>
    <t>129,80*0,15</t>
  </si>
  <si>
    <t>971033131</t>
  </si>
  <si>
    <t>Vybourání otvorů ve zdivu základovém nebo nadzákladovém z cihel, tvárnic, příčkovek z cihel pálených na maltu vápennou nebo vápenocementovou průměru profilu do 60 mm, tl. do 150 mm</t>
  </si>
  <si>
    <t>-667824937</t>
  </si>
  <si>
    <t>voda</t>
  </si>
  <si>
    <t>6*111</t>
  </si>
  <si>
    <t>6*10</t>
  </si>
  <si>
    <t>2*10</t>
  </si>
  <si>
    <t>6*11</t>
  </si>
  <si>
    <t>kanalizace</t>
  </si>
  <si>
    <t>3*111</t>
  </si>
  <si>
    <t>3*10</t>
  </si>
  <si>
    <t>1*10</t>
  </si>
  <si>
    <t>3*11</t>
  </si>
  <si>
    <t>971033231</t>
  </si>
  <si>
    <t>Vybourání otvorů ve zdivu základovém nebo nadzákladovém z cihel, tvárnic, příčkovek z cihel pálených na maltu vápennou nebo vápenocementovou plochy do 0,0225 m2, tl. do 150 mm</t>
  </si>
  <si>
    <t>-511272936</t>
  </si>
  <si>
    <t>1*111</t>
  </si>
  <si>
    <t>1*11</t>
  </si>
  <si>
    <t>VZT</t>
  </si>
  <si>
    <t>4*10</t>
  </si>
  <si>
    <t>971033331</t>
  </si>
  <si>
    <t>Vybourání otvorů ve zdivu základovém nebo nadzákladovém z cihel, tvárnic, příčkovek z cihel pálených na maltu vápennou nebo vápenocementovou plochy do 0,09 m2, tl. do 150 mm</t>
  </si>
  <si>
    <t>-422784529</t>
  </si>
  <si>
    <t>protipožární dvířka</t>
  </si>
  <si>
    <t>77</t>
  </si>
  <si>
    <t>974031121</t>
  </si>
  <si>
    <t>Vysekání rýh ve zdivu cihelném na maltu vápennou nebo vápenocementovou do hl. 30 mm a šířky do 30 mm</t>
  </si>
  <si>
    <t>-18067361</t>
  </si>
  <si>
    <t>elektro</t>
  </si>
  <si>
    <t>předpoklad 60% ve stěně</t>
  </si>
  <si>
    <t>(1400,0+1920,0)*0,6</t>
  </si>
  <si>
    <t>974031132</t>
  </si>
  <si>
    <t>Vysekání rýh ve zdivu cihelném na maltu vápennou nebo vápenocementovou do hl. 50 mm a šířky do 70 mm</t>
  </si>
  <si>
    <t>-995749553</t>
  </si>
  <si>
    <t>vodovod</t>
  </si>
  <si>
    <t>(160,0+1420,0+680,0)</t>
  </si>
  <si>
    <t>974031142</t>
  </si>
  <si>
    <t>Vysekání rýh ve zdivu cihelném na maltu vápennou nebo vápenocementovou do hl. 70 mm a šířky do 70 mm</t>
  </si>
  <si>
    <t>-1346470223</t>
  </si>
  <si>
    <t>738,3</t>
  </si>
  <si>
    <t>974031164</t>
  </si>
  <si>
    <t>Vysekání rýh ve zdivu cihelném na maltu vápennou nebo vápenocementovou do hl. 150 mm a šířky do 150 mm</t>
  </si>
  <si>
    <t>78527055</t>
  </si>
  <si>
    <t>129,8</t>
  </si>
  <si>
    <t>K088</t>
  </si>
  <si>
    <t>Rozšíření prostupu střešní skladbou pro potrubí VZT</t>
  </si>
  <si>
    <t>-2062708354</t>
  </si>
  <si>
    <t>K119</t>
  </si>
  <si>
    <t>Vypuštění topného systému v célé budově</t>
  </si>
  <si>
    <t>-537489927</t>
  </si>
  <si>
    <t>K120</t>
  </si>
  <si>
    <t>Zpětné napuštění topného systému v célé budově</t>
  </si>
  <si>
    <t>1341277412</t>
  </si>
  <si>
    <t>K090</t>
  </si>
  <si>
    <t>Posunutí trasy kanalizace ve skladbě střešní krytiny (nutno posunout kvůli kolizi s ventilátorem VZT)- položka obsahuje všechny práce s tímto spojené vč. opravy skladby střechy, zapravení původního prostupu atd.</t>
  </si>
  <si>
    <t>-958206718</t>
  </si>
  <si>
    <t>1609996350</t>
  </si>
  <si>
    <t>903514095</t>
  </si>
  <si>
    <t>1688444263</t>
  </si>
  <si>
    <t>34,756*30 'Přepočtené koeficientem množství</t>
  </si>
  <si>
    <t>-857890356</t>
  </si>
  <si>
    <t>-1018646516</t>
  </si>
  <si>
    <t>764</t>
  </si>
  <si>
    <t>Konstrukce klempířské</t>
  </si>
  <si>
    <t>7643x</t>
  </si>
  <si>
    <t>Lemování prostupů z pozinkovaného plechu s povrchovou úpravou bez lišty, střech s krytinou skládanou nebo z plechu (větrací hlavice a vantilátor VZT)</t>
  </si>
  <si>
    <t>1369865624</t>
  </si>
  <si>
    <t>větrací hlavice</t>
  </si>
  <si>
    <t>998764103</t>
  </si>
  <si>
    <t>Přesun hmot pro konstrukce klempířské stanovený z hmotnosti přesunovaného materiálu vodorovná dopravní vzdálenost do 50 m v objektech výšky přes 12 do 24 m</t>
  </si>
  <si>
    <t>-382703739</t>
  </si>
  <si>
    <t>7 - PBŘ</t>
  </si>
  <si>
    <t xml:space="preserve">      91 - Doplňující konstrukce a práce </t>
  </si>
  <si>
    <t>91</t>
  </si>
  <si>
    <t xml:space="preserve">Doplňující konstrukce a práce </t>
  </si>
  <si>
    <t>K078</t>
  </si>
  <si>
    <t>D+M zapuštěné protipožární ucpávky typu wrep EI 30 (kanalizace DN110)</t>
  </si>
  <si>
    <t>-248923905</t>
  </si>
  <si>
    <t>2*11</t>
  </si>
  <si>
    <t>K079</t>
  </si>
  <si>
    <t>D+M zapuštěné protipožární ucpávky typu wrep EI 30 (kanalizace DN40,50)</t>
  </si>
  <si>
    <t>1863886896</t>
  </si>
  <si>
    <t>4*11</t>
  </si>
  <si>
    <t>K080</t>
  </si>
  <si>
    <t>Příplatek za dotěsnění vodovodního potrubí v místě prostupů (dozdění, domaltování)</t>
  </si>
  <si>
    <t>-1484464561</t>
  </si>
  <si>
    <t>K081</t>
  </si>
  <si>
    <t>Příplatek za dotěsnění VZT potrubí v místě prostupů (dozdění, domaltování)</t>
  </si>
  <si>
    <t>753714059</t>
  </si>
  <si>
    <t>2*111</t>
  </si>
  <si>
    <t>K082</t>
  </si>
  <si>
    <t>D+M utěsnění prostupů kanalizace dnem šachty- protipožární manžeta na spodním lící stropu popř. zapuštěná ucpávka typu wrep EI 90</t>
  </si>
  <si>
    <t>2857877</t>
  </si>
  <si>
    <t>K083</t>
  </si>
  <si>
    <t>D+M měkké protipožární trubní ucpávky EI 90- vodovod- dno šachty</t>
  </si>
  <si>
    <t>1042793428</t>
  </si>
  <si>
    <t>15*2</t>
  </si>
  <si>
    <t>K084</t>
  </si>
  <si>
    <t>D+M utěsnění prostupů kanalizace ve střeše šachty- protipožární manžeta na spodním lící střechy EI 30</t>
  </si>
  <si>
    <t>-1488271386</t>
  </si>
  <si>
    <t>K085</t>
  </si>
  <si>
    <t>D+M měkké protipožární trubní ucpávky EI 30- vzduchotechnika- střecha šachty</t>
  </si>
  <si>
    <t>1077402296</t>
  </si>
  <si>
    <t>K086</t>
  </si>
  <si>
    <t>D+M dna instalační šachty</t>
  </si>
  <si>
    <t>-888389541</t>
  </si>
  <si>
    <t>K087</t>
  </si>
  <si>
    <t>D+M revizních protipožárních dvířek 300x300mm pod obklad s automatickým zámkem</t>
  </si>
  <si>
    <t>-1123015194</t>
  </si>
  <si>
    <t>2NP</t>
  </si>
  <si>
    <t>3NP</t>
  </si>
  <si>
    <t>10+1+1+1</t>
  </si>
  <si>
    <t>4NP</t>
  </si>
  <si>
    <t>5NP</t>
  </si>
  <si>
    <t>6NP</t>
  </si>
  <si>
    <t>7NP</t>
  </si>
  <si>
    <t>8NP</t>
  </si>
  <si>
    <t>9NP</t>
  </si>
  <si>
    <t>10NP</t>
  </si>
  <si>
    <t>11NP</t>
  </si>
  <si>
    <t>12NP</t>
  </si>
  <si>
    <t>5+1</t>
  </si>
  <si>
    <t>-1178421558</t>
  </si>
  <si>
    <t>VRN - Ostatní a vedlejší náklady</t>
  </si>
  <si>
    <t>Mimostaveništní doprava_x000D_
Obsahuje náklady na veškerou dopravu potřebného materiálu a výrobků od místa prodejce nebo výrobce do prostoru složení v objektu zařízení staveniště, včetně nákladů s dopravou souvisejících (naložení při pořízení, složení na stavbě, provoz mechanizmu nutného k naložení, složení a přepravě, mzdové náklady s dopravou souvisejícími, vyřízení a úhrada dopravních výjímek, povolení, zvláštních oprávnění k dopravě, doprovod, dopravní trasování apod.). Při dovozu ze třetích zemí náklady na clo, dovozní přirážky apod. Vzdálenost je dána vzdáleností konkrétního výrobce či prodejce při pořízení konkrétní věci od místa vyložení na staveniště. Obsahuje dopravu pracovníků na stavbu</t>
  </si>
  <si>
    <t>1805490730</t>
  </si>
  <si>
    <t>Zařízení staveniště_x000D_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 náklady na znovuuvedení prostoru zařízení staveniště do původního stavu atd.</t>
  </si>
  <si>
    <t>-191444692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</si>
  <si>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</si>
  <si>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</si>
  <si>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</si>
  <si>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</si>
  <si>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charset val="238"/>
      </rPr>
      <t xml:space="preserve">Rekapitulace stavby </t>
    </r>
    <r>
      <rPr>
        <sz val="9"/>
        <rFont val="Trebuchet MS"/>
        <charset val="238"/>
      </rPr>
      <t>obsahuje sestavu Rekapitulace stavby a Rekapitulace objektů stavby a soupisů prací.</t>
    </r>
  </si>
  <si>
    <r>
      <t xml:space="preserve">V sestavě </t>
    </r>
    <r>
      <rPr>
        <b/>
        <sz val="9"/>
        <rFont val="Trebuchet MS"/>
        <charset val="238"/>
      </rPr>
      <t>Rekapitulace stavby</t>
    </r>
    <r>
      <rPr>
        <sz val="9"/>
        <rFont val="Trebuchet MS"/>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</si>
  <si>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</si>
  <si>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</si>
  <si>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9"/>
        <rFont val="Trebuchet MS"/>
        <charset val="238"/>
      </rPr>
      <t>Rekapitulace objektů stavby a soupisů prací</t>
    </r>
    <r>
      <rPr>
        <sz val="9"/>
        <rFont val="Trebuchet MS"/>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</si>
  <si>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</si>
  <si>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</si>
  <si>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</si>
  <si>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</si>
  <si>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</si>
  <si>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</si>
  <si>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</si>
  <si>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</si>
  <si>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</si>
  <si>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</si>
  <si>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</si>
  <si>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</si>
  <si>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9"/>
        <rFont val="Trebuchet MS"/>
        <charset val="238"/>
      </rPr>
      <t xml:space="preserve">Soupis prací </t>
    </r>
    <r>
      <rPr>
        <sz val="9"/>
        <rFont val="Trebuchet MS"/>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</si>
  <si>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</si>
  <si>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9"/>
        <rFont val="Trebuchet MS"/>
        <charset val="238"/>
      </rPr>
      <t>Krycí list soupisu</t>
    </r>
    <r>
      <rPr>
        <sz val="9"/>
        <rFont val="Trebuchet MS"/>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</si>
  <si>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</si>
  <si>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charset val="238"/>
      </rPr>
      <t>Rekapitulace členění soupisu prací</t>
    </r>
    <r>
      <rPr>
        <sz val="9"/>
        <rFont val="Trebuchet MS"/>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</si>
  <si>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</si>
  <si>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charset val="238"/>
      </rPr>
      <t xml:space="preserve">Soupis prací </t>
    </r>
    <r>
      <rPr>
        <sz val="9"/>
        <rFont val="Trebuchet MS"/>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</si>
  <si>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</si>
  <si>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</si>
  <si>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</si>
  <si>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</si>
  <si>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</si>
  <si>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</si>
  <si>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</si>
  <si>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</si>
  <si>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</si>
  <si>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</si>
  <si>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</si>
  <si>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</si>
  <si>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</si>
  <si>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</si>
  <si>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</si>
  <si>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</si>
  <si>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</si>
  <si>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</si>
  <si>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</si>
  <si>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</si>
  <si>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</si>
  <si>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</si>
  <si>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</si>
  <si>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</si>
  <si>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</si>
  <si>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</si>
  <si>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</si>
  <si>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</si>
  <si>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</si>
  <si>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</si>
  <si>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</si>
  <si>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</si>
  <si>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</si>
  <si>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</si>
  <si>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</si>
  <si>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</si>
  <si>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</si>
  <si>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</si>
  <si>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</si>
  <si>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</si>
  <si>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</si>
  <si>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</si>
  <si>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</si>
  <si>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</si>
  <si>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</si>
  <si>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</si>
  <si>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</si>
  <si>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</si>
  <si>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</si>
  <si>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</si>
  <si>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</si>
  <si>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</si>
  <si>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</si>
  <si>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</si>
  <si>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</si>
  <si>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</si>
  <si>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</si>
  <si>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</si>
  <si>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</si>
  <si>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</si>
  <si>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</si>
  <si>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</si>
  <si>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</si>
  <si>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</si>
  <si>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</si>
  <si>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</si>
  <si>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</si>
  <si>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</si>
  <si>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</si>
  <si>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</si>
  <si>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</si>
  <si>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</si>
  <si>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</si>
  <si>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</si>
  <si>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</si>
  <si>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</si>
  <si>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</si>
  <si>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</si>
  <si>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</si>
  <si>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</si>
  <si>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</si>
  <si>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</si>
  <si>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</si>
  <si>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</si>
  <si>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</si>
  <si>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</si>
  <si>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</si>
  <si>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</si>
  <si>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</si>
  <si>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</si>
  <si>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</si>
  <si>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</si>
  <si>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</si>
  <si>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</si>
  <si>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</si>
  <si>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</si>
  <si>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</si>
  <si>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</si>
  <si>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</si>
  <si>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</si>
  <si>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</si>
  <si>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</si>
  <si>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</si>
  <si>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</si>
  <si>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</si>
  <si>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</si>
  <si>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</si>
  <si>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</si>
  <si>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</si>
  <si>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</si>
  <si>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</si>
  <si>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</si>
  <si>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</si>
  <si>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</si>
  <si>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</si>
  <si>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</si>
  <si>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</si>
  <si>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</si>
  <si>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</si>
  <si>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</si>
  <si>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</si>
  <si>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</si>
  <si>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</si>
  <si>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</si>
  <si>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</si>
  <si>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</si>
  <si>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</si>
  <si>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</si>
  <si>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</si>
  <si>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</si>
  <si>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</si>
  <si>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</si>
  <si>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</si>
  <si>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</si>
  <si>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</si>
  <si>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</si>
  <si>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</si>
  <si>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</si>
  <si>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</si>
  <si>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</si>
  <si>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</si>
  <si>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</si>
  <si>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</si>
  <si>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</si>
  <si>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</si>
  <si>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</si>
  <si>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</si>
  <si>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</si>
  <si>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</si>
  <si>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</si>
  <si>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</si>
  <si>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</si>
  <si>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</si>
  <si>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</si>
  <si>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</si>
  <si>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</si>
  <si>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</si>
  <si>
    <t>počet ks</t>
  </si>
  <si>
    <t xml:space="preserve">VYSVĚTLIVKY: </t>
  </si>
  <si>
    <t>INVESTICE</t>
  </si>
  <si>
    <t>NEINVESTICE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</si>
</sst>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
    <numFmt numFmtId="165" formatCode="dd\.mm\.yyyy"/>
    <numFmt numFmtId="166" formatCode="#,##0.00000"/>
    <numFmt numFmtId="167" formatCode="#,##0.000"/>
  </numFmts>
  <fonts count="5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
      <b/>
      <sz val="12"/>
      <color rgb="FF960000"/>
      <name val="Arial CE"/>
      <family val="2"/>
      <charset val="238"/>
    </font>
    <font>
      <b/>
      <sz val="11"/>
      <color rgb="FF003366"/>
      <name val="Arial CE"/>
      <family val="2"/>
      <charset val="238"/>
    </font>
    <font>
      <b/>
      <sz val="10"/>
      <color rgb="FF003366"/>
      <name val="Arial CE"/>
      <family val="2"/>
      <charset val="238"/>
    </font>
    <font>
      <b/>
      <sz val="11"/>
      <name val="Arial CE"/>
      <charset val="238"/>
    </font>
    <font>
      <sz val="7"/>
      <name val="Arial CE"/>
    </font>
    <font>
      <sz val="8"/>
      <name val="Arial CE"/>
    </font>
    <font>
      <i/>
      <sz val="9"/>
      <name val="Arial CE"/>
    </font>
  </fonts>
  <fills count="8">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rgb="FFFFFF00"/>
        <bgColor indexed="64"/>
      </patternFill>
    </fill>
    <fill>
      <patternFill patternType="solid">
        <fgColor rgb="FF92D050"/>
        <bgColor indexed="64"/>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4" fillId="0" borderId="0" applyNumberFormat="0" applyFill="0" applyBorder="0" applyAlignment="0" applyProtection="0"/>
  </cellStyleXfs>
  <cellXfs count="364">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lignment horizontal="center"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14" fillId="0" borderId="0" xfId="0" applyFont="1" applyAlignment="1">
      <alignment horizontal="left" vertical="center"/>
    </xf>
    <xf numFmtId="0" fontId="13"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0" xfId="0" applyFont="1" applyAlignment="1">
      <alignment vertical="center"/>
    </xf>
    <xf numFmtId="0" fontId="0" fillId="0" borderId="4" xfId="0" applyFont="1" applyBorder="1" applyAlignment="1">
      <alignment vertical="center"/>
    </xf>
    <xf numFmtId="0" fontId="17" fillId="0" borderId="6" xfId="0" applyFont="1" applyBorder="1" applyAlignment="1">
      <alignment horizontal="left" vertical="center"/>
    </xf>
    <xf numFmtId="0" fontId="0" fillId="0" borderId="6" xfId="0" applyFont="1"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center"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7"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21" fillId="5" borderId="8" xfId="0" applyFont="1" applyFill="1" applyBorder="1" applyAlignment="1">
      <alignment horizontal="left" vertical="center"/>
    </xf>
    <xf numFmtId="0" fontId="0" fillId="5" borderId="8" xfId="0" applyFont="1" applyFill="1" applyBorder="1" applyAlignment="1">
      <alignment vertical="center"/>
    </xf>
    <xf numFmtId="0" fontId="21" fillId="5" borderId="9" xfId="0" applyFont="1" applyFill="1" applyBorder="1" applyAlignment="1">
      <alignment horizontal="center" vertical="center"/>
    </xf>
    <xf numFmtId="0" fontId="22" fillId="0" borderId="17"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9" xfId="0" applyFont="1" applyBorder="1" applyAlignment="1">
      <alignment horizontal="center" vertical="center" wrapText="1"/>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4" fillId="0" borderId="4" xfId="0" applyFont="1" applyBorder="1" applyAlignment="1">
      <alignment vertical="center"/>
    </xf>
    <xf numFmtId="0" fontId="23" fillId="0" borderId="0" xfId="0" applyFont="1" applyAlignment="1">
      <alignment horizontal="left" vertical="center"/>
    </xf>
    <xf numFmtId="0" fontId="23" fillId="0" borderId="0" xfId="0" applyFont="1" applyAlignment="1">
      <alignment vertical="center"/>
    </xf>
    <xf numFmtId="4" fontId="23" fillId="0" borderId="0" xfId="0" applyNumberFormat="1" applyFont="1" applyAlignment="1">
      <alignment vertical="center"/>
    </xf>
    <xf numFmtId="0" fontId="4" fillId="0" borderId="0" xfId="0" applyFont="1" applyAlignment="1">
      <alignment horizontal="center" vertical="center"/>
    </xf>
    <xf numFmtId="4" fontId="19" fillId="0" borderId="15" xfId="0" applyNumberFormat="1" applyFont="1" applyBorder="1" applyAlignment="1">
      <alignment vertical="center"/>
    </xf>
    <xf numFmtId="4" fontId="19" fillId="0" borderId="0" xfId="0" applyNumberFormat="1" applyFont="1" applyBorder="1" applyAlignment="1">
      <alignment vertical="center"/>
    </xf>
    <xf numFmtId="166" fontId="19" fillId="0" borderId="0" xfId="0" applyNumberFormat="1" applyFont="1" applyBorder="1" applyAlignment="1">
      <alignment vertical="center"/>
    </xf>
    <xf numFmtId="4" fontId="19" fillId="0" borderId="16" xfId="0" applyNumberFormat="1" applyFont="1" applyBorder="1" applyAlignment="1">
      <alignment vertical="center"/>
    </xf>
    <xf numFmtId="0" fontId="4" fillId="0" borderId="0" xfId="0" applyFont="1" applyAlignment="1">
      <alignment horizontal="left" vertical="center"/>
    </xf>
    <xf numFmtId="0" fontId="24" fillId="0" borderId="0" xfId="0" applyFont="1" applyAlignment="1">
      <alignment horizontal="left" vertical="center"/>
    </xf>
    <xf numFmtId="0" fontId="5" fillId="0" borderId="4" xfId="0" applyFont="1" applyBorder="1" applyAlignment="1">
      <alignment vertical="center"/>
    </xf>
    <xf numFmtId="0" fontId="25" fillId="0" borderId="0" xfId="0" applyFont="1" applyAlignment="1">
      <alignment vertical="center"/>
    </xf>
    <xf numFmtId="0" fontId="25" fillId="0" borderId="0" xfId="0" applyFont="1" applyAlignment="1">
      <alignment horizontal="left" vertical="center" wrapText="1"/>
    </xf>
    <xf numFmtId="0" fontId="26" fillId="0" borderId="0" xfId="0" applyFont="1" applyAlignment="1">
      <alignment vertical="center"/>
    </xf>
    <xf numFmtId="0" fontId="3" fillId="0" borderId="0" xfId="0" applyFont="1" applyAlignment="1">
      <alignment horizontal="center" vertical="center"/>
    </xf>
    <xf numFmtId="4" fontId="27" fillId="0" borderId="15" xfId="0" applyNumberFormat="1" applyFont="1" applyBorder="1" applyAlignment="1">
      <alignment vertical="center"/>
    </xf>
    <xf numFmtId="4" fontId="27" fillId="0" borderId="0" xfId="0" applyNumberFormat="1" applyFont="1" applyBorder="1" applyAlignment="1">
      <alignment vertical="center"/>
    </xf>
    <xf numFmtId="166" fontId="27" fillId="0" borderId="0" xfId="0" applyNumberFormat="1" applyFont="1" applyBorder="1" applyAlignment="1">
      <alignment vertical="center"/>
    </xf>
    <xf numFmtId="4" fontId="27" fillId="0" borderId="16" xfId="0" applyNumberFormat="1" applyFont="1" applyBorder="1" applyAlignment="1">
      <alignment vertical="center"/>
    </xf>
    <xf numFmtId="0" fontId="5" fillId="0" borderId="0" xfId="0" applyFont="1" applyAlignment="1">
      <alignment horizontal="left" vertical="center"/>
    </xf>
    <xf numFmtId="0" fontId="28" fillId="0" borderId="0" xfId="0" applyFont="1" applyAlignment="1">
      <alignment horizontal="left" vertical="center" wrapText="1"/>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6" xfId="0" applyNumberFormat="1" applyFont="1" applyBorder="1" applyAlignment="1">
      <alignment vertical="center"/>
    </xf>
    <xf numFmtId="0" fontId="29" fillId="0" borderId="0" xfId="1" applyFont="1" applyAlignment="1">
      <alignment horizontal="center" vertical="center"/>
    </xf>
    <xf numFmtId="4" fontId="1" fillId="0" borderId="20" xfId="0" applyNumberFormat="1" applyFont="1" applyBorder="1" applyAlignment="1">
      <alignment vertical="center"/>
    </xf>
    <xf numFmtId="4" fontId="1" fillId="0" borderId="21" xfId="0" applyNumberFormat="1" applyFont="1" applyBorder="1" applyAlignment="1">
      <alignment vertical="center"/>
    </xf>
    <xf numFmtId="166" fontId="1" fillId="0" borderId="21" xfId="0" applyNumberFormat="1" applyFont="1" applyBorder="1" applyAlignment="1">
      <alignment vertical="center"/>
    </xf>
    <xf numFmtId="4" fontId="1" fillId="0" borderId="22" xfId="0" applyNumberFormat="1" applyFont="1" applyBorder="1" applyAlignment="1">
      <alignment vertical="center"/>
    </xf>
    <xf numFmtId="0" fontId="0" fillId="0" borderId="0" xfId="0" applyProtection="1">
      <protection locked="0"/>
    </xf>
    <xf numFmtId="0" fontId="0" fillId="0" borderId="3" xfId="0" applyBorder="1" applyProtection="1">
      <protection locked="0"/>
    </xf>
    <xf numFmtId="0" fontId="30" fillId="0" borderId="0" xfId="0" applyFont="1" applyAlignment="1">
      <alignment horizontal="left" vertical="center"/>
    </xf>
    <xf numFmtId="0" fontId="20" fillId="0" borderId="0" xfId="0" applyFont="1" applyAlignment="1">
      <alignment horizontal="left" vertical="center"/>
    </xf>
    <xf numFmtId="0" fontId="0" fillId="0" borderId="0" xfId="0" applyFont="1" applyAlignment="1" applyProtection="1">
      <alignment vertical="center"/>
      <protection locked="0"/>
    </xf>
    <xf numFmtId="0" fontId="0" fillId="0" borderId="4" xfId="0" applyBorder="1" applyAlignment="1">
      <alignment vertical="center"/>
    </xf>
    <xf numFmtId="0" fontId="1" fillId="0" borderId="0" xfId="0" applyFont="1" applyAlignment="1" applyProtection="1">
      <alignment horizontal="left" vertical="center"/>
      <protection locked="0"/>
    </xf>
    <xf numFmtId="0" fontId="0" fillId="0" borderId="0" xfId="0" applyFont="1" applyAlignment="1">
      <alignment vertical="center" wrapText="1"/>
    </xf>
    <xf numFmtId="0" fontId="0" fillId="0" borderId="4" xfId="0" applyFont="1" applyBorder="1" applyAlignment="1">
      <alignment vertical="center" wrapText="1"/>
    </xf>
    <xf numFmtId="0" fontId="0" fillId="0" borderId="0" xfId="0" applyFont="1" applyAlignment="1" applyProtection="1">
      <alignment vertical="center" wrapText="1"/>
      <protection locked="0"/>
    </xf>
    <xf numFmtId="0" fontId="0" fillId="0" borderId="4" xfId="0" applyBorder="1" applyAlignment="1">
      <alignment vertical="center" wrapText="1"/>
    </xf>
    <xf numFmtId="0" fontId="0" fillId="0" borderId="13" xfId="0" applyFont="1" applyBorder="1" applyAlignment="1" applyProtection="1">
      <alignment vertical="center"/>
      <protection locked="0"/>
    </xf>
    <xf numFmtId="0" fontId="17" fillId="0" borderId="0" xfId="0" applyFont="1" applyAlignment="1">
      <alignment horizontal="left" vertical="center"/>
    </xf>
    <xf numFmtId="0" fontId="1" fillId="0" borderId="0" xfId="0" applyFont="1" applyAlignment="1" applyProtection="1">
      <alignment horizontal="right" vertical="center"/>
      <protection locked="0"/>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5" borderId="0" xfId="0" applyFont="1" applyFill="1" applyAlignment="1">
      <alignment vertical="center"/>
    </xf>
    <xf numFmtId="0" fontId="4" fillId="5" borderId="7" xfId="0" applyFont="1" applyFill="1" applyBorder="1" applyAlignment="1">
      <alignment horizontal="left" vertical="center"/>
    </xf>
    <xf numFmtId="0" fontId="4" fillId="5" borderId="8" xfId="0" applyFont="1" applyFill="1" applyBorder="1" applyAlignment="1">
      <alignment horizontal="right" vertical="center"/>
    </xf>
    <xf numFmtId="0" fontId="4" fillId="5" borderId="8" xfId="0" applyFont="1" applyFill="1" applyBorder="1" applyAlignment="1">
      <alignment horizontal="center" vertical="center"/>
    </xf>
    <xf numFmtId="0" fontId="0" fillId="5" borderId="8" xfId="0" applyFont="1" applyFill="1" applyBorder="1" applyAlignment="1" applyProtection="1">
      <alignment vertical="center"/>
      <protection locked="0"/>
    </xf>
    <xf numFmtId="4" fontId="4" fillId="5" borderId="8" xfId="0" applyNumberFormat="1" applyFont="1" applyFill="1" applyBorder="1" applyAlignment="1">
      <alignment vertical="center"/>
    </xf>
    <xf numFmtId="0" fontId="0" fillId="5" borderId="9" xfId="0" applyFont="1" applyFill="1" applyBorder="1" applyAlignment="1">
      <alignment vertical="center"/>
    </xf>
    <xf numFmtId="0" fontId="0" fillId="0" borderId="11" xfId="0" applyFont="1" applyBorder="1" applyAlignment="1" applyProtection="1">
      <alignment vertical="center"/>
      <protection locked="0"/>
    </xf>
    <xf numFmtId="0" fontId="0" fillId="0" borderId="3" xfId="0" applyFont="1" applyBorder="1" applyAlignment="1" applyProtection="1">
      <alignment vertical="center"/>
      <protection locked="0"/>
    </xf>
    <xf numFmtId="0" fontId="21" fillId="5" borderId="0" xfId="0" applyFont="1" applyFill="1" applyAlignment="1">
      <alignment horizontal="left" vertical="center"/>
    </xf>
    <xf numFmtId="0" fontId="0" fillId="5" borderId="0" xfId="0" applyFont="1" applyFill="1" applyAlignment="1" applyProtection="1">
      <alignment vertical="center"/>
      <protection locked="0"/>
    </xf>
    <xf numFmtId="0" fontId="21" fillId="5" borderId="0" xfId="0" applyFont="1" applyFill="1" applyAlignment="1">
      <alignment horizontal="right" vertical="center"/>
    </xf>
    <xf numFmtId="0" fontId="31"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0" fontId="6" fillId="0" borderId="21" xfId="0" applyFont="1" applyBorder="1" applyAlignment="1" applyProtection="1">
      <alignment vertical="center"/>
      <protection locked="0"/>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0" fontId="7" fillId="0" borderId="21" xfId="0" applyFont="1" applyBorder="1" applyAlignment="1" applyProtection="1">
      <alignment vertical="center"/>
      <protection locked="0"/>
    </xf>
    <xf numFmtId="4" fontId="7" fillId="0" borderId="21" xfId="0" applyNumberFormat="1"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lignment horizontal="center" vertical="center" wrapText="1"/>
    </xf>
    <xf numFmtId="0" fontId="21" fillId="5" borderId="17" xfId="0" applyFont="1" applyFill="1" applyBorder="1" applyAlignment="1">
      <alignment horizontal="center" vertical="center" wrapText="1"/>
    </xf>
    <xf numFmtId="0" fontId="21" fillId="5" borderId="18" xfId="0" applyFont="1" applyFill="1" applyBorder="1" applyAlignment="1">
      <alignment horizontal="center" vertical="center" wrapText="1"/>
    </xf>
    <xf numFmtId="0" fontId="21" fillId="5" borderId="18" xfId="0" applyFont="1" applyFill="1" applyBorder="1" applyAlignment="1" applyProtection="1">
      <alignment horizontal="center" vertical="center" wrapText="1"/>
      <protection locked="0"/>
    </xf>
    <xf numFmtId="0" fontId="21" fillId="5" borderId="19" xfId="0" applyFont="1" applyFill="1" applyBorder="1" applyAlignment="1">
      <alignment horizontal="center" vertical="center" wrapText="1"/>
    </xf>
    <xf numFmtId="0" fontId="0" fillId="0" borderId="4" xfId="0" applyBorder="1" applyAlignment="1">
      <alignment horizontal="center" vertical="center" wrapText="1"/>
    </xf>
    <xf numFmtId="4" fontId="23" fillId="0" borderId="0" xfId="0" applyNumberFormat="1" applyFont="1" applyAlignment="1"/>
    <xf numFmtId="166" fontId="32" fillId="0" borderId="13" xfId="0" applyNumberFormat="1" applyFont="1" applyBorder="1" applyAlignment="1"/>
    <xf numFmtId="166" fontId="32" fillId="0" borderId="14" xfId="0" applyNumberFormat="1" applyFont="1" applyBorder="1" applyAlignment="1"/>
    <xf numFmtId="4" fontId="33" fillId="0" borderId="0" xfId="0" applyNumberFormat="1" applyFont="1" applyAlignment="1">
      <alignment vertical="center"/>
    </xf>
    <xf numFmtId="0" fontId="8" fillId="0" borderId="4"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5" xfId="0" applyFont="1" applyBorder="1" applyAlignment="1"/>
    <xf numFmtId="0" fontId="8" fillId="0" borderId="0" xfId="0" applyFont="1" applyBorder="1" applyAlignment="1"/>
    <xf numFmtId="166" fontId="8" fillId="0" borderId="0" xfId="0" applyNumberFormat="1" applyFont="1" applyBorder="1" applyAlignment="1"/>
    <xf numFmtId="166" fontId="8" fillId="0" borderId="16"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4" xfId="0" applyFont="1" applyBorder="1" applyAlignment="1" applyProtection="1">
      <alignment vertical="center"/>
      <protection locked="0"/>
    </xf>
    <xf numFmtId="0" fontId="21" fillId="0" borderId="23" xfId="0" applyFont="1" applyBorder="1" applyAlignment="1" applyProtection="1">
      <alignment horizontal="center" vertical="center"/>
      <protection locked="0"/>
    </xf>
    <xf numFmtId="49" fontId="21" fillId="0" borderId="23" xfId="0" applyNumberFormat="1" applyFont="1" applyBorder="1" applyAlignment="1" applyProtection="1">
      <alignment horizontal="left" vertical="center" wrapText="1"/>
      <protection locked="0"/>
    </xf>
    <xf numFmtId="0" fontId="21" fillId="0" borderId="23" xfId="0" applyFont="1" applyBorder="1" applyAlignment="1" applyProtection="1">
      <alignment horizontal="left" vertical="center" wrapText="1"/>
      <protection locked="0"/>
    </xf>
    <xf numFmtId="0" fontId="21" fillId="0" borderId="23" xfId="0" applyFont="1" applyBorder="1" applyAlignment="1" applyProtection="1">
      <alignment horizontal="center" vertical="center" wrapText="1"/>
      <protection locked="0"/>
    </xf>
    <xf numFmtId="167" fontId="21" fillId="0" borderId="23" xfId="0" applyNumberFormat="1" applyFont="1" applyBorder="1" applyAlignment="1" applyProtection="1">
      <alignment vertical="center"/>
      <protection locked="0"/>
    </xf>
    <xf numFmtId="4" fontId="21" fillId="3" borderId="23" xfId="0" applyNumberFormat="1" applyFont="1" applyFill="1" applyBorder="1" applyAlignment="1" applyProtection="1">
      <alignment vertical="center"/>
      <protection locked="0"/>
    </xf>
    <xf numFmtId="4" fontId="21" fillId="0" borderId="23" xfId="0" applyNumberFormat="1" applyFont="1" applyBorder="1" applyAlignment="1" applyProtection="1">
      <alignment vertical="center"/>
      <protection locked="0"/>
    </xf>
    <xf numFmtId="0" fontId="22" fillId="3" borderId="15" xfId="0" applyFont="1" applyFill="1" applyBorder="1" applyAlignment="1" applyProtection="1">
      <alignment horizontal="left" vertical="center"/>
      <protection locked="0"/>
    </xf>
    <xf numFmtId="0" fontId="22" fillId="0" borderId="0" xfId="0" applyFont="1" applyBorder="1" applyAlignment="1">
      <alignment horizontal="center" vertical="center"/>
    </xf>
    <xf numFmtId="166" fontId="22" fillId="0" borderId="0" xfId="0" applyNumberFormat="1" applyFont="1" applyBorder="1" applyAlignment="1">
      <alignment vertical="center"/>
    </xf>
    <xf numFmtId="166" fontId="22" fillId="0" borderId="16" xfId="0" applyNumberFormat="1" applyFont="1" applyBorder="1" applyAlignment="1">
      <alignment vertical="center"/>
    </xf>
    <xf numFmtId="0" fontId="21" fillId="0" borderId="0" xfId="0" applyFont="1" applyAlignment="1">
      <alignment horizontal="left" vertical="center"/>
    </xf>
    <xf numFmtId="4" fontId="0" fillId="0" borderId="0" xfId="0" applyNumberFormat="1" applyFont="1" applyAlignment="1">
      <alignment vertical="center"/>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0"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0"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0" xfId="0" applyFont="1" applyBorder="1" applyAlignment="1">
      <alignment vertical="center"/>
    </xf>
    <xf numFmtId="0" fontId="11" fillId="0" borderId="16" xfId="0" applyFont="1" applyBorder="1" applyAlignment="1">
      <alignment vertical="center"/>
    </xf>
    <xf numFmtId="167" fontId="21" fillId="3" borderId="23" xfId="0" applyNumberFormat="1" applyFont="1" applyFill="1" applyBorder="1" applyAlignment="1" applyProtection="1">
      <alignment vertical="center"/>
      <protection locked="0"/>
    </xf>
    <xf numFmtId="0" fontId="35" fillId="0" borderId="23" xfId="0" applyFont="1" applyBorder="1" applyAlignment="1" applyProtection="1">
      <alignment horizontal="center" vertical="center"/>
      <protection locked="0"/>
    </xf>
    <xf numFmtId="49" fontId="35" fillId="0" borderId="23" xfId="0" applyNumberFormat="1" applyFont="1" applyBorder="1" applyAlignment="1" applyProtection="1">
      <alignment horizontal="left" vertical="center" wrapText="1"/>
      <protection locked="0"/>
    </xf>
    <xf numFmtId="0" fontId="35" fillId="0" borderId="23" xfId="0" applyFont="1" applyBorder="1" applyAlignment="1" applyProtection="1">
      <alignment horizontal="left" vertical="center" wrapText="1"/>
      <protection locked="0"/>
    </xf>
    <xf numFmtId="0" fontId="35" fillId="0" borderId="23" xfId="0" applyFont="1" applyBorder="1" applyAlignment="1" applyProtection="1">
      <alignment horizontal="center" vertical="center" wrapText="1"/>
      <protection locked="0"/>
    </xf>
    <xf numFmtId="167" fontId="35" fillId="0" borderId="23" xfId="0" applyNumberFormat="1" applyFont="1" applyBorder="1" applyAlignment="1" applyProtection="1">
      <alignment vertical="center"/>
      <protection locked="0"/>
    </xf>
    <xf numFmtId="4" fontId="35" fillId="3" borderId="23" xfId="0" applyNumberFormat="1" applyFont="1" applyFill="1" applyBorder="1" applyAlignment="1" applyProtection="1">
      <alignment vertical="center"/>
      <protection locked="0"/>
    </xf>
    <xf numFmtId="4" fontId="35" fillId="0" borderId="23" xfId="0" applyNumberFormat="1" applyFont="1" applyBorder="1" applyAlignment="1" applyProtection="1">
      <alignment vertical="center"/>
      <protection locked="0"/>
    </xf>
    <xf numFmtId="0" fontId="36" fillId="0" borderId="4" xfId="0" applyFont="1" applyBorder="1" applyAlignment="1">
      <alignment vertical="center"/>
    </xf>
    <xf numFmtId="0" fontId="35" fillId="3" borderId="15" xfId="0" applyFont="1" applyFill="1" applyBorder="1" applyAlignment="1" applyProtection="1">
      <alignment horizontal="left" vertical="center"/>
      <protection locked="0"/>
    </xf>
    <xf numFmtId="0" fontId="35" fillId="0" borderId="0" xfId="0" applyFont="1" applyBorder="1" applyAlignment="1">
      <alignment horizontal="center" vertical="center"/>
    </xf>
    <xf numFmtId="0" fontId="22" fillId="3" borderId="20" xfId="0" applyFont="1" applyFill="1" applyBorder="1" applyAlignment="1" applyProtection="1">
      <alignment horizontal="left" vertical="center"/>
      <protection locked="0"/>
    </xf>
    <xf numFmtId="0" fontId="22" fillId="0" borderId="21" xfId="0" applyFont="1" applyBorder="1" applyAlignment="1">
      <alignment horizontal="center" vertical="center"/>
    </xf>
    <xf numFmtId="0" fontId="0" fillId="0" borderId="21" xfId="0" applyFont="1" applyBorder="1" applyAlignment="1">
      <alignment vertical="center"/>
    </xf>
    <xf numFmtId="166" fontId="22" fillId="0" borderId="21" xfId="0" applyNumberFormat="1" applyFont="1" applyBorder="1" applyAlignment="1">
      <alignment vertical="center"/>
    </xf>
    <xf numFmtId="166" fontId="22" fillId="0" borderId="22" xfId="0" applyNumberFormat="1" applyFont="1" applyBorder="1" applyAlignment="1">
      <alignment vertical="center"/>
    </xf>
    <xf numFmtId="0" fontId="0" fillId="0" borderId="0" xfId="0" applyAlignment="1">
      <alignment vertical="top"/>
    </xf>
    <xf numFmtId="0" fontId="37" fillId="0" borderId="24" xfId="0" applyFont="1" applyBorder="1" applyAlignment="1">
      <alignment vertical="center" wrapText="1"/>
    </xf>
    <xf numFmtId="0" fontId="37" fillId="0" borderId="25" xfId="0" applyFont="1" applyBorder="1" applyAlignment="1">
      <alignment vertical="center" wrapText="1"/>
    </xf>
    <xf numFmtId="0" fontId="37" fillId="0" borderId="26" xfId="0" applyFont="1" applyBorder="1" applyAlignment="1">
      <alignment vertical="center" wrapText="1"/>
    </xf>
    <xf numFmtId="0" fontId="37" fillId="0" borderId="27" xfId="0" applyFont="1" applyBorder="1" applyAlignment="1">
      <alignment horizontal="center" vertical="center" wrapText="1"/>
    </xf>
    <xf numFmtId="0" fontId="37" fillId="0" borderId="28" xfId="0" applyFont="1" applyBorder="1" applyAlignment="1">
      <alignment horizontal="center" vertical="center" wrapText="1"/>
    </xf>
    <xf numFmtId="0" fontId="37" fillId="0" borderId="27" xfId="0" applyFont="1" applyBorder="1" applyAlignment="1">
      <alignment vertical="center" wrapText="1"/>
    </xf>
    <xf numFmtId="0" fontId="37" fillId="0" borderId="28" xfId="0" applyFont="1" applyBorder="1" applyAlignment="1">
      <alignment vertical="center" wrapText="1"/>
    </xf>
    <xf numFmtId="0" fontId="39" fillId="0" borderId="1" xfId="0" applyFont="1" applyBorder="1" applyAlignment="1">
      <alignment horizontal="left" vertical="center" wrapText="1"/>
    </xf>
    <xf numFmtId="0" fontId="40" fillId="0" borderId="1" xfId="0" applyFont="1" applyBorder="1" applyAlignment="1">
      <alignment horizontal="left" vertical="center" wrapText="1"/>
    </xf>
    <xf numFmtId="0" fontId="40" fillId="0" borderId="27" xfId="0" applyFont="1" applyBorder="1" applyAlignment="1">
      <alignment vertical="center" wrapText="1"/>
    </xf>
    <xf numFmtId="0" fontId="40" fillId="0" borderId="1" xfId="0" applyFont="1" applyBorder="1" applyAlignment="1">
      <alignment vertical="center" wrapText="1"/>
    </xf>
    <xf numFmtId="0" fontId="40" fillId="0" borderId="1" xfId="0" applyFont="1" applyBorder="1" applyAlignment="1">
      <alignment horizontal="left" vertical="center"/>
    </xf>
    <xf numFmtId="0" fontId="40" fillId="0" borderId="1" xfId="0" applyFont="1" applyBorder="1" applyAlignment="1">
      <alignment vertical="center"/>
    </xf>
    <xf numFmtId="49" fontId="40" fillId="0" borderId="1" xfId="0" applyNumberFormat="1" applyFont="1" applyBorder="1" applyAlignment="1">
      <alignment vertical="center" wrapText="1"/>
    </xf>
    <xf numFmtId="0" fontId="37" fillId="0" borderId="30" xfId="0" applyFont="1" applyBorder="1" applyAlignment="1">
      <alignment vertical="center" wrapText="1"/>
    </xf>
    <xf numFmtId="0" fontId="41" fillId="0" borderId="29" xfId="0" applyFont="1" applyBorder="1" applyAlignment="1">
      <alignment vertical="center" wrapText="1"/>
    </xf>
    <xf numFmtId="0" fontId="37" fillId="0" borderId="31" xfId="0" applyFont="1" applyBorder="1" applyAlignment="1">
      <alignment vertical="center" wrapText="1"/>
    </xf>
    <xf numFmtId="0" fontId="37" fillId="0" borderId="1" xfId="0" applyFont="1" applyBorder="1" applyAlignment="1">
      <alignment vertical="top"/>
    </xf>
    <xf numFmtId="0" fontId="37" fillId="0" borderId="0" xfId="0" applyFont="1" applyAlignment="1">
      <alignment vertical="top"/>
    </xf>
    <xf numFmtId="0" fontId="37" fillId="0" borderId="24" xfId="0" applyFont="1" applyBorder="1" applyAlignment="1">
      <alignment horizontal="left" vertical="center"/>
    </xf>
    <xf numFmtId="0" fontId="37" fillId="0" borderId="25" xfId="0" applyFont="1" applyBorder="1" applyAlignment="1">
      <alignment horizontal="left" vertical="center"/>
    </xf>
    <xf numFmtId="0" fontId="37" fillId="0" borderId="26" xfId="0" applyFont="1" applyBorder="1" applyAlignment="1">
      <alignment horizontal="left" vertical="center"/>
    </xf>
    <xf numFmtId="0" fontId="37" fillId="0" borderId="27" xfId="0" applyFont="1" applyBorder="1" applyAlignment="1">
      <alignment horizontal="left" vertical="center"/>
    </xf>
    <xf numFmtId="0" fontId="37" fillId="0" borderId="28" xfId="0" applyFont="1" applyBorder="1" applyAlignment="1">
      <alignment horizontal="left" vertical="center"/>
    </xf>
    <xf numFmtId="0" fontId="39" fillId="0" borderId="1" xfId="0" applyFont="1" applyBorder="1" applyAlignment="1">
      <alignment horizontal="left" vertical="center"/>
    </xf>
    <xf numFmtId="0" fontId="42" fillId="0" borderId="0" xfId="0" applyFont="1" applyAlignment="1">
      <alignment horizontal="left" vertical="center"/>
    </xf>
    <xf numFmtId="0" fontId="39" fillId="0" borderId="29" xfId="0" applyFont="1" applyBorder="1" applyAlignment="1">
      <alignment horizontal="left" vertical="center"/>
    </xf>
    <xf numFmtId="0" fontId="39" fillId="0" borderId="29" xfId="0" applyFont="1" applyBorder="1" applyAlignment="1">
      <alignment horizontal="center" vertical="center"/>
    </xf>
    <xf numFmtId="0" fontId="42" fillId="0" borderId="29" xfId="0" applyFont="1" applyBorder="1" applyAlignment="1">
      <alignment horizontal="left" vertical="center"/>
    </xf>
    <xf numFmtId="0" fontId="43" fillId="0" borderId="1" xfId="0" applyFont="1" applyBorder="1" applyAlignment="1">
      <alignment horizontal="left" vertical="center"/>
    </xf>
    <xf numFmtId="0" fontId="40" fillId="0" borderId="0" xfId="0" applyFont="1" applyAlignment="1">
      <alignment horizontal="left" vertical="center"/>
    </xf>
    <xf numFmtId="0" fontId="40" fillId="0" borderId="1" xfId="0" applyFont="1" applyBorder="1" applyAlignment="1">
      <alignment horizontal="center" vertical="center"/>
    </xf>
    <xf numFmtId="0" fontId="40" fillId="0" borderId="27" xfId="0" applyFont="1" applyBorder="1" applyAlignment="1">
      <alignment horizontal="left" vertical="center"/>
    </xf>
    <xf numFmtId="0" fontId="40" fillId="0" borderId="1" xfId="0" applyFont="1" applyFill="1" applyBorder="1" applyAlignment="1">
      <alignment horizontal="left" vertical="center"/>
    </xf>
    <xf numFmtId="0" fontId="40" fillId="0" borderId="1" xfId="0" applyFont="1" applyFill="1" applyBorder="1" applyAlignment="1">
      <alignment horizontal="center" vertical="center"/>
    </xf>
    <xf numFmtId="0" fontId="37" fillId="0" borderId="30" xfId="0" applyFont="1" applyBorder="1" applyAlignment="1">
      <alignment horizontal="left" vertical="center"/>
    </xf>
    <xf numFmtId="0" fontId="41" fillId="0" borderId="29" xfId="0" applyFont="1" applyBorder="1" applyAlignment="1">
      <alignment horizontal="left" vertical="center"/>
    </xf>
    <xf numFmtId="0" fontId="37" fillId="0" borderId="31" xfId="0" applyFont="1" applyBorder="1" applyAlignment="1">
      <alignment horizontal="left" vertical="center"/>
    </xf>
    <xf numFmtId="0" fontId="37" fillId="0" borderId="1" xfId="0" applyFont="1" applyBorder="1" applyAlignment="1">
      <alignment horizontal="left" vertical="center"/>
    </xf>
    <xf numFmtId="0" fontId="41" fillId="0" borderId="1" xfId="0" applyFont="1" applyBorder="1" applyAlignment="1">
      <alignment horizontal="left" vertical="center"/>
    </xf>
    <xf numFmtId="0" fontId="42" fillId="0" borderId="1" xfId="0" applyFont="1" applyBorder="1" applyAlignment="1">
      <alignment horizontal="left" vertical="center"/>
    </xf>
    <xf numFmtId="0" fontId="40" fillId="0" borderId="29" xfId="0" applyFont="1" applyBorder="1" applyAlignment="1">
      <alignment horizontal="left" vertical="center"/>
    </xf>
    <xf numFmtId="0" fontId="37" fillId="0" borderId="1" xfId="0" applyFont="1" applyBorder="1" applyAlignment="1">
      <alignment horizontal="left" vertical="center" wrapText="1"/>
    </xf>
    <xf numFmtId="0" fontId="40" fillId="0" borderId="1" xfId="0" applyFont="1" applyBorder="1" applyAlignment="1">
      <alignment horizontal="center" vertical="center" wrapText="1"/>
    </xf>
    <xf numFmtId="0" fontId="37" fillId="0" borderId="24" xfId="0" applyFont="1" applyBorder="1" applyAlignment="1">
      <alignment horizontal="left" vertical="center" wrapText="1"/>
    </xf>
    <xf numFmtId="0" fontId="37" fillId="0" borderId="25" xfId="0" applyFont="1" applyBorder="1" applyAlignment="1">
      <alignment horizontal="left" vertical="center" wrapText="1"/>
    </xf>
    <xf numFmtId="0" fontId="37" fillId="0" borderId="26" xfId="0" applyFont="1" applyBorder="1" applyAlignment="1">
      <alignment horizontal="left" vertical="center" wrapText="1"/>
    </xf>
    <xf numFmtId="0" fontId="37" fillId="0" borderId="27" xfId="0" applyFont="1" applyBorder="1" applyAlignment="1">
      <alignment horizontal="left" vertical="center" wrapText="1"/>
    </xf>
    <xf numFmtId="0" fontId="37" fillId="0" borderId="28"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0" fillId="0" borderId="27" xfId="0" applyFont="1" applyBorder="1" applyAlignment="1">
      <alignment horizontal="left" vertical="center" wrapText="1"/>
    </xf>
    <xf numFmtId="0" fontId="40" fillId="0" borderId="28" xfId="0" applyFont="1" applyBorder="1" applyAlignment="1">
      <alignment horizontal="left" vertical="center" wrapText="1"/>
    </xf>
    <xf numFmtId="0" fontId="40" fillId="0" borderId="28" xfId="0" applyFont="1" applyBorder="1" applyAlignment="1">
      <alignment horizontal="left" vertical="center"/>
    </xf>
    <xf numFmtId="0" fontId="40" fillId="0" borderId="30" xfId="0" applyFont="1" applyBorder="1" applyAlignment="1">
      <alignment horizontal="left" vertical="center" wrapText="1"/>
    </xf>
    <xf numFmtId="0" fontId="40" fillId="0" borderId="29" xfId="0" applyFont="1" applyBorder="1" applyAlignment="1">
      <alignment horizontal="left" vertical="center" wrapText="1"/>
    </xf>
    <xf numFmtId="0" fontId="40" fillId="0" borderId="31" xfId="0" applyFont="1" applyBorder="1" applyAlignment="1">
      <alignment horizontal="left" vertical="center" wrapText="1"/>
    </xf>
    <xf numFmtId="0" fontId="40" fillId="0" borderId="1" xfId="0" applyFont="1" applyBorder="1" applyAlignment="1">
      <alignment horizontal="left" vertical="top"/>
    </xf>
    <xf numFmtId="0" fontId="40" fillId="0" borderId="1" xfId="0" applyFont="1" applyBorder="1" applyAlignment="1">
      <alignment horizontal="center" vertical="top"/>
    </xf>
    <xf numFmtId="0" fontId="40" fillId="0" borderId="30" xfId="0" applyFont="1" applyBorder="1" applyAlignment="1">
      <alignment horizontal="left" vertical="center"/>
    </xf>
    <xf numFmtId="0" fontId="40" fillId="0" borderId="31" xfId="0" applyFont="1" applyBorder="1" applyAlignment="1">
      <alignment horizontal="left" vertical="center"/>
    </xf>
    <xf numFmtId="0" fontId="42" fillId="0" borderId="0" xfId="0" applyFont="1" applyAlignment="1">
      <alignment vertical="center"/>
    </xf>
    <xf numFmtId="0" fontId="39" fillId="0" borderId="1" xfId="0" applyFont="1" applyBorder="1" applyAlignment="1">
      <alignment vertical="center"/>
    </xf>
    <xf numFmtId="0" fontId="42" fillId="0" borderId="29" xfId="0" applyFont="1" applyBorder="1" applyAlignment="1">
      <alignment vertical="center"/>
    </xf>
    <xf numFmtId="0" fontId="39" fillId="0" borderId="29" xfId="0" applyFont="1" applyBorder="1" applyAlignment="1">
      <alignment vertical="center"/>
    </xf>
    <xf numFmtId="0" fontId="0" fillId="0" borderId="1" xfId="0" applyBorder="1" applyAlignment="1">
      <alignment vertical="top"/>
    </xf>
    <xf numFmtId="49" fontId="40" fillId="0" borderId="1" xfId="0" applyNumberFormat="1" applyFont="1" applyBorder="1" applyAlignment="1">
      <alignment horizontal="left" vertical="center"/>
    </xf>
    <xf numFmtId="0" fontId="0" fillId="0" borderId="29" xfId="0" applyBorder="1" applyAlignment="1">
      <alignment vertical="top"/>
    </xf>
    <xf numFmtId="0" fontId="39" fillId="0" borderId="29" xfId="0" applyFont="1" applyBorder="1" applyAlignment="1">
      <alignment horizontal="left"/>
    </xf>
    <xf numFmtId="0" fontId="42" fillId="0" borderId="29" xfId="0" applyFont="1" applyBorder="1" applyAlignment="1"/>
    <xf numFmtId="0" fontId="37" fillId="0" borderId="27" xfId="0" applyFont="1" applyBorder="1" applyAlignment="1">
      <alignment vertical="top"/>
    </xf>
    <xf numFmtId="0" fontId="37" fillId="0" borderId="28" xfId="0" applyFont="1" applyBorder="1" applyAlignment="1">
      <alignment vertical="top"/>
    </xf>
    <xf numFmtId="0" fontId="37" fillId="0" borderId="1" xfId="0" applyFont="1" applyBorder="1" applyAlignment="1">
      <alignment horizontal="center" vertical="center"/>
    </xf>
    <xf numFmtId="0" fontId="37" fillId="0" borderId="1" xfId="0" applyFont="1" applyBorder="1" applyAlignment="1">
      <alignment horizontal="left" vertical="top"/>
    </xf>
    <xf numFmtId="0" fontId="37" fillId="0" borderId="30" xfId="0" applyFont="1" applyBorder="1" applyAlignment="1">
      <alignment vertical="top"/>
    </xf>
    <xf numFmtId="0" fontId="37" fillId="0" borderId="29" xfId="0" applyFont="1" applyBorder="1" applyAlignment="1">
      <alignment vertical="top"/>
    </xf>
    <xf numFmtId="0" fontId="37" fillId="0" borderId="31" xfId="0" applyFont="1" applyBorder="1" applyAlignment="1">
      <alignment vertical="top"/>
    </xf>
    <xf numFmtId="0" fontId="46" fillId="0" borderId="1" xfId="0" applyFont="1" applyBorder="1" applyAlignment="1">
      <alignment vertical="center"/>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164" fontId="1" fillId="0" borderId="0" xfId="0" applyNumberFormat="1" applyFont="1" applyAlignment="1">
      <alignment horizontal="left" vertical="center"/>
    </xf>
    <xf numFmtId="0" fontId="1" fillId="0" borderId="0" xfId="0" applyFont="1" applyAlignment="1">
      <alignment vertical="center"/>
    </xf>
    <xf numFmtId="4" fontId="18" fillId="0" borderId="0" xfId="0" applyNumberFormat="1" applyFont="1" applyAlignment="1">
      <alignment vertical="center"/>
    </xf>
    <xf numFmtId="4" fontId="4" fillId="4" borderId="8" xfId="0" applyNumberFormat="1" applyFont="1" applyFill="1" applyBorder="1" applyAlignment="1">
      <alignment vertical="center"/>
    </xf>
    <xf numFmtId="0" fontId="0" fillId="4" borderId="8" xfId="0" applyFont="1" applyFill="1" applyBorder="1" applyAlignment="1">
      <alignment vertical="center"/>
    </xf>
    <xf numFmtId="0" fontId="0" fillId="4" borderId="9" xfId="0" applyFont="1" applyFill="1" applyBorder="1" applyAlignment="1">
      <alignment vertical="center"/>
    </xf>
    <xf numFmtId="0" fontId="4" fillId="4" borderId="8" xfId="0" applyFont="1" applyFill="1" applyBorder="1" applyAlignment="1">
      <alignment horizontal="left" vertical="center"/>
    </xf>
    <xf numFmtId="0" fontId="13" fillId="2" borderId="0" xfId="0" applyFont="1" applyFill="1" applyAlignment="1">
      <alignment horizontal="center" vertical="center"/>
    </xf>
    <xf numFmtId="0" fontId="0" fillId="0" borderId="0" xfId="0"/>
    <xf numFmtId="4" fontId="7" fillId="0" borderId="0" xfId="0" applyNumberFormat="1" applyFont="1" applyAlignment="1">
      <alignment vertical="center"/>
    </xf>
    <xf numFmtId="0" fontId="7" fillId="0" borderId="0" xfId="0" applyFont="1" applyAlignment="1">
      <alignment vertical="center"/>
    </xf>
    <xf numFmtId="0" fontId="16" fillId="0" borderId="0" xfId="0" applyFont="1" applyAlignment="1">
      <alignment horizontal="left" vertical="top" wrapText="1"/>
    </xf>
    <xf numFmtId="0" fontId="16" fillId="0" borderId="0" xfId="0" applyFont="1" applyAlignment="1">
      <alignment horizontal="left" vertical="center"/>
    </xf>
    <xf numFmtId="0" fontId="18"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7" fillId="0" borderId="6" xfId="0" applyNumberFormat="1" applyFont="1" applyBorder="1" applyAlignment="1">
      <alignment vertical="center"/>
    </xf>
    <xf numFmtId="0" fontId="0" fillId="0" borderId="6" xfId="0" applyFont="1" applyBorder="1" applyAlignment="1">
      <alignment vertical="center"/>
    </xf>
    <xf numFmtId="0" fontId="1" fillId="0" borderId="0" xfId="0" applyFont="1" applyAlignment="1">
      <alignment horizontal="right" vertical="center"/>
    </xf>
    <xf numFmtId="4" fontId="7"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1" fillId="5" borderId="7" xfId="0" applyFont="1" applyFill="1" applyBorder="1" applyAlignment="1">
      <alignment horizontal="center" vertical="center"/>
    </xf>
    <xf numFmtId="0" fontId="21" fillId="5" borderId="8" xfId="0" applyFont="1" applyFill="1" applyBorder="1" applyAlignment="1">
      <alignment horizontal="left" vertical="center"/>
    </xf>
    <xf numFmtId="0" fontId="21" fillId="5" borderId="8" xfId="0" applyFont="1" applyFill="1" applyBorder="1" applyAlignment="1">
      <alignment horizontal="center" vertical="center"/>
    </xf>
    <xf numFmtId="0" fontId="25" fillId="0" borderId="0" xfId="0" applyFont="1" applyAlignment="1">
      <alignment horizontal="left" vertical="center" wrapText="1"/>
    </xf>
    <xf numFmtId="0" fontId="28"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19" fillId="0" borderId="12" xfId="0" applyFont="1" applyBorder="1" applyAlignment="1">
      <alignment horizontal="center" vertical="center"/>
    </xf>
    <xf numFmtId="0" fontId="19" fillId="0" borderId="13" xfId="0" applyFont="1" applyBorder="1" applyAlignment="1">
      <alignment horizontal="left" vertical="center"/>
    </xf>
    <xf numFmtId="0" fontId="20" fillId="0" borderId="15" xfId="0" applyFont="1" applyBorder="1" applyAlignment="1">
      <alignment horizontal="left" vertical="center"/>
    </xf>
    <xf numFmtId="0" fontId="20" fillId="0" borderId="0" xfId="0" applyFont="1" applyBorder="1" applyAlignment="1">
      <alignment horizontal="left" vertical="center"/>
    </xf>
    <xf numFmtId="0" fontId="21" fillId="5" borderId="8" xfId="0" applyFont="1" applyFill="1" applyBorder="1" applyAlignment="1">
      <alignment horizontal="right" vertical="center"/>
    </xf>
    <xf numFmtId="4" fontId="26" fillId="0" borderId="0" xfId="0" applyNumberFormat="1" applyFont="1" applyAlignment="1">
      <alignment horizontal="right" vertical="center"/>
    </xf>
    <xf numFmtId="0" fontId="26" fillId="0" borderId="0" xfId="0" applyFont="1" applyAlignment="1">
      <alignment vertical="center"/>
    </xf>
    <xf numFmtId="4" fontId="26" fillId="0" borderId="0" xfId="0" applyNumberFormat="1" applyFont="1" applyAlignment="1">
      <alignment vertical="center"/>
    </xf>
    <xf numFmtId="4" fontId="23" fillId="0" borderId="0" xfId="0" applyNumberFormat="1" applyFont="1" applyAlignment="1">
      <alignment horizontal="right" vertical="center"/>
    </xf>
    <xf numFmtId="4" fontId="23"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0" fillId="0" borderId="0" xfId="0" applyFont="1" applyAlignment="1">
      <alignment horizontal="left" vertical="center"/>
    </xf>
    <xf numFmtId="0" fontId="0" fillId="0" borderId="0" xfId="0" applyFont="1" applyAlignment="1">
      <alignment vertical="center"/>
    </xf>
    <xf numFmtId="0" fontId="2" fillId="3" borderId="0" xfId="0" applyFont="1" applyFill="1" applyAlignment="1" applyProtection="1">
      <alignment horizontal="left" vertical="center"/>
      <protection locked="0"/>
    </xf>
    <xf numFmtId="0" fontId="38" fillId="0" borderId="1" xfId="0" applyFont="1" applyBorder="1" applyAlignment="1">
      <alignment horizontal="center" vertical="center"/>
    </xf>
    <xf numFmtId="0" fontId="38" fillId="0" borderId="1" xfId="0" applyFont="1" applyBorder="1" applyAlignment="1">
      <alignment horizontal="center" vertical="center" wrapText="1"/>
    </xf>
    <xf numFmtId="0" fontId="39" fillId="0" borderId="29" xfId="0" applyFont="1" applyBorder="1" applyAlignment="1">
      <alignment horizontal="left"/>
    </xf>
    <xf numFmtId="0" fontId="40" fillId="0" borderId="1" xfId="0" applyFont="1" applyBorder="1" applyAlignment="1">
      <alignment horizontal="left" vertical="center"/>
    </xf>
    <xf numFmtId="0" fontId="40" fillId="0" borderId="1" xfId="0" applyFont="1" applyBorder="1" applyAlignment="1">
      <alignment horizontal="left" vertical="top"/>
    </xf>
    <xf numFmtId="0" fontId="40" fillId="0" borderId="1" xfId="0" applyFont="1" applyBorder="1" applyAlignment="1">
      <alignment horizontal="left" vertical="center" wrapText="1"/>
    </xf>
    <xf numFmtId="0" fontId="39" fillId="0" borderId="29" xfId="0" applyFont="1" applyBorder="1" applyAlignment="1">
      <alignment horizontal="left" wrapText="1"/>
    </xf>
    <xf numFmtId="49" fontId="40" fillId="0" borderId="1" xfId="0" applyNumberFormat="1" applyFont="1" applyBorder="1" applyAlignment="1">
      <alignment horizontal="left" vertical="center" wrapText="1"/>
    </xf>
    <xf numFmtId="0" fontId="49" fillId="0" borderId="0" xfId="0" applyFont="1"/>
    <xf numFmtId="0" fontId="49" fillId="6" borderId="0" xfId="0" applyFont="1" applyFill="1"/>
    <xf numFmtId="0" fontId="49" fillId="7" borderId="0" xfId="0" applyFont="1" applyFill="1"/>
    <xf numFmtId="0" fontId="21" fillId="7" borderId="23" xfId="0" applyFont="1" applyFill="1" applyBorder="1" applyAlignment="1" applyProtection="1">
      <alignment horizontal="center" vertical="center"/>
      <protection locked="0"/>
    </xf>
    <xf numFmtId="0" fontId="34" fillId="7" borderId="0" xfId="0" applyFont="1" applyFill="1" applyAlignment="1">
      <alignment horizontal="left" vertical="center"/>
    </xf>
    <xf numFmtId="0" fontId="8" fillId="7" borderId="0" xfId="0" applyFont="1" applyFill="1" applyAlignment="1">
      <alignment horizontal="left"/>
    </xf>
    <xf numFmtId="0" fontId="35" fillId="7" borderId="23" xfId="0" applyFont="1" applyFill="1" applyBorder="1" applyAlignment="1" applyProtection="1">
      <alignment horizontal="center" vertical="center"/>
      <protection locked="0"/>
    </xf>
    <xf numFmtId="0" fontId="21" fillId="6" borderId="23" xfId="0" applyFont="1" applyFill="1" applyBorder="1" applyAlignment="1" applyProtection="1">
      <alignment horizontal="center" vertical="center"/>
      <protection locked="0"/>
    </xf>
    <xf numFmtId="0" fontId="34" fillId="6" borderId="0" xfId="0" applyFont="1" applyFill="1" applyAlignment="1">
      <alignment horizontal="left" vertical="center"/>
    </xf>
    <xf numFmtId="0" fontId="8" fillId="6" borderId="0" xfId="0" applyFont="1" applyFill="1" applyAlignment="1">
      <alignment horizontal="left"/>
    </xf>
    <xf numFmtId="0" fontId="35" fillId="6" borderId="23" xfId="0" applyFont="1" applyFill="1" applyBorder="1" applyAlignment="1" applyProtection="1">
      <alignment horizontal="center" vertical="center"/>
      <protection locked="0"/>
    </xf>
    <xf numFmtId="0" fontId="50" fillId="7" borderId="0" xfId="0" applyFont="1" applyFill="1" applyAlignment="1">
      <alignment horizontal="left" vertical="center"/>
    </xf>
    <xf numFmtId="0" fontId="51" fillId="7" borderId="0" xfId="0" applyFont="1" applyFill="1" applyAlignment="1">
      <alignment horizontal="left"/>
    </xf>
    <xf numFmtId="0" fontId="52" fillId="7" borderId="23" xfId="0" applyFont="1" applyFill="1" applyBorder="1" applyAlignment="1" applyProtection="1">
      <alignment horizontal="center"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1.bin"/></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T151"/>
  <sheetViews>
    <sheetView showGridLines="0" topLeftCell="A130" workbookViewId="0">
      <selection activeCell="J149" sqref="J149"/>
    </sheetView>
  </sheetViews>
  <sheetFormatPr defaultRowHeight="11.25"/>
  <cols>
    <col min="1" max="1" width="8.33203125" style="1" customWidth="1"/>
    <col min="2" max="2" width="1.6640625" style="1" customWidth="1"/>
    <col min="3" max="3" width="4.1640625" style="1" customWidth="1"/>
    <col min="4" max="29" width="2.6640625" style="1" customWidth="1"/>
    <col min="30" max="30" width="1.6640625" style="1" customWidth="1"/>
    <col min="31" max="36" width="2.6640625" style="1" hidden="1" customWidth="1"/>
    <col min="37" max="37" width="20.1640625" style="1" customWidth="1"/>
    <col min="38" max="40" width="2.6640625" style="1" customWidth="1"/>
    <col min="41" max="41" width="3.33203125" style="1" customWidth="1"/>
    <col min="42" max="42" width="0.5" style="1" customWidth="1"/>
    <col min="43" max="44" width="2.5" style="1" customWidth="1"/>
    <col min="45" max="45" width="8.33203125" style="1" customWidth="1"/>
    <col min="46" max="46" width="3.33203125" style="1" customWidth="1"/>
    <col min="47" max="47" width="13.33203125" style="1" customWidth="1"/>
    <col min="48" max="48" width="7.5" style="1" customWidth="1"/>
    <col min="49" max="49" width="4.1640625" style="1" customWidth="1"/>
    <col min="50" max="50" width="15.6640625" style="1" customWidth="1"/>
    <col min="51" max="51" width="13.6640625" style="1" customWidth="1"/>
    <col min="52" max="54" width="25.83203125" style="1" hidden="1" customWidth="1"/>
    <col min="55" max="56" width="21.6640625" style="1" hidden="1" customWidth="1"/>
    <col min="57" max="58" width="25" style="1" hidden="1" customWidth="1"/>
    <col min="59" max="59" width="21.6640625" style="1" hidden="1" customWidth="1"/>
    <col min="60" max="60" width="19.1640625" style="1" hidden="1" customWidth="1"/>
    <col min="61" max="61" width="25" style="1" hidden="1" customWidth="1"/>
    <col min="62" max="62" width="21.6640625" style="1" hidden="1" customWidth="1"/>
    <col min="63" max="63" width="19.1640625" style="1" hidden="1" customWidth="1"/>
    <col min="64" max="64" width="66.5" style="1" customWidth="1"/>
    <col min="78" max="98" width="9.33203125" style="1" hidden="1"/>
  </cols>
  <sheetData>
    <row r="1" spans="1:81">
      <c r="A1" s="17" t="s">
        <v>0</v>
      </c>
      <c r="BG1" s="17" t="s">
        <v>1</v>
      </c>
      <c r="BH1" s="17" t="s">
        <v>2</v>
      </c>
      <c r="BI1" s="17" t="s">
        <v>3</v>
      </c>
      <c r="CA1" s="17" t="s">
        <v>4</v>
      </c>
      <c r="CB1" s="17" t="s">
        <v>4</v>
      </c>
      <c r="CC1" s="17" t="s">
        <v>5</v>
      </c>
    </row>
    <row r="2" spans="1:81" s="1" customFormat="1" ht="36.950000000000003" customHeight="1">
      <c r="AY2" s="301" t="s">
        <v>6</v>
      </c>
      <c r="AZ2" s="302"/>
      <c r="BA2" s="302"/>
      <c r="BB2" s="302"/>
      <c r="BC2" s="302"/>
      <c r="BD2" s="302"/>
      <c r="BE2" s="302"/>
      <c r="BF2" s="302"/>
      <c r="BG2" s="302"/>
      <c r="BH2" s="302"/>
      <c r="BI2" s="302"/>
      <c r="BJ2" s="302"/>
      <c r="BK2" s="302"/>
      <c r="BL2" s="302"/>
      <c r="BZ2" s="18" t="s">
        <v>7</v>
      </c>
      <c r="CA2" s="18" t="s">
        <v>8</v>
      </c>
    </row>
    <row r="3" spans="1:81" s="1" customFormat="1"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1"/>
      <c r="BZ3" s="18" t="s">
        <v>7</v>
      </c>
      <c r="CA3" s="18" t="s">
        <v>9</v>
      </c>
    </row>
    <row r="4" spans="1:81" s="1" customFormat="1" ht="24.95" customHeight="1">
      <c r="B4" s="21"/>
      <c r="D4" s="22" t="s">
        <v>10</v>
      </c>
      <c r="AY4" s="21"/>
      <c r="AZ4" s="23" t="s">
        <v>11</v>
      </c>
      <c r="BL4" s="24" t="s">
        <v>12</v>
      </c>
      <c r="BZ4" s="18" t="s">
        <v>13</v>
      </c>
    </row>
    <row r="5" spans="1:81" s="1" customFormat="1" ht="12" customHeight="1">
      <c r="B5" s="21"/>
      <c r="D5" s="25" t="s">
        <v>14</v>
      </c>
      <c r="K5" s="308" t="s">
        <v>15</v>
      </c>
      <c r="L5" s="302"/>
      <c r="M5" s="302"/>
      <c r="N5" s="302"/>
      <c r="O5" s="302"/>
      <c r="P5" s="302"/>
      <c r="Q5" s="302"/>
      <c r="R5" s="302"/>
      <c r="S5" s="302"/>
      <c r="T5" s="302"/>
      <c r="U5" s="302"/>
      <c r="V5" s="302"/>
      <c r="W5" s="302"/>
      <c r="X5" s="302"/>
      <c r="Y5" s="302"/>
      <c r="Z5" s="302"/>
      <c r="AA5" s="302"/>
      <c r="AB5" s="302"/>
      <c r="AC5" s="302"/>
      <c r="AD5" s="302"/>
      <c r="AE5" s="302"/>
      <c r="AF5" s="302"/>
      <c r="AG5" s="302"/>
      <c r="AH5" s="302"/>
      <c r="AI5" s="302"/>
      <c r="AJ5" s="302"/>
      <c r="AK5" s="302"/>
      <c r="AL5" s="302"/>
      <c r="AM5" s="302"/>
      <c r="AN5" s="302"/>
      <c r="AO5" s="302"/>
      <c r="AP5" s="302"/>
      <c r="AQ5" s="302"/>
      <c r="AR5" s="302"/>
      <c r="AS5" s="302"/>
      <c r="AT5" s="302"/>
      <c r="AU5" s="302"/>
      <c r="AV5" s="302"/>
      <c r="AY5" s="21"/>
      <c r="BL5" s="305" t="s">
        <v>16</v>
      </c>
      <c r="BZ5" s="18" t="s">
        <v>7</v>
      </c>
    </row>
    <row r="6" spans="1:81" s="1" customFormat="1" ht="36.950000000000003" customHeight="1">
      <c r="B6" s="21"/>
      <c r="D6" s="27" t="s">
        <v>17</v>
      </c>
      <c r="K6" s="309" t="s">
        <v>18</v>
      </c>
      <c r="L6" s="302"/>
      <c r="M6" s="302"/>
      <c r="N6" s="302"/>
      <c r="O6" s="302"/>
      <c r="P6" s="302"/>
      <c r="Q6" s="302"/>
      <c r="R6" s="302"/>
      <c r="S6" s="302"/>
      <c r="T6" s="302"/>
      <c r="U6" s="302"/>
      <c r="V6" s="302"/>
      <c r="W6" s="302"/>
      <c r="X6" s="302"/>
      <c r="Y6" s="302"/>
      <c r="Z6" s="302"/>
      <c r="AA6" s="302"/>
      <c r="AB6" s="302"/>
      <c r="AC6" s="302"/>
      <c r="AD6" s="302"/>
      <c r="AE6" s="302"/>
      <c r="AF6" s="302"/>
      <c r="AG6" s="302"/>
      <c r="AH6" s="302"/>
      <c r="AI6" s="302"/>
      <c r="AJ6" s="302"/>
      <c r="AK6" s="302"/>
      <c r="AL6" s="302"/>
      <c r="AM6" s="302"/>
      <c r="AN6" s="302"/>
      <c r="AO6" s="302"/>
      <c r="AP6" s="302"/>
      <c r="AQ6" s="302"/>
      <c r="AR6" s="302"/>
      <c r="AS6" s="302"/>
      <c r="AT6" s="302"/>
      <c r="AU6" s="302"/>
      <c r="AV6" s="302"/>
      <c r="AY6" s="21"/>
      <c r="BL6" s="306"/>
      <c r="BZ6" s="18" t="s">
        <v>7</v>
      </c>
    </row>
    <row r="7" spans="1:81" s="1" customFormat="1" ht="12" customHeight="1">
      <c r="B7" s="21"/>
      <c r="D7" s="28" t="s">
        <v>19</v>
      </c>
      <c r="K7" s="26" t="s">
        <v>3</v>
      </c>
      <c r="AR7" s="28" t="s">
        <v>20</v>
      </c>
      <c r="AU7" s="26" t="s">
        <v>3</v>
      </c>
      <c r="AY7" s="21"/>
      <c r="BL7" s="306"/>
      <c r="BZ7" s="18" t="s">
        <v>7</v>
      </c>
    </row>
    <row r="8" spans="1:81" s="1" customFormat="1" ht="12" customHeight="1">
      <c r="B8" s="21"/>
      <c r="D8" s="28" t="s">
        <v>21</v>
      </c>
      <c r="K8" s="26" t="s">
        <v>22</v>
      </c>
      <c r="AR8" s="28" t="s">
        <v>23</v>
      </c>
      <c r="AU8" s="29" t="s">
        <v>24</v>
      </c>
      <c r="AY8" s="21"/>
      <c r="BL8" s="306"/>
      <c r="BZ8" s="18" t="s">
        <v>7</v>
      </c>
    </row>
    <row r="9" spans="1:81" s="1" customFormat="1" ht="14.45" customHeight="1">
      <c r="B9" s="21"/>
      <c r="AY9" s="21"/>
      <c r="BL9" s="306"/>
      <c r="BZ9" s="18" t="s">
        <v>7</v>
      </c>
    </row>
    <row r="10" spans="1:81" s="1" customFormat="1" ht="12" customHeight="1">
      <c r="B10" s="21"/>
      <c r="D10" s="28" t="s">
        <v>25</v>
      </c>
      <c r="AR10" s="28" t="s">
        <v>26</v>
      </c>
      <c r="AU10" s="26" t="s">
        <v>3</v>
      </c>
      <c r="AY10" s="21"/>
      <c r="BL10" s="306"/>
      <c r="BZ10" s="18" t="s">
        <v>7</v>
      </c>
    </row>
    <row r="11" spans="1:81" s="1" customFormat="1" ht="18.399999999999999" customHeight="1">
      <c r="B11" s="21"/>
      <c r="E11" s="26" t="s">
        <v>27</v>
      </c>
      <c r="AR11" s="28" t="s">
        <v>28</v>
      </c>
      <c r="AU11" s="26" t="s">
        <v>3</v>
      </c>
      <c r="AY11" s="21"/>
      <c r="BL11" s="306"/>
      <c r="BZ11" s="18" t="s">
        <v>7</v>
      </c>
    </row>
    <row r="12" spans="1:81" s="1" customFormat="1" ht="6.95" customHeight="1">
      <c r="B12" s="21"/>
      <c r="AY12" s="21"/>
      <c r="BL12" s="306"/>
      <c r="BZ12" s="18" t="s">
        <v>7</v>
      </c>
    </row>
    <row r="13" spans="1:81" s="1" customFormat="1" ht="12" customHeight="1">
      <c r="B13" s="21"/>
      <c r="D13" s="28" t="s">
        <v>29</v>
      </c>
      <c r="AR13" s="28" t="s">
        <v>26</v>
      </c>
      <c r="AU13" s="30" t="s">
        <v>30</v>
      </c>
      <c r="AY13" s="21"/>
      <c r="BL13" s="306"/>
      <c r="BZ13" s="18" t="s">
        <v>7</v>
      </c>
    </row>
    <row r="14" spans="1:81" ht="12.75">
      <c r="B14" s="21"/>
      <c r="E14" s="310" t="s">
        <v>30</v>
      </c>
      <c r="F14" s="311"/>
      <c r="G14" s="311"/>
      <c r="H14" s="311"/>
      <c r="I14" s="311"/>
      <c r="J14" s="311"/>
      <c r="K14" s="311"/>
      <c r="L14" s="311"/>
      <c r="M14" s="311"/>
      <c r="N14" s="311"/>
      <c r="O14" s="311"/>
      <c r="P14" s="311"/>
      <c r="Q14" s="311"/>
      <c r="R14" s="311"/>
      <c r="S14" s="311"/>
      <c r="T14" s="311"/>
      <c r="U14" s="311"/>
      <c r="V14" s="311"/>
      <c r="W14" s="311"/>
      <c r="X14" s="311"/>
      <c r="Y14" s="311"/>
      <c r="Z14" s="311"/>
      <c r="AA14" s="311"/>
      <c r="AB14" s="311"/>
      <c r="AC14" s="311"/>
      <c r="AD14" s="311"/>
      <c r="AE14" s="311"/>
      <c r="AF14" s="311"/>
      <c r="AG14" s="311"/>
      <c r="AH14" s="311"/>
      <c r="AI14" s="311"/>
      <c r="AJ14" s="311"/>
      <c r="AK14" s="311"/>
      <c r="AL14" s="311"/>
      <c r="AM14" s="311"/>
      <c r="AN14" s="311"/>
      <c r="AO14" s="311"/>
      <c r="AP14" s="311"/>
      <c r="AQ14" s="311"/>
      <c r="AR14" s="28" t="s">
        <v>28</v>
      </c>
      <c r="AU14" s="30" t="s">
        <v>30</v>
      </c>
      <c r="AY14" s="21"/>
      <c r="BL14" s="306"/>
      <c r="BZ14" s="18" t="s">
        <v>7</v>
      </c>
    </row>
    <row r="15" spans="1:81" s="1" customFormat="1" ht="6.95" customHeight="1">
      <c r="B15" s="21"/>
      <c r="AY15" s="21"/>
      <c r="BL15" s="306"/>
      <c r="BZ15" s="18" t="s">
        <v>4</v>
      </c>
    </row>
    <row r="16" spans="1:81" s="1" customFormat="1" ht="12" customHeight="1">
      <c r="B16" s="21"/>
      <c r="D16" s="28" t="s">
        <v>31</v>
      </c>
      <c r="AR16" s="28" t="s">
        <v>26</v>
      </c>
      <c r="AU16" s="26" t="s">
        <v>3</v>
      </c>
      <c r="AY16" s="21"/>
      <c r="BL16" s="306"/>
      <c r="BZ16" s="18" t="s">
        <v>4</v>
      </c>
    </row>
    <row r="17" spans="1:78" s="1" customFormat="1" ht="18.399999999999999" customHeight="1">
      <c r="B17" s="21"/>
      <c r="E17" s="26" t="s">
        <v>32</v>
      </c>
      <c r="AR17" s="28" t="s">
        <v>28</v>
      </c>
      <c r="AU17" s="26" t="s">
        <v>3</v>
      </c>
      <c r="AY17" s="21"/>
      <c r="BL17" s="306"/>
      <c r="BZ17" s="18" t="s">
        <v>33</v>
      </c>
    </row>
    <row r="18" spans="1:78" s="1" customFormat="1" ht="6.95" customHeight="1">
      <c r="B18" s="21"/>
      <c r="AY18" s="21"/>
      <c r="BL18" s="306"/>
      <c r="BZ18" s="18" t="s">
        <v>7</v>
      </c>
    </row>
    <row r="19" spans="1:78" s="1" customFormat="1" ht="12" customHeight="1">
      <c r="B19" s="21"/>
      <c r="D19" s="28" t="s">
        <v>34</v>
      </c>
      <c r="AR19" s="28" t="s">
        <v>26</v>
      </c>
      <c r="AU19" s="26" t="s">
        <v>3</v>
      </c>
      <c r="AY19" s="21"/>
      <c r="BL19" s="306"/>
      <c r="BZ19" s="18" t="s">
        <v>7</v>
      </c>
    </row>
    <row r="20" spans="1:78" s="1" customFormat="1" ht="18.399999999999999" customHeight="1">
      <c r="B20" s="21"/>
      <c r="E20" s="26" t="s">
        <v>22</v>
      </c>
      <c r="AR20" s="28" t="s">
        <v>28</v>
      </c>
      <c r="AU20" s="26" t="s">
        <v>3</v>
      </c>
      <c r="AY20" s="21"/>
      <c r="BL20" s="306"/>
      <c r="BZ20" s="18" t="s">
        <v>4</v>
      </c>
    </row>
    <row r="21" spans="1:78" s="1" customFormat="1" ht="6.95" customHeight="1">
      <c r="B21" s="21"/>
      <c r="AY21" s="21"/>
      <c r="BL21" s="306"/>
    </row>
    <row r="22" spans="1:78" s="1" customFormat="1" ht="12" customHeight="1">
      <c r="B22" s="21"/>
      <c r="D22" s="28" t="s">
        <v>35</v>
      </c>
      <c r="AY22" s="21"/>
      <c r="BL22" s="306"/>
    </row>
    <row r="23" spans="1:78" s="1" customFormat="1" ht="107.25" customHeight="1">
      <c r="B23" s="21"/>
      <c r="E23" s="312" t="s">
        <v>36</v>
      </c>
      <c r="F23" s="312"/>
      <c r="G23" s="312"/>
      <c r="H23" s="312"/>
      <c r="I23" s="312"/>
      <c r="J23" s="312"/>
      <c r="K23" s="312"/>
      <c r="L23" s="312"/>
      <c r="M23" s="312"/>
      <c r="N23" s="312"/>
      <c r="O23" s="312"/>
      <c r="P23" s="312"/>
      <c r="Q23" s="312"/>
      <c r="R23" s="312"/>
      <c r="S23" s="312"/>
      <c r="T23" s="312"/>
      <c r="U23" s="312"/>
      <c r="V23" s="312"/>
      <c r="W23" s="312"/>
      <c r="X23" s="312"/>
      <c r="Y23" s="312"/>
      <c r="Z23" s="312"/>
      <c r="AA23" s="312"/>
      <c r="AB23" s="312"/>
      <c r="AC23" s="312"/>
      <c r="AD23" s="312"/>
      <c r="AE23" s="312"/>
      <c r="AF23" s="312"/>
      <c r="AG23" s="312"/>
      <c r="AH23" s="312"/>
      <c r="AI23" s="312"/>
      <c r="AJ23" s="312"/>
      <c r="AK23" s="312"/>
      <c r="AL23" s="312"/>
      <c r="AM23" s="312"/>
      <c r="AN23" s="312"/>
      <c r="AO23" s="312"/>
      <c r="AP23" s="312"/>
      <c r="AQ23" s="312"/>
      <c r="AR23" s="312"/>
      <c r="AS23" s="312"/>
      <c r="AT23" s="312"/>
      <c r="AU23" s="312"/>
      <c r="AY23" s="21"/>
      <c r="BL23" s="306"/>
    </row>
    <row r="24" spans="1:78" s="1" customFormat="1" ht="6.95" customHeight="1">
      <c r="B24" s="21"/>
      <c r="AY24" s="21"/>
      <c r="BL24" s="306"/>
    </row>
    <row r="25" spans="1:78" s="1" customFormat="1" ht="6.95" customHeight="1">
      <c r="B25" s="21"/>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c r="AV25" s="32"/>
      <c r="AY25" s="21"/>
      <c r="BL25" s="306"/>
    </row>
    <row r="26" spans="1:78" s="2" customFormat="1" ht="25.9" customHeight="1">
      <c r="A26" s="33"/>
      <c r="B26" s="34"/>
      <c r="C26" s="33"/>
      <c r="D26" s="35" t="s">
        <v>37</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c r="AR26" s="313">
        <f>AN54</f>
        <v>0</v>
      </c>
      <c r="AS26" s="314"/>
      <c r="AT26" s="314"/>
      <c r="AU26" s="314"/>
      <c r="AV26" s="314"/>
      <c r="AW26" s="33"/>
      <c r="AX26" s="33"/>
      <c r="AY26" s="34"/>
      <c r="BL26" s="306"/>
    </row>
    <row r="27" spans="1:78" s="2" customFormat="1" ht="6.95" customHeight="1">
      <c r="A27" s="33"/>
      <c r="B27" s="34"/>
      <c r="C27" s="33"/>
      <c r="D27" s="33"/>
      <c r="E27" s="33"/>
      <c r="F27" s="33"/>
      <c r="G27" s="33"/>
      <c r="H27" s="33"/>
      <c r="I27" s="33"/>
      <c r="J27" s="33"/>
      <c r="K27" s="33"/>
      <c r="L27" s="33"/>
      <c r="M27" s="33"/>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4"/>
      <c r="BL27" s="306"/>
    </row>
    <row r="28" spans="1:78" s="2" customFormat="1" ht="12.75">
      <c r="A28" s="33"/>
      <c r="B28" s="34"/>
      <c r="C28" s="33"/>
      <c r="D28" s="33"/>
      <c r="E28" s="33"/>
      <c r="F28" s="33"/>
      <c r="G28" s="33"/>
      <c r="H28" s="33"/>
      <c r="I28" s="33"/>
      <c r="J28" s="33"/>
      <c r="K28" s="33"/>
      <c r="L28" s="315" t="s">
        <v>38</v>
      </c>
      <c r="M28" s="315"/>
      <c r="N28" s="315"/>
      <c r="O28" s="315"/>
      <c r="P28" s="315"/>
      <c r="Q28" s="33"/>
      <c r="R28" s="33"/>
      <c r="S28" s="33"/>
      <c r="T28" s="33"/>
      <c r="U28" s="33"/>
      <c r="V28" s="33"/>
      <c r="W28" s="315" t="s">
        <v>39</v>
      </c>
      <c r="X28" s="315"/>
      <c r="Y28" s="315"/>
      <c r="Z28" s="315"/>
      <c r="AA28" s="315"/>
      <c r="AB28" s="315"/>
      <c r="AC28" s="315"/>
      <c r="AD28" s="315"/>
      <c r="AE28" s="315"/>
      <c r="AF28" s="33"/>
      <c r="AG28" s="33"/>
      <c r="AH28" s="33"/>
      <c r="AI28" s="33"/>
      <c r="AJ28" s="33"/>
      <c r="AK28" s="33"/>
      <c r="AL28" s="33"/>
      <c r="AM28" s="33"/>
      <c r="AN28" s="33"/>
      <c r="AO28" s="33"/>
      <c r="AP28" s="33"/>
      <c r="AQ28" s="33"/>
      <c r="AR28" s="315" t="s">
        <v>40</v>
      </c>
      <c r="AS28" s="315"/>
      <c r="AT28" s="315"/>
      <c r="AU28" s="315"/>
      <c r="AV28" s="315"/>
      <c r="AW28" s="33"/>
      <c r="AX28" s="33"/>
      <c r="AY28" s="34"/>
      <c r="BL28" s="306"/>
    </row>
    <row r="29" spans="1:78" s="3" customFormat="1" ht="14.45" customHeight="1">
      <c r="B29" s="38"/>
      <c r="D29" s="28" t="s">
        <v>41</v>
      </c>
      <c r="F29" s="28" t="s">
        <v>42</v>
      </c>
      <c r="L29" s="294">
        <v>0.21</v>
      </c>
      <c r="M29" s="295"/>
      <c r="N29" s="295"/>
      <c r="O29" s="295"/>
      <c r="P29" s="295"/>
      <c r="W29" s="296">
        <f>AN54</f>
        <v>0</v>
      </c>
      <c r="X29" s="295"/>
      <c r="Y29" s="295"/>
      <c r="Z29" s="295"/>
      <c r="AA29" s="295"/>
      <c r="AB29" s="295"/>
      <c r="AC29" s="295"/>
      <c r="AD29" s="295"/>
      <c r="AE29" s="295"/>
      <c r="AR29" s="296">
        <f>W29*0.21</f>
        <v>0</v>
      </c>
      <c r="AS29" s="295"/>
      <c r="AT29" s="295"/>
      <c r="AU29" s="295"/>
      <c r="AV29" s="295"/>
      <c r="AY29" s="38"/>
      <c r="BL29" s="307"/>
    </row>
    <row r="30" spans="1:78" s="3" customFormat="1" ht="14.45" customHeight="1">
      <c r="B30" s="38"/>
      <c r="F30" s="28" t="s">
        <v>43</v>
      </c>
      <c r="L30" s="294">
        <v>0.15</v>
      </c>
      <c r="M30" s="295"/>
      <c r="N30" s="295"/>
      <c r="O30" s="295"/>
      <c r="P30" s="295"/>
      <c r="W30" s="296">
        <f>ROUND(BH54, 2)</f>
        <v>0</v>
      </c>
      <c r="X30" s="295"/>
      <c r="Y30" s="295"/>
      <c r="Z30" s="295"/>
      <c r="AA30" s="295"/>
      <c r="AB30" s="295"/>
      <c r="AC30" s="295"/>
      <c r="AD30" s="295"/>
      <c r="AE30" s="295"/>
      <c r="AR30" s="296">
        <f>ROUND(BD54, 2)</f>
        <v>0</v>
      </c>
      <c r="AS30" s="295"/>
      <c r="AT30" s="295"/>
      <c r="AU30" s="295"/>
      <c r="AV30" s="295"/>
      <c r="AY30" s="38"/>
      <c r="BL30" s="307"/>
    </row>
    <row r="31" spans="1:78" s="3" customFormat="1" ht="14.45" hidden="1" customHeight="1">
      <c r="B31" s="38"/>
      <c r="F31" s="28" t="s">
        <v>44</v>
      </c>
      <c r="L31" s="294">
        <v>0.21</v>
      </c>
      <c r="M31" s="295"/>
      <c r="N31" s="295"/>
      <c r="O31" s="295"/>
      <c r="P31" s="295"/>
      <c r="W31" s="296">
        <f>ROUND(BI54, 2)</f>
        <v>0</v>
      </c>
      <c r="X31" s="295"/>
      <c r="Y31" s="295"/>
      <c r="Z31" s="295"/>
      <c r="AA31" s="295"/>
      <c r="AB31" s="295"/>
      <c r="AC31" s="295"/>
      <c r="AD31" s="295"/>
      <c r="AE31" s="295"/>
      <c r="AR31" s="296">
        <v>0</v>
      </c>
      <c r="AS31" s="295"/>
      <c r="AT31" s="295"/>
      <c r="AU31" s="295"/>
      <c r="AV31" s="295"/>
      <c r="AY31" s="38"/>
      <c r="BL31" s="307"/>
    </row>
    <row r="32" spans="1:78" s="3" customFormat="1" ht="14.45" hidden="1" customHeight="1">
      <c r="B32" s="38"/>
      <c r="F32" s="28" t="s">
        <v>45</v>
      </c>
      <c r="L32" s="294">
        <v>0.15</v>
      </c>
      <c r="M32" s="295"/>
      <c r="N32" s="295"/>
      <c r="O32" s="295"/>
      <c r="P32" s="295"/>
      <c r="W32" s="296">
        <f>ROUND(BJ54, 2)</f>
        <v>0</v>
      </c>
      <c r="X32" s="295"/>
      <c r="Y32" s="295"/>
      <c r="Z32" s="295"/>
      <c r="AA32" s="295"/>
      <c r="AB32" s="295"/>
      <c r="AC32" s="295"/>
      <c r="AD32" s="295"/>
      <c r="AE32" s="295"/>
      <c r="AR32" s="296">
        <v>0</v>
      </c>
      <c r="AS32" s="295"/>
      <c r="AT32" s="295"/>
      <c r="AU32" s="295"/>
      <c r="AV32" s="295"/>
      <c r="AY32" s="38"/>
      <c r="BL32" s="307"/>
    </row>
    <row r="33" spans="1:64" s="3" customFormat="1" ht="14.45" hidden="1" customHeight="1">
      <c r="B33" s="38"/>
      <c r="F33" s="28" t="s">
        <v>46</v>
      </c>
      <c r="L33" s="294">
        <v>0</v>
      </c>
      <c r="M33" s="295"/>
      <c r="N33" s="295"/>
      <c r="O33" s="295"/>
      <c r="P33" s="295"/>
      <c r="W33" s="296">
        <f>ROUND(BK54, 2)</f>
        <v>0</v>
      </c>
      <c r="X33" s="295"/>
      <c r="Y33" s="295"/>
      <c r="Z33" s="295"/>
      <c r="AA33" s="295"/>
      <c r="AB33" s="295"/>
      <c r="AC33" s="295"/>
      <c r="AD33" s="295"/>
      <c r="AE33" s="295"/>
      <c r="AR33" s="296">
        <v>0</v>
      </c>
      <c r="AS33" s="295"/>
      <c r="AT33" s="295"/>
      <c r="AU33" s="295"/>
      <c r="AV33" s="295"/>
      <c r="AY33" s="38"/>
    </row>
    <row r="34" spans="1:64" s="2" customFormat="1" ht="6.95" customHeight="1">
      <c r="A34" s="33"/>
      <c r="B34" s="34"/>
      <c r="C34" s="33"/>
      <c r="D34" s="33"/>
      <c r="E34" s="33"/>
      <c r="F34" s="33"/>
      <c r="G34" s="33"/>
      <c r="H34" s="33"/>
      <c r="I34" s="33"/>
      <c r="J34" s="33"/>
      <c r="K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4"/>
      <c r="BL34" s="33"/>
    </row>
    <row r="35" spans="1:64" s="2" customFormat="1" ht="25.9" customHeight="1">
      <c r="A35" s="33"/>
      <c r="B35" s="34"/>
      <c r="C35" s="39"/>
      <c r="D35" s="40" t="s">
        <v>47</v>
      </c>
      <c r="E35" s="41"/>
      <c r="F35" s="41"/>
      <c r="G35" s="41"/>
      <c r="H35" s="41"/>
      <c r="I35" s="41"/>
      <c r="J35" s="41"/>
      <c r="K35" s="41"/>
      <c r="L35" s="41"/>
      <c r="M35" s="41"/>
      <c r="N35" s="41"/>
      <c r="O35" s="41"/>
      <c r="P35" s="41"/>
      <c r="Q35" s="41"/>
      <c r="R35" s="41"/>
      <c r="S35" s="41"/>
      <c r="T35" s="42" t="s">
        <v>48</v>
      </c>
      <c r="U35" s="41"/>
      <c r="V35" s="41"/>
      <c r="W35" s="41"/>
      <c r="X35" s="300" t="s">
        <v>49</v>
      </c>
      <c r="Y35" s="298"/>
      <c r="Z35" s="298"/>
      <c r="AA35" s="298"/>
      <c r="AB35" s="298"/>
      <c r="AC35" s="41"/>
      <c r="AD35" s="41"/>
      <c r="AE35" s="41"/>
      <c r="AF35" s="41"/>
      <c r="AG35" s="41"/>
      <c r="AH35" s="41"/>
      <c r="AI35" s="41"/>
      <c r="AJ35" s="41"/>
      <c r="AK35" s="41"/>
      <c r="AL35" s="41"/>
      <c r="AM35" s="41"/>
      <c r="AN35" s="41"/>
      <c r="AO35" s="41"/>
      <c r="AP35" s="41"/>
      <c r="AQ35" s="41"/>
      <c r="AR35" s="297">
        <f>AU54</f>
        <v>0</v>
      </c>
      <c r="AS35" s="298"/>
      <c r="AT35" s="298"/>
      <c r="AU35" s="298"/>
      <c r="AV35" s="299"/>
      <c r="AW35" s="39"/>
      <c r="AX35" s="39"/>
      <c r="AY35" s="34"/>
      <c r="BL35" s="33"/>
    </row>
    <row r="36" spans="1:64" s="2" customFormat="1" ht="6.95" customHeight="1">
      <c r="A36" s="33"/>
      <c r="B36" s="34"/>
      <c r="C36" s="33"/>
      <c r="D36" s="33"/>
      <c r="E36" s="33"/>
      <c r="F36" s="33"/>
      <c r="G36" s="33"/>
      <c r="H36" s="33"/>
      <c r="I36" s="33"/>
      <c r="J36" s="33"/>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3"/>
      <c r="AS36" s="33"/>
      <c r="AT36" s="33"/>
      <c r="AU36" s="33"/>
      <c r="AV36" s="33"/>
      <c r="AW36" s="33"/>
      <c r="AX36" s="33"/>
      <c r="AY36" s="34"/>
      <c r="BL36" s="33"/>
    </row>
    <row r="37" spans="1:64" s="2" customFormat="1" ht="6.95" customHeight="1">
      <c r="A37" s="33"/>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44"/>
      <c r="AS37" s="44"/>
      <c r="AT37" s="44"/>
      <c r="AU37" s="44"/>
      <c r="AV37" s="44"/>
      <c r="AW37" s="44"/>
      <c r="AX37" s="44"/>
      <c r="AY37" s="34"/>
      <c r="BL37" s="33"/>
    </row>
    <row r="41" spans="1:64" s="2" customFormat="1" ht="6.95" customHeight="1">
      <c r="A41" s="33"/>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46"/>
      <c r="AS41" s="46"/>
      <c r="AT41" s="46"/>
      <c r="AU41" s="46"/>
      <c r="AV41" s="46"/>
      <c r="AW41" s="46"/>
      <c r="AX41" s="46"/>
      <c r="AY41" s="34"/>
      <c r="BL41" s="33"/>
    </row>
    <row r="42" spans="1:64" s="2" customFormat="1" ht="24.95" customHeight="1">
      <c r="A42" s="33"/>
      <c r="B42" s="34"/>
      <c r="C42" s="22" t="s">
        <v>50</v>
      </c>
      <c r="D42" s="33"/>
      <c r="E42" s="33"/>
      <c r="F42" s="33"/>
      <c r="G42" s="33"/>
      <c r="H42" s="33"/>
      <c r="I42" s="33"/>
      <c r="J42" s="33"/>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3"/>
      <c r="AS42" s="33"/>
      <c r="AT42" s="33"/>
      <c r="AU42" s="33"/>
      <c r="AV42" s="33"/>
      <c r="AW42" s="33"/>
      <c r="AX42" s="33"/>
      <c r="AY42" s="34"/>
      <c r="BL42" s="33"/>
    </row>
    <row r="43" spans="1:64" s="2" customFormat="1" ht="6.95" customHeight="1">
      <c r="A43" s="33"/>
      <c r="B43" s="34"/>
      <c r="C43" s="33"/>
      <c r="D43" s="33"/>
      <c r="E43" s="33"/>
      <c r="F43" s="33"/>
      <c r="G43" s="33"/>
      <c r="H43" s="33"/>
      <c r="I43" s="33"/>
      <c r="J43" s="33"/>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3"/>
      <c r="AS43" s="33"/>
      <c r="AT43" s="33"/>
      <c r="AU43" s="33"/>
      <c r="AV43" s="33"/>
      <c r="AW43" s="33"/>
      <c r="AX43" s="33"/>
      <c r="AY43" s="34"/>
      <c r="BL43" s="33"/>
    </row>
    <row r="44" spans="1:64" s="4" customFormat="1" ht="12" customHeight="1">
      <c r="B44" s="47"/>
      <c r="C44" s="28" t="s">
        <v>14</v>
      </c>
      <c r="L44" s="4" t="str">
        <f>K5</f>
        <v>1</v>
      </c>
      <c r="AY44" s="47"/>
    </row>
    <row r="45" spans="1:64" s="5" customFormat="1" ht="36.950000000000003" customHeight="1">
      <c r="B45" s="48"/>
      <c r="C45" s="49" t="s">
        <v>17</v>
      </c>
      <c r="L45" s="317" t="str">
        <f>K6</f>
        <v>Blok G- rekonstrukce koupelen</v>
      </c>
      <c r="M45" s="318"/>
      <c r="N45" s="318"/>
      <c r="O45" s="318"/>
      <c r="P45" s="318"/>
      <c r="Q45" s="318"/>
      <c r="R45" s="318"/>
      <c r="S45" s="318"/>
      <c r="T45" s="318"/>
      <c r="U45" s="318"/>
      <c r="V45" s="318"/>
      <c r="W45" s="318"/>
      <c r="X45" s="318"/>
      <c r="Y45" s="318"/>
      <c r="Z45" s="318"/>
      <c r="AA45" s="318"/>
      <c r="AB45" s="318"/>
      <c r="AC45" s="318"/>
      <c r="AD45" s="318"/>
      <c r="AE45" s="318"/>
      <c r="AF45" s="318"/>
      <c r="AG45" s="318"/>
      <c r="AH45" s="318"/>
      <c r="AI45" s="318"/>
      <c r="AJ45" s="318"/>
      <c r="AK45" s="318"/>
      <c r="AL45" s="318"/>
      <c r="AM45" s="318"/>
      <c r="AN45" s="318"/>
      <c r="AO45" s="318"/>
      <c r="AP45" s="318"/>
      <c r="AQ45" s="318"/>
      <c r="AR45" s="318"/>
      <c r="AS45" s="318"/>
      <c r="AT45" s="318"/>
      <c r="AU45" s="318"/>
      <c r="AV45" s="318"/>
      <c r="AY45" s="48"/>
    </row>
    <row r="46" spans="1:64" s="2" customFormat="1" ht="6.95" customHeight="1">
      <c r="A46" s="33"/>
      <c r="B46" s="34"/>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c r="AU46" s="33"/>
      <c r="AV46" s="33"/>
      <c r="AW46" s="33"/>
      <c r="AX46" s="33"/>
      <c r="AY46" s="34"/>
      <c r="BL46" s="33"/>
    </row>
    <row r="47" spans="1:64" s="2" customFormat="1" ht="12" customHeight="1">
      <c r="A47" s="33"/>
      <c r="B47" s="34"/>
      <c r="C47" s="28" t="s">
        <v>21</v>
      </c>
      <c r="D47" s="33"/>
      <c r="E47" s="33"/>
      <c r="F47" s="33"/>
      <c r="G47" s="33"/>
      <c r="H47" s="33"/>
      <c r="I47" s="33"/>
      <c r="J47" s="33"/>
      <c r="K47" s="33"/>
      <c r="L47" s="50" t="str">
        <f>IF(K8="","",K8)</f>
        <v xml:space="preserve"> </v>
      </c>
      <c r="M47" s="33"/>
      <c r="N47" s="33"/>
      <c r="O47" s="33"/>
      <c r="P47" s="33"/>
      <c r="Q47" s="33"/>
      <c r="R47" s="33"/>
      <c r="S47" s="33"/>
      <c r="T47" s="33"/>
      <c r="U47" s="33"/>
      <c r="V47" s="33"/>
      <c r="W47" s="33"/>
      <c r="X47" s="33"/>
      <c r="Y47" s="33"/>
      <c r="Z47" s="33"/>
      <c r="AA47" s="33"/>
      <c r="AB47" s="33"/>
      <c r="AC47" s="33"/>
      <c r="AD47" s="33"/>
      <c r="AE47" s="33"/>
      <c r="AF47" s="33"/>
      <c r="AG47" s="33"/>
      <c r="AH47" s="33"/>
      <c r="AI47" s="33"/>
      <c r="AJ47" s="33"/>
      <c r="AK47" s="33"/>
      <c r="AL47" s="33"/>
      <c r="AM47" s="33"/>
      <c r="AN47" s="33"/>
      <c r="AO47" s="33"/>
      <c r="AP47" s="28" t="s">
        <v>23</v>
      </c>
      <c r="AQ47" s="33"/>
      <c r="AR47" s="33"/>
      <c r="AS47" s="33"/>
      <c r="AT47" s="324" t="str">
        <f>IF(AU8= "","",AU8)</f>
        <v>28. 8. 2018</v>
      </c>
      <c r="AU47" s="324"/>
      <c r="AV47" s="33"/>
      <c r="AW47" s="33"/>
      <c r="AX47" s="33"/>
      <c r="AY47" s="34"/>
      <c r="BL47" s="33"/>
    </row>
    <row r="48" spans="1:64" s="2" customFormat="1" ht="6.95" customHeight="1">
      <c r="A48" s="33"/>
      <c r="B48" s="34"/>
      <c r="C48" s="33"/>
      <c r="D48" s="33"/>
      <c r="E48" s="33"/>
      <c r="F48" s="33"/>
      <c r="G48" s="33"/>
      <c r="H48" s="33"/>
      <c r="I48" s="33"/>
      <c r="J48" s="33"/>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c r="AU48" s="33"/>
      <c r="AV48" s="33"/>
      <c r="AW48" s="33"/>
      <c r="AX48" s="33"/>
      <c r="AY48" s="34"/>
      <c r="BL48" s="33"/>
    </row>
    <row r="49" spans="1:98" s="2" customFormat="1" ht="15.2" customHeight="1">
      <c r="A49" s="33"/>
      <c r="B49" s="34"/>
      <c r="C49" s="28" t="s">
        <v>25</v>
      </c>
      <c r="D49" s="33"/>
      <c r="E49" s="33"/>
      <c r="F49" s="33"/>
      <c r="G49" s="33"/>
      <c r="H49" s="33"/>
      <c r="I49" s="33"/>
      <c r="J49" s="33"/>
      <c r="K49" s="33"/>
      <c r="L49" s="4" t="str">
        <f>IF(E11= "","",E11)</f>
        <v>Správa účelových zařízení VŠE</v>
      </c>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28" t="s">
        <v>31</v>
      </c>
      <c r="AQ49" s="33"/>
      <c r="AR49" s="33"/>
      <c r="AS49" s="33"/>
      <c r="AT49" s="325" t="str">
        <f>IF(E17="","",E17)</f>
        <v>PROJECTICA s.r.o.</v>
      </c>
      <c r="AU49" s="326"/>
      <c r="AV49" s="326"/>
      <c r="AW49" s="326"/>
      <c r="AX49" s="33"/>
      <c r="AY49" s="34"/>
      <c r="AZ49" s="327" t="s">
        <v>51</v>
      </c>
      <c r="BA49" s="328"/>
      <c r="BB49" s="52"/>
      <c r="BC49" s="52"/>
      <c r="BD49" s="52"/>
      <c r="BE49" s="52"/>
      <c r="BF49" s="52"/>
      <c r="BG49" s="52"/>
      <c r="BH49" s="52"/>
      <c r="BI49" s="52"/>
      <c r="BJ49" s="52"/>
      <c r="BK49" s="53"/>
      <c r="BL49" s="33"/>
    </row>
    <row r="50" spans="1:98" s="2" customFormat="1" ht="15.2" customHeight="1">
      <c r="A50" s="33"/>
      <c r="B50" s="34"/>
      <c r="C50" s="28" t="s">
        <v>29</v>
      </c>
      <c r="D50" s="33"/>
      <c r="E50" s="33"/>
      <c r="F50" s="33"/>
      <c r="G50" s="33"/>
      <c r="H50" s="33"/>
      <c r="I50" s="33"/>
      <c r="J50" s="33"/>
      <c r="K50" s="33"/>
      <c r="L50" s="4" t="str">
        <f>IF(E14= "Vyplň údaj","",E14)</f>
        <v/>
      </c>
      <c r="M50" s="33"/>
      <c r="N50" s="33"/>
      <c r="O50" s="33"/>
      <c r="P50" s="33"/>
      <c r="Q50" s="33"/>
      <c r="R50" s="33"/>
      <c r="S50" s="33"/>
      <c r="T50" s="33"/>
      <c r="U50" s="33"/>
      <c r="V50" s="33"/>
      <c r="W50" s="33"/>
      <c r="X50" s="33"/>
      <c r="Y50" s="33"/>
      <c r="Z50" s="33"/>
      <c r="AA50" s="33"/>
      <c r="AB50" s="33"/>
      <c r="AC50" s="33"/>
      <c r="AD50" s="33"/>
      <c r="AE50" s="33"/>
      <c r="AF50" s="33"/>
      <c r="AG50" s="33"/>
      <c r="AH50" s="33"/>
      <c r="AI50" s="33"/>
      <c r="AJ50" s="33"/>
      <c r="AK50" s="33"/>
      <c r="AL50" s="33"/>
      <c r="AM50" s="33"/>
      <c r="AN50" s="33"/>
      <c r="AO50" s="33"/>
      <c r="AP50" s="28" t="s">
        <v>34</v>
      </c>
      <c r="AQ50" s="33"/>
      <c r="AR50" s="33"/>
      <c r="AS50" s="33"/>
      <c r="AT50" s="325" t="str">
        <f>IF(E20="","",E20)</f>
        <v xml:space="preserve"> </v>
      </c>
      <c r="AU50" s="326"/>
      <c r="AV50" s="326"/>
      <c r="AW50" s="326"/>
      <c r="AX50" s="33"/>
      <c r="AY50" s="34"/>
      <c r="AZ50" s="329"/>
      <c r="BA50" s="330"/>
      <c r="BB50" s="54"/>
      <c r="BC50" s="54"/>
      <c r="BD50" s="54"/>
      <c r="BE50" s="54"/>
      <c r="BF50" s="54"/>
      <c r="BG50" s="54"/>
      <c r="BH50" s="54"/>
      <c r="BI50" s="54"/>
      <c r="BJ50" s="54"/>
      <c r="BK50" s="55"/>
      <c r="BL50" s="33"/>
    </row>
    <row r="51" spans="1:98" s="2" customFormat="1" ht="10.9" customHeight="1">
      <c r="A51" s="33"/>
      <c r="B51" s="34"/>
      <c r="C51" s="33"/>
      <c r="D51" s="33"/>
      <c r="E51" s="33"/>
      <c r="F51" s="33"/>
      <c r="G51" s="33"/>
      <c r="H51" s="33"/>
      <c r="I51" s="33"/>
      <c r="J51" s="33"/>
      <c r="K51" s="33"/>
      <c r="L51" s="33"/>
      <c r="M51" s="33"/>
      <c r="N51" s="33"/>
      <c r="O51" s="33"/>
      <c r="P51" s="33"/>
      <c r="Q51" s="33"/>
      <c r="R51" s="33"/>
      <c r="S51" s="33"/>
      <c r="T51" s="33"/>
      <c r="U51" s="33"/>
      <c r="V51" s="33"/>
      <c r="W51" s="33"/>
      <c r="X51" s="33"/>
      <c r="Y51" s="33"/>
      <c r="Z51" s="33"/>
      <c r="AA51" s="33"/>
      <c r="AB51" s="33"/>
      <c r="AC51" s="33"/>
      <c r="AD51" s="33"/>
      <c r="AE51" s="33"/>
      <c r="AF51" s="33"/>
      <c r="AG51" s="33"/>
      <c r="AH51" s="33"/>
      <c r="AI51" s="33"/>
      <c r="AJ51" s="33"/>
      <c r="AK51" s="33"/>
      <c r="AL51" s="33"/>
      <c r="AM51" s="33"/>
      <c r="AN51" s="33"/>
      <c r="AO51" s="33"/>
      <c r="AP51" s="33"/>
      <c r="AQ51" s="33"/>
      <c r="AR51" s="33"/>
      <c r="AS51" s="33"/>
      <c r="AT51" s="33"/>
      <c r="AU51" s="33"/>
      <c r="AV51" s="33"/>
      <c r="AW51" s="33"/>
      <c r="AX51" s="33"/>
      <c r="AY51" s="34"/>
      <c r="AZ51" s="329"/>
      <c r="BA51" s="330"/>
      <c r="BB51" s="54"/>
      <c r="BC51" s="54"/>
      <c r="BD51" s="54"/>
      <c r="BE51" s="54"/>
      <c r="BF51" s="54"/>
      <c r="BG51" s="54"/>
      <c r="BH51" s="54"/>
      <c r="BI51" s="54"/>
      <c r="BJ51" s="54"/>
      <c r="BK51" s="55"/>
      <c r="BL51" s="33"/>
    </row>
    <row r="52" spans="1:98" s="2" customFormat="1" ht="29.25" customHeight="1">
      <c r="A52" s="33"/>
      <c r="B52" s="34"/>
      <c r="C52" s="319" t="s">
        <v>52</v>
      </c>
      <c r="D52" s="320"/>
      <c r="E52" s="320"/>
      <c r="F52" s="320"/>
      <c r="G52" s="320"/>
      <c r="H52" s="57"/>
      <c r="I52" s="321" t="s">
        <v>53</v>
      </c>
      <c r="J52" s="320"/>
      <c r="K52" s="320"/>
      <c r="L52" s="320"/>
      <c r="M52" s="320"/>
      <c r="N52" s="320"/>
      <c r="O52" s="320"/>
      <c r="P52" s="320"/>
      <c r="Q52" s="320"/>
      <c r="R52" s="320"/>
      <c r="S52" s="320"/>
      <c r="T52" s="320"/>
      <c r="U52" s="320"/>
      <c r="V52" s="320"/>
      <c r="W52" s="320"/>
      <c r="X52" s="320"/>
      <c r="Y52" s="320"/>
      <c r="Z52" s="320"/>
      <c r="AA52" s="320"/>
      <c r="AB52" s="320"/>
      <c r="AC52" s="320"/>
      <c r="AD52" s="320"/>
      <c r="AE52" s="320"/>
      <c r="AF52" s="320"/>
      <c r="AG52" s="56"/>
      <c r="AH52" s="56"/>
      <c r="AI52" s="56"/>
      <c r="AJ52" s="56"/>
      <c r="AK52" s="56"/>
      <c r="AL52" s="56"/>
      <c r="AM52" s="56"/>
      <c r="AN52" s="331" t="s">
        <v>54</v>
      </c>
      <c r="AO52" s="320"/>
      <c r="AP52" s="320"/>
      <c r="AQ52" s="320"/>
      <c r="AR52" s="320"/>
      <c r="AS52" s="320"/>
      <c r="AT52" s="320"/>
      <c r="AU52" s="321" t="s">
        <v>55</v>
      </c>
      <c r="AV52" s="320"/>
      <c r="AW52" s="320"/>
      <c r="AX52" s="58" t="s">
        <v>56</v>
      </c>
      <c r="AY52" s="34"/>
      <c r="AZ52" s="59" t="s">
        <v>57</v>
      </c>
      <c r="BA52" s="60" t="s">
        <v>58</v>
      </c>
      <c r="BB52" s="60" t="s">
        <v>59</v>
      </c>
      <c r="BC52" s="60" t="s">
        <v>60</v>
      </c>
      <c r="BD52" s="60" t="s">
        <v>61</v>
      </c>
      <c r="BE52" s="60" t="s">
        <v>62</v>
      </c>
      <c r="BF52" s="60" t="s">
        <v>63</v>
      </c>
      <c r="BG52" s="60" t="s">
        <v>64</v>
      </c>
      <c r="BH52" s="60" t="s">
        <v>65</v>
      </c>
      <c r="BI52" s="60" t="s">
        <v>66</v>
      </c>
      <c r="BJ52" s="60" t="s">
        <v>67</v>
      </c>
      <c r="BK52" s="61" t="s">
        <v>68</v>
      </c>
      <c r="BL52" s="33"/>
    </row>
    <row r="53" spans="1:98" s="2" customFormat="1" ht="10.9" customHeight="1">
      <c r="A53" s="33"/>
      <c r="B53" s="34"/>
      <c r="C53" s="33"/>
      <c r="D53" s="33"/>
      <c r="E53" s="33"/>
      <c r="F53" s="33"/>
      <c r="G53" s="33"/>
      <c r="H53" s="33"/>
      <c r="I53" s="33"/>
      <c r="J53" s="33"/>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3"/>
      <c r="AS53" s="33"/>
      <c r="AT53" s="33"/>
      <c r="AU53" s="33"/>
      <c r="AV53" s="33"/>
      <c r="AW53" s="33"/>
      <c r="AX53" s="33"/>
      <c r="AY53" s="34"/>
      <c r="AZ53" s="62"/>
      <c r="BA53" s="63"/>
      <c r="BB53" s="63"/>
      <c r="BC53" s="63"/>
      <c r="BD53" s="63"/>
      <c r="BE53" s="63"/>
      <c r="BF53" s="63"/>
      <c r="BG53" s="63"/>
      <c r="BH53" s="63"/>
      <c r="BI53" s="63"/>
      <c r="BJ53" s="63"/>
      <c r="BK53" s="64"/>
      <c r="BL53" s="33"/>
    </row>
    <row r="54" spans="1:98" s="6" customFormat="1" ht="32.450000000000003" customHeight="1">
      <c r="B54" s="65"/>
      <c r="C54" s="66" t="s">
        <v>69</v>
      </c>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291" t="s">
        <v>4797</v>
      </c>
      <c r="AL54" s="67"/>
      <c r="AM54" s="67"/>
      <c r="AN54" s="335">
        <f>ROUND(AN55,2)</f>
        <v>0</v>
      </c>
      <c r="AO54" s="335"/>
      <c r="AP54" s="335"/>
      <c r="AQ54" s="335"/>
      <c r="AR54" s="335"/>
      <c r="AS54" s="335"/>
      <c r="AT54" s="335"/>
      <c r="AU54" s="336">
        <f>AN54*1.21</f>
        <v>0</v>
      </c>
      <c r="AV54" s="336"/>
      <c r="AW54" s="336"/>
      <c r="AX54" s="69" t="s">
        <v>3</v>
      </c>
      <c r="AY54" s="65"/>
      <c r="AZ54" s="70">
        <f>ROUND(AZ55,2)</f>
        <v>0</v>
      </c>
      <c r="BA54" s="71">
        <f t="shared" ref="BA54:BA85" si="0">ROUND(SUM(BC54:BD54),2)</f>
        <v>0</v>
      </c>
      <c r="BB54" s="72">
        <f>ROUND(BB55,5)</f>
        <v>0</v>
      </c>
      <c r="BC54" s="71">
        <f>ROUND(BG54*L29,2)</f>
        <v>0</v>
      </c>
      <c r="BD54" s="71">
        <f>ROUND(BH54*L30,2)</f>
        <v>0</v>
      </c>
      <c r="BE54" s="71">
        <f>ROUND(BI54*L29,2)</f>
        <v>0</v>
      </c>
      <c r="BF54" s="71">
        <f>ROUND(BJ54*L30,2)</f>
        <v>0</v>
      </c>
      <c r="BG54" s="71">
        <f>ROUND(BG55,2)</f>
        <v>0</v>
      </c>
      <c r="BH54" s="71">
        <f>ROUND(BH55,2)</f>
        <v>0</v>
      </c>
      <c r="BI54" s="71">
        <f>ROUND(BI55,2)</f>
        <v>0</v>
      </c>
      <c r="BJ54" s="71">
        <f>ROUND(BJ55,2)</f>
        <v>0</v>
      </c>
      <c r="BK54" s="73">
        <f>ROUND(BK55,2)</f>
        <v>0</v>
      </c>
      <c r="BZ54" s="74" t="s">
        <v>70</v>
      </c>
      <c r="CA54" s="74" t="s">
        <v>71</v>
      </c>
      <c r="CB54" s="75" t="s">
        <v>72</v>
      </c>
      <c r="CC54" s="74" t="s">
        <v>73</v>
      </c>
      <c r="CD54" s="74" t="s">
        <v>5</v>
      </c>
      <c r="CE54" s="74" t="s">
        <v>74</v>
      </c>
      <c r="CS54" s="74" t="s">
        <v>3</v>
      </c>
    </row>
    <row r="55" spans="1:98" s="7" customFormat="1" ht="16.5" customHeight="1">
      <c r="B55" s="76"/>
      <c r="C55" s="77"/>
      <c r="D55" s="322" t="s">
        <v>75</v>
      </c>
      <c r="E55" s="322"/>
      <c r="F55" s="322"/>
      <c r="G55" s="322"/>
      <c r="H55" s="322"/>
      <c r="I55" s="79"/>
      <c r="J55" s="322" t="s">
        <v>76</v>
      </c>
      <c r="K55" s="322"/>
      <c r="L55" s="322"/>
      <c r="M55" s="322"/>
      <c r="N55" s="322"/>
      <c r="O55" s="322"/>
      <c r="P55" s="322"/>
      <c r="Q55" s="322"/>
      <c r="R55" s="322"/>
      <c r="S55" s="322"/>
      <c r="T55" s="322"/>
      <c r="U55" s="322"/>
      <c r="V55" s="322"/>
      <c r="W55" s="322"/>
      <c r="X55" s="322"/>
      <c r="Y55" s="322"/>
      <c r="Z55" s="322"/>
      <c r="AA55" s="322"/>
      <c r="AB55" s="322"/>
      <c r="AC55" s="322"/>
      <c r="AD55" s="322"/>
      <c r="AE55" s="322"/>
      <c r="AF55" s="322"/>
      <c r="AG55" s="78"/>
      <c r="AH55" s="78"/>
      <c r="AI55" s="78"/>
      <c r="AJ55" s="78"/>
      <c r="AK55" s="292"/>
      <c r="AL55" s="78"/>
      <c r="AM55" s="78"/>
      <c r="AN55" s="332">
        <f>ROUND(AN56+SUM(AN135:AN141),2)</f>
        <v>0</v>
      </c>
      <c r="AO55" s="333"/>
      <c r="AP55" s="333"/>
      <c r="AQ55" s="333"/>
      <c r="AR55" s="333"/>
      <c r="AS55" s="333"/>
      <c r="AT55" s="333"/>
      <c r="AU55" s="334">
        <f t="shared" ref="AU55:AU118" si="1">AN55*1.21</f>
        <v>0</v>
      </c>
      <c r="AV55" s="334"/>
      <c r="AW55" s="334"/>
      <c r="AX55" s="80" t="s">
        <v>77</v>
      </c>
      <c r="AY55" s="76"/>
      <c r="AZ55" s="81">
        <f>ROUND(AZ56+SUM(AZ135:AZ141),2)</f>
        <v>0</v>
      </c>
      <c r="BA55" s="82">
        <f t="shared" si="0"/>
        <v>0</v>
      </c>
      <c r="BB55" s="83">
        <f>ROUND(BB56+SUM(BB135:BB141),5)</f>
        <v>0</v>
      </c>
      <c r="BC55" s="82">
        <f>ROUND(BG55*L29,2)</f>
        <v>0</v>
      </c>
      <c r="BD55" s="82">
        <f>ROUND(BH55*L30,2)</f>
        <v>0</v>
      </c>
      <c r="BE55" s="82">
        <f>ROUND(BI55*L29,2)</f>
        <v>0</v>
      </c>
      <c r="BF55" s="82">
        <f>ROUND(BJ55*L30,2)</f>
        <v>0</v>
      </c>
      <c r="BG55" s="82">
        <f>ROUND(BG56+SUM(BG135:BG141),2)</f>
        <v>0</v>
      </c>
      <c r="BH55" s="82">
        <f>ROUND(BH56+SUM(BH135:BH141),2)</f>
        <v>0</v>
      </c>
      <c r="BI55" s="82">
        <f>ROUND(BI56+SUM(BI135:BI141),2)</f>
        <v>0</v>
      </c>
      <c r="BJ55" s="82">
        <f>ROUND(BJ56+SUM(BJ135:BJ141),2)</f>
        <v>0</v>
      </c>
      <c r="BK55" s="84">
        <f>ROUND(BK56+SUM(BK135:BK141),2)</f>
        <v>0</v>
      </c>
      <c r="BZ55" s="85" t="s">
        <v>70</v>
      </c>
      <c r="CA55" s="85" t="s">
        <v>15</v>
      </c>
      <c r="CB55" s="85" t="s">
        <v>72</v>
      </c>
      <c r="CC55" s="85" t="s">
        <v>73</v>
      </c>
      <c r="CD55" s="85" t="s">
        <v>78</v>
      </c>
      <c r="CE55" s="85" t="s">
        <v>5</v>
      </c>
      <c r="CS55" s="85" t="s">
        <v>3</v>
      </c>
      <c r="CT55" s="85" t="s">
        <v>79</v>
      </c>
    </row>
    <row r="56" spans="1:98" s="4" customFormat="1" ht="16.5" customHeight="1">
      <c r="B56" s="47"/>
      <c r="C56" s="10"/>
      <c r="D56" s="10"/>
      <c r="E56" s="323" t="s">
        <v>15</v>
      </c>
      <c r="F56" s="323"/>
      <c r="G56" s="323"/>
      <c r="H56" s="323"/>
      <c r="I56" s="323"/>
      <c r="J56" s="10"/>
      <c r="K56" s="323" t="s">
        <v>80</v>
      </c>
      <c r="L56" s="323"/>
      <c r="M56" s="323"/>
      <c r="N56" s="323"/>
      <c r="O56" s="323"/>
      <c r="P56" s="323"/>
      <c r="Q56" s="323"/>
      <c r="R56" s="323"/>
      <c r="S56" s="323"/>
      <c r="T56" s="323"/>
      <c r="U56" s="323"/>
      <c r="V56" s="323"/>
      <c r="W56" s="323"/>
      <c r="X56" s="323"/>
      <c r="Y56" s="323"/>
      <c r="Z56" s="323"/>
      <c r="AA56" s="323"/>
      <c r="AB56" s="323"/>
      <c r="AC56" s="323"/>
      <c r="AD56" s="323"/>
      <c r="AE56" s="323"/>
      <c r="AF56" s="323"/>
      <c r="AG56" s="86"/>
      <c r="AH56" s="86"/>
      <c r="AI56" s="86"/>
      <c r="AJ56" s="86"/>
      <c r="AK56" s="293"/>
      <c r="AL56" s="86"/>
      <c r="AM56" s="86"/>
      <c r="AN56" s="316">
        <f>ROUND(AN57+AN60+AN67+AN74+AN81+AN88+AN95+AN102+AN109+AN116+AN123+AN130,2)</f>
        <v>0</v>
      </c>
      <c r="AO56" s="304"/>
      <c r="AP56" s="304"/>
      <c r="AQ56" s="304"/>
      <c r="AR56" s="304"/>
      <c r="AS56" s="304"/>
      <c r="AT56" s="304"/>
      <c r="AU56" s="303">
        <f t="shared" si="1"/>
        <v>0</v>
      </c>
      <c r="AV56" s="303"/>
      <c r="AW56" s="303"/>
      <c r="AX56" s="87" t="s">
        <v>81</v>
      </c>
      <c r="AY56" s="47"/>
      <c r="AZ56" s="88">
        <f>ROUND(AZ57+AZ60+AZ67+AZ74+AZ81+AZ88+AZ95+AZ102+AZ109+AZ116+AZ123+AZ130,2)</f>
        <v>0</v>
      </c>
      <c r="BA56" s="89">
        <f t="shared" si="0"/>
        <v>0</v>
      </c>
      <c r="BB56" s="90">
        <f>ROUND(BB57+BB60+BB67+BB74+BB81+BB88+BB95+BB102+BB109+BB116+BB123+BB130,5)</f>
        <v>0</v>
      </c>
      <c r="BC56" s="89">
        <f>ROUND(BG56*L29,2)</f>
        <v>0</v>
      </c>
      <c r="BD56" s="89">
        <f>ROUND(BH56*L30,2)</f>
        <v>0</v>
      </c>
      <c r="BE56" s="89">
        <f>ROUND(BI56*L29,2)</f>
        <v>0</v>
      </c>
      <c r="BF56" s="89">
        <f>ROUND(BJ56*L30,2)</f>
        <v>0</v>
      </c>
      <c r="BG56" s="89">
        <f>ROUND(BG57+BG60+BG67+BG74+BG81+BG88+BG95+BG102+BG109+BG116+BG123+BG130,2)</f>
        <v>0</v>
      </c>
      <c r="BH56" s="89">
        <f>ROUND(BH57+BH60+BH67+BH74+BH81+BH88+BH95+BH102+BH109+BH116+BH123+BH130,2)</f>
        <v>0</v>
      </c>
      <c r="BI56" s="89">
        <f>ROUND(BI57+BI60+BI67+BI74+BI81+BI88+BI95+BI102+BI109+BI116+BI123+BI130,2)</f>
        <v>0</v>
      </c>
      <c r="BJ56" s="89">
        <f>ROUND(BJ57+BJ60+BJ67+BJ74+BJ81+BJ88+BJ95+BJ102+BJ109+BJ116+BJ123+BJ130,2)</f>
        <v>0</v>
      </c>
      <c r="BK56" s="91">
        <f>ROUND(BK57+BK60+BK67+BK74+BK81+BK88+BK95+BK102+BK109+BK116+BK123+BK130,2)</f>
        <v>0</v>
      </c>
      <c r="BZ56" s="26" t="s">
        <v>70</v>
      </c>
      <c r="CA56" s="26" t="s">
        <v>79</v>
      </c>
      <c r="CB56" s="26" t="s">
        <v>72</v>
      </c>
      <c r="CC56" s="26" t="s">
        <v>73</v>
      </c>
      <c r="CD56" s="26" t="s">
        <v>82</v>
      </c>
      <c r="CE56" s="26" t="s">
        <v>78</v>
      </c>
      <c r="CS56" s="26" t="s">
        <v>3</v>
      </c>
    </row>
    <row r="57" spans="1:98" s="4" customFormat="1" ht="16.5" customHeight="1">
      <c r="B57" s="47"/>
      <c r="C57" s="10"/>
      <c r="D57" s="10"/>
      <c r="E57" s="10"/>
      <c r="F57" s="323" t="s">
        <v>83</v>
      </c>
      <c r="G57" s="323"/>
      <c r="H57" s="323"/>
      <c r="I57" s="323"/>
      <c r="J57" s="323"/>
      <c r="K57" s="10"/>
      <c r="L57" s="323" t="s">
        <v>84</v>
      </c>
      <c r="M57" s="323"/>
      <c r="N57" s="323"/>
      <c r="O57" s="323"/>
      <c r="P57" s="323"/>
      <c r="Q57" s="323"/>
      <c r="R57" s="323"/>
      <c r="S57" s="323"/>
      <c r="T57" s="323"/>
      <c r="U57" s="323"/>
      <c r="V57" s="323"/>
      <c r="W57" s="323"/>
      <c r="X57" s="323"/>
      <c r="Y57" s="323"/>
      <c r="Z57" s="323"/>
      <c r="AA57" s="323"/>
      <c r="AB57" s="323"/>
      <c r="AC57" s="323"/>
      <c r="AD57" s="323"/>
      <c r="AE57" s="323"/>
      <c r="AF57" s="323"/>
      <c r="AG57" s="86"/>
      <c r="AH57" s="86"/>
      <c r="AI57" s="86"/>
      <c r="AJ57" s="86"/>
      <c r="AK57" s="293"/>
      <c r="AL57" s="86"/>
      <c r="AM57" s="86"/>
      <c r="AN57" s="316">
        <f>ROUND(SUM(AN58:AN59),2)</f>
        <v>0</v>
      </c>
      <c r="AO57" s="304"/>
      <c r="AP57" s="304"/>
      <c r="AQ57" s="304"/>
      <c r="AR57" s="304"/>
      <c r="AS57" s="304"/>
      <c r="AT57" s="304"/>
      <c r="AU57" s="303">
        <f t="shared" si="1"/>
        <v>0</v>
      </c>
      <c r="AV57" s="303"/>
      <c r="AW57" s="303"/>
      <c r="AX57" s="87" t="s">
        <v>81</v>
      </c>
      <c r="AY57" s="47"/>
      <c r="AZ57" s="88">
        <f>ROUND(SUM(AZ58:AZ59),2)</f>
        <v>0</v>
      </c>
      <c r="BA57" s="89">
        <f t="shared" si="0"/>
        <v>0</v>
      </c>
      <c r="BB57" s="90">
        <f>ROUND(SUM(BB58:BB59),5)</f>
        <v>0</v>
      </c>
      <c r="BC57" s="89">
        <f>ROUND(BG57*L29,2)</f>
        <v>0</v>
      </c>
      <c r="BD57" s="89">
        <f>ROUND(BH57*L30,2)</f>
        <v>0</v>
      </c>
      <c r="BE57" s="89">
        <f>ROUND(BI57*L29,2)</f>
        <v>0</v>
      </c>
      <c r="BF57" s="89">
        <f>ROUND(BJ57*L30,2)</f>
        <v>0</v>
      </c>
      <c r="BG57" s="89">
        <f>ROUND(SUM(BG58:BG59),2)</f>
        <v>0</v>
      </c>
      <c r="BH57" s="89">
        <f>ROUND(SUM(BH58:BH59),2)</f>
        <v>0</v>
      </c>
      <c r="BI57" s="89">
        <f>ROUND(SUM(BI58:BI59),2)</f>
        <v>0</v>
      </c>
      <c r="BJ57" s="89">
        <f>ROUND(SUM(BJ58:BJ59),2)</f>
        <v>0</v>
      </c>
      <c r="BK57" s="91">
        <f>ROUND(SUM(BK58:BK59),2)</f>
        <v>0</v>
      </c>
      <c r="BZ57" s="26" t="s">
        <v>70</v>
      </c>
      <c r="CA57" s="26" t="s">
        <v>85</v>
      </c>
      <c r="CB57" s="26" t="s">
        <v>72</v>
      </c>
      <c r="CC57" s="26" t="s">
        <v>73</v>
      </c>
      <c r="CD57" s="26" t="s">
        <v>86</v>
      </c>
      <c r="CE57" s="26" t="s">
        <v>82</v>
      </c>
      <c r="CS57" s="26" t="s">
        <v>3</v>
      </c>
    </row>
    <row r="58" spans="1:98" s="4" customFormat="1" ht="16.5" customHeight="1">
      <c r="A58" s="92" t="s">
        <v>87</v>
      </c>
      <c r="B58" s="47"/>
      <c r="C58" s="10"/>
      <c r="D58" s="10"/>
      <c r="E58" s="10"/>
      <c r="F58" s="10"/>
      <c r="G58" s="323" t="s">
        <v>15</v>
      </c>
      <c r="H58" s="323"/>
      <c r="I58" s="323"/>
      <c r="J58" s="323"/>
      <c r="K58" s="323"/>
      <c r="L58" s="10"/>
      <c r="M58" s="323" t="s">
        <v>88</v>
      </c>
      <c r="N58" s="323"/>
      <c r="O58" s="323"/>
      <c r="P58" s="323"/>
      <c r="Q58" s="323"/>
      <c r="R58" s="323"/>
      <c r="S58" s="323"/>
      <c r="T58" s="323"/>
      <c r="U58" s="323"/>
      <c r="V58" s="323"/>
      <c r="W58" s="323"/>
      <c r="X58" s="323"/>
      <c r="Y58" s="323"/>
      <c r="Z58" s="323"/>
      <c r="AA58" s="323"/>
      <c r="AB58" s="323"/>
      <c r="AC58" s="323"/>
      <c r="AD58" s="323"/>
      <c r="AE58" s="323"/>
      <c r="AF58" s="323"/>
      <c r="AG58" s="86"/>
      <c r="AH58" s="86"/>
      <c r="AI58" s="86"/>
      <c r="AJ58" s="86"/>
      <c r="AK58" s="293">
        <v>6</v>
      </c>
      <c r="AL58" s="86"/>
      <c r="AM58" s="86"/>
      <c r="AN58" s="303">
        <f>'1 - Typ A1-A4'!J34*AK58</f>
        <v>0</v>
      </c>
      <c r="AO58" s="304"/>
      <c r="AP58" s="304"/>
      <c r="AQ58" s="304"/>
      <c r="AR58" s="304"/>
      <c r="AS58" s="304"/>
      <c r="AT58" s="304"/>
      <c r="AU58" s="303">
        <f t="shared" si="1"/>
        <v>0</v>
      </c>
      <c r="AV58" s="303"/>
      <c r="AW58" s="303"/>
      <c r="AX58" s="87" t="s">
        <v>81</v>
      </c>
      <c r="AY58" s="47"/>
      <c r="AZ58" s="88">
        <v>0</v>
      </c>
      <c r="BA58" s="89">
        <f t="shared" si="0"/>
        <v>0</v>
      </c>
      <c r="BB58" s="90">
        <f>'1 - Typ A1-A4'!P109</f>
        <v>0</v>
      </c>
      <c r="BC58" s="89">
        <f>'1 - Typ A1-A4'!J37</f>
        <v>0</v>
      </c>
      <c r="BD58" s="89">
        <f>'1 - Typ A1-A4'!J38</f>
        <v>0</v>
      </c>
      <c r="BE58" s="89">
        <f>'1 - Typ A1-A4'!J39</f>
        <v>0</v>
      </c>
      <c r="BF58" s="89">
        <f>'1 - Typ A1-A4'!J40</f>
        <v>0</v>
      </c>
      <c r="BG58" s="89">
        <f>'1 - Typ A1-A4'!F37</f>
        <v>0</v>
      </c>
      <c r="BH58" s="89">
        <f>'1 - Typ A1-A4'!F38</f>
        <v>0</v>
      </c>
      <c r="BI58" s="89">
        <f>'1 - Typ A1-A4'!F39</f>
        <v>0</v>
      </c>
      <c r="BJ58" s="89">
        <f>'1 - Typ A1-A4'!F40</f>
        <v>0</v>
      </c>
      <c r="BK58" s="91">
        <f>'1 - Typ A1-A4'!F41</f>
        <v>0</v>
      </c>
      <c r="CA58" s="26" t="s">
        <v>89</v>
      </c>
      <c r="CC58" s="26" t="s">
        <v>73</v>
      </c>
      <c r="CD58" s="26" t="s">
        <v>90</v>
      </c>
      <c r="CE58" s="26" t="s">
        <v>86</v>
      </c>
      <c r="CS58" s="26" t="s">
        <v>3</v>
      </c>
    </row>
    <row r="59" spans="1:98" s="4" customFormat="1" ht="16.5" customHeight="1">
      <c r="A59" s="92" t="s">
        <v>87</v>
      </c>
      <c r="B59" s="47"/>
      <c r="C59" s="10"/>
      <c r="D59" s="10"/>
      <c r="E59" s="10"/>
      <c r="F59" s="10"/>
      <c r="G59" s="323" t="s">
        <v>79</v>
      </c>
      <c r="H59" s="323"/>
      <c r="I59" s="323"/>
      <c r="J59" s="323"/>
      <c r="K59" s="323"/>
      <c r="L59" s="10"/>
      <c r="M59" s="323" t="s">
        <v>91</v>
      </c>
      <c r="N59" s="323"/>
      <c r="O59" s="323"/>
      <c r="P59" s="323"/>
      <c r="Q59" s="323"/>
      <c r="R59" s="323"/>
      <c r="S59" s="323"/>
      <c r="T59" s="323"/>
      <c r="U59" s="323"/>
      <c r="V59" s="323"/>
      <c r="W59" s="323"/>
      <c r="X59" s="323"/>
      <c r="Y59" s="323"/>
      <c r="Z59" s="323"/>
      <c r="AA59" s="323"/>
      <c r="AB59" s="323"/>
      <c r="AC59" s="323"/>
      <c r="AD59" s="323"/>
      <c r="AE59" s="323"/>
      <c r="AF59" s="323"/>
      <c r="AG59" s="86"/>
      <c r="AH59" s="86"/>
      <c r="AI59" s="86"/>
      <c r="AJ59" s="86"/>
      <c r="AK59" s="293">
        <v>6</v>
      </c>
      <c r="AL59" s="86"/>
      <c r="AM59" s="86"/>
      <c r="AN59" s="303">
        <f>'2 - Kuchyňka A1-A5'!J34*AK59</f>
        <v>0</v>
      </c>
      <c r="AO59" s="304"/>
      <c r="AP59" s="304"/>
      <c r="AQ59" s="304"/>
      <c r="AR59" s="304"/>
      <c r="AS59" s="304"/>
      <c r="AT59" s="304"/>
      <c r="AU59" s="303">
        <f t="shared" si="1"/>
        <v>0</v>
      </c>
      <c r="AV59" s="303"/>
      <c r="AW59" s="303"/>
      <c r="AX59" s="87" t="s">
        <v>81</v>
      </c>
      <c r="AY59" s="47"/>
      <c r="AZ59" s="88">
        <v>0</v>
      </c>
      <c r="BA59" s="89">
        <f t="shared" si="0"/>
        <v>0</v>
      </c>
      <c r="BB59" s="90">
        <f>'2 - Kuchyňka A1-A5'!P103</f>
        <v>0</v>
      </c>
      <c r="BC59" s="89">
        <f>'2 - Kuchyňka A1-A5'!J37</f>
        <v>0</v>
      </c>
      <c r="BD59" s="89">
        <f>'2 - Kuchyňka A1-A5'!J38</f>
        <v>0</v>
      </c>
      <c r="BE59" s="89">
        <f>'2 - Kuchyňka A1-A5'!J39</f>
        <v>0</v>
      </c>
      <c r="BF59" s="89">
        <f>'2 - Kuchyňka A1-A5'!J40</f>
        <v>0</v>
      </c>
      <c r="BG59" s="89">
        <f>'2 - Kuchyňka A1-A5'!F37</f>
        <v>0</v>
      </c>
      <c r="BH59" s="89">
        <f>'2 - Kuchyňka A1-A5'!F38</f>
        <v>0</v>
      </c>
      <c r="BI59" s="89">
        <f>'2 - Kuchyňka A1-A5'!F39</f>
        <v>0</v>
      </c>
      <c r="BJ59" s="89">
        <f>'2 - Kuchyňka A1-A5'!F40</f>
        <v>0</v>
      </c>
      <c r="BK59" s="91">
        <f>'2 - Kuchyňka A1-A5'!F41</f>
        <v>0</v>
      </c>
      <c r="CA59" s="26" t="s">
        <v>89</v>
      </c>
      <c r="CC59" s="26" t="s">
        <v>73</v>
      </c>
      <c r="CD59" s="26" t="s">
        <v>92</v>
      </c>
      <c r="CE59" s="26" t="s">
        <v>86</v>
      </c>
      <c r="CS59" s="26" t="s">
        <v>3</v>
      </c>
    </row>
    <row r="60" spans="1:98" s="4" customFormat="1" ht="16.5" customHeight="1">
      <c r="B60" s="47"/>
      <c r="C60" s="10"/>
      <c r="D60" s="10"/>
      <c r="E60" s="10"/>
      <c r="F60" s="323" t="s">
        <v>93</v>
      </c>
      <c r="G60" s="323"/>
      <c r="H60" s="323"/>
      <c r="I60" s="323"/>
      <c r="J60" s="323"/>
      <c r="K60" s="10"/>
      <c r="L60" s="323" t="s">
        <v>94</v>
      </c>
      <c r="M60" s="323"/>
      <c r="N60" s="323"/>
      <c r="O60" s="323"/>
      <c r="P60" s="323"/>
      <c r="Q60" s="323"/>
      <c r="R60" s="323"/>
      <c r="S60" s="323"/>
      <c r="T60" s="323"/>
      <c r="U60" s="323"/>
      <c r="V60" s="323"/>
      <c r="W60" s="323"/>
      <c r="X60" s="323"/>
      <c r="Y60" s="323"/>
      <c r="Z60" s="323"/>
      <c r="AA60" s="323"/>
      <c r="AB60" s="323"/>
      <c r="AC60" s="323"/>
      <c r="AD60" s="323"/>
      <c r="AE60" s="323"/>
      <c r="AF60" s="323"/>
      <c r="AG60" s="86"/>
      <c r="AH60" s="86"/>
      <c r="AI60" s="86"/>
      <c r="AJ60" s="86"/>
      <c r="AK60" s="293"/>
      <c r="AL60" s="86"/>
      <c r="AM60" s="86"/>
      <c r="AN60" s="316">
        <f>ROUND(SUM(AN61:AN66),2)</f>
        <v>0</v>
      </c>
      <c r="AO60" s="304"/>
      <c r="AP60" s="304"/>
      <c r="AQ60" s="304"/>
      <c r="AR60" s="304"/>
      <c r="AS60" s="304"/>
      <c r="AT60" s="304"/>
      <c r="AU60" s="303">
        <f t="shared" si="1"/>
        <v>0</v>
      </c>
      <c r="AV60" s="303"/>
      <c r="AW60" s="303"/>
      <c r="AX60" s="87" t="s">
        <v>81</v>
      </c>
      <c r="AY60" s="47"/>
      <c r="AZ60" s="88">
        <f>ROUND(SUM(AZ61:AZ66),2)</f>
        <v>0</v>
      </c>
      <c r="BA60" s="89">
        <f t="shared" si="0"/>
        <v>0</v>
      </c>
      <c r="BB60" s="90">
        <f>ROUND(SUM(BB61:BB66),5)</f>
        <v>0</v>
      </c>
      <c r="BC60" s="89">
        <f>ROUND(BG60*L29,2)</f>
        <v>0</v>
      </c>
      <c r="BD60" s="89">
        <f>ROUND(BH60*L30,2)</f>
        <v>0</v>
      </c>
      <c r="BE60" s="89">
        <f>ROUND(BI60*L29,2)</f>
        <v>0</v>
      </c>
      <c r="BF60" s="89">
        <f>ROUND(BJ60*L30,2)</f>
        <v>0</v>
      </c>
      <c r="BG60" s="89">
        <f>ROUND(SUM(BG61:BG66),2)</f>
        <v>0</v>
      </c>
      <c r="BH60" s="89">
        <f>ROUND(SUM(BH61:BH66),2)</f>
        <v>0</v>
      </c>
      <c r="BI60" s="89">
        <f>ROUND(SUM(BI61:BI66),2)</f>
        <v>0</v>
      </c>
      <c r="BJ60" s="89">
        <f>ROUND(SUM(BJ61:BJ66),2)</f>
        <v>0</v>
      </c>
      <c r="BK60" s="91">
        <f>ROUND(SUM(BK61:BK66),2)</f>
        <v>0</v>
      </c>
      <c r="BZ60" s="26" t="s">
        <v>70</v>
      </c>
      <c r="CA60" s="26" t="s">
        <v>85</v>
      </c>
      <c r="CB60" s="26" t="s">
        <v>72</v>
      </c>
      <c r="CC60" s="26" t="s">
        <v>73</v>
      </c>
      <c r="CD60" s="26" t="s">
        <v>95</v>
      </c>
      <c r="CE60" s="26" t="s">
        <v>82</v>
      </c>
      <c r="CS60" s="26" t="s">
        <v>3</v>
      </c>
    </row>
    <row r="61" spans="1:98" s="4" customFormat="1" ht="16.5" customHeight="1">
      <c r="A61" s="92" t="s">
        <v>87</v>
      </c>
      <c r="B61" s="47"/>
      <c r="C61" s="10"/>
      <c r="D61" s="10"/>
      <c r="E61" s="10"/>
      <c r="F61" s="10"/>
      <c r="G61" s="323" t="s">
        <v>15</v>
      </c>
      <c r="H61" s="323"/>
      <c r="I61" s="323"/>
      <c r="J61" s="323"/>
      <c r="K61" s="323"/>
      <c r="L61" s="10"/>
      <c r="M61" s="323" t="s">
        <v>88</v>
      </c>
      <c r="N61" s="323"/>
      <c r="O61" s="323"/>
      <c r="P61" s="323"/>
      <c r="Q61" s="323"/>
      <c r="R61" s="323"/>
      <c r="S61" s="323"/>
      <c r="T61" s="323"/>
      <c r="U61" s="323"/>
      <c r="V61" s="323"/>
      <c r="W61" s="323"/>
      <c r="X61" s="323"/>
      <c r="Y61" s="323"/>
      <c r="Z61" s="323"/>
      <c r="AA61" s="323"/>
      <c r="AB61" s="323"/>
      <c r="AC61" s="323"/>
      <c r="AD61" s="323"/>
      <c r="AE61" s="323"/>
      <c r="AF61" s="323"/>
      <c r="AG61" s="86"/>
      <c r="AH61" s="86"/>
      <c r="AI61" s="86"/>
      <c r="AJ61" s="86"/>
      <c r="AK61" s="293">
        <v>10</v>
      </c>
      <c r="AL61" s="86"/>
      <c r="AM61" s="86"/>
      <c r="AN61" s="303">
        <f>'1 - Typ A1-A4_01'!J34*AK61</f>
        <v>0</v>
      </c>
      <c r="AO61" s="304"/>
      <c r="AP61" s="304"/>
      <c r="AQ61" s="304"/>
      <c r="AR61" s="304"/>
      <c r="AS61" s="304"/>
      <c r="AT61" s="304"/>
      <c r="AU61" s="303">
        <f t="shared" si="1"/>
        <v>0</v>
      </c>
      <c r="AV61" s="303"/>
      <c r="AW61" s="303"/>
      <c r="AX61" s="87" t="s">
        <v>81</v>
      </c>
      <c r="AY61" s="47"/>
      <c r="AZ61" s="88">
        <v>0</v>
      </c>
      <c r="BA61" s="89">
        <f t="shared" si="0"/>
        <v>0</v>
      </c>
      <c r="BB61" s="90">
        <f>'1 - Typ A1-A4_01'!P109</f>
        <v>0</v>
      </c>
      <c r="BC61" s="89">
        <f>'1 - Typ A1-A4_01'!J37</f>
        <v>0</v>
      </c>
      <c r="BD61" s="89">
        <f>'1 - Typ A1-A4_01'!J38</f>
        <v>0</v>
      </c>
      <c r="BE61" s="89">
        <f>'1 - Typ A1-A4_01'!J39</f>
        <v>0</v>
      </c>
      <c r="BF61" s="89">
        <f>'1 - Typ A1-A4_01'!J40</f>
        <v>0</v>
      </c>
      <c r="BG61" s="89">
        <f>'1 - Typ A1-A4_01'!F37</f>
        <v>0</v>
      </c>
      <c r="BH61" s="89">
        <f>'1 - Typ A1-A4_01'!F38</f>
        <v>0</v>
      </c>
      <c r="BI61" s="89">
        <f>'1 - Typ A1-A4_01'!F39</f>
        <v>0</v>
      </c>
      <c r="BJ61" s="89">
        <f>'1 - Typ A1-A4_01'!F40</f>
        <v>0</v>
      </c>
      <c r="BK61" s="91">
        <f>'1 - Typ A1-A4_01'!F41</f>
        <v>0</v>
      </c>
      <c r="CA61" s="26" t="s">
        <v>89</v>
      </c>
      <c r="CC61" s="26" t="s">
        <v>73</v>
      </c>
      <c r="CD61" s="26" t="s">
        <v>96</v>
      </c>
      <c r="CE61" s="26" t="s">
        <v>95</v>
      </c>
      <c r="CS61" s="26" t="s">
        <v>3</v>
      </c>
    </row>
    <row r="62" spans="1:98" s="4" customFormat="1" ht="16.5" customHeight="1">
      <c r="A62" s="92" t="s">
        <v>87</v>
      </c>
      <c r="B62" s="47"/>
      <c r="C62" s="10"/>
      <c r="D62" s="10"/>
      <c r="E62" s="10"/>
      <c r="F62" s="10"/>
      <c r="G62" s="323" t="s">
        <v>79</v>
      </c>
      <c r="H62" s="323"/>
      <c r="I62" s="323"/>
      <c r="J62" s="323"/>
      <c r="K62" s="323"/>
      <c r="L62" s="10"/>
      <c r="M62" s="323" t="s">
        <v>97</v>
      </c>
      <c r="N62" s="323"/>
      <c r="O62" s="323"/>
      <c r="P62" s="323"/>
      <c r="Q62" s="323"/>
      <c r="R62" s="323"/>
      <c r="S62" s="323"/>
      <c r="T62" s="323"/>
      <c r="U62" s="323"/>
      <c r="V62" s="323"/>
      <c r="W62" s="323"/>
      <c r="X62" s="323"/>
      <c r="Y62" s="323"/>
      <c r="Z62" s="323"/>
      <c r="AA62" s="323"/>
      <c r="AB62" s="323"/>
      <c r="AC62" s="323"/>
      <c r="AD62" s="323"/>
      <c r="AE62" s="323"/>
      <c r="AF62" s="323"/>
      <c r="AG62" s="86"/>
      <c r="AH62" s="86"/>
      <c r="AI62" s="86"/>
      <c r="AJ62" s="86"/>
      <c r="AK62" s="293">
        <v>1</v>
      </c>
      <c r="AL62" s="86"/>
      <c r="AM62" s="86"/>
      <c r="AN62" s="303">
        <f>'2 - Typ B'!J34*AK62</f>
        <v>0</v>
      </c>
      <c r="AO62" s="304"/>
      <c r="AP62" s="304"/>
      <c r="AQ62" s="304"/>
      <c r="AR62" s="304"/>
      <c r="AS62" s="304"/>
      <c r="AT62" s="304"/>
      <c r="AU62" s="303">
        <f t="shared" si="1"/>
        <v>0</v>
      </c>
      <c r="AV62" s="303"/>
      <c r="AW62" s="303"/>
      <c r="AX62" s="87" t="s">
        <v>81</v>
      </c>
      <c r="AY62" s="47"/>
      <c r="AZ62" s="88">
        <v>0</v>
      </c>
      <c r="BA62" s="89">
        <f t="shared" si="0"/>
        <v>0</v>
      </c>
      <c r="BB62" s="90">
        <f>'2 - Typ B'!P109</f>
        <v>0</v>
      </c>
      <c r="BC62" s="89">
        <f>'2 - Typ B'!J37</f>
        <v>0</v>
      </c>
      <c r="BD62" s="89">
        <f>'2 - Typ B'!J38</f>
        <v>0</v>
      </c>
      <c r="BE62" s="89">
        <f>'2 - Typ B'!J39</f>
        <v>0</v>
      </c>
      <c r="BF62" s="89">
        <f>'2 - Typ B'!J40</f>
        <v>0</v>
      </c>
      <c r="BG62" s="89">
        <f>'2 - Typ B'!F37</f>
        <v>0</v>
      </c>
      <c r="BH62" s="89">
        <f>'2 - Typ B'!F38</f>
        <v>0</v>
      </c>
      <c r="BI62" s="89">
        <f>'2 - Typ B'!F39</f>
        <v>0</v>
      </c>
      <c r="BJ62" s="89">
        <f>'2 - Typ B'!F40</f>
        <v>0</v>
      </c>
      <c r="BK62" s="91">
        <f>'2 - Typ B'!F41</f>
        <v>0</v>
      </c>
      <c r="CA62" s="26" t="s">
        <v>89</v>
      </c>
      <c r="CC62" s="26" t="s">
        <v>73</v>
      </c>
      <c r="CD62" s="26" t="s">
        <v>98</v>
      </c>
      <c r="CE62" s="26" t="s">
        <v>95</v>
      </c>
      <c r="CS62" s="26" t="s">
        <v>3</v>
      </c>
    </row>
    <row r="63" spans="1:98" s="4" customFormat="1" ht="16.5" customHeight="1">
      <c r="A63" s="92" t="s">
        <v>87</v>
      </c>
      <c r="B63" s="47"/>
      <c r="C63" s="10"/>
      <c r="D63" s="10"/>
      <c r="E63" s="10"/>
      <c r="F63" s="10"/>
      <c r="G63" s="323" t="s">
        <v>85</v>
      </c>
      <c r="H63" s="323"/>
      <c r="I63" s="323"/>
      <c r="J63" s="323"/>
      <c r="K63" s="323"/>
      <c r="L63" s="10"/>
      <c r="M63" s="323" t="s">
        <v>99</v>
      </c>
      <c r="N63" s="323"/>
      <c r="O63" s="323"/>
      <c r="P63" s="323"/>
      <c r="Q63" s="323"/>
      <c r="R63" s="323"/>
      <c r="S63" s="323"/>
      <c r="T63" s="323"/>
      <c r="U63" s="323"/>
      <c r="V63" s="323"/>
      <c r="W63" s="323"/>
      <c r="X63" s="323"/>
      <c r="Y63" s="323"/>
      <c r="Z63" s="323"/>
      <c r="AA63" s="323"/>
      <c r="AB63" s="323"/>
      <c r="AC63" s="323"/>
      <c r="AD63" s="323"/>
      <c r="AE63" s="323"/>
      <c r="AF63" s="323"/>
      <c r="AG63" s="86"/>
      <c r="AH63" s="86"/>
      <c r="AI63" s="86"/>
      <c r="AJ63" s="86"/>
      <c r="AK63" s="293">
        <v>1</v>
      </c>
      <c r="AL63" s="86"/>
      <c r="AM63" s="86"/>
      <c r="AN63" s="303">
        <f>'3 - Typ C'!J34*AK63</f>
        <v>0</v>
      </c>
      <c r="AO63" s="304"/>
      <c r="AP63" s="304"/>
      <c r="AQ63" s="304"/>
      <c r="AR63" s="304"/>
      <c r="AS63" s="304"/>
      <c r="AT63" s="304"/>
      <c r="AU63" s="303">
        <f t="shared" si="1"/>
        <v>0</v>
      </c>
      <c r="AV63" s="303"/>
      <c r="AW63" s="303"/>
      <c r="AX63" s="87" t="s">
        <v>81</v>
      </c>
      <c r="AY63" s="47"/>
      <c r="AZ63" s="88">
        <v>0</v>
      </c>
      <c r="BA63" s="89">
        <f t="shared" si="0"/>
        <v>0</v>
      </c>
      <c r="BB63" s="90">
        <f>'3 - Typ C'!P109</f>
        <v>0</v>
      </c>
      <c r="BC63" s="89">
        <f>'3 - Typ C'!J37</f>
        <v>0</v>
      </c>
      <c r="BD63" s="89">
        <f>'3 - Typ C'!J38</f>
        <v>0</v>
      </c>
      <c r="BE63" s="89">
        <f>'3 - Typ C'!J39</f>
        <v>0</v>
      </c>
      <c r="BF63" s="89">
        <f>'3 - Typ C'!J40</f>
        <v>0</v>
      </c>
      <c r="BG63" s="89">
        <f>'3 - Typ C'!F37</f>
        <v>0</v>
      </c>
      <c r="BH63" s="89">
        <f>'3 - Typ C'!F38</f>
        <v>0</v>
      </c>
      <c r="BI63" s="89">
        <f>'3 - Typ C'!F39</f>
        <v>0</v>
      </c>
      <c r="BJ63" s="89">
        <f>'3 - Typ C'!F40</f>
        <v>0</v>
      </c>
      <c r="BK63" s="91">
        <f>'3 - Typ C'!F41</f>
        <v>0</v>
      </c>
      <c r="CA63" s="26" t="s">
        <v>89</v>
      </c>
      <c r="CC63" s="26" t="s">
        <v>73</v>
      </c>
      <c r="CD63" s="26" t="s">
        <v>100</v>
      </c>
      <c r="CE63" s="26" t="s">
        <v>95</v>
      </c>
      <c r="CS63" s="26" t="s">
        <v>3</v>
      </c>
    </row>
    <row r="64" spans="1:98" s="4" customFormat="1" ht="16.5" customHeight="1">
      <c r="A64" s="92" t="s">
        <v>87</v>
      </c>
      <c r="B64" s="47"/>
      <c r="C64" s="10"/>
      <c r="D64" s="10"/>
      <c r="E64" s="10"/>
      <c r="F64" s="10"/>
      <c r="G64" s="323" t="s">
        <v>89</v>
      </c>
      <c r="H64" s="323"/>
      <c r="I64" s="323"/>
      <c r="J64" s="323"/>
      <c r="K64" s="323"/>
      <c r="L64" s="10"/>
      <c r="M64" s="323" t="s">
        <v>91</v>
      </c>
      <c r="N64" s="323"/>
      <c r="O64" s="323"/>
      <c r="P64" s="323"/>
      <c r="Q64" s="323"/>
      <c r="R64" s="323"/>
      <c r="S64" s="323"/>
      <c r="T64" s="323"/>
      <c r="U64" s="323"/>
      <c r="V64" s="323"/>
      <c r="W64" s="323"/>
      <c r="X64" s="323"/>
      <c r="Y64" s="323"/>
      <c r="Z64" s="323"/>
      <c r="AA64" s="323"/>
      <c r="AB64" s="323"/>
      <c r="AC64" s="323"/>
      <c r="AD64" s="323"/>
      <c r="AE64" s="323"/>
      <c r="AF64" s="323"/>
      <c r="AG64" s="86"/>
      <c r="AH64" s="86"/>
      <c r="AI64" s="86"/>
      <c r="AJ64" s="86"/>
      <c r="AK64" s="293">
        <v>11</v>
      </c>
      <c r="AL64" s="86"/>
      <c r="AM64" s="86"/>
      <c r="AN64" s="303">
        <f>'4 - Kuchyňka A1-A5'!J34*AK64</f>
        <v>0</v>
      </c>
      <c r="AO64" s="304"/>
      <c r="AP64" s="304"/>
      <c r="AQ64" s="304"/>
      <c r="AR64" s="304"/>
      <c r="AS64" s="304"/>
      <c r="AT64" s="304"/>
      <c r="AU64" s="303">
        <f t="shared" si="1"/>
        <v>0</v>
      </c>
      <c r="AV64" s="303"/>
      <c r="AW64" s="303"/>
      <c r="AX64" s="87" t="s">
        <v>81</v>
      </c>
      <c r="AY64" s="47"/>
      <c r="AZ64" s="88">
        <v>0</v>
      </c>
      <c r="BA64" s="89">
        <f t="shared" si="0"/>
        <v>0</v>
      </c>
      <c r="BB64" s="90">
        <f>'4 - Kuchyňka A1-A5'!P103</f>
        <v>0</v>
      </c>
      <c r="BC64" s="89">
        <f>'4 - Kuchyňka A1-A5'!J37</f>
        <v>0</v>
      </c>
      <c r="BD64" s="89">
        <f>'4 - Kuchyňka A1-A5'!J38</f>
        <v>0</v>
      </c>
      <c r="BE64" s="89">
        <f>'4 - Kuchyňka A1-A5'!J39</f>
        <v>0</v>
      </c>
      <c r="BF64" s="89">
        <f>'4 - Kuchyňka A1-A5'!J40</f>
        <v>0</v>
      </c>
      <c r="BG64" s="89">
        <f>'4 - Kuchyňka A1-A5'!F37</f>
        <v>0</v>
      </c>
      <c r="BH64" s="89">
        <f>'4 - Kuchyňka A1-A5'!F38</f>
        <v>0</v>
      </c>
      <c r="BI64" s="89">
        <f>'4 - Kuchyňka A1-A5'!F39</f>
        <v>0</v>
      </c>
      <c r="BJ64" s="89">
        <f>'4 - Kuchyňka A1-A5'!F40</f>
        <v>0</v>
      </c>
      <c r="BK64" s="91">
        <f>'4 - Kuchyňka A1-A5'!F41</f>
        <v>0</v>
      </c>
      <c r="CA64" s="26" t="s">
        <v>89</v>
      </c>
      <c r="CC64" s="26" t="s">
        <v>73</v>
      </c>
      <c r="CD64" s="26" t="s">
        <v>101</v>
      </c>
      <c r="CE64" s="26" t="s">
        <v>95</v>
      </c>
      <c r="CS64" s="26" t="s">
        <v>3</v>
      </c>
    </row>
    <row r="65" spans="1:97" s="4" customFormat="1" ht="16.5" customHeight="1">
      <c r="A65" s="92" t="s">
        <v>87</v>
      </c>
      <c r="B65" s="47"/>
      <c r="C65" s="10"/>
      <c r="D65" s="10"/>
      <c r="E65" s="10"/>
      <c r="F65" s="10"/>
      <c r="G65" s="323" t="s">
        <v>102</v>
      </c>
      <c r="H65" s="323"/>
      <c r="I65" s="323"/>
      <c r="J65" s="323"/>
      <c r="K65" s="323"/>
      <c r="L65" s="10"/>
      <c r="M65" s="323" t="s">
        <v>103</v>
      </c>
      <c r="N65" s="323"/>
      <c r="O65" s="323"/>
      <c r="P65" s="323"/>
      <c r="Q65" s="323"/>
      <c r="R65" s="323"/>
      <c r="S65" s="323"/>
      <c r="T65" s="323"/>
      <c r="U65" s="323"/>
      <c r="V65" s="323"/>
      <c r="W65" s="323"/>
      <c r="X65" s="323"/>
      <c r="Y65" s="323"/>
      <c r="Z65" s="323"/>
      <c r="AA65" s="323"/>
      <c r="AB65" s="323"/>
      <c r="AC65" s="323"/>
      <c r="AD65" s="323"/>
      <c r="AE65" s="323"/>
      <c r="AF65" s="323"/>
      <c r="AG65" s="86"/>
      <c r="AH65" s="86"/>
      <c r="AI65" s="86"/>
      <c r="AJ65" s="86"/>
      <c r="AK65" s="293">
        <v>1</v>
      </c>
      <c r="AL65" s="86"/>
      <c r="AM65" s="86"/>
      <c r="AN65" s="303">
        <f>'5 - Typ A5'!J34*AK65</f>
        <v>0</v>
      </c>
      <c r="AO65" s="304"/>
      <c r="AP65" s="304"/>
      <c r="AQ65" s="304"/>
      <c r="AR65" s="304"/>
      <c r="AS65" s="304"/>
      <c r="AT65" s="304"/>
      <c r="AU65" s="303">
        <f t="shared" si="1"/>
        <v>0</v>
      </c>
      <c r="AV65" s="303"/>
      <c r="AW65" s="303"/>
      <c r="AX65" s="87" t="s">
        <v>81</v>
      </c>
      <c r="AY65" s="47"/>
      <c r="AZ65" s="88">
        <v>0</v>
      </c>
      <c r="BA65" s="89">
        <f t="shared" si="0"/>
        <v>0</v>
      </c>
      <c r="BB65" s="90">
        <f>'5 - Typ A5'!P109</f>
        <v>0</v>
      </c>
      <c r="BC65" s="89">
        <f>'5 - Typ A5'!J37</f>
        <v>0</v>
      </c>
      <c r="BD65" s="89">
        <f>'5 - Typ A5'!J38</f>
        <v>0</v>
      </c>
      <c r="BE65" s="89">
        <f>'5 - Typ A5'!J39</f>
        <v>0</v>
      </c>
      <c r="BF65" s="89">
        <f>'5 - Typ A5'!J40</f>
        <v>0</v>
      </c>
      <c r="BG65" s="89">
        <f>'5 - Typ A5'!F37</f>
        <v>0</v>
      </c>
      <c r="BH65" s="89">
        <f>'5 - Typ A5'!F38</f>
        <v>0</v>
      </c>
      <c r="BI65" s="89">
        <f>'5 - Typ A5'!F39</f>
        <v>0</v>
      </c>
      <c r="BJ65" s="89">
        <f>'5 - Typ A5'!F40</f>
        <v>0</v>
      </c>
      <c r="BK65" s="91">
        <f>'5 - Typ A5'!F41</f>
        <v>0</v>
      </c>
      <c r="CA65" s="26" t="s">
        <v>89</v>
      </c>
      <c r="CC65" s="26" t="s">
        <v>73</v>
      </c>
      <c r="CD65" s="26" t="s">
        <v>104</v>
      </c>
      <c r="CE65" s="26" t="s">
        <v>95</v>
      </c>
      <c r="CS65" s="26" t="s">
        <v>3</v>
      </c>
    </row>
    <row r="66" spans="1:97" s="4" customFormat="1" ht="16.5" customHeight="1">
      <c r="A66" s="92" t="s">
        <v>87</v>
      </c>
      <c r="B66" s="47"/>
      <c r="C66" s="10"/>
      <c r="D66" s="10"/>
      <c r="E66" s="10"/>
      <c r="F66" s="10"/>
      <c r="G66" s="323" t="s">
        <v>75</v>
      </c>
      <c r="H66" s="323"/>
      <c r="I66" s="323"/>
      <c r="J66" s="323"/>
      <c r="K66" s="323"/>
      <c r="L66" s="10"/>
      <c r="M66" s="323" t="s">
        <v>105</v>
      </c>
      <c r="N66" s="323"/>
      <c r="O66" s="323"/>
      <c r="P66" s="323"/>
      <c r="Q66" s="323"/>
      <c r="R66" s="323"/>
      <c r="S66" s="323"/>
      <c r="T66" s="323"/>
      <c r="U66" s="323"/>
      <c r="V66" s="323"/>
      <c r="W66" s="323"/>
      <c r="X66" s="323"/>
      <c r="Y66" s="323"/>
      <c r="Z66" s="323"/>
      <c r="AA66" s="323"/>
      <c r="AB66" s="323"/>
      <c r="AC66" s="323"/>
      <c r="AD66" s="323"/>
      <c r="AE66" s="323"/>
      <c r="AF66" s="323"/>
      <c r="AG66" s="86"/>
      <c r="AH66" s="86"/>
      <c r="AI66" s="86"/>
      <c r="AJ66" s="86"/>
      <c r="AK66" s="293">
        <v>1</v>
      </c>
      <c r="AL66" s="86"/>
      <c r="AM66" s="86"/>
      <c r="AN66" s="303">
        <f>'6 - Kuchyňka C'!J34*AK66</f>
        <v>0</v>
      </c>
      <c r="AO66" s="304"/>
      <c r="AP66" s="304"/>
      <c r="AQ66" s="304"/>
      <c r="AR66" s="304"/>
      <c r="AS66" s="304"/>
      <c r="AT66" s="304"/>
      <c r="AU66" s="303">
        <f t="shared" si="1"/>
        <v>0</v>
      </c>
      <c r="AV66" s="303"/>
      <c r="AW66" s="303"/>
      <c r="AX66" s="87" t="s">
        <v>81</v>
      </c>
      <c r="AY66" s="47"/>
      <c r="AZ66" s="88">
        <v>0</v>
      </c>
      <c r="BA66" s="89">
        <f t="shared" si="0"/>
        <v>0</v>
      </c>
      <c r="BB66" s="90">
        <f>'6 - Kuchyňka C'!P103</f>
        <v>0</v>
      </c>
      <c r="BC66" s="89">
        <f>'6 - Kuchyňka C'!J37</f>
        <v>0</v>
      </c>
      <c r="BD66" s="89">
        <f>'6 - Kuchyňka C'!J38</f>
        <v>0</v>
      </c>
      <c r="BE66" s="89">
        <f>'6 - Kuchyňka C'!J39</f>
        <v>0</v>
      </c>
      <c r="BF66" s="89">
        <f>'6 - Kuchyňka C'!J40</f>
        <v>0</v>
      </c>
      <c r="BG66" s="89">
        <f>'6 - Kuchyňka C'!F37</f>
        <v>0</v>
      </c>
      <c r="BH66" s="89">
        <f>'6 - Kuchyňka C'!F38</f>
        <v>0</v>
      </c>
      <c r="BI66" s="89">
        <f>'6 - Kuchyňka C'!F39</f>
        <v>0</v>
      </c>
      <c r="BJ66" s="89">
        <f>'6 - Kuchyňka C'!F40</f>
        <v>0</v>
      </c>
      <c r="BK66" s="91">
        <f>'6 - Kuchyňka C'!F41</f>
        <v>0</v>
      </c>
      <c r="CA66" s="26" t="s">
        <v>89</v>
      </c>
      <c r="CC66" s="26" t="s">
        <v>73</v>
      </c>
      <c r="CD66" s="26" t="s">
        <v>106</v>
      </c>
      <c r="CE66" s="26" t="s">
        <v>95</v>
      </c>
      <c r="CS66" s="26" t="s">
        <v>3</v>
      </c>
    </row>
    <row r="67" spans="1:97" s="4" customFormat="1" ht="16.5" customHeight="1">
      <c r="B67" s="47"/>
      <c r="C67" s="10"/>
      <c r="D67" s="10"/>
      <c r="E67" s="10"/>
      <c r="F67" s="323" t="s">
        <v>107</v>
      </c>
      <c r="G67" s="323"/>
      <c r="H67" s="323"/>
      <c r="I67" s="323"/>
      <c r="J67" s="323"/>
      <c r="K67" s="10"/>
      <c r="L67" s="323" t="s">
        <v>108</v>
      </c>
      <c r="M67" s="323"/>
      <c r="N67" s="323"/>
      <c r="O67" s="323"/>
      <c r="P67" s="323"/>
      <c r="Q67" s="323"/>
      <c r="R67" s="323"/>
      <c r="S67" s="323"/>
      <c r="T67" s="323"/>
      <c r="U67" s="323"/>
      <c r="V67" s="323"/>
      <c r="W67" s="323"/>
      <c r="X67" s="323"/>
      <c r="Y67" s="323"/>
      <c r="Z67" s="323"/>
      <c r="AA67" s="323"/>
      <c r="AB67" s="323"/>
      <c r="AC67" s="323"/>
      <c r="AD67" s="323"/>
      <c r="AE67" s="323"/>
      <c r="AF67" s="323"/>
      <c r="AG67" s="86"/>
      <c r="AH67" s="86"/>
      <c r="AI67" s="86"/>
      <c r="AJ67" s="86"/>
      <c r="AK67" s="293"/>
      <c r="AL67" s="86"/>
      <c r="AM67" s="86"/>
      <c r="AN67" s="316">
        <f>ROUND(SUM(AN68:AN73),2)</f>
        <v>0</v>
      </c>
      <c r="AO67" s="304"/>
      <c r="AP67" s="304"/>
      <c r="AQ67" s="304"/>
      <c r="AR67" s="304"/>
      <c r="AS67" s="304"/>
      <c r="AT67" s="304"/>
      <c r="AU67" s="303">
        <f t="shared" si="1"/>
        <v>0</v>
      </c>
      <c r="AV67" s="303"/>
      <c r="AW67" s="303"/>
      <c r="AX67" s="87" t="s">
        <v>81</v>
      </c>
      <c r="AY67" s="47"/>
      <c r="AZ67" s="88">
        <f>ROUND(SUM(AZ68:AZ73),2)</f>
        <v>0</v>
      </c>
      <c r="BA67" s="89">
        <f t="shared" si="0"/>
        <v>0</v>
      </c>
      <c r="BB67" s="90">
        <f>ROUND(SUM(BB68:BB73),5)</f>
        <v>0</v>
      </c>
      <c r="BC67" s="89">
        <f>ROUND(BG67*L29,2)</f>
        <v>0</v>
      </c>
      <c r="BD67" s="89">
        <f>ROUND(BH67*L30,2)</f>
        <v>0</v>
      </c>
      <c r="BE67" s="89">
        <f>ROUND(BI67*L29,2)</f>
        <v>0</v>
      </c>
      <c r="BF67" s="89">
        <f>ROUND(BJ67*L30,2)</f>
        <v>0</v>
      </c>
      <c r="BG67" s="89">
        <f>ROUND(SUM(BG68:BG73),2)</f>
        <v>0</v>
      </c>
      <c r="BH67" s="89">
        <f>ROUND(SUM(BH68:BH73),2)</f>
        <v>0</v>
      </c>
      <c r="BI67" s="89">
        <f>ROUND(SUM(BI68:BI73),2)</f>
        <v>0</v>
      </c>
      <c r="BJ67" s="89">
        <f>ROUND(SUM(BJ68:BJ73),2)</f>
        <v>0</v>
      </c>
      <c r="BK67" s="91">
        <f>ROUND(SUM(BK68:BK73),2)</f>
        <v>0</v>
      </c>
      <c r="BZ67" s="26" t="s">
        <v>70</v>
      </c>
      <c r="CA67" s="26" t="s">
        <v>85</v>
      </c>
      <c r="CB67" s="26" t="s">
        <v>72</v>
      </c>
      <c r="CC67" s="26" t="s">
        <v>73</v>
      </c>
      <c r="CD67" s="26" t="s">
        <v>109</v>
      </c>
      <c r="CE67" s="26" t="s">
        <v>82</v>
      </c>
      <c r="CS67" s="26" t="s">
        <v>3</v>
      </c>
    </row>
    <row r="68" spans="1:97" s="4" customFormat="1" ht="16.5" customHeight="1">
      <c r="A68" s="92" t="s">
        <v>87</v>
      </c>
      <c r="B68" s="47"/>
      <c r="C68" s="10"/>
      <c r="D68" s="10"/>
      <c r="E68" s="10"/>
      <c r="F68" s="10"/>
      <c r="G68" s="323" t="s">
        <v>15</v>
      </c>
      <c r="H68" s="323"/>
      <c r="I68" s="323"/>
      <c r="J68" s="323"/>
      <c r="K68" s="323"/>
      <c r="L68" s="10"/>
      <c r="M68" s="323" t="s">
        <v>88</v>
      </c>
      <c r="N68" s="323"/>
      <c r="O68" s="323"/>
      <c r="P68" s="323"/>
      <c r="Q68" s="323"/>
      <c r="R68" s="323"/>
      <c r="S68" s="323"/>
      <c r="T68" s="323"/>
      <c r="U68" s="323"/>
      <c r="V68" s="323"/>
      <c r="W68" s="323"/>
      <c r="X68" s="323"/>
      <c r="Y68" s="323"/>
      <c r="Z68" s="323"/>
      <c r="AA68" s="323"/>
      <c r="AB68" s="323"/>
      <c r="AC68" s="323"/>
      <c r="AD68" s="323"/>
      <c r="AE68" s="323"/>
      <c r="AF68" s="323"/>
      <c r="AG68" s="86"/>
      <c r="AH68" s="86"/>
      <c r="AI68" s="86"/>
      <c r="AJ68" s="86"/>
      <c r="AK68" s="293">
        <v>10</v>
      </c>
      <c r="AL68" s="86"/>
      <c r="AM68" s="86"/>
      <c r="AN68" s="303">
        <f>'1 - Typ A1-A4_02'!J34*AK68</f>
        <v>0</v>
      </c>
      <c r="AO68" s="304"/>
      <c r="AP68" s="304"/>
      <c r="AQ68" s="304"/>
      <c r="AR68" s="304"/>
      <c r="AS68" s="304"/>
      <c r="AT68" s="304"/>
      <c r="AU68" s="303">
        <f t="shared" si="1"/>
        <v>0</v>
      </c>
      <c r="AV68" s="303"/>
      <c r="AW68" s="303"/>
      <c r="AX68" s="87" t="s">
        <v>81</v>
      </c>
      <c r="AY68" s="47"/>
      <c r="AZ68" s="88">
        <v>0</v>
      </c>
      <c r="BA68" s="89">
        <f t="shared" si="0"/>
        <v>0</v>
      </c>
      <c r="BB68" s="90">
        <f>'1 - Typ A1-A4_02'!P109</f>
        <v>0</v>
      </c>
      <c r="BC68" s="89">
        <f>'1 - Typ A1-A4_02'!J37</f>
        <v>0</v>
      </c>
      <c r="BD68" s="89">
        <f>'1 - Typ A1-A4_02'!J38</f>
        <v>0</v>
      </c>
      <c r="BE68" s="89">
        <f>'1 - Typ A1-A4_02'!J39</f>
        <v>0</v>
      </c>
      <c r="BF68" s="89">
        <f>'1 - Typ A1-A4_02'!J40</f>
        <v>0</v>
      </c>
      <c r="BG68" s="89">
        <f>'1 - Typ A1-A4_02'!F37</f>
        <v>0</v>
      </c>
      <c r="BH68" s="89">
        <f>'1 - Typ A1-A4_02'!F38</f>
        <v>0</v>
      </c>
      <c r="BI68" s="89">
        <f>'1 - Typ A1-A4_02'!F39</f>
        <v>0</v>
      </c>
      <c r="BJ68" s="89">
        <f>'1 - Typ A1-A4_02'!F40</f>
        <v>0</v>
      </c>
      <c r="BK68" s="91">
        <f>'1 - Typ A1-A4_02'!F41</f>
        <v>0</v>
      </c>
      <c r="CA68" s="26" t="s">
        <v>89</v>
      </c>
      <c r="CC68" s="26" t="s">
        <v>73</v>
      </c>
      <c r="CD68" s="26" t="s">
        <v>110</v>
      </c>
      <c r="CE68" s="26" t="s">
        <v>109</v>
      </c>
      <c r="CS68" s="26" t="s">
        <v>3</v>
      </c>
    </row>
    <row r="69" spans="1:97" s="4" customFormat="1" ht="16.5" customHeight="1">
      <c r="A69" s="92" t="s">
        <v>87</v>
      </c>
      <c r="B69" s="47"/>
      <c r="C69" s="10"/>
      <c r="D69" s="10"/>
      <c r="E69" s="10"/>
      <c r="F69" s="10"/>
      <c r="G69" s="323" t="s">
        <v>79</v>
      </c>
      <c r="H69" s="323"/>
      <c r="I69" s="323"/>
      <c r="J69" s="323"/>
      <c r="K69" s="323"/>
      <c r="L69" s="10"/>
      <c r="M69" s="323" t="s">
        <v>97</v>
      </c>
      <c r="N69" s="323"/>
      <c r="O69" s="323"/>
      <c r="P69" s="323"/>
      <c r="Q69" s="323"/>
      <c r="R69" s="323"/>
      <c r="S69" s="323"/>
      <c r="T69" s="323"/>
      <c r="U69" s="323"/>
      <c r="V69" s="323"/>
      <c r="W69" s="323"/>
      <c r="X69" s="323"/>
      <c r="Y69" s="323"/>
      <c r="Z69" s="323"/>
      <c r="AA69" s="323"/>
      <c r="AB69" s="323"/>
      <c r="AC69" s="323"/>
      <c r="AD69" s="323"/>
      <c r="AE69" s="323"/>
      <c r="AF69" s="323"/>
      <c r="AG69" s="86"/>
      <c r="AH69" s="86"/>
      <c r="AI69" s="86"/>
      <c r="AJ69" s="86"/>
      <c r="AK69" s="293">
        <v>1</v>
      </c>
      <c r="AL69" s="86"/>
      <c r="AM69" s="86"/>
      <c r="AN69" s="303">
        <f>'2 - Typ B_01'!J34*AK69</f>
        <v>0</v>
      </c>
      <c r="AO69" s="304"/>
      <c r="AP69" s="304"/>
      <c r="AQ69" s="304"/>
      <c r="AR69" s="304"/>
      <c r="AS69" s="304"/>
      <c r="AT69" s="304"/>
      <c r="AU69" s="303">
        <f t="shared" si="1"/>
        <v>0</v>
      </c>
      <c r="AV69" s="303"/>
      <c r="AW69" s="303"/>
      <c r="AX69" s="87" t="s">
        <v>81</v>
      </c>
      <c r="AY69" s="47"/>
      <c r="AZ69" s="88">
        <v>0</v>
      </c>
      <c r="BA69" s="89">
        <f t="shared" si="0"/>
        <v>0</v>
      </c>
      <c r="BB69" s="90">
        <f>'2 - Typ B_01'!P109</f>
        <v>0</v>
      </c>
      <c r="BC69" s="89">
        <f>'2 - Typ B_01'!J37</f>
        <v>0</v>
      </c>
      <c r="BD69" s="89">
        <f>'2 - Typ B_01'!J38</f>
        <v>0</v>
      </c>
      <c r="BE69" s="89">
        <f>'2 - Typ B_01'!J39</f>
        <v>0</v>
      </c>
      <c r="BF69" s="89">
        <f>'2 - Typ B_01'!J40</f>
        <v>0</v>
      </c>
      <c r="BG69" s="89">
        <f>'2 - Typ B_01'!F37</f>
        <v>0</v>
      </c>
      <c r="BH69" s="89">
        <f>'2 - Typ B_01'!F38</f>
        <v>0</v>
      </c>
      <c r="BI69" s="89">
        <f>'2 - Typ B_01'!F39</f>
        <v>0</v>
      </c>
      <c r="BJ69" s="89">
        <f>'2 - Typ B_01'!F40</f>
        <v>0</v>
      </c>
      <c r="BK69" s="91">
        <f>'2 - Typ B_01'!F41</f>
        <v>0</v>
      </c>
      <c r="CA69" s="26" t="s">
        <v>89</v>
      </c>
      <c r="CC69" s="26" t="s">
        <v>73</v>
      </c>
      <c r="CD69" s="26" t="s">
        <v>111</v>
      </c>
      <c r="CE69" s="26" t="s">
        <v>109</v>
      </c>
      <c r="CS69" s="26" t="s">
        <v>3</v>
      </c>
    </row>
    <row r="70" spans="1:97" s="4" customFormat="1" ht="16.5" customHeight="1">
      <c r="A70" s="92" t="s">
        <v>87</v>
      </c>
      <c r="B70" s="47"/>
      <c r="C70" s="10"/>
      <c r="D70" s="10"/>
      <c r="E70" s="10"/>
      <c r="F70" s="10"/>
      <c r="G70" s="323" t="s">
        <v>85</v>
      </c>
      <c r="H70" s="323"/>
      <c r="I70" s="323"/>
      <c r="J70" s="323"/>
      <c r="K70" s="323"/>
      <c r="L70" s="10"/>
      <c r="M70" s="323" t="s">
        <v>99</v>
      </c>
      <c r="N70" s="323"/>
      <c r="O70" s="323"/>
      <c r="P70" s="323"/>
      <c r="Q70" s="323"/>
      <c r="R70" s="323"/>
      <c r="S70" s="323"/>
      <c r="T70" s="323"/>
      <c r="U70" s="323"/>
      <c r="V70" s="323"/>
      <c r="W70" s="323"/>
      <c r="X70" s="323"/>
      <c r="Y70" s="323"/>
      <c r="Z70" s="323"/>
      <c r="AA70" s="323"/>
      <c r="AB70" s="323"/>
      <c r="AC70" s="323"/>
      <c r="AD70" s="323"/>
      <c r="AE70" s="323"/>
      <c r="AF70" s="323"/>
      <c r="AG70" s="86"/>
      <c r="AH70" s="86"/>
      <c r="AI70" s="86"/>
      <c r="AJ70" s="86"/>
      <c r="AK70" s="293">
        <v>1</v>
      </c>
      <c r="AL70" s="86"/>
      <c r="AM70" s="86"/>
      <c r="AN70" s="303">
        <f>'3 - Typ C_01'!J34*AK70</f>
        <v>0</v>
      </c>
      <c r="AO70" s="304"/>
      <c r="AP70" s="304"/>
      <c r="AQ70" s="304"/>
      <c r="AR70" s="304"/>
      <c r="AS70" s="304"/>
      <c r="AT70" s="304"/>
      <c r="AU70" s="303">
        <f t="shared" si="1"/>
        <v>0</v>
      </c>
      <c r="AV70" s="303"/>
      <c r="AW70" s="303"/>
      <c r="AX70" s="87" t="s">
        <v>81</v>
      </c>
      <c r="AY70" s="47"/>
      <c r="AZ70" s="88">
        <v>0</v>
      </c>
      <c r="BA70" s="89">
        <f t="shared" si="0"/>
        <v>0</v>
      </c>
      <c r="BB70" s="90">
        <f>'3 - Typ C_01'!P109</f>
        <v>0</v>
      </c>
      <c r="BC70" s="89">
        <f>'3 - Typ C_01'!J37</f>
        <v>0</v>
      </c>
      <c r="BD70" s="89">
        <f>'3 - Typ C_01'!J38</f>
        <v>0</v>
      </c>
      <c r="BE70" s="89">
        <f>'3 - Typ C_01'!J39</f>
        <v>0</v>
      </c>
      <c r="BF70" s="89">
        <f>'3 - Typ C_01'!J40</f>
        <v>0</v>
      </c>
      <c r="BG70" s="89">
        <f>'3 - Typ C_01'!F37</f>
        <v>0</v>
      </c>
      <c r="BH70" s="89">
        <f>'3 - Typ C_01'!F38</f>
        <v>0</v>
      </c>
      <c r="BI70" s="89">
        <f>'3 - Typ C_01'!F39</f>
        <v>0</v>
      </c>
      <c r="BJ70" s="89">
        <f>'3 - Typ C_01'!F40</f>
        <v>0</v>
      </c>
      <c r="BK70" s="91">
        <f>'3 - Typ C_01'!F41</f>
        <v>0</v>
      </c>
      <c r="CA70" s="26" t="s">
        <v>89</v>
      </c>
      <c r="CC70" s="26" t="s">
        <v>73</v>
      </c>
      <c r="CD70" s="26" t="s">
        <v>112</v>
      </c>
      <c r="CE70" s="26" t="s">
        <v>109</v>
      </c>
      <c r="CS70" s="26" t="s">
        <v>3</v>
      </c>
    </row>
    <row r="71" spans="1:97" s="4" customFormat="1" ht="16.5" customHeight="1">
      <c r="A71" s="92" t="s">
        <v>87</v>
      </c>
      <c r="B71" s="47"/>
      <c r="C71" s="10"/>
      <c r="D71" s="10"/>
      <c r="E71" s="10"/>
      <c r="F71" s="10"/>
      <c r="G71" s="323" t="s">
        <v>89</v>
      </c>
      <c r="H71" s="323"/>
      <c r="I71" s="323"/>
      <c r="J71" s="323"/>
      <c r="K71" s="323"/>
      <c r="L71" s="10"/>
      <c r="M71" s="323" t="s">
        <v>91</v>
      </c>
      <c r="N71" s="323"/>
      <c r="O71" s="323"/>
      <c r="P71" s="323"/>
      <c r="Q71" s="323"/>
      <c r="R71" s="323"/>
      <c r="S71" s="323"/>
      <c r="T71" s="323"/>
      <c r="U71" s="323"/>
      <c r="V71" s="323"/>
      <c r="W71" s="323"/>
      <c r="X71" s="323"/>
      <c r="Y71" s="323"/>
      <c r="Z71" s="323"/>
      <c r="AA71" s="323"/>
      <c r="AB71" s="323"/>
      <c r="AC71" s="323"/>
      <c r="AD71" s="323"/>
      <c r="AE71" s="323"/>
      <c r="AF71" s="323"/>
      <c r="AG71" s="86"/>
      <c r="AH71" s="86"/>
      <c r="AI71" s="86"/>
      <c r="AJ71" s="86"/>
      <c r="AK71" s="293">
        <v>11</v>
      </c>
      <c r="AL71" s="86"/>
      <c r="AM71" s="86"/>
      <c r="AN71" s="303">
        <f>'4 - Kuchyňka A1-A5_01'!J34*AK71</f>
        <v>0</v>
      </c>
      <c r="AO71" s="304"/>
      <c r="AP71" s="304"/>
      <c r="AQ71" s="304"/>
      <c r="AR71" s="304"/>
      <c r="AS71" s="304"/>
      <c r="AT71" s="304"/>
      <c r="AU71" s="303">
        <f t="shared" si="1"/>
        <v>0</v>
      </c>
      <c r="AV71" s="303"/>
      <c r="AW71" s="303"/>
      <c r="AX71" s="87" t="s">
        <v>81</v>
      </c>
      <c r="AY71" s="47"/>
      <c r="AZ71" s="88">
        <v>0</v>
      </c>
      <c r="BA71" s="89">
        <f t="shared" si="0"/>
        <v>0</v>
      </c>
      <c r="BB71" s="90">
        <f>'4 - Kuchyňka A1-A5_01'!P103</f>
        <v>0</v>
      </c>
      <c r="BC71" s="89">
        <f>'4 - Kuchyňka A1-A5_01'!J37</f>
        <v>0</v>
      </c>
      <c r="BD71" s="89">
        <f>'4 - Kuchyňka A1-A5_01'!J38</f>
        <v>0</v>
      </c>
      <c r="BE71" s="89">
        <f>'4 - Kuchyňka A1-A5_01'!J39</f>
        <v>0</v>
      </c>
      <c r="BF71" s="89">
        <f>'4 - Kuchyňka A1-A5_01'!J40</f>
        <v>0</v>
      </c>
      <c r="BG71" s="89">
        <f>'4 - Kuchyňka A1-A5_01'!F37</f>
        <v>0</v>
      </c>
      <c r="BH71" s="89">
        <f>'4 - Kuchyňka A1-A5_01'!F38</f>
        <v>0</v>
      </c>
      <c r="BI71" s="89">
        <f>'4 - Kuchyňka A1-A5_01'!F39</f>
        <v>0</v>
      </c>
      <c r="BJ71" s="89">
        <f>'4 - Kuchyňka A1-A5_01'!F40</f>
        <v>0</v>
      </c>
      <c r="BK71" s="91">
        <f>'4 - Kuchyňka A1-A5_01'!F41</f>
        <v>0</v>
      </c>
      <c r="CA71" s="26" t="s">
        <v>89</v>
      </c>
      <c r="CC71" s="26" t="s">
        <v>73</v>
      </c>
      <c r="CD71" s="26" t="s">
        <v>113</v>
      </c>
      <c r="CE71" s="26" t="s">
        <v>109</v>
      </c>
      <c r="CS71" s="26" t="s">
        <v>3</v>
      </c>
    </row>
    <row r="72" spans="1:97" s="4" customFormat="1" ht="16.5" customHeight="1">
      <c r="A72" s="92" t="s">
        <v>87</v>
      </c>
      <c r="B72" s="47"/>
      <c r="C72" s="10"/>
      <c r="D72" s="10"/>
      <c r="E72" s="10"/>
      <c r="F72" s="10"/>
      <c r="G72" s="323" t="s">
        <v>102</v>
      </c>
      <c r="H72" s="323"/>
      <c r="I72" s="323"/>
      <c r="J72" s="323"/>
      <c r="K72" s="323"/>
      <c r="L72" s="10"/>
      <c r="M72" s="323" t="s">
        <v>103</v>
      </c>
      <c r="N72" s="323"/>
      <c r="O72" s="323"/>
      <c r="P72" s="323"/>
      <c r="Q72" s="323"/>
      <c r="R72" s="323"/>
      <c r="S72" s="323"/>
      <c r="T72" s="323"/>
      <c r="U72" s="323"/>
      <c r="V72" s="323"/>
      <c r="W72" s="323"/>
      <c r="X72" s="323"/>
      <c r="Y72" s="323"/>
      <c r="Z72" s="323"/>
      <c r="AA72" s="323"/>
      <c r="AB72" s="323"/>
      <c r="AC72" s="323"/>
      <c r="AD72" s="323"/>
      <c r="AE72" s="323"/>
      <c r="AF72" s="323"/>
      <c r="AG72" s="86"/>
      <c r="AH72" s="86"/>
      <c r="AI72" s="86"/>
      <c r="AJ72" s="86"/>
      <c r="AK72" s="293">
        <v>1</v>
      </c>
      <c r="AL72" s="86"/>
      <c r="AM72" s="86"/>
      <c r="AN72" s="303">
        <f>'5 - Typ A5_01'!J34*AK72</f>
        <v>0</v>
      </c>
      <c r="AO72" s="304"/>
      <c r="AP72" s="304"/>
      <c r="AQ72" s="304"/>
      <c r="AR72" s="304"/>
      <c r="AS72" s="304"/>
      <c r="AT72" s="304"/>
      <c r="AU72" s="303">
        <f t="shared" si="1"/>
        <v>0</v>
      </c>
      <c r="AV72" s="303"/>
      <c r="AW72" s="303"/>
      <c r="AX72" s="87" t="s">
        <v>81</v>
      </c>
      <c r="AY72" s="47"/>
      <c r="AZ72" s="88">
        <v>0</v>
      </c>
      <c r="BA72" s="89">
        <f t="shared" si="0"/>
        <v>0</v>
      </c>
      <c r="BB72" s="90">
        <f>'5 - Typ A5_01'!P109</f>
        <v>0</v>
      </c>
      <c r="BC72" s="89">
        <f>'5 - Typ A5_01'!J37</f>
        <v>0</v>
      </c>
      <c r="BD72" s="89">
        <f>'5 - Typ A5_01'!J38</f>
        <v>0</v>
      </c>
      <c r="BE72" s="89">
        <f>'5 - Typ A5_01'!J39</f>
        <v>0</v>
      </c>
      <c r="BF72" s="89">
        <f>'5 - Typ A5_01'!J40</f>
        <v>0</v>
      </c>
      <c r="BG72" s="89">
        <f>'5 - Typ A5_01'!F37</f>
        <v>0</v>
      </c>
      <c r="BH72" s="89">
        <f>'5 - Typ A5_01'!F38</f>
        <v>0</v>
      </c>
      <c r="BI72" s="89">
        <f>'5 - Typ A5_01'!F39</f>
        <v>0</v>
      </c>
      <c r="BJ72" s="89">
        <f>'5 - Typ A5_01'!F40</f>
        <v>0</v>
      </c>
      <c r="BK72" s="91">
        <f>'5 - Typ A5_01'!F41</f>
        <v>0</v>
      </c>
      <c r="CA72" s="26" t="s">
        <v>89</v>
      </c>
      <c r="CC72" s="26" t="s">
        <v>73</v>
      </c>
      <c r="CD72" s="26" t="s">
        <v>114</v>
      </c>
      <c r="CE72" s="26" t="s">
        <v>109</v>
      </c>
      <c r="CS72" s="26" t="s">
        <v>3</v>
      </c>
    </row>
    <row r="73" spans="1:97" s="4" customFormat="1" ht="16.5" customHeight="1">
      <c r="A73" s="92" t="s">
        <v>87</v>
      </c>
      <c r="B73" s="47"/>
      <c r="C73" s="10"/>
      <c r="D73" s="10"/>
      <c r="E73" s="10"/>
      <c r="F73" s="10"/>
      <c r="G73" s="323" t="s">
        <v>75</v>
      </c>
      <c r="H73" s="323"/>
      <c r="I73" s="323"/>
      <c r="J73" s="323"/>
      <c r="K73" s="323"/>
      <c r="L73" s="10"/>
      <c r="M73" s="323" t="s">
        <v>105</v>
      </c>
      <c r="N73" s="323"/>
      <c r="O73" s="323"/>
      <c r="P73" s="323"/>
      <c r="Q73" s="323"/>
      <c r="R73" s="323"/>
      <c r="S73" s="323"/>
      <c r="T73" s="323"/>
      <c r="U73" s="323"/>
      <c r="V73" s="323"/>
      <c r="W73" s="323"/>
      <c r="X73" s="323"/>
      <c r="Y73" s="323"/>
      <c r="Z73" s="323"/>
      <c r="AA73" s="323"/>
      <c r="AB73" s="323"/>
      <c r="AC73" s="323"/>
      <c r="AD73" s="323"/>
      <c r="AE73" s="323"/>
      <c r="AF73" s="323"/>
      <c r="AG73" s="86"/>
      <c r="AH73" s="86"/>
      <c r="AI73" s="86"/>
      <c r="AJ73" s="86"/>
      <c r="AK73" s="293">
        <v>1</v>
      </c>
      <c r="AL73" s="86"/>
      <c r="AM73" s="86"/>
      <c r="AN73" s="303">
        <f>'6 - Kuchyňka C_01'!J34*AK73</f>
        <v>0</v>
      </c>
      <c r="AO73" s="304"/>
      <c r="AP73" s="304"/>
      <c r="AQ73" s="304"/>
      <c r="AR73" s="304"/>
      <c r="AS73" s="304"/>
      <c r="AT73" s="304"/>
      <c r="AU73" s="303">
        <f t="shared" si="1"/>
        <v>0</v>
      </c>
      <c r="AV73" s="303"/>
      <c r="AW73" s="303"/>
      <c r="AX73" s="87" t="s">
        <v>81</v>
      </c>
      <c r="AY73" s="47"/>
      <c r="AZ73" s="88">
        <v>0</v>
      </c>
      <c r="BA73" s="89">
        <f t="shared" si="0"/>
        <v>0</v>
      </c>
      <c r="BB73" s="90">
        <f>'6 - Kuchyňka C_01'!P103</f>
        <v>0</v>
      </c>
      <c r="BC73" s="89">
        <f>'6 - Kuchyňka C_01'!J37</f>
        <v>0</v>
      </c>
      <c r="BD73" s="89">
        <f>'6 - Kuchyňka C_01'!J38</f>
        <v>0</v>
      </c>
      <c r="BE73" s="89">
        <f>'6 - Kuchyňka C_01'!J39</f>
        <v>0</v>
      </c>
      <c r="BF73" s="89">
        <f>'6 - Kuchyňka C_01'!J40</f>
        <v>0</v>
      </c>
      <c r="BG73" s="89">
        <f>'6 - Kuchyňka C_01'!F37</f>
        <v>0</v>
      </c>
      <c r="BH73" s="89">
        <f>'6 - Kuchyňka C_01'!F38</f>
        <v>0</v>
      </c>
      <c r="BI73" s="89">
        <f>'6 - Kuchyňka C_01'!F39</f>
        <v>0</v>
      </c>
      <c r="BJ73" s="89">
        <f>'6 - Kuchyňka C_01'!F40</f>
        <v>0</v>
      </c>
      <c r="BK73" s="91">
        <f>'6 - Kuchyňka C_01'!F41</f>
        <v>0</v>
      </c>
      <c r="CA73" s="26" t="s">
        <v>89</v>
      </c>
      <c r="CC73" s="26" t="s">
        <v>73</v>
      </c>
      <c r="CD73" s="26" t="s">
        <v>115</v>
      </c>
      <c r="CE73" s="26" t="s">
        <v>109</v>
      </c>
      <c r="CS73" s="26" t="s">
        <v>3</v>
      </c>
    </row>
    <row r="74" spans="1:97" s="4" customFormat="1" ht="16.5" customHeight="1">
      <c r="B74" s="47"/>
      <c r="C74" s="10"/>
      <c r="D74" s="10"/>
      <c r="E74" s="10"/>
      <c r="F74" s="323" t="s">
        <v>116</v>
      </c>
      <c r="G74" s="323"/>
      <c r="H74" s="323"/>
      <c r="I74" s="323"/>
      <c r="J74" s="323"/>
      <c r="K74" s="10"/>
      <c r="L74" s="323" t="s">
        <v>117</v>
      </c>
      <c r="M74" s="323"/>
      <c r="N74" s="323"/>
      <c r="O74" s="323"/>
      <c r="P74" s="323"/>
      <c r="Q74" s="323"/>
      <c r="R74" s="323"/>
      <c r="S74" s="323"/>
      <c r="T74" s="323"/>
      <c r="U74" s="323"/>
      <c r="V74" s="323"/>
      <c r="W74" s="323"/>
      <c r="X74" s="323"/>
      <c r="Y74" s="323"/>
      <c r="Z74" s="323"/>
      <c r="AA74" s="323"/>
      <c r="AB74" s="323"/>
      <c r="AC74" s="323"/>
      <c r="AD74" s="323"/>
      <c r="AE74" s="323"/>
      <c r="AF74" s="323"/>
      <c r="AG74" s="86"/>
      <c r="AH74" s="86"/>
      <c r="AI74" s="86"/>
      <c r="AJ74" s="86"/>
      <c r="AK74" s="293"/>
      <c r="AL74" s="86"/>
      <c r="AM74" s="86"/>
      <c r="AN74" s="316">
        <f>ROUND(SUM(AN75:AN80),2)</f>
        <v>0</v>
      </c>
      <c r="AO74" s="304"/>
      <c r="AP74" s="304"/>
      <c r="AQ74" s="304"/>
      <c r="AR74" s="304"/>
      <c r="AS74" s="304"/>
      <c r="AT74" s="304"/>
      <c r="AU74" s="303">
        <f t="shared" si="1"/>
        <v>0</v>
      </c>
      <c r="AV74" s="303"/>
      <c r="AW74" s="303"/>
      <c r="AX74" s="87" t="s">
        <v>81</v>
      </c>
      <c r="AY74" s="47"/>
      <c r="AZ74" s="88">
        <f>ROUND(SUM(AZ75:AZ80),2)</f>
        <v>0</v>
      </c>
      <c r="BA74" s="89">
        <f t="shared" si="0"/>
        <v>0</v>
      </c>
      <c r="BB74" s="90">
        <f>ROUND(SUM(BB75:BB80),5)</f>
        <v>0</v>
      </c>
      <c r="BC74" s="89">
        <f>ROUND(BG74*L29,2)</f>
        <v>0</v>
      </c>
      <c r="BD74" s="89">
        <f>ROUND(BH74*L30,2)</f>
        <v>0</v>
      </c>
      <c r="BE74" s="89">
        <f>ROUND(BI74*L29,2)</f>
        <v>0</v>
      </c>
      <c r="BF74" s="89">
        <f>ROUND(BJ74*L30,2)</f>
        <v>0</v>
      </c>
      <c r="BG74" s="89">
        <f>ROUND(SUM(BG75:BG80),2)</f>
        <v>0</v>
      </c>
      <c r="BH74" s="89">
        <f>ROUND(SUM(BH75:BH80),2)</f>
        <v>0</v>
      </c>
      <c r="BI74" s="89">
        <f>ROUND(SUM(BI75:BI80),2)</f>
        <v>0</v>
      </c>
      <c r="BJ74" s="89">
        <f>ROUND(SUM(BJ75:BJ80),2)</f>
        <v>0</v>
      </c>
      <c r="BK74" s="91">
        <f>ROUND(SUM(BK75:BK80),2)</f>
        <v>0</v>
      </c>
      <c r="BZ74" s="26" t="s">
        <v>70</v>
      </c>
      <c r="CA74" s="26" t="s">
        <v>85</v>
      </c>
      <c r="CB74" s="26" t="s">
        <v>72</v>
      </c>
      <c r="CC74" s="26" t="s">
        <v>73</v>
      </c>
      <c r="CD74" s="26" t="s">
        <v>118</v>
      </c>
      <c r="CE74" s="26" t="s">
        <v>82</v>
      </c>
      <c r="CS74" s="26" t="s">
        <v>3</v>
      </c>
    </row>
    <row r="75" spans="1:97" s="4" customFormat="1" ht="16.5" customHeight="1">
      <c r="A75" s="92" t="s">
        <v>87</v>
      </c>
      <c r="B75" s="47"/>
      <c r="C75" s="10"/>
      <c r="D75" s="10"/>
      <c r="E75" s="10"/>
      <c r="F75" s="10"/>
      <c r="G75" s="323" t="s">
        <v>15</v>
      </c>
      <c r="H75" s="323"/>
      <c r="I75" s="323"/>
      <c r="J75" s="323"/>
      <c r="K75" s="323"/>
      <c r="L75" s="10"/>
      <c r="M75" s="323" t="s">
        <v>88</v>
      </c>
      <c r="N75" s="323"/>
      <c r="O75" s="323"/>
      <c r="P75" s="323"/>
      <c r="Q75" s="323"/>
      <c r="R75" s="323"/>
      <c r="S75" s="323"/>
      <c r="T75" s="323"/>
      <c r="U75" s="323"/>
      <c r="V75" s="323"/>
      <c r="W75" s="323"/>
      <c r="X75" s="323"/>
      <c r="Y75" s="323"/>
      <c r="Z75" s="323"/>
      <c r="AA75" s="323"/>
      <c r="AB75" s="323"/>
      <c r="AC75" s="323"/>
      <c r="AD75" s="323"/>
      <c r="AE75" s="323"/>
      <c r="AF75" s="323"/>
      <c r="AG75" s="86"/>
      <c r="AH75" s="86"/>
      <c r="AI75" s="86"/>
      <c r="AJ75" s="86"/>
      <c r="AK75" s="293">
        <v>10</v>
      </c>
      <c r="AL75" s="86"/>
      <c r="AM75" s="86"/>
      <c r="AN75" s="303">
        <f>'1 - Typ A1-A4_03'!J34*AK75</f>
        <v>0</v>
      </c>
      <c r="AO75" s="304"/>
      <c r="AP75" s="304"/>
      <c r="AQ75" s="304"/>
      <c r="AR75" s="304"/>
      <c r="AS75" s="304"/>
      <c r="AT75" s="304"/>
      <c r="AU75" s="303">
        <f t="shared" si="1"/>
        <v>0</v>
      </c>
      <c r="AV75" s="303"/>
      <c r="AW75" s="303"/>
      <c r="AX75" s="87" t="s">
        <v>81</v>
      </c>
      <c r="AY75" s="47"/>
      <c r="AZ75" s="88">
        <v>0</v>
      </c>
      <c r="BA75" s="89">
        <f t="shared" si="0"/>
        <v>0</v>
      </c>
      <c r="BB75" s="90">
        <f>'1 - Typ A1-A4_03'!P109</f>
        <v>0</v>
      </c>
      <c r="BC75" s="89">
        <f>'1 - Typ A1-A4_03'!J37</f>
        <v>0</v>
      </c>
      <c r="BD75" s="89">
        <f>'1 - Typ A1-A4_03'!J38</f>
        <v>0</v>
      </c>
      <c r="BE75" s="89">
        <f>'1 - Typ A1-A4_03'!J39</f>
        <v>0</v>
      </c>
      <c r="BF75" s="89">
        <f>'1 - Typ A1-A4_03'!J40</f>
        <v>0</v>
      </c>
      <c r="BG75" s="89">
        <f>'1 - Typ A1-A4_03'!F37</f>
        <v>0</v>
      </c>
      <c r="BH75" s="89">
        <f>'1 - Typ A1-A4_03'!F38</f>
        <v>0</v>
      </c>
      <c r="BI75" s="89">
        <f>'1 - Typ A1-A4_03'!F39</f>
        <v>0</v>
      </c>
      <c r="BJ75" s="89">
        <f>'1 - Typ A1-A4_03'!F40</f>
        <v>0</v>
      </c>
      <c r="BK75" s="91">
        <f>'1 - Typ A1-A4_03'!F41</f>
        <v>0</v>
      </c>
      <c r="CA75" s="26" t="s">
        <v>89</v>
      </c>
      <c r="CC75" s="26" t="s">
        <v>73</v>
      </c>
      <c r="CD75" s="26" t="s">
        <v>119</v>
      </c>
      <c r="CE75" s="26" t="s">
        <v>118</v>
      </c>
      <c r="CS75" s="26" t="s">
        <v>3</v>
      </c>
    </row>
    <row r="76" spans="1:97" s="4" customFormat="1" ht="16.5" customHeight="1">
      <c r="A76" s="92" t="s">
        <v>87</v>
      </c>
      <c r="B76" s="47"/>
      <c r="C76" s="10"/>
      <c r="D76" s="10"/>
      <c r="E76" s="10"/>
      <c r="F76" s="10"/>
      <c r="G76" s="323" t="s">
        <v>79</v>
      </c>
      <c r="H76" s="323"/>
      <c r="I76" s="323"/>
      <c r="J76" s="323"/>
      <c r="K76" s="323"/>
      <c r="L76" s="10"/>
      <c r="M76" s="323" t="s">
        <v>97</v>
      </c>
      <c r="N76" s="323"/>
      <c r="O76" s="323"/>
      <c r="P76" s="323"/>
      <c r="Q76" s="323"/>
      <c r="R76" s="323"/>
      <c r="S76" s="323"/>
      <c r="T76" s="323"/>
      <c r="U76" s="323"/>
      <c r="V76" s="323"/>
      <c r="W76" s="323"/>
      <c r="X76" s="323"/>
      <c r="Y76" s="323"/>
      <c r="Z76" s="323"/>
      <c r="AA76" s="323"/>
      <c r="AB76" s="323"/>
      <c r="AC76" s="323"/>
      <c r="AD76" s="323"/>
      <c r="AE76" s="323"/>
      <c r="AF76" s="323"/>
      <c r="AG76" s="86"/>
      <c r="AH76" s="86"/>
      <c r="AI76" s="86"/>
      <c r="AJ76" s="86"/>
      <c r="AK76" s="293">
        <v>1</v>
      </c>
      <c r="AL76" s="86"/>
      <c r="AM76" s="86"/>
      <c r="AN76" s="303">
        <f>'2 - Typ B_02'!J34*AK76</f>
        <v>0</v>
      </c>
      <c r="AO76" s="304"/>
      <c r="AP76" s="304"/>
      <c r="AQ76" s="304"/>
      <c r="AR76" s="304"/>
      <c r="AS76" s="304"/>
      <c r="AT76" s="304"/>
      <c r="AU76" s="303">
        <f t="shared" si="1"/>
        <v>0</v>
      </c>
      <c r="AV76" s="303"/>
      <c r="AW76" s="303"/>
      <c r="AX76" s="87" t="s">
        <v>81</v>
      </c>
      <c r="AY76" s="47"/>
      <c r="AZ76" s="88">
        <v>0</v>
      </c>
      <c r="BA76" s="89">
        <f t="shared" si="0"/>
        <v>0</v>
      </c>
      <c r="BB76" s="90">
        <f>'2 - Typ B_02'!P109</f>
        <v>0</v>
      </c>
      <c r="BC76" s="89">
        <f>'2 - Typ B_02'!J37</f>
        <v>0</v>
      </c>
      <c r="BD76" s="89">
        <f>'2 - Typ B_02'!J38</f>
        <v>0</v>
      </c>
      <c r="BE76" s="89">
        <f>'2 - Typ B_02'!J39</f>
        <v>0</v>
      </c>
      <c r="BF76" s="89">
        <f>'2 - Typ B_02'!J40</f>
        <v>0</v>
      </c>
      <c r="BG76" s="89">
        <f>'2 - Typ B_02'!F37</f>
        <v>0</v>
      </c>
      <c r="BH76" s="89">
        <f>'2 - Typ B_02'!F38</f>
        <v>0</v>
      </c>
      <c r="BI76" s="89">
        <f>'2 - Typ B_02'!F39</f>
        <v>0</v>
      </c>
      <c r="BJ76" s="89">
        <f>'2 - Typ B_02'!F40</f>
        <v>0</v>
      </c>
      <c r="BK76" s="91">
        <f>'2 - Typ B_02'!F41</f>
        <v>0</v>
      </c>
      <c r="CA76" s="26" t="s">
        <v>89</v>
      </c>
      <c r="CC76" s="26" t="s">
        <v>73</v>
      </c>
      <c r="CD76" s="26" t="s">
        <v>120</v>
      </c>
      <c r="CE76" s="26" t="s">
        <v>118</v>
      </c>
      <c r="CS76" s="26" t="s">
        <v>3</v>
      </c>
    </row>
    <row r="77" spans="1:97" s="4" customFormat="1" ht="16.5" customHeight="1">
      <c r="A77" s="92" t="s">
        <v>87</v>
      </c>
      <c r="B77" s="47"/>
      <c r="C77" s="10"/>
      <c r="D77" s="10"/>
      <c r="E77" s="10"/>
      <c r="F77" s="10"/>
      <c r="G77" s="323" t="s">
        <v>85</v>
      </c>
      <c r="H77" s="323"/>
      <c r="I77" s="323"/>
      <c r="J77" s="323"/>
      <c r="K77" s="323"/>
      <c r="L77" s="10"/>
      <c r="M77" s="323" t="s">
        <v>99</v>
      </c>
      <c r="N77" s="323"/>
      <c r="O77" s="323"/>
      <c r="P77" s="323"/>
      <c r="Q77" s="323"/>
      <c r="R77" s="323"/>
      <c r="S77" s="323"/>
      <c r="T77" s="323"/>
      <c r="U77" s="323"/>
      <c r="V77" s="323"/>
      <c r="W77" s="323"/>
      <c r="X77" s="323"/>
      <c r="Y77" s="323"/>
      <c r="Z77" s="323"/>
      <c r="AA77" s="323"/>
      <c r="AB77" s="323"/>
      <c r="AC77" s="323"/>
      <c r="AD77" s="323"/>
      <c r="AE77" s="323"/>
      <c r="AF77" s="323"/>
      <c r="AG77" s="86"/>
      <c r="AH77" s="86"/>
      <c r="AI77" s="86"/>
      <c r="AJ77" s="86"/>
      <c r="AK77" s="293">
        <v>1</v>
      </c>
      <c r="AL77" s="86"/>
      <c r="AM77" s="86"/>
      <c r="AN77" s="303">
        <f>'3 - Typ C_02'!J34*AK77</f>
        <v>0</v>
      </c>
      <c r="AO77" s="304"/>
      <c r="AP77" s="304"/>
      <c r="AQ77" s="304"/>
      <c r="AR77" s="304"/>
      <c r="AS77" s="304"/>
      <c r="AT77" s="304"/>
      <c r="AU77" s="303">
        <f t="shared" si="1"/>
        <v>0</v>
      </c>
      <c r="AV77" s="303"/>
      <c r="AW77" s="303"/>
      <c r="AX77" s="87" t="s">
        <v>81</v>
      </c>
      <c r="AY77" s="47"/>
      <c r="AZ77" s="88">
        <v>0</v>
      </c>
      <c r="BA77" s="89">
        <f t="shared" si="0"/>
        <v>0</v>
      </c>
      <c r="BB77" s="90">
        <f>'3 - Typ C_02'!P109</f>
        <v>0</v>
      </c>
      <c r="BC77" s="89">
        <f>'3 - Typ C_02'!J37</f>
        <v>0</v>
      </c>
      <c r="BD77" s="89">
        <f>'3 - Typ C_02'!J38</f>
        <v>0</v>
      </c>
      <c r="BE77" s="89">
        <f>'3 - Typ C_02'!J39</f>
        <v>0</v>
      </c>
      <c r="BF77" s="89">
        <f>'3 - Typ C_02'!J40</f>
        <v>0</v>
      </c>
      <c r="BG77" s="89">
        <f>'3 - Typ C_02'!F37</f>
        <v>0</v>
      </c>
      <c r="BH77" s="89">
        <f>'3 - Typ C_02'!F38</f>
        <v>0</v>
      </c>
      <c r="BI77" s="89">
        <f>'3 - Typ C_02'!F39</f>
        <v>0</v>
      </c>
      <c r="BJ77" s="89">
        <f>'3 - Typ C_02'!F40</f>
        <v>0</v>
      </c>
      <c r="BK77" s="91">
        <f>'3 - Typ C_02'!F41</f>
        <v>0</v>
      </c>
      <c r="CA77" s="26" t="s">
        <v>89</v>
      </c>
      <c r="CC77" s="26" t="s">
        <v>73</v>
      </c>
      <c r="CD77" s="26" t="s">
        <v>121</v>
      </c>
      <c r="CE77" s="26" t="s">
        <v>118</v>
      </c>
      <c r="CS77" s="26" t="s">
        <v>3</v>
      </c>
    </row>
    <row r="78" spans="1:97" s="4" customFormat="1" ht="16.5" customHeight="1">
      <c r="A78" s="92" t="s">
        <v>87</v>
      </c>
      <c r="B78" s="47"/>
      <c r="C78" s="10"/>
      <c r="D78" s="10"/>
      <c r="E78" s="10"/>
      <c r="F78" s="10"/>
      <c r="G78" s="323" t="s">
        <v>89</v>
      </c>
      <c r="H78" s="323"/>
      <c r="I78" s="323"/>
      <c r="J78" s="323"/>
      <c r="K78" s="323"/>
      <c r="L78" s="10"/>
      <c r="M78" s="323" t="s">
        <v>91</v>
      </c>
      <c r="N78" s="323"/>
      <c r="O78" s="323"/>
      <c r="P78" s="323"/>
      <c r="Q78" s="323"/>
      <c r="R78" s="323"/>
      <c r="S78" s="323"/>
      <c r="T78" s="323"/>
      <c r="U78" s="323"/>
      <c r="V78" s="323"/>
      <c r="W78" s="323"/>
      <c r="X78" s="323"/>
      <c r="Y78" s="323"/>
      <c r="Z78" s="323"/>
      <c r="AA78" s="323"/>
      <c r="AB78" s="323"/>
      <c r="AC78" s="323"/>
      <c r="AD78" s="323"/>
      <c r="AE78" s="323"/>
      <c r="AF78" s="323"/>
      <c r="AG78" s="86"/>
      <c r="AH78" s="86"/>
      <c r="AI78" s="86"/>
      <c r="AJ78" s="86"/>
      <c r="AK78" s="293">
        <v>11</v>
      </c>
      <c r="AL78" s="86"/>
      <c r="AM78" s="86"/>
      <c r="AN78" s="303">
        <f>'4 - Kuchyňka A1-A5_02'!J34*AK78</f>
        <v>0</v>
      </c>
      <c r="AO78" s="304"/>
      <c r="AP78" s="304"/>
      <c r="AQ78" s="304"/>
      <c r="AR78" s="304"/>
      <c r="AS78" s="304"/>
      <c r="AT78" s="304"/>
      <c r="AU78" s="303">
        <f t="shared" si="1"/>
        <v>0</v>
      </c>
      <c r="AV78" s="303"/>
      <c r="AW78" s="303"/>
      <c r="AX78" s="87" t="s">
        <v>81</v>
      </c>
      <c r="AY78" s="47"/>
      <c r="AZ78" s="88">
        <v>0</v>
      </c>
      <c r="BA78" s="89">
        <f t="shared" si="0"/>
        <v>0</v>
      </c>
      <c r="BB78" s="90">
        <f>'4 - Kuchyňka A1-A5_02'!P103</f>
        <v>0</v>
      </c>
      <c r="BC78" s="89">
        <f>'4 - Kuchyňka A1-A5_02'!J37</f>
        <v>0</v>
      </c>
      <c r="BD78" s="89">
        <f>'4 - Kuchyňka A1-A5_02'!J38</f>
        <v>0</v>
      </c>
      <c r="BE78" s="89">
        <f>'4 - Kuchyňka A1-A5_02'!J39</f>
        <v>0</v>
      </c>
      <c r="BF78" s="89">
        <f>'4 - Kuchyňka A1-A5_02'!J40</f>
        <v>0</v>
      </c>
      <c r="BG78" s="89">
        <f>'4 - Kuchyňka A1-A5_02'!F37</f>
        <v>0</v>
      </c>
      <c r="BH78" s="89">
        <f>'4 - Kuchyňka A1-A5_02'!F38</f>
        <v>0</v>
      </c>
      <c r="BI78" s="89">
        <f>'4 - Kuchyňka A1-A5_02'!F39</f>
        <v>0</v>
      </c>
      <c r="BJ78" s="89">
        <f>'4 - Kuchyňka A1-A5_02'!F40</f>
        <v>0</v>
      </c>
      <c r="BK78" s="91">
        <f>'4 - Kuchyňka A1-A5_02'!F41</f>
        <v>0</v>
      </c>
      <c r="CA78" s="26" t="s">
        <v>89</v>
      </c>
      <c r="CC78" s="26" t="s">
        <v>73</v>
      </c>
      <c r="CD78" s="26" t="s">
        <v>122</v>
      </c>
      <c r="CE78" s="26" t="s">
        <v>118</v>
      </c>
      <c r="CS78" s="26" t="s">
        <v>3</v>
      </c>
    </row>
    <row r="79" spans="1:97" s="4" customFormat="1" ht="16.5" customHeight="1">
      <c r="A79" s="92" t="s">
        <v>87</v>
      </c>
      <c r="B79" s="47"/>
      <c r="C79" s="10"/>
      <c r="D79" s="10"/>
      <c r="E79" s="10"/>
      <c r="F79" s="10"/>
      <c r="G79" s="323" t="s">
        <v>102</v>
      </c>
      <c r="H79" s="323"/>
      <c r="I79" s="323"/>
      <c r="J79" s="323"/>
      <c r="K79" s="323"/>
      <c r="L79" s="10"/>
      <c r="M79" s="323" t="s">
        <v>103</v>
      </c>
      <c r="N79" s="323"/>
      <c r="O79" s="323"/>
      <c r="P79" s="323"/>
      <c r="Q79" s="323"/>
      <c r="R79" s="323"/>
      <c r="S79" s="323"/>
      <c r="T79" s="323"/>
      <c r="U79" s="323"/>
      <c r="V79" s="323"/>
      <c r="W79" s="323"/>
      <c r="X79" s="323"/>
      <c r="Y79" s="323"/>
      <c r="Z79" s="323"/>
      <c r="AA79" s="323"/>
      <c r="AB79" s="323"/>
      <c r="AC79" s="323"/>
      <c r="AD79" s="323"/>
      <c r="AE79" s="323"/>
      <c r="AF79" s="323"/>
      <c r="AG79" s="86"/>
      <c r="AH79" s="86"/>
      <c r="AI79" s="86"/>
      <c r="AJ79" s="86"/>
      <c r="AK79" s="293">
        <v>1</v>
      </c>
      <c r="AL79" s="86"/>
      <c r="AM79" s="86"/>
      <c r="AN79" s="303">
        <f>'5 - Typ A5_02'!J34*AK79</f>
        <v>0</v>
      </c>
      <c r="AO79" s="304"/>
      <c r="AP79" s="304"/>
      <c r="AQ79" s="304"/>
      <c r="AR79" s="304"/>
      <c r="AS79" s="304"/>
      <c r="AT79" s="304"/>
      <c r="AU79" s="303">
        <f t="shared" si="1"/>
        <v>0</v>
      </c>
      <c r="AV79" s="303"/>
      <c r="AW79" s="303"/>
      <c r="AX79" s="87" t="s">
        <v>81</v>
      </c>
      <c r="AY79" s="47"/>
      <c r="AZ79" s="88">
        <v>0</v>
      </c>
      <c r="BA79" s="89">
        <f t="shared" si="0"/>
        <v>0</v>
      </c>
      <c r="BB79" s="90">
        <f>'5 - Typ A5_02'!P109</f>
        <v>0</v>
      </c>
      <c r="BC79" s="89">
        <f>'5 - Typ A5_02'!J37</f>
        <v>0</v>
      </c>
      <c r="BD79" s="89">
        <f>'5 - Typ A5_02'!J38</f>
        <v>0</v>
      </c>
      <c r="BE79" s="89">
        <f>'5 - Typ A5_02'!J39</f>
        <v>0</v>
      </c>
      <c r="BF79" s="89">
        <f>'5 - Typ A5_02'!J40</f>
        <v>0</v>
      </c>
      <c r="BG79" s="89">
        <f>'5 - Typ A5_02'!F37</f>
        <v>0</v>
      </c>
      <c r="BH79" s="89">
        <f>'5 - Typ A5_02'!F38</f>
        <v>0</v>
      </c>
      <c r="BI79" s="89">
        <f>'5 - Typ A5_02'!F39</f>
        <v>0</v>
      </c>
      <c r="BJ79" s="89">
        <f>'5 - Typ A5_02'!F40</f>
        <v>0</v>
      </c>
      <c r="BK79" s="91">
        <f>'5 - Typ A5_02'!F41</f>
        <v>0</v>
      </c>
      <c r="CA79" s="26" t="s">
        <v>89</v>
      </c>
      <c r="CC79" s="26" t="s">
        <v>73</v>
      </c>
      <c r="CD79" s="26" t="s">
        <v>123</v>
      </c>
      <c r="CE79" s="26" t="s">
        <v>118</v>
      </c>
      <c r="CS79" s="26" t="s">
        <v>3</v>
      </c>
    </row>
    <row r="80" spans="1:97" s="4" customFormat="1" ht="16.5" customHeight="1">
      <c r="A80" s="92" t="s">
        <v>87</v>
      </c>
      <c r="B80" s="47"/>
      <c r="C80" s="10"/>
      <c r="D80" s="10"/>
      <c r="E80" s="10"/>
      <c r="F80" s="10"/>
      <c r="G80" s="323" t="s">
        <v>75</v>
      </c>
      <c r="H80" s="323"/>
      <c r="I80" s="323"/>
      <c r="J80" s="323"/>
      <c r="K80" s="323"/>
      <c r="L80" s="10"/>
      <c r="M80" s="323" t="s">
        <v>105</v>
      </c>
      <c r="N80" s="323"/>
      <c r="O80" s="323"/>
      <c r="P80" s="323"/>
      <c r="Q80" s="323"/>
      <c r="R80" s="323"/>
      <c r="S80" s="323"/>
      <c r="T80" s="323"/>
      <c r="U80" s="323"/>
      <c r="V80" s="323"/>
      <c r="W80" s="323"/>
      <c r="X80" s="323"/>
      <c r="Y80" s="323"/>
      <c r="Z80" s="323"/>
      <c r="AA80" s="323"/>
      <c r="AB80" s="323"/>
      <c r="AC80" s="323"/>
      <c r="AD80" s="323"/>
      <c r="AE80" s="323"/>
      <c r="AF80" s="323"/>
      <c r="AG80" s="86"/>
      <c r="AH80" s="86"/>
      <c r="AI80" s="86"/>
      <c r="AJ80" s="86"/>
      <c r="AK80" s="293">
        <v>1</v>
      </c>
      <c r="AL80" s="86"/>
      <c r="AM80" s="86"/>
      <c r="AN80" s="303">
        <f>'6 - Kuchyňka C_02'!J34*AK80</f>
        <v>0</v>
      </c>
      <c r="AO80" s="304"/>
      <c r="AP80" s="304"/>
      <c r="AQ80" s="304"/>
      <c r="AR80" s="304"/>
      <c r="AS80" s="304"/>
      <c r="AT80" s="304"/>
      <c r="AU80" s="303">
        <f t="shared" si="1"/>
        <v>0</v>
      </c>
      <c r="AV80" s="303"/>
      <c r="AW80" s="303"/>
      <c r="AX80" s="87" t="s">
        <v>81</v>
      </c>
      <c r="AY80" s="47"/>
      <c r="AZ80" s="88">
        <v>0</v>
      </c>
      <c r="BA80" s="89">
        <f t="shared" si="0"/>
        <v>0</v>
      </c>
      <c r="BB80" s="90">
        <f>'6 - Kuchyňka C_02'!P103</f>
        <v>0</v>
      </c>
      <c r="BC80" s="89">
        <f>'6 - Kuchyňka C_02'!J37</f>
        <v>0</v>
      </c>
      <c r="BD80" s="89">
        <f>'6 - Kuchyňka C_02'!J38</f>
        <v>0</v>
      </c>
      <c r="BE80" s="89">
        <f>'6 - Kuchyňka C_02'!J39</f>
        <v>0</v>
      </c>
      <c r="BF80" s="89">
        <f>'6 - Kuchyňka C_02'!J40</f>
        <v>0</v>
      </c>
      <c r="BG80" s="89">
        <f>'6 - Kuchyňka C_02'!F37</f>
        <v>0</v>
      </c>
      <c r="BH80" s="89">
        <f>'6 - Kuchyňka C_02'!F38</f>
        <v>0</v>
      </c>
      <c r="BI80" s="89">
        <f>'6 - Kuchyňka C_02'!F39</f>
        <v>0</v>
      </c>
      <c r="BJ80" s="89">
        <f>'6 - Kuchyňka C_02'!F40</f>
        <v>0</v>
      </c>
      <c r="BK80" s="91">
        <f>'6 - Kuchyňka C_02'!F41</f>
        <v>0</v>
      </c>
      <c r="CA80" s="26" t="s">
        <v>89</v>
      </c>
      <c r="CC80" s="26" t="s">
        <v>73</v>
      </c>
      <c r="CD80" s="26" t="s">
        <v>124</v>
      </c>
      <c r="CE80" s="26" t="s">
        <v>118</v>
      </c>
      <c r="CS80" s="26" t="s">
        <v>3</v>
      </c>
    </row>
    <row r="81" spans="1:97" s="4" customFormat="1" ht="16.5" customHeight="1">
      <c r="B81" s="47"/>
      <c r="C81" s="10"/>
      <c r="D81" s="10"/>
      <c r="E81" s="10"/>
      <c r="F81" s="323" t="s">
        <v>125</v>
      </c>
      <c r="G81" s="323"/>
      <c r="H81" s="323"/>
      <c r="I81" s="323"/>
      <c r="J81" s="323"/>
      <c r="K81" s="10"/>
      <c r="L81" s="323" t="s">
        <v>126</v>
      </c>
      <c r="M81" s="323"/>
      <c r="N81" s="323"/>
      <c r="O81" s="323"/>
      <c r="P81" s="323"/>
      <c r="Q81" s="323"/>
      <c r="R81" s="323"/>
      <c r="S81" s="323"/>
      <c r="T81" s="323"/>
      <c r="U81" s="323"/>
      <c r="V81" s="323"/>
      <c r="W81" s="323"/>
      <c r="X81" s="323"/>
      <c r="Y81" s="323"/>
      <c r="Z81" s="323"/>
      <c r="AA81" s="323"/>
      <c r="AB81" s="323"/>
      <c r="AC81" s="323"/>
      <c r="AD81" s="323"/>
      <c r="AE81" s="323"/>
      <c r="AF81" s="323"/>
      <c r="AG81" s="86"/>
      <c r="AH81" s="86"/>
      <c r="AI81" s="86"/>
      <c r="AJ81" s="86"/>
      <c r="AK81" s="293"/>
      <c r="AL81" s="86"/>
      <c r="AM81" s="86"/>
      <c r="AN81" s="316">
        <f>ROUND(SUM(AN82:AN87),2)</f>
        <v>0</v>
      </c>
      <c r="AO81" s="304"/>
      <c r="AP81" s="304"/>
      <c r="AQ81" s="304"/>
      <c r="AR81" s="304"/>
      <c r="AS81" s="304"/>
      <c r="AT81" s="304"/>
      <c r="AU81" s="303">
        <f t="shared" si="1"/>
        <v>0</v>
      </c>
      <c r="AV81" s="303"/>
      <c r="AW81" s="303"/>
      <c r="AX81" s="87" t="s">
        <v>81</v>
      </c>
      <c r="AY81" s="47"/>
      <c r="AZ81" s="88">
        <f>ROUND(SUM(AZ82:AZ87),2)</f>
        <v>0</v>
      </c>
      <c r="BA81" s="89">
        <f t="shared" si="0"/>
        <v>0</v>
      </c>
      <c r="BB81" s="90">
        <f>ROUND(SUM(BB82:BB87),5)</f>
        <v>0</v>
      </c>
      <c r="BC81" s="89">
        <f>ROUND(BG81*L29,2)</f>
        <v>0</v>
      </c>
      <c r="BD81" s="89">
        <f>ROUND(BH81*L30,2)</f>
        <v>0</v>
      </c>
      <c r="BE81" s="89">
        <f>ROUND(BI81*L29,2)</f>
        <v>0</v>
      </c>
      <c r="BF81" s="89">
        <f>ROUND(BJ81*L30,2)</f>
        <v>0</v>
      </c>
      <c r="BG81" s="89">
        <f>ROUND(SUM(BG82:BG87),2)</f>
        <v>0</v>
      </c>
      <c r="BH81" s="89">
        <f>ROUND(SUM(BH82:BH87),2)</f>
        <v>0</v>
      </c>
      <c r="BI81" s="89">
        <f>ROUND(SUM(BI82:BI87),2)</f>
        <v>0</v>
      </c>
      <c r="BJ81" s="89">
        <f>ROUND(SUM(BJ82:BJ87),2)</f>
        <v>0</v>
      </c>
      <c r="BK81" s="91">
        <f>ROUND(SUM(BK82:BK87),2)</f>
        <v>0</v>
      </c>
      <c r="BZ81" s="26" t="s">
        <v>70</v>
      </c>
      <c r="CA81" s="26" t="s">
        <v>85</v>
      </c>
      <c r="CB81" s="26" t="s">
        <v>72</v>
      </c>
      <c r="CC81" s="26" t="s">
        <v>73</v>
      </c>
      <c r="CD81" s="26" t="s">
        <v>127</v>
      </c>
      <c r="CE81" s="26" t="s">
        <v>82</v>
      </c>
      <c r="CS81" s="26" t="s">
        <v>3</v>
      </c>
    </row>
    <row r="82" spans="1:97" s="4" customFormat="1" ht="16.5" customHeight="1">
      <c r="A82" s="92" t="s">
        <v>87</v>
      </c>
      <c r="B82" s="47"/>
      <c r="C82" s="10"/>
      <c r="D82" s="10"/>
      <c r="E82" s="10"/>
      <c r="F82" s="10"/>
      <c r="G82" s="323" t="s">
        <v>15</v>
      </c>
      <c r="H82" s="323"/>
      <c r="I82" s="323"/>
      <c r="J82" s="323"/>
      <c r="K82" s="323"/>
      <c r="L82" s="10"/>
      <c r="M82" s="323" t="s">
        <v>88</v>
      </c>
      <c r="N82" s="323"/>
      <c r="O82" s="323"/>
      <c r="P82" s="323"/>
      <c r="Q82" s="323"/>
      <c r="R82" s="323"/>
      <c r="S82" s="323"/>
      <c r="T82" s="323"/>
      <c r="U82" s="323"/>
      <c r="V82" s="323"/>
      <c r="W82" s="323"/>
      <c r="X82" s="323"/>
      <c r="Y82" s="323"/>
      <c r="Z82" s="323"/>
      <c r="AA82" s="323"/>
      <c r="AB82" s="323"/>
      <c r="AC82" s="323"/>
      <c r="AD82" s="323"/>
      <c r="AE82" s="323"/>
      <c r="AF82" s="323"/>
      <c r="AG82" s="86"/>
      <c r="AH82" s="86"/>
      <c r="AI82" s="86"/>
      <c r="AJ82" s="86"/>
      <c r="AK82" s="293">
        <v>10</v>
      </c>
      <c r="AL82" s="86"/>
      <c r="AM82" s="86"/>
      <c r="AN82" s="303">
        <f>'1 - Typ A1-A4_04'!J34*AK82</f>
        <v>0</v>
      </c>
      <c r="AO82" s="304"/>
      <c r="AP82" s="304"/>
      <c r="AQ82" s="304"/>
      <c r="AR82" s="304"/>
      <c r="AS82" s="304"/>
      <c r="AT82" s="304"/>
      <c r="AU82" s="303">
        <f t="shared" si="1"/>
        <v>0</v>
      </c>
      <c r="AV82" s="303"/>
      <c r="AW82" s="303"/>
      <c r="AX82" s="87" t="s">
        <v>81</v>
      </c>
      <c r="AY82" s="47"/>
      <c r="AZ82" s="88">
        <v>0</v>
      </c>
      <c r="BA82" s="89">
        <f t="shared" si="0"/>
        <v>0</v>
      </c>
      <c r="BB82" s="90">
        <f>'1 - Typ A1-A4_04'!P109</f>
        <v>0</v>
      </c>
      <c r="BC82" s="89">
        <f>'1 - Typ A1-A4_04'!J37</f>
        <v>0</v>
      </c>
      <c r="BD82" s="89">
        <f>'1 - Typ A1-A4_04'!J38</f>
        <v>0</v>
      </c>
      <c r="BE82" s="89">
        <f>'1 - Typ A1-A4_04'!J39</f>
        <v>0</v>
      </c>
      <c r="BF82" s="89">
        <f>'1 - Typ A1-A4_04'!J40</f>
        <v>0</v>
      </c>
      <c r="BG82" s="89">
        <f>'1 - Typ A1-A4_04'!F37</f>
        <v>0</v>
      </c>
      <c r="BH82" s="89">
        <f>'1 - Typ A1-A4_04'!F38</f>
        <v>0</v>
      </c>
      <c r="BI82" s="89">
        <f>'1 - Typ A1-A4_04'!F39</f>
        <v>0</v>
      </c>
      <c r="BJ82" s="89">
        <f>'1 - Typ A1-A4_04'!F40</f>
        <v>0</v>
      </c>
      <c r="BK82" s="91">
        <f>'1 - Typ A1-A4_04'!F41</f>
        <v>0</v>
      </c>
      <c r="CA82" s="26" t="s">
        <v>89</v>
      </c>
      <c r="CC82" s="26" t="s">
        <v>73</v>
      </c>
      <c r="CD82" s="26" t="s">
        <v>128</v>
      </c>
      <c r="CE82" s="26" t="s">
        <v>127</v>
      </c>
      <c r="CS82" s="26" t="s">
        <v>3</v>
      </c>
    </row>
    <row r="83" spans="1:97" s="4" customFormat="1" ht="16.5" customHeight="1">
      <c r="A83" s="92" t="s">
        <v>87</v>
      </c>
      <c r="B83" s="47"/>
      <c r="C83" s="10"/>
      <c r="D83" s="10"/>
      <c r="E83" s="10"/>
      <c r="F83" s="10"/>
      <c r="G83" s="323" t="s">
        <v>79</v>
      </c>
      <c r="H83" s="323"/>
      <c r="I83" s="323"/>
      <c r="J83" s="323"/>
      <c r="K83" s="323"/>
      <c r="L83" s="10"/>
      <c r="M83" s="323" t="s">
        <v>97</v>
      </c>
      <c r="N83" s="323"/>
      <c r="O83" s="323"/>
      <c r="P83" s="323"/>
      <c r="Q83" s="323"/>
      <c r="R83" s="323"/>
      <c r="S83" s="323"/>
      <c r="T83" s="323"/>
      <c r="U83" s="323"/>
      <c r="V83" s="323"/>
      <c r="W83" s="323"/>
      <c r="X83" s="323"/>
      <c r="Y83" s="323"/>
      <c r="Z83" s="323"/>
      <c r="AA83" s="323"/>
      <c r="AB83" s="323"/>
      <c r="AC83" s="323"/>
      <c r="AD83" s="323"/>
      <c r="AE83" s="323"/>
      <c r="AF83" s="323"/>
      <c r="AG83" s="86"/>
      <c r="AH83" s="86"/>
      <c r="AI83" s="86"/>
      <c r="AJ83" s="86"/>
      <c r="AK83" s="293">
        <v>1</v>
      </c>
      <c r="AL83" s="86"/>
      <c r="AM83" s="86"/>
      <c r="AN83" s="303">
        <f>'2 - Typ B_03'!J34*AK83</f>
        <v>0</v>
      </c>
      <c r="AO83" s="304"/>
      <c r="AP83" s="304"/>
      <c r="AQ83" s="304"/>
      <c r="AR83" s="304"/>
      <c r="AS83" s="304"/>
      <c r="AT83" s="304"/>
      <c r="AU83" s="303">
        <f t="shared" si="1"/>
        <v>0</v>
      </c>
      <c r="AV83" s="303"/>
      <c r="AW83" s="303"/>
      <c r="AX83" s="87" t="s">
        <v>81</v>
      </c>
      <c r="AY83" s="47"/>
      <c r="AZ83" s="88">
        <v>0</v>
      </c>
      <c r="BA83" s="89">
        <f t="shared" si="0"/>
        <v>0</v>
      </c>
      <c r="BB83" s="90">
        <f>'2 - Typ B_03'!P109</f>
        <v>0</v>
      </c>
      <c r="BC83" s="89">
        <f>'2 - Typ B_03'!J37</f>
        <v>0</v>
      </c>
      <c r="BD83" s="89">
        <f>'2 - Typ B_03'!J38</f>
        <v>0</v>
      </c>
      <c r="BE83" s="89">
        <f>'2 - Typ B_03'!J39</f>
        <v>0</v>
      </c>
      <c r="BF83" s="89">
        <f>'2 - Typ B_03'!J40</f>
        <v>0</v>
      </c>
      <c r="BG83" s="89">
        <f>'2 - Typ B_03'!F37</f>
        <v>0</v>
      </c>
      <c r="BH83" s="89">
        <f>'2 - Typ B_03'!F38</f>
        <v>0</v>
      </c>
      <c r="BI83" s="89">
        <f>'2 - Typ B_03'!F39</f>
        <v>0</v>
      </c>
      <c r="BJ83" s="89">
        <f>'2 - Typ B_03'!F40</f>
        <v>0</v>
      </c>
      <c r="BK83" s="91">
        <f>'2 - Typ B_03'!F41</f>
        <v>0</v>
      </c>
      <c r="CA83" s="26" t="s">
        <v>89</v>
      </c>
      <c r="CC83" s="26" t="s">
        <v>73</v>
      </c>
      <c r="CD83" s="26" t="s">
        <v>129</v>
      </c>
      <c r="CE83" s="26" t="s">
        <v>127</v>
      </c>
      <c r="CS83" s="26" t="s">
        <v>3</v>
      </c>
    </row>
    <row r="84" spans="1:97" s="4" customFormat="1" ht="16.5" customHeight="1">
      <c r="A84" s="92" t="s">
        <v>87</v>
      </c>
      <c r="B84" s="47"/>
      <c r="C84" s="10"/>
      <c r="D84" s="10"/>
      <c r="E84" s="10"/>
      <c r="F84" s="10"/>
      <c r="G84" s="323" t="s">
        <v>85</v>
      </c>
      <c r="H84" s="323"/>
      <c r="I84" s="323"/>
      <c r="J84" s="323"/>
      <c r="K84" s="323"/>
      <c r="L84" s="10"/>
      <c r="M84" s="323" t="s">
        <v>99</v>
      </c>
      <c r="N84" s="323"/>
      <c r="O84" s="323"/>
      <c r="P84" s="323"/>
      <c r="Q84" s="323"/>
      <c r="R84" s="323"/>
      <c r="S84" s="323"/>
      <c r="T84" s="323"/>
      <c r="U84" s="323"/>
      <c r="V84" s="323"/>
      <c r="W84" s="323"/>
      <c r="X84" s="323"/>
      <c r="Y84" s="323"/>
      <c r="Z84" s="323"/>
      <c r="AA84" s="323"/>
      <c r="AB84" s="323"/>
      <c r="AC84" s="323"/>
      <c r="AD84" s="323"/>
      <c r="AE84" s="323"/>
      <c r="AF84" s="323"/>
      <c r="AG84" s="86"/>
      <c r="AH84" s="86"/>
      <c r="AI84" s="86"/>
      <c r="AJ84" s="86"/>
      <c r="AK84" s="293">
        <v>1</v>
      </c>
      <c r="AL84" s="86"/>
      <c r="AM84" s="86"/>
      <c r="AN84" s="303">
        <f>'3 - Typ C_03'!J34*AK84</f>
        <v>0</v>
      </c>
      <c r="AO84" s="304"/>
      <c r="AP84" s="304"/>
      <c r="AQ84" s="304"/>
      <c r="AR84" s="304"/>
      <c r="AS84" s="304"/>
      <c r="AT84" s="304"/>
      <c r="AU84" s="303">
        <f t="shared" si="1"/>
        <v>0</v>
      </c>
      <c r="AV84" s="303"/>
      <c r="AW84" s="303"/>
      <c r="AX84" s="87" t="s">
        <v>81</v>
      </c>
      <c r="AY84" s="47"/>
      <c r="AZ84" s="88">
        <v>0</v>
      </c>
      <c r="BA84" s="89">
        <f t="shared" si="0"/>
        <v>0</v>
      </c>
      <c r="BB84" s="90">
        <f>'3 - Typ C_03'!P109</f>
        <v>0</v>
      </c>
      <c r="BC84" s="89">
        <f>'3 - Typ C_03'!J37</f>
        <v>0</v>
      </c>
      <c r="BD84" s="89">
        <f>'3 - Typ C_03'!J38</f>
        <v>0</v>
      </c>
      <c r="BE84" s="89">
        <f>'3 - Typ C_03'!J39</f>
        <v>0</v>
      </c>
      <c r="BF84" s="89">
        <f>'3 - Typ C_03'!J40</f>
        <v>0</v>
      </c>
      <c r="BG84" s="89">
        <f>'3 - Typ C_03'!F37</f>
        <v>0</v>
      </c>
      <c r="BH84" s="89">
        <f>'3 - Typ C_03'!F38</f>
        <v>0</v>
      </c>
      <c r="BI84" s="89">
        <f>'3 - Typ C_03'!F39</f>
        <v>0</v>
      </c>
      <c r="BJ84" s="89">
        <f>'3 - Typ C_03'!F40</f>
        <v>0</v>
      </c>
      <c r="BK84" s="91">
        <f>'3 - Typ C_03'!F41</f>
        <v>0</v>
      </c>
      <c r="CA84" s="26" t="s">
        <v>89</v>
      </c>
      <c r="CC84" s="26" t="s">
        <v>73</v>
      </c>
      <c r="CD84" s="26" t="s">
        <v>130</v>
      </c>
      <c r="CE84" s="26" t="s">
        <v>127</v>
      </c>
      <c r="CS84" s="26" t="s">
        <v>3</v>
      </c>
    </row>
    <row r="85" spans="1:97" s="4" customFormat="1" ht="16.5" customHeight="1">
      <c r="A85" s="92" t="s">
        <v>87</v>
      </c>
      <c r="B85" s="47"/>
      <c r="C85" s="10"/>
      <c r="D85" s="10"/>
      <c r="E85" s="10"/>
      <c r="F85" s="10"/>
      <c r="G85" s="323" t="s">
        <v>89</v>
      </c>
      <c r="H85" s="323"/>
      <c r="I85" s="323"/>
      <c r="J85" s="323"/>
      <c r="K85" s="323"/>
      <c r="L85" s="10"/>
      <c r="M85" s="323" t="s">
        <v>91</v>
      </c>
      <c r="N85" s="323"/>
      <c r="O85" s="323"/>
      <c r="P85" s="323"/>
      <c r="Q85" s="323"/>
      <c r="R85" s="323"/>
      <c r="S85" s="323"/>
      <c r="T85" s="323"/>
      <c r="U85" s="323"/>
      <c r="V85" s="323"/>
      <c r="W85" s="323"/>
      <c r="X85" s="323"/>
      <c r="Y85" s="323"/>
      <c r="Z85" s="323"/>
      <c r="AA85" s="323"/>
      <c r="AB85" s="323"/>
      <c r="AC85" s="323"/>
      <c r="AD85" s="323"/>
      <c r="AE85" s="323"/>
      <c r="AF85" s="323"/>
      <c r="AG85" s="86"/>
      <c r="AH85" s="86"/>
      <c r="AI85" s="86"/>
      <c r="AJ85" s="86"/>
      <c r="AK85" s="293">
        <v>11</v>
      </c>
      <c r="AL85" s="86"/>
      <c r="AM85" s="86"/>
      <c r="AN85" s="303">
        <f>'4 - Kuchyňka A1-A5_03'!J34*AK85</f>
        <v>0</v>
      </c>
      <c r="AO85" s="304"/>
      <c r="AP85" s="304"/>
      <c r="AQ85" s="304"/>
      <c r="AR85" s="304"/>
      <c r="AS85" s="304"/>
      <c r="AT85" s="304"/>
      <c r="AU85" s="303">
        <f t="shared" si="1"/>
        <v>0</v>
      </c>
      <c r="AV85" s="303"/>
      <c r="AW85" s="303"/>
      <c r="AX85" s="87" t="s">
        <v>81</v>
      </c>
      <c r="AY85" s="47"/>
      <c r="AZ85" s="88">
        <v>0</v>
      </c>
      <c r="BA85" s="89">
        <f t="shared" si="0"/>
        <v>0</v>
      </c>
      <c r="BB85" s="90">
        <f>'4 - Kuchyňka A1-A5_03'!P103</f>
        <v>0</v>
      </c>
      <c r="BC85" s="89">
        <f>'4 - Kuchyňka A1-A5_03'!J37</f>
        <v>0</v>
      </c>
      <c r="BD85" s="89">
        <f>'4 - Kuchyňka A1-A5_03'!J38</f>
        <v>0</v>
      </c>
      <c r="BE85" s="89">
        <f>'4 - Kuchyňka A1-A5_03'!J39</f>
        <v>0</v>
      </c>
      <c r="BF85" s="89">
        <f>'4 - Kuchyňka A1-A5_03'!J40</f>
        <v>0</v>
      </c>
      <c r="BG85" s="89">
        <f>'4 - Kuchyňka A1-A5_03'!F37</f>
        <v>0</v>
      </c>
      <c r="BH85" s="89">
        <f>'4 - Kuchyňka A1-A5_03'!F38</f>
        <v>0</v>
      </c>
      <c r="BI85" s="89">
        <f>'4 - Kuchyňka A1-A5_03'!F39</f>
        <v>0</v>
      </c>
      <c r="BJ85" s="89">
        <f>'4 - Kuchyňka A1-A5_03'!F40</f>
        <v>0</v>
      </c>
      <c r="BK85" s="91">
        <f>'4 - Kuchyňka A1-A5_03'!F41</f>
        <v>0</v>
      </c>
      <c r="CA85" s="26" t="s">
        <v>89</v>
      </c>
      <c r="CC85" s="26" t="s">
        <v>73</v>
      </c>
      <c r="CD85" s="26" t="s">
        <v>131</v>
      </c>
      <c r="CE85" s="26" t="s">
        <v>127</v>
      </c>
      <c r="CS85" s="26" t="s">
        <v>3</v>
      </c>
    </row>
    <row r="86" spans="1:97" s="4" customFormat="1" ht="16.5" customHeight="1">
      <c r="A86" s="92" t="s">
        <v>87</v>
      </c>
      <c r="B86" s="47"/>
      <c r="C86" s="10"/>
      <c r="D86" s="10"/>
      <c r="E86" s="10"/>
      <c r="F86" s="10"/>
      <c r="G86" s="323" t="s">
        <v>102</v>
      </c>
      <c r="H86" s="323"/>
      <c r="I86" s="323"/>
      <c r="J86" s="323"/>
      <c r="K86" s="323"/>
      <c r="L86" s="10"/>
      <c r="M86" s="323" t="s">
        <v>103</v>
      </c>
      <c r="N86" s="323"/>
      <c r="O86" s="323"/>
      <c r="P86" s="323"/>
      <c r="Q86" s="323"/>
      <c r="R86" s="323"/>
      <c r="S86" s="323"/>
      <c r="T86" s="323"/>
      <c r="U86" s="323"/>
      <c r="V86" s="323"/>
      <c r="W86" s="323"/>
      <c r="X86" s="323"/>
      <c r="Y86" s="323"/>
      <c r="Z86" s="323"/>
      <c r="AA86" s="323"/>
      <c r="AB86" s="323"/>
      <c r="AC86" s="323"/>
      <c r="AD86" s="323"/>
      <c r="AE86" s="323"/>
      <c r="AF86" s="323"/>
      <c r="AG86" s="86"/>
      <c r="AH86" s="86"/>
      <c r="AI86" s="86"/>
      <c r="AJ86" s="86"/>
      <c r="AK86" s="293">
        <v>1</v>
      </c>
      <c r="AL86" s="86"/>
      <c r="AM86" s="86"/>
      <c r="AN86" s="303">
        <f>'5 - Typ A5_03'!J34*AK86</f>
        <v>0</v>
      </c>
      <c r="AO86" s="304"/>
      <c r="AP86" s="304"/>
      <c r="AQ86" s="304"/>
      <c r="AR86" s="304"/>
      <c r="AS86" s="304"/>
      <c r="AT86" s="304"/>
      <c r="AU86" s="303">
        <f t="shared" si="1"/>
        <v>0</v>
      </c>
      <c r="AV86" s="303"/>
      <c r="AW86" s="303"/>
      <c r="AX86" s="87" t="s">
        <v>81</v>
      </c>
      <c r="AY86" s="47"/>
      <c r="AZ86" s="88">
        <v>0</v>
      </c>
      <c r="BA86" s="89">
        <f t="shared" ref="BA86:BA117" si="2">ROUND(SUM(BC86:BD86),2)</f>
        <v>0</v>
      </c>
      <c r="BB86" s="90">
        <f>'5 - Typ A5_03'!P109</f>
        <v>0</v>
      </c>
      <c r="BC86" s="89">
        <f>'5 - Typ A5_03'!J37</f>
        <v>0</v>
      </c>
      <c r="BD86" s="89">
        <f>'5 - Typ A5_03'!J38</f>
        <v>0</v>
      </c>
      <c r="BE86" s="89">
        <f>'5 - Typ A5_03'!J39</f>
        <v>0</v>
      </c>
      <c r="BF86" s="89">
        <f>'5 - Typ A5_03'!J40</f>
        <v>0</v>
      </c>
      <c r="BG86" s="89">
        <f>'5 - Typ A5_03'!F37</f>
        <v>0</v>
      </c>
      <c r="BH86" s="89">
        <f>'5 - Typ A5_03'!F38</f>
        <v>0</v>
      </c>
      <c r="BI86" s="89">
        <f>'5 - Typ A5_03'!F39</f>
        <v>0</v>
      </c>
      <c r="BJ86" s="89">
        <f>'5 - Typ A5_03'!F40</f>
        <v>0</v>
      </c>
      <c r="BK86" s="91">
        <f>'5 - Typ A5_03'!F41</f>
        <v>0</v>
      </c>
      <c r="CA86" s="26" t="s">
        <v>89</v>
      </c>
      <c r="CC86" s="26" t="s">
        <v>73</v>
      </c>
      <c r="CD86" s="26" t="s">
        <v>132</v>
      </c>
      <c r="CE86" s="26" t="s">
        <v>127</v>
      </c>
      <c r="CS86" s="26" t="s">
        <v>3</v>
      </c>
    </row>
    <row r="87" spans="1:97" s="4" customFormat="1" ht="16.5" customHeight="1">
      <c r="A87" s="92" t="s">
        <v>87</v>
      </c>
      <c r="B87" s="47"/>
      <c r="C87" s="10"/>
      <c r="D87" s="10"/>
      <c r="E87" s="10"/>
      <c r="F87" s="10"/>
      <c r="G87" s="323" t="s">
        <v>75</v>
      </c>
      <c r="H87" s="323"/>
      <c r="I87" s="323"/>
      <c r="J87" s="323"/>
      <c r="K87" s="323"/>
      <c r="L87" s="10"/>
      <c r="M87" s="323" t="s">
        <v>105</v>
      </c>
      <c r="N87" s="323"/>
      <c r="O87" s="323"/>
      <c r="P87" s="323"/>
      <c r="Q87" s="323"/>
      <c r="R87" s="323"/>
      <c r="S87" s="323"/>
      <c r="T87" s="323"/>
      <c r="U87" s="323"/>
      <c r="V87" s="323"/>
      <c r="W87" s="323"/>
      <c r="X87" s="323"/>
      <c r="Y87" s="323"/>
      <c r="Z87" s="323"/>
      <c r="AA87" s="323"/>
      <c r="AB87" s="323"/>
      <c r="AC87" s="323"/>
      <c r="AD87" s="323"/>
      <c r="AE87" s="323"/>
      <c r="AF87" s="323"/>
      <c r="AG87" s="86"/>
      <c r="AH87" s="86"/>
      <c r="AI87" s="86"/>
      <c r="AJ87" s="86"/>
      <c r="AK87" s="293">
        <v>1</v>
      </c>
      <c r="AL87" s="86"/>
      <c r="AM87" s="86"/>
      <c r="AN87" s="303">
        <f>'6 - Kuchyňka C_03'!J34*AK87</f>
        <v>0</v>
      </c>
      <c r="AO87" s="304"/>
      <c r="AP87" s="304"/>
      <c r="AQ87" s="304"/>
      <c r="AR87" s="304"/>
      <c r="AS87" s="304"/>
      <c r="AT87" s="304"/>
      <c r="AU87" s="303">
        <f t="shared" si="1"/>
        <v>0</v>
      </c>
      <c r="AV87" s="303"/>
      <c r="AW87" s="303"/>
      <c r="AX87" s="87" t="s">
        <v>81</v>
      </c>
      <c r="AY87" s="47"/>
      <c r="AZ87" s="88">
        <v>0</v>
      </c>
      <c r="BA87" s="89">
        <f t="shared" si="2"/>
        <v>0</v>
      </c>
      <c r="BB87" s="90">
        <f>'6 - Kuchyňka C_03'!P103</f>
        <v>0</v>
      </c>
      <c r="BC87" s="89">
        <f>'6 - Kuchyňka C_03'!J37</f>
        <v>0</v>
      </c>
      <c r="BD87" s="89">
        <f>'6 - Kuchyňka C_03'!J38</f>
        <v>0</v>
      </c>
      <c r="BE87" s="89">
        <f>'6 - Kuchyňka C_03'!J39</f>
        <v>0</v>
      </c>
      <c r="BF87" s="89">
        <f>'6 - Kuchyňka C_03'!J40</f>
        <v>0</v>
      </c>
      <c r="BG87" s="89">
        <f>'6 - Kuchyňka C_03'!F37</f>
        <v>0</v>
      </c>
      <c r="BH87" s="89">
        <f>'6 - Kuchyňka C_03'!F38</f>
        <v>0</v>
      </c>
      <c r="BI87" s="89">
        <f>'6 - Kuchyňka C_03'!F39</f>
        <v>0</v>
      </c>
      <c r="BJ87" s="89">
        <f>'6 - Kuchyňka C_03'!F40</f>
        <v>0</v>
      </c>
      <c r="BK87" s="91">
        <f>'6 - Kuchyňka C_03'!F41</f>
        <v>0</v>
      </c>
      <c r="CA87" s="26" t="s">
        <v>89</v>
      </c>
      <c r="CC87" s="26" t="s">
        <v>73</v>
      </c>
      <c r="CD87" s="26" t="s">
        <v>133</v>
      </c>
      <c r="CE87" s="26" t="s">
        <v>127</v>
      </c>
      <c r="CS87" s="26" t="s">
        <v>3</v>
      </c>
    </row>
    <row r="88" spans="1:97" s="4" customFormat="1" ht="16.5" customHeight="1">
      <c r="B88" s="47"/>
      <c r="C88" s="10"/>
      <c r="D88" s="10"/>
      <c r="E88" s="10"/>
      <c r="F88" s="323" t="s">
        <v>9</v>
      </c>
      <c r="G88" s="323"/>
      <c r="H88" s="323"/>
      <c r="I88" s="323"/>
      <c r="J88" s="323"/>
      <c r="K88" s="10"/>
      <c r="L88" s="323" t="s">
        <v>134</v>
      </c>
      <c r="M88" s="323"/>
      <c r="N88" s="323"/>
      <c r="O88" s="323"/>
      <c r="P88" s="323"/>
      <c r="Q88" s="323"/>
      <c r="R88" s="323"/>
      <c r="S88" s="323"/>
      <c r="T88" s="323"/>
      <c r="U88" s="323"/>
      <c r="V88" s="323"/>
      <c r="W88" s="323"/>
      <c r="X88" s="323"/>
      <c r="Y88" s="323"/>
      <c r="Z88" s="323"/>
      <c r="AA88" s="323"/>
      <c r="AB88" s="323"/>
      <c r="AC88" s="323"/>
      <c r="AD88" s="323"/>
      <c r="AE88" s="323"/>
      <c r="AF88" s="323"/>
      <c r="AG88" s="86"/>
      <c r="AH88" s="86"/>
      <c r="AI88" s="86"/>
      <c r="AJ88" s="86"/>
      <c r="AK88" s="293"/>
      <c r="AL88" s="86"/>
      <c r="AM88" s="86"/>
      <c r="AN88" s="316">
        <f>ROUND(SUM(AN89:AN94),2)</f>
        <v>0</v>
      </c>
      <c r="AO88" s="304"/>
      <c r="AP88" s="304"/>
      <c r="AQ88" s="304"/>
      <c r="AR88" s="304"/>
      <c r="AS88" s="304"/>
      <c r="AT88" s="304"/>
      <c r="AU88" s="303">
        <f t="shared" si="1"/>
        <v>0</v>
      </c>
      <c r="AV88" s="303"/>
      <c r="AW88" s="303"/>
      <c r="AX88" s="87" t="s">
        <v>81</v>
      </c>
      <c r="AY88" s="47"/>
      <c r="AZ88" s="88">
        <f>ROUND(SUM(AZ89:AZ94),2)</f>
        <v>0</v>
      </c>
      <c r="BA88" s="89">
        <f t="shared" si="2"/>
        <v>0</v>
      </c>
      <c r="BB88" s="90">
        <f>ROUND(SUM(BB89:BB94),5)</f>
        <v>0</v>
      </c>
      <c r="BC88" s="89">
        <f>ROUND(BG88*L29,2)</f>
        <v>0</v>
      </c>
      <c r="BD88" s="89">
        <f>ROUND(BH88*L30,2)</f>
        <v>0</v>
      </c>
      <c r="BE88" s="89">
        <f>ROUND(BI88*L29,2)</f>
        <v>0</v>
      </c>
      <c r="BF88" s="89">
        <f>ROUND(BJ88*L30,2)</f>
        <v>0</v>
      </c>
      <c r="BG88" s="89">
        <f>ROUND(SUM(BG89:BG94),2)</f>
        <v>0</v>
      </c>
      <c r="BH88" s="89">
        <f>ROUND(SUM(BH89:BH94),2)</f>
        <v>0</v>
      </c>
      <c r="BI88" s="89">
        <f>ROUND(SUM(BI89:BI94),2)</f>
        <v>0</v>
      </c>
      <c r="BJ88" s="89">
        <f>ROUND(SUM(BJ89:BJ94),2)</f>
        <v>0</v>
      </c>
      <c r="BK88" s="91">
        <f>ROUND(SUM(BK89:BK94),2)</f>
        <v>0</v>
      </c>
      <c r="BZ88" s="26" t="s">
        <v>70</v>
      </c>
      <c r="CA88" s="26" t="s">
        <v>85</v>
      </c>
      <c r="CB88" s="26" t="s">
        <v>72</v>
      </c>
      <c r="CC88" s="26" t="s">
        <v>73</v>
      </c>
      <c r="CD88" s="26" t="s">
        <v>135</v>
      </c>
      <c r="CE88" s="26" t="s">
        <v>82</v>
      </c>
      <c r="CS88" s="26" t="s">
        <v>3</v>
      </c>
    </row>
    <row r="89" spans="1:97" s="4" customFormat="1" ht="16.5" customHeight="1">
      <c r="A89" s="92" t="s">
        <v>87</v>
      </c>
      <c r="B89" s="47"/>
      <c r="C89" s="10"/>
      <c r="D89" s="10"/>
      <c r="E89" s="10"/>
      <c r="F89" s="10"/>
      <c r="G89" s="323" t="s">
        <v>15</v>
      </c>
      <c r="H89" s="323"/>
      <c r="I89" s="323"/>
      <c r="J89" s="323"/>
      <c r="K89" s="323"/>
      <c r="L89" s="10"/>
      <c r="M89" s="323" t="s">
        <v>88</v>
      </c>
      <c r="N89" s="323"/>
      <c r="O89" s="323"/>
      <c r="P89" s="323"/>
      <c r="Q89" s="323"/>
      <c r="R89" s="323"/>
      <c r="S89" s="323"/>
      <c r="T89" s="323"/>
      <c r="U89" s="323"/>
      <c r="V89" s="323"/>
      <c r="W89" s="323"/>
      <c r="X89" s="323"/>
      <c r="Y89" s="323"/>
      <c r="Z89" s="323"/>
      <c r="AA89" s="323"/>
      <c r="AB89" s="323"/>
      <c r="AC89" s="323"/>
      <c r="AD89" s="323"/>
      <c r="AE89" s="323"/>
      <c r="AF89" s="323"/>
      <c r="AG89" s="86"/>
      <c r="AH89" s="86"/>
      <c r="AI89" s="86"/>
      <c r="AJ89" s="86"/>
      <c r="AK89" s="293">
        <v>10</v>
      </c>
      <c r="AL89" s="86"/>
      <c r="AM89" s="86"/>
      <c r="AN89" s="303">
        <f>'1 - Typ A1-A4_05'!J34*AK89</f>
        <v>0</v>
      </c>
      <c r="AO89" s="304"/>
      <c r="AP89" s="304"/>
      <c r="AQ89" s="304"/>
      <c r="AR89" s="304"/>
      <c r="AS89" s="304"/>
      <c r="AT89" s="304"/>
      <c r="AU89" s="303">
        <f t="shared" si="1"/>
        <v>0</v>
      </c>
      <c r="AV89" s="303"/>
      <c r="AW89" s="303"/>
      <c r="AX89" s="87" t="s">
        <v>81</v>
      </c>
      <c r="AY89" s="47"/>
      <c r="AZ89" s="88">
        <v>0</v>
      </c>
      <c r="BA89" s="89">
        <f t="shared" si="2"/>
        <v>0</v>
      </c>
      <c r="BB89" s="90">
        <f>'1 - Typ A1-A4_05'!P109</f>
        <v>0</v>
      </c>
      <c r="BC89" s="89">
        <f>'1 - Typ A1-A4_05'!J37</f>
        <v>0</v>
      </c>
      <c r="BD89" s="89">
        <f>'1 - Typ A1-A4_05'!J38</f>
        <v>0</v>
      </c>
      <c r="BE89" s="89">
        <f>'1 - Typ A1-A4_05'!J39</f>
        <v>0</v>
      </c>
      <c r="BF89" s="89">
        <f>'1 - Typ A1-A4_05'!J40</f>
        <v>0</v>
      </c>
      <c r="BG89" s="89">
        <f>'1 - Typ A1-A4_05'!F37</f>
        <v>0</v>
      </c>
      <c r="BH89" s="89">
        <f>'1 - Typ A1-A4_05'!F38</f>
        <v>0</v>
      </c>
      <c r="BI89" s="89">
        <f>'1 - Typ A1-A4_05'!F39</f>
        <v>0</v>
      </c>
      <c r="BJ89" s="89">
        <f>'1 - Typ A1-A4_05'!F40</f>
        <v>0</v>
      </c>
      <c r="BK89" s="91">
        <f>'1 - Typ A1-A4_05'!F41</f>
        <v>0</v>
      </c>
      <c r="CA89" s="26" t="s">
        <v>89</v>
      </c>
      <c r="CC89" s="26" t="s">
        <v>73</v>
      </c>
      <c r="CD89" s="26" t="s">
        <v>136</v>
      </c>
      <c r="CE89" s="26" t="s">
        <v>135</v>
      </c>
      <c r="CS89" s="26" t="s">
        <v>3</v>
      </c>
    </row>
    <row r="90" spans="1:97" s="4" customFormat="1" ht="16.5" customHeight="1">
      <c r="A90" s="92" t="s">
        <v>87</v>
      </c>
      <c r="B90" s="47"/>
      <c r="C90" s="10"/>
      <c r="D90" s="10"/>
      <c r="E90" s="10"/>
      <c r="F90" s="10"/>
      <c r="G90" s="323" t="s">
        <v>79</v>
      </c>
      <c r="H90" s="323"/>
      <c r="I90" s="323"/>
      <c r="J90" s="323"/>
      <c r="K90" s="323"/>
      <c r="L90" s="10"/>
      <c r="M90" s="323" t="s">
        <v>97</v>
      </c>
      <c r="N90" s="323"/>
      <c r="O90" s="323"/>
      <c r="P90" s="323"/>
      <c r="Q90" s="323"/>
      <c r="R90" s="323"/>
      <c r="S90" s="323"/>
      <c r="T90" s="323"/>
      <c r="U90" s="323"/>
      <c r="V90" s="323"/>
      <c r="W90" s="323"/>
      <c r="X90" s="323"/>
      <c r="Y90" s="323"/>
      <c r="Z90" s="323"/>
      <c r="AA90" s="323"/>
      <c r="AB90" s="323"/>
      <c r="AC90" s="323"/>
      <c r="AD90" s="323"/>
      <c r="AE90" s="323"/>
      <c r="AF90" s="323"/>
      <c r="AG90" s="86"/>
      <c r="AH90" s="86"/>
      <c r="AI90" s="86"/>
      <c r="AJ90" s="86"/>
      <c r="AK90" s="293">
        <v>1</v>
      </c>
      <c r="AL90" s="86"/>
      <c r="AM90" s="86"/>
      <c r="AN90" s="303">
        <f>'2 - Typ B_04'!J34*AK90</f>
        <v>0</v>
      </c>
      <c r="AO90" s="304"/>
      <c r="AP90" s="304"/>
      <c r="AQ90" s="304"/>
      <c r="AR90" s="304"/>
      <c r="AS90" s="304"/>
      <c r="AT90" s="304"/>
      <c r="AU90" s="303">
        <f t="shared" si="1"/>
        <v>0</v>
      </c>
      <c r="AV90" s="303"/>
      <c r="AW90" s="303"/>
      <c r="AX90" s="87" t="s">
        <v>81</v>
      </c>
      <c r="AY90" s="47"/>
      <c r="AZ90" s="88">
        <v>0</v>
      </c>
      <c r="BA90" s="89">
        <f t="shared" si="2"/>
        <v>0</v>
      </c>
      <c r="BB90" s="90">
        <f>'2 - Typ B_04'!P109</f>
        <v>0</v>
      </c>
      <c r="BC90" s="89">
        <f>'2 - Typ B_04'!J37</f>
        <v>0</v>
      </c>
      <c r="BD90" s="89">
        <f>'2 - Typ B_04'!J38</f>
        <v>0</v>
      </c>
      <c r="BE90" s="89">
        <f>'2 - Typ B_04'!J39</f>
        <v>0</v>
      </c>
      <c r="BF90" s="89">
        <f>'2 - Typ B_04'!J40</f>
        <v>0</v>
      </c>
      <c r="BG90" s="89">
        <f>'2 - Typ B_04'!F37</f>
        <v>0</v>
      </c>
      <c r="BH90" s="89">
        <f>'2 - Typ B_04'!F38</f>
        <v>0</v>
      </c>
      <c r="BI90" s="89">
        <f>'2 - Typ B_04'!F39</f>
        <v>0</v>
      </c>
      <c r="BJ90" s="89">
        <f>'2 - Typ B_04'!F40</f>
        <v>0</v>
      </c>
      <c r="BK90" s="91">
        <f>'2 - Typ B_04'!F41</f>
        <v>0</v>
      </c>
      <c r="CA90" s="26" t="s">
        <v>89</v>
      </c>
      <c r="CC90" s="26" t="s">
        <v>73</v>
      </c>
      <c r="CD90" s="26" t="s">
        <v>137</v>
      </c>
      <c r="CE90" s="26" t="s">
        <v>135</v>
      </c>
      <c r="CS90" s="26" t="s">
        <v>3</v>
      </c>
    </row>
    <row r="91" spans="1:97" s="4" customFormat="1" ht="16.5" customHeight="1">
      <c r="A91" s="92" t="s">
        <v>87</v>
      </c>
      <c r="B91" s="47"/>
      <c r="C91" s="10"/>
      <c r="D91" s="10"/>
      <c r="E91" s="10"/>
      <c r="F91" s="10"/>
      <c r="G91" s="323" t="s">
        <v>85</v>
      </c>
      <c r="H91" s="323"/>
      <c r="I91" s="323"/>
      <c r="J91" s="323"/>
      <c r="K91" s="323"/>
      <c r="L91" s="10"/>
      <c r="M91" s="323" t="s">
        <v>99</v>
      </c>
      <c r="N91" s="323"/>
      <c r="O91" s="323"/>
      <c r="P91" s="323"/>
      <c r="Q91" s="323"/>
      <c r="R91" s="323"/>
      <c r="S91" s="323"/>
      <c r="T91" s="323"/>
      <c r="U91" s="323"/>
      <c r="V91" s="323"/>
      <c r="W91" s="323"/>
      <c r="X91" s="323"/>
      <c r="Y91" s="323"/>
      <c r="Z91" s="323"/>
      <c r="AA91" s="323"/>
      <c r="AB91" s="323"/>
      <c r="AC91" s="323"/>
      <c r="AD91" s="323"/>
      <c r="AE91" s="323"/>
      <c r="AF91" s="323"/>
      <c r="AG91" s="86"/>
      <c r="AH91" s="86"/>
      <c r="AI91" s="86"/>
      <c r="AJ91" s="86"/>
      <c r="AK91" s="293">
        <v>1</v>
      </c>
      <c r="AL91" s="86"/>
      <c r="AM91" s="86"/>
      <c r="AN91" s="303">
        <f>'3 - Typ C_04'!J34*AK91</f>
        <v>0</v>
      </c>
      <c r="AO91" s="304"/>
      <c r="AP91" s="304"/>
      <c r="AQ91" s="304"/>
      <c r="AR91" s="304"/>
      <c r="AS91" s="304"/>
      <c r="AT91" s="304"/>
      <c r="AU91" s="303">
        <f t="shared" si="1"/>
        <v>0</v>
      </c>
      <c r="AV91" s="303"/>
      <c r="AW91" s="303"/>
      <c r="AX91" s="87" t="s">
        <v>81</v>
      </c>
      <c r="AY91" s="47"/>
      <c r="AZ91" s="88">
        <v>0</v>
      </c>
      <c r="BA91" s="89">
        <f t="shared" si="2"/>
        <v>0</v>
      </c>
      <c r="BB91" s="90">
        <f>'3 - Typ C_04'!P109</f>
        <v>0</v>
      </c>
      <c r="BC91" s="89">
        <f>'3 - Typ C_04'!J37</f>
        <v>0</v>
      </c>
      <c r="BD91" s="89">
        <f>'3 - Typ C_04'!J38</f>
        <v>0</v>
      </c>
      <c r="BE91" s="89">
        <f>'3 - Typ C_04'!J39</f>
        <v>0</v>
      </c>
      <c r="BF91" s="89">
        <f>'3 - Typ C_04'!J40</f>
        <v>0</v>
      </c>
      <c r="BG91" s="89">
        <f>'3 - Typ C_04'!F37</f>
        <v>0</v>
      </c>
      <c r="BH91" s="89">
        <f>'3 - Typ C_04'!F38</f>
        <v>0</v>
      </c>
      <c r="BI91" s="89">
        <f>'3 - Typ C_04'!F39</f>
        <v>0</v>
      </c>
      <c r="BJ91" s="89">
        <f>'3 - Typ C_04'!F40</f>
        <v>0</v>
      </c>
      <c r="BK91" s="91">
        <f>'3 - Typ C_04'!F41</f>
        <v>0</v>
      </c>
      <c r="CA91" s="26" t="s">
        <v>89</v>
      </c>
      <c r="CC91" s="26" t="s">
        <v>73</v>
      </c>
      <c r="CD91" s="26" t="s">
        <v>138</v>
      </c>
      <c r="CE91" s="26" t="s">
        <v>135</v>
      </c>
      <c r="CS91" s="26" t="s">
        <v>3</v>
      </c>
    </row>
    <row r="92" spans="1:97" s="4" customFormat="1" ht="16.5" customHeight="1">
      <c r="A92" s="92" t="s">
        <v>87</v>
      </c>
      <c r="B92" s="47"/>
      <c r="C92" s="10"/>
      <c r="D92" s="10"/>
      <c r="E92" s="10"/>
      <c r="F92" s="10"/>
      <c r="G92" s="323" t="s">
        <v>89</v>
      </c>
      <c r="H92" s="323"/>
      <c r="I92" s="323"/>
      <c r="J92" s="323"/>
      <c r="K92" s="323"/>
      <c r="L92" s="10"/>
      <c r="M92" s="323" t="s">
        <v>91</v>
      </c>
      <c r="N92" s="323"/>
      <c r="O92" s="323"/>
      <c r="P92" s="323"/>
      <c r="Q92" s="323"/>
      <c r="R92" s="323"/>
      <c r="S92" s="323"/>
      <c r="T92" s="323"/>
      <c r="U92" s="323"/>
      <c r="V92" s="323"/>
      <c r="W92" s="323"/>
      <c r="X92" s="323"/>
      <c r="Y92" s="323"/>
      <c r="Z92" s="323"/>
      <c r="AA92" s="323"/>
      <c r="AB92" s="323"/>
      <c r="AC92" s="323"/>
      <c r="AD92" s="323"/>
      <c r="AE92" s="323"/>
      <c r="AF92" s="323"/>
      <c r="AG92" s="86"/>
      <c r="AH92" s="86"/>
      <c r="AI92" s="86"/>
      <c r="AJ92" s="86"/>
      <c r="AK92" s="293">
        <v>11</v>
      </c>
      <c r="AL92" s="86"/>
      <c r="AM92" s="86"/>
      <c r="AN92" s="303">
        <f>'4 - Kuchyňka A1-A5_04'!J34*AK92</f>
        <v>0</v>
      </c>
      <c r="AO92" s="304"/>
      <c r="AP92" s="304"/>
      <c r="AQ92" s="304"/>
      <c r="AR92" s="304"/>
      <c r="AS92" s="304"/>
      <c r="AT92" s="304"/>
      <c r="AU92" s="303">
        <f t="shared" si="1"/>
        <v>0</v>
      </c>
      <c r="AV92" s="303"/>
      <c r="AW92" s="303"/>
      <c r="AX92" s="87" t="s">
        <v>81</v>
      </c>
      <c r="AY92" s="47"/>
      <c r="AZ92" s="88">
        <v>0</v>
      </c>
      <c r="BA92" s="89">
        <f t="shared" si="2"/>
        <v>0</v>
      </c>
      <c r="BB92" s="90">
        <f>'4 - Kuchyňka A1-A5_04'!P103</f>
        <v>0</v>
      </c>
      <c r="BC92" s="89">
        <f>'4 - Kuchyňka A1-A5_04'!J37</f>
        <v>0</v>
      </c>
      <c r="BD92" s="89">
        <f>'4 - Kuchyňka A1-A5_04'!J38</f>
        <v>0</v>
      </c>
      <c r="BE92" s="89">
        <f>'4 - Kuchyňka A1-A5_04'!J39</f>
        <v>0</v>
      </c>
      <c r="BF92" s="89">
        <f>'4 - Kuchyňka A1-A5_04'!J40</f>
        <v>0</v>
      </c>
      <c r="BG92" s="89">
        <f>'4 - Kuchyňka A1-A5_04'!F37</f>
        <v>0</v>
      </c>
      <c r="BH92" s="89">
        <f>'4 - Kuchyňka A1-A5_04'!F38</f>
        <v>0</v>
      </c>
      <c r="BI92" s="89">
        <f>'4 - Kuchyňka A1-A5_04'!F39</f>
        <v>0</v>
      </c>
      <c r="BJ92" s="89">
        <f>'4 - Kuchyňka A1-A5_04'!F40</f>
        <v>0</v>
      </c>
      <c r="BK92" s="91">
        <f>'4 - Kuchyňka A1-A5_04'!F41</f>
        <v>0</v>
      </c>
      <c r="CA92" s="26" t="s">
        <v>89</v>
      </c>
      <c r="CC92" s="26" t="s">
        <v>73</v>
      </c>
      <c r="CD92" s="26" t="s">
        <v>139</v>
      </c>
      <c r="CE92" s="26" t="s">
        <v>135</v>
      </c>
      <c r="CS92" s="26" t="s">
        <v>3</v>
      </c>
    </row>
    <row r="93" spans="1:97" s="4" customFormat="1" ht="16.5" customHeight="1">
      <c r="A93" s="92" t="s">
        <v>87</v>
      </c>
      <c r="B93" s="47"/>
      <c r="C93" s="10"/>
      <c r="D93" s="10"/>
      <c r="E93" s="10"/>
      <c r="F93" s="10"/>
      <c r="G93" s="323" t="s">
        <v>102</v>
      </c>
      <c r="H93" s="323"/>
      <c r="I93" s="323"/>
      <c r="J93" s="323"/>
      <c r="K93" s="323"/>
      <c r="L93" s="10"/>
      <c r="M93" s="323" t="s">
        <v>103</v>
      </c>
      <c r="N93" s="323"/>
      <c r="O93" s="323"/>
      <c r="P93" s="323"/>
      <c r="Q93" s="323"/>
      <c r="R93" s="323"/>
      <c r="S93" s="323"/>
      <c r="T93" s="323"/>
      <c r="U93" s="323"/>
      <c r="V93" s="323"/>
      <c r="W93" s="323"/>
      <c r="X93" s="323"/>
      <c r="Y93" s="323"/>
      <c r="Z93" s="323"/>
      <c r="AA93" s="323"/>
      <c r="AB93" s="323"/>
      <c r="AC93" s="323"/>
      <c r="AD93" s="323"/>
      <c r="AE93" s="323"/>
      <c r="AF93" s="323"/>
      <c r="AG93" s="86"/>
      <c r="AH93" s="86"/>
      <c r="AI93" s="86"/>
      <c r="AJ93" s="86"/>
      <c r="AK93" s="293">
        <v>1</v>
      </c>
      <c r="AL93" s="86"/>
      <c r="AM93" s="86"/>
      <c r="AN93" s="303">
        <f>'5 - Typ A5_04'!J34*AK93</f>
        <v>0</v>
      </c>
      <c r="AO93" s="304"/>
      <c r="AP93" s="304"/>
      <c r="AQ93" s="304"/>
      <c r="AR93" s="304"/>
      <c r="AS93" s="304"/>
      <c r="AT93" s="304"/>
      <c r="AU93" s="303">
        <f t="shared" si="1"/>
        <v>0</v>
      </c>
      <c r="AV93" s="303"/>
      <c r="AW93" s="303"/>
      <c r="AX93" s="87" t="s">
        <v>81</v>
      </c>
      <c r="AY93" s="47"/>
      <c r="AZ93" s="88">
        <v>0</v>
      </c>
      <c r="BA93" s="89">
        <f t="shared" si="2"/>
        <v>0</v>
      </c>
      <c r="BB93" s="90">
        <f>'5 - Typ A5_04'!P109</f>
        <v>0</v>
      </c>
      <c r="BC93" s="89">
        <f>'5 - Typ A5_04'!J37</f>
        <v>0</v>
      </c>
      <c r="BD93" s="89">
        <f>'5 - Typ A5_04'!J38</f>
        <v>0</v>
      </c>
      <c r="BE93" s="89">
        <f>'5 - Typ A5_04'!J39</f>
        <v>0</v>
      </c>
      <c r="BF93" s="89">
        <f>'5 - Typ A5_04'!J40</f>
        <v>0</v>
      </c>
      <c r="BG93" s="89">
        <f>'5 - Typ A5_04'!F37</f>
        <v>0</v>
      </c>
      <c r="BH93" s="89">
        <f>'5 - Typ A5_04'!F38</f>
        <v>0</v>
      </c>
      <c r="BI93" s="89">
        <f>'5 - Typ A5_04'!F39</f>
        <v>0</v>
      </c>
      <c r="BJ93" s="89">
        <f>'5 - Typ A5_04'!F40</f>
        <v>0</v>
      </c>
      <c r="BK93" s="91">
        <f>'5 - Typ A5_04'!F41</f>
        <v>0</v>
      </c>
      <c r="CA93" s="26" t="s">
        <v>89</v>
      </c>
      <c r="CC93" s="26" t="s">
        <v>73</v>
      </c>
      <c r="CD93" s="26" t="s">
        <v>140</v>
      </c>
      <c r="CE93" s="26" t="s">
        <v>135</v>
      </c>
      <c r="CS93" s="26" t="s">
        <v>3</v>
      </c>
    </row>
    <row r="94" spans="1:97" s="4" customFormat="1" ht="16.5" customHeight="1">
      <c r="A94" s="92" t="s">
        <v>87</v>
      </c>
      <c r="B94" s="47"/>
      <c r="C94" s="10"/>
      <c r="D94" s="10"/>
      <c r="E94" s="10"/>
      <c r="F94" s="10"/>
      <c r="G94" s="323" t="s">
        <v>75</v>
      </c>
      <c r="H94" s="323"/>
      <c r="I94" s="323"/>
      <c r="J94" s="323"/>
      <c r="K94" s="323"/>
      <c r="L94" s="10"/>
      <c r="M94" s="323" t="s">
        <v>105</v>
      </c>
      <c r="N94" s="323"/>
      <c r="O94" s="323"/>
      <c r="P94" s="323"/>
      <c r="Q94" s="323"/>
      <c r="R94" s="323"/>
      <c r="S94" s="323"/>
      <c r="T94" s="323"/>
      <c r="U94" s="323"/>
      <c r="V94" s="323"/>
      <c r="W94" s="323"/>
      <c r="X94" s="323"/>
      <c r="Y94" s="323"/>
      <c r="Z94" s="323"/>
      <c r="AA94" s="323"/>
      <c r="AB94" s="323"/>
      <c r="AC94" s="323"/>
      <c r="AD94" s="323"/>
      <c r="AE94" s="323"/>
      <c r="AF94" s="323"/>
      <c r="AG94" s="86"/>
      <c r="AH94" s="86"/>
      <c r="AI94" s="86"/>
      <c r="AJ94" s="86"/>
      <c r="AK94" s="293">
        <v>1</v>
      </c>
      <c r="AL94" s="86"/>
      <c r="AM94" s="86"/>
      <c r="AN94" s="303">
        <f>'6 - Kuchyňka C_04'!J34*AK94</f>
        <v>0</v>
      </c>
      <c r="AO94" s="304"/>
      <c r="AP94" s="304"/>
      <c r="AQ94" s="304"/>
      <c r="AR94" s="304"/>
      <c r="AS94" s="304"/>
      <c r="AT94" s="304"/>
      <c r="AU94" s="303">
        <f t="shared" si="1"/>
        <v>0</v>
      </c>
      <c r="AV94" s="303"/>
      <c r="AW94" s="303"/>
      <c r="AX94" s="87" t="s">
        <v>81</v>
      </c>
      <c r="AY94" s="47"/>
      <c r="AZ94" s="88">
        <v>0</v>
      </c>
      <c r="BA94" s="89">
        <f t="shared" si="2"/>
        <v>0</v>
      </c>
      <c r="BB94" s="90">
        <f>'6 - Kuchyňka C_04'!P103</f>
        <v>0</v>
      </c>
      <c r="BC94" s="89">
        <f>'6 - Kuchyňka C_04'!J37</f>
        <v>0</v>
      </c>
      <c r="BD94" s="89">
        <f>'6 - Kuchyňka C_04'!J38</f>
        <v>0</v>
      </c>
      <c r="BE94" s="89">
        <f>'6 - Kuchyňka C_04'!J39</f>
        <v>0</v>
      </c>
      <c r="BF94" s="89">
        <f>'6 - Kuchyňka C_04'!J40</f>
        <v>0</v>
      </c>
      <c r="BG94" s="89">
        <f>'6 - Kuchyňka C_04'!F37</f>
        <v>0</v>
      </c>
      <c r="BH94" s="89">
        <f>'6 - Kuchyňka C_04'!F38</f>
        <v>0</v>
      </c>
      <c r="BI94" s="89">
        <f>'6 - Kuchyňka C_04'!F39</f>
        <v>0</v>
      </c>
      <c r="BJ94" s="89">
        <f>'6 - Kuchyňka C_04'!F40</f>
        <v>0</v>
      </c>
      <c r="BK94" s="91">
        <f>'6 - Kuchyňka C_04'!F41</f>
        <v>0</v>
      </c>
      <c r="CA94" s="26" t="s">
        <v>89</v>
      </c>
      <c r="CC94" s="26" t="s">
        <v>73</v>
      </c>
      <c r="CD94" s="26" t="s">
        <v>141</v>
      </c>
      <c r="CE94" s="26" t="s">
        <v>135</v>
      </c>
      <c r="CS94" s="26" t="s">
        <v>3</v>
      </c>
    </row>
    <row r="95" spans="1:97" s="4" customFormat="1" ht="16.5" customHeight="1">
      <c r="B95" s="47"/>
      <c r="C95" s="10"/>
      <c r="D95" s="10"/>
      <c r="E95" s="10"/>
      <c r="F95" s="323" t="s">
        <v>142</v>
      </c>
      <c r="G95" s="323"/>
      <c r="H95" s="323"/>
      <c r="I95" s="323"/>
      <c r="J95" s="323"/>
      <c r="K95" s="10"/>
      <c r="L95" s="323" t="s">
        <v>143</v>
      </c>
      <c r="M95" s="323"/>
      <c r="N95" s="323"/>
      <c r="O95" s="323"/>
      <c r="P95" s="323"/>
      <c r="Q95" s="323"/>
      <c r="R95" s="323"/>
      <c r="S95" s="323"/>
      <c r="T95" s="323"/>
      <c r="U95" s="323"/>
      <c r="V95" s="323"/>
      <c r="W95" s="323"/>
      <c r="X95" s="323"/>
      <c r="Y95" s="323"/>
      <c r="Z95" s="323"/>
      <c r="AA95" s="323"/>
      <c r="AB95" s="323"/>
      <c r="AC95" s="323"/>
      <c r="AD95" s="323"/>
      <c r="AE95" s="323"/>
      <c r="AF95" s="323"/>
      <c r="AG95" s="86"/>
      <c r="AH95" s="86"/>
      <c r="AI95" s="86"/>
      <c r="AJ95" s="86"/>
      <c r="AK95" s="293"/>
      <c r="AL95" s="86"/>
      <c r="AM95" s="86"/>
      <c r="AN95" s="316">
        <f>ROUND(SUM(AN96:AN101),2)</f>
        <v>0</v>
      </c>
      <c r="AO95" s="304"/>
      <c r="AP95" s="304"/>
      <c r="AQ95" s="304"/>
      <c r="AR95" s="304"/>
      <c r="AS95" s="304"/>
      <c r="AT95" s="304"/>
      <c r="AU95" s="303">
        <f t="shared" si="1"/>
        <v>0</v>
      </c>
      <c r="AV95" s="303"/>
      <c r="AW95" s="303"/>
      <c r="AX95" s="87" t="s">
        <v>81</v>
      </c>
      <c r="AY95" s="47"/>
      <c r="AZ95" s="88">
        <f>ROUND(SUM(AZ96:AZ101),2)</f>
        <v>0</v>
      </c>
      <c r="BA95" s="89">
        <f t="shared" si="2"/>
        <v>0</v>
      </c>
      <c r="BB95" s="90">
        <f>ROUND(SUM(BB96:BB101),5)</f>
        <v>0</v>
      </c>
      <c r="BC95" s="89">
        <f>ROUND(BG95*L29,2)</f>
        <v>0</v>
      </c>
      <c r="BD95" s="89">
        <f>ROUND(BH95*L30,2)</f>
        <v>0</v>
      </c>
      <c r="BE95" s="89">
        <f>ROUND(BI95*L29,2)</f>
        <v>0</v>
      </c>
      <c r="BF95" s="89">
        <f>ROUND(BJ95*L30,2)</f>
        <v>0</v>
      </c>
      <c r="BG95" s="89">
        <f>ROUND(SUM(BG96:BG101),2)</f>
        <v>0</v>
      </c>
      <c r="BH95" s="89">
        <f>ROUND(SUM(BH96:BH101),2)</f>
        <v>0</v>
      </c>
      <c r="BI95" s="89">
        <f>ROUND(SUM(BI96:BI101),2)</f>
        <v>0</v>
      </c>
      <c r="BJ95" s="89">
        <f>ROUND(SUM(BJ96:BJ101),2)</f>
        <v>0</v>
      </c>
      <c r="BK95" s="91">
        <f>ROUND(SUM(BK96:BK101),2)</f>
        <v>0</v>
      </c>
      <c r="BZ95" s="26" t="s">
        <v>70</v>
      </c>
      <c r="CA95" s="26" t="s">
        <v>85</v>
      </c>
      <c r="CB95" s="26" t="s">
        <v>72</v>
      </c>
      <c r="CC95" s="26" t="s">
        <v>73</v>
      </c>
      <c r="CD95" s="26" t="s">
        <v>144</v>
      </c>
      <c r="CE95" s="26" t="s">
        <v>82</v>
      </c>
      <c r="CS95" s="26" t="s">
        <v>3</v>
      </c>
    </row>
    <row r="96" spans="1:97" s="4" customFormat="1" ht="16.5" customHeight="1">
      <c r="A96" s="92" t="s">
        <v>87</v>
      </c>
      <c r="B96" s="47"/>
      <c r="C96" s="10"/>
      <c r="D96" s="10"/>
      <c r="E96" s="10"/>
      <c r="F96" s="10"/>
      <c r="G96" s="323" t="s">
        <v>15</v>
      </c>
      <c r="H96" s="323"/>
      <c r="I96" s="323"/>
      <c r="J96" s="323"/>
      <c r="K96" s="323"/>
      <c r="L96" s="10"/>
      <c r="M96" s="323" t="s">
        <v>88</v>
      </c>
      <c r="N96" s="323"/>
      <c r="O96" s="323"/>
      <c r="P96" s="323"/>
      <c r="Q96" s="323"/>
      <c r="R96" s="323"/>
      <c r="S96" s="323"/>
      <c r="T96" s="323"/>
      <c r="U96" s="323"/>
      <c r="V96" s="323"/>
      <c r="W96" s="323"/>
      <c r="X96" s="323"/>
      <c r="Y96" s="323"/>
      <c r="Z96" s="323"/>
      <c r="AA96" s="323"/>
      <c r="AB96" s="323"/>
      <c r="AC96" s="323"/>
      <c r="AD96" s="323"/>
      <c r="AE96" s="323"/>
      <c r="AF96" s="323"/>
      <c r="AG96" s="86"/>
      <c r="AH96" s="86"/>
      <c r="AI96" s="86"/>
      <c r="AJ96" s="86"/>
      <c r="AK96" s="293">
        <v>10</v>
      </c>
      <c r="AL96" s="86"/>
      <c r="AM96" s="86"/>
      <c r="AN96" s="303">
        <f>'1 - Typ A1-A4_06'!J34*AK96</f>
        <v>0</v>
      </c>
      <c r="AO96" s="304"/>
      <c r="AP96" s="304"/>
      <c r="AQ96" s="304"/>
      <c r="AR96" s="304"/>
      <c r="AS96" s="304"/>
      <c r="AT96" s="304"/>
      <c r="AU96" s="303">
        <f t="shared" si="1"/>
        <v>0</v>
      </c>
      <c r="AV96" s="303"/>
      <c r="AW96" s="303"/>
      <c r="AX96" s="87" t="s">
        <v>81</v>
      </c>
      <c r="AY96" s="47"/>
      <c r="AZ96" s="88">
        <v>0</v>
      </c>
      <c r="BA96" s="89">
        <f t="shared" si="2"/>
        <v>0</v>
      </c>
      <c r="BB96" s="90">
        <f>'1 - Typ A1-A4_06'!P109</f>
        <v>0</v>
      </c>
      <c r="BC96" s="89">
        <f>'1 - Typ A1-A4_06'!J37</f>
        <v>0</v>
      </c>
      <c r="BD96" s="89">
        <f>'1 - Typ A1-A4_06'!J38</f>
        <v>0</v>
      </c>
      <c r="BE96" s="89">
        <f>'1 - Typ A1-A4_06'!J39</f>
        <v>0</v>
      </c>
      <c r="BF96" s="89">
        <f>'1 - Typ A1-A4_06'!J40</f>
        <v>0</v>
      </c>
      <c r="BG96" s="89">
        <f>'1 - Typ A1-A4_06'!F37</f>
        <v>0</v>
      </c>
      <c r="BH96" s="89">
        <f>'1 - Typ A1-A4_06'!F38</f>
        <v>0</v>
      </c>
      <c r="BI96" s="89">
        <f>'1 - Typ A1-A4_06'!F39</f>
        <v>0</v>
      </c>
      <c r="BJ96" s="89">
        <f>'1 - Typ A1-A4_06'!F40</f>
        <v>0</v>
      </c>
      <c r="BK96" s="91">
        <f>'1 - Typ A1-A4_06'!F41</f>
        <v>0</v>
      </c>
      <c r="CA96" s="26" t="s">
        <v>89</v>
      </c>
      <c r="CC96" s="26" t="s">
        <v>73</v>
      </c>
      <c r="CD96" s="26" t="s">
        <v>145</v>
      </c>
      <c r="CE96" s="26" t="s">
        <v>144</v>
      </c>
      <c r="CS96" s="26" t="s">
        <v>3</v>
      </c>
    </row>
    <row r="97" spans="1:97" s="4" customFormat="1" ht="16.5" customHeight="1">
      <c r="A97" s="92" t="s">
        <v>87</v>
      </c>
      <c r="B97" s="47"/>
      <c r="C97" s="10"/>
      <c r="D97" s="10"/>
      <c r="E97" s="10"/>
      <c r="F97" s="10"/>
      <c r="G97" s="323" t="s">
        <v>79</v>
      </c>
      <c r="H97" s="323"/>
      <c r="I97" s="323"/>
      <c r="J97" s="323"/>
      <c r="K97" s="323"/>
      <c r="L97" s="10"/>
      <c r="M97" s="323" t="s">
        <v>97</v>
      </c>
      <c r="N97" s="323"/>
      <c r="O97" s="323"/>
      <c r="P97" s="323"/>
      <c r="Q97" s="323"/>
      <c r="R97" s="323"/>
      <c r="S97" s="323"/>
      <c r="T97" s="323"/>
      <c r="U97" s="323"/>
      <c r="V97" s="323"/>
      <c r="W97" s="323"/>
      <c r="X97" s="323"/>
      <c r="Y97" s="323"/>
      <c r="Z97" s="323"/>
      <c r="AA97" s="323"/>
      <c r="AB97" s="323"/>
      <c r="AC97" s="323"/>
      <c r="AD97" s="323"/>
      <c r="AE97" s="323"/>
      <c r="AF97" s="323"/>
      <c r="AG97" s="86"/>
      <c r="AH97" s="86"/>
      <c r="AI97" s="86"/>
      <c r="AJ97" s="86"/>
      <c r="AK97" s="293">
        <v>1</v>
      </c>
      <c r="AL97" s="86"/>
      <c r="AM97" s="86"/>
      <c r="AN97" s="303">
        <f>'2 - Typ B_05'!J34*AK97</f>
        <v>0</v>
      </c>
      <c r="AO97" s="304"/>
      <c r="AP97" s="304"/>
      <c r="AQ97" s="304"/>
      <c r="AR97" s="304"/>
      <c r="AS97" s="304"/>
      <c r="AT97" s="304"/>
      <c r="AU97" s="303">
        <f t="shared" si="1"/>
        <v>0</v>
      </c>
      <c r="AV97" s="303"/>
      <c r="AW97" s="303"/>
      <c r="AX97" s="87" t="s">
        <v>81</v>
      </c>
      <c r="AY97" s="47"/>
      <c r="AZ97" s="88">
        <v>0</v>
      </c>
      <c r="BA97" s="89">
        <f t="shared" si="2"/>
        <v>0</v>
      </c>
      <c r="BB97" s="90">
        <f>'2 - Typ B_05'!P109</f>
        <v>0</v>
      </c>
      <c r="BC97" s="89">
        <f>'2 - Typ B_05'!J37</f>
        <v>0</v>
      </c>
      <c r="BD97" s="89">
        <f>'2 - Typ B_05'!J38</f>
        <v>0</v>
      </c>
      <c r="BE97" s="89">
        <f>'2 - Typ B_05'!J39</f>
        <v>0</v>
      </c>
      <c r="BF97" s="89">
        <f>'2 - Typ B_05'!J40</f>
        <v>0</v>
      </c>
      <c r="BG97" s="89">
        <f>'2 - Typ B_05'!F37</f>
        <v>0</v>
      </c>
      <c r="BH97" s="89">
        <f>'2 - Typ B_05'!F38</f>
        <v>0</v>
      </c>
      <c r="BI97" s="89">
        <f>'2 - Typ B_05'!F39</f>
        <v>0</v>
      </c>
      <c r="BJ97" s="89">
        <f>'2 - Typ B_05'!F40</f>
        <v>0</v>
      </c>
      <c r="BK97" s="91">
        <f>'2 - Typ B_05'!F41</f>
        <v>0</v>
      </c>
      <c r="CA97" s="26" t="s">
        <v>89</v>
      </c>
      <c r="CC97" s="26" t="s">
        <v>73</v>
      </c>
      <c r="CD97" s="26" t="s">
        <v>146</v>
      </c>
      <c r="CE97" s="26" t="s">
        <v>144</v>
      </c>
      <c r="CS97" s="26" t="s">
        <v>3</v>
      </c>
    </row>
    <row r="98" spans="1:97" s="4" customFormat="1" ht="16.5" customHeight="1">
      <c r="A98" s="92" t="s">
        <v>87</v>
      </c>
      <c r="B98" s="47"/>
      <c r="C98" s="10"/>
      <c r="D98" s="10"/>
      <c r="E98" s="10"/>
      <c r="F98" s="10"/>
      <c r="G98" s="323" t="s">
        <v>85</v>
      </c>
      <c r="H98" s="323"/>
      <c r="I98" s="323"/>
      <c r="J98" s="323"/>
      <c r="K98" s="323"/>
      <c r="L98" s="10"/>
      <c r="M98" s="323" t="s">
        <v>99</v>
      </c>
      <c r="N98" s="323"/>
      <c r="O98" s="323"/>
      <c r="P98" s="323"/>
      <c r="Q98" s="323"/>
      <c r="R98" s="323"/>
      <c r="S98" s="323"/>
      <c r="T98" s="323"/>
      <c r="U98" s="323"/>
      <c r="V98" s="323"/>
      <c r="W98" s="323"/>
      <c r="X98" s="323"/>
      <c r="Y98" s="323"/>
      <c r="Z98" s="323"/>
      <c r="AA98" s="323"/>
      <c r="AB98" s="323"/>
      <c r="AC98" s="323"/>
      <c r="AD98" s="323"/>
      <c r="AE98" s="323"/>
      <c r="AF98" s="323"/>
      <c r="AG98" s="86"/>
      <c r="AH98" s="86"/>
      <c r="AI98" s="86"/>
      <c r="AJ98" s="86"/>
      <c r="AK98" s="293">
        <v>1</v>
      </c>
      <c r="AL98" s="86"/>
      <c r="AM98" s="86"/>
      <c r="AN98" s="303">
        <f>'3 - Typ C_05'!J34*AK98</f>
        <v>0</v>
      </c>
      <c r="AO98" s="304"/>
      <c r="AP98" s="304"/>
      <c r="AQ98" s="304"/>
      <c r="AR98" s="304"/>
      <c r="AS98" s="304"/>
      <c r="AT98" s="304"/>
      <c r="AU98" s="303">
        <f t="shared" si="1"/>
        <v>0</v>
      </c>
      <c r="AV98" s="303"/>
      <c r="AW98" s="303"/>
      <c r="AX98" s="87" t="s">
        <v>81</v>
      </c>
      <c r="AY98" s="47"/>
      <c r="AZ98" s="88">
        <v>0</v>
      </c>
      <c r="BA98" s="89">
        <f t="shared" si="2"/>
        <v>0</v>
      </c>
      <c r="BB98" s="90">
        <f>'3 - Typ C_05'!P109</f>
        <v>0</v>
      </c>
      <c r="BC98" s="89">
        <f>'3 - Typ C_05'!J37</f>
        <v>0</v>
      </c>
      <c r="BD98" s="89">
        <f>'3 - Typ C_05'!J38</f>
        <v>0</v>
      </c>
      <c r="BE98" s="89">
        <f>'3 - Typ C_05'!J39</f>
        <v>0</v>
      </c>
      <c r="BF98" s="89">
        <f>'3 - Typ C_05'!J40</f>
        <v>0</v>
      </c>
      <c r="BG98" s="89">
        <f>'3 - Typ C_05'!F37</f>
        <v>0</v>
      </c>
      <c r="BH98" s="89">
        <f>'3 - Typ C_05'!F38</f>
        <v>0</v>
      </c>
      <c r="BI98" s="89">
        <f>'3 - Typ C_05'!F39</f>
        <v>0</v>
      </c>
      <c r="BJ98" s="89">
        <f>'3 - Typ C_05'!F40</f>
        <v>0</v>
      </c>
      <c r="BK98" s="91">
        <f>'3 - Typ C_05'!F41</f>
        <v>0</v>
      </c>
      <c r="CA98" s="26" t="s">
        <v>89</v>
      </c>
      <c r="CC98" s="26" t="s">
        <v>73</v>
      </c>
      <c r="CD98" s="26" t="s">
        <v>147</v>
      </c>
      <c r="CE98" s="26" t="s">
        <v>144</v>
      </c>
      <c r="CS98" s="26" t="s">
        <v>3</v>
      </c>
    </row>
    <row r="99" spans="1:97" s="4" customFormat="1" ht="16.5" customHeight="1">
      <c r="A99" s="92" t="s">
        <v>87</v>
      </c>
      <c r="B99" s="47"/>
      <c r="C99" s="10"/>
      <c r="D99" s="10"/>
      <c r="E99" s="10"/>
      <c r="F99" s="10"/>
      <c r="G99" s="323" t="s">
        <v>89</v>
      </c>
      <c r="H99" s="323"/>
      <c r="I99" s="323"/>
      <c r="J99" s="323"/>
      <c r="K99" s="323"/>
      <c r="L99" s="10"/>
      <c r="M99" s="323" t="s">
        <v>91</v>
      </c>
      <c r="N99" s="323"/>
      <c r="O99" s="323"/>
      <c r="P99" s="323"/>
      <c r="Q99" s="323"/>
      <c r="R99" s="323"/>
      <c r="S99" s="323"/>
      <c r="T99" s="323"/>
      <c r="U99" s="323"/>
      <c r="V99" s="323"/>
      <c r="W99" s="323"/>
      <c r="X99" s="323"/>
      <c r="Y99" s="323"/>
      <c r="Z99" s="323"/>
      <c r="AA99" s="323"/>
      <c r="AB99" s="323"/>
      <c r="AC99" s="323"/>
      <c r="AD99" s="323"/>
      <c r="AE99" s="323"/>
      <c r="AF99" s="323"/>
      <c r="AG99" s="86"/>
      <c r="AH99" s="86"/>
      <c r="AI99" s="86"/>
      <c r="AJ99" s="86"/>
      <c r="AK99" s="293">
        <v>11</v>
      </c>
      <c r="AL99" s="86"/>
      <c r="AM99" s="86"/>
      <c r="AN99" s="303">
        <f>'4 - Kuchyňka A1-A5_05'!J34*AK99</f>
        <v>0</v>
      </c>
      <c r="AO99" s="304"/>
      <c r="AP99" s="304"/>
      <c r="AQ99" s="304"/>
      <c r="AR99" s="304"/>
      <c r="AS99" s="304"/>
      <c r="AT99" s="304"/>
      <c r="AU99" s="303">
        <f t="shared" si="1"/>
        <v>0</v>
      </c>
      <c r="AV99" s="303"/>
      <c r="AW99" s="303"/>
      <c r="AX99" s="87" t="s">
        <v>81</v>
      </c>
      <c r="AY99" s="47"/>
      <c r="AZ99" s="88">
        <v>0</v>
      </c>
      <c r="BA99" s="89">
        <f t="shared" si="2"/>
        <v>0</v>
      </c>
      <c r="BB99" s="90">
        <f>'4 - Kuchyňka A1-A5_05'!P103</f>
        <v>0</v>
      </c>
      <c r="BC99" s="89">
        <f>'4 - Kuchyňka A1-A5_05'!J37</f>
        <v>0</v>
      </c>
      <c r="BD99" s="89">
        <f>'4 - Kuchyňka A1-A5_05'!J38</f>
        <v>0</v>
      </c>
      <c r="BE99" s="89">
        <f>'4 - Kuchyňka A1-A5_05'!J39</f>
        <v>0</v>
      </c>
      <c r="BF99" s="89">
        <f>'4 - Kuchyňka A1-A5_05'!J40</f>
        <v>0</v>
      </c>
      <c r="BG99" s="89">
        <f>'4 - Kuchyňka A1-A5_05'!F37</f>
        <v>0</v>
      </c>
      <c r="BH99" s="89">
        <f>'4 - Kuchyňka A1-A5_05'!F38</f>
        <v>0</v>
      </c>
      <c r="BI99" s="89">
        <f>'4 - Kuchyňka A1-A5_05'!F39</f>
        <v>0</v>
      </c>
      <c r="BJ99" s="89">
        <f>'4 - Kuchyňka A1-A5_05'!F40</f>
        <v>0</v>
      </c>
      <c r="BK99" s="91">
        <f>'4 - Kuchyňka A1-A5_05'!F41</f>
        <v>0</v>
      </c>
      <c r="CA99" s="26" t="s">
        <v>89</v>
      </c>
      <c r="CC99" s="26" t="s">
        <v>73</v>
      </c>
      <c r="CD99" s="26" t="s">
        <v>148</v>
      </c>
      <c r="CE99" s="26" t="s">
        <v>144</v>
      </c>
      <c r="CS99" s="26" t="s">
        <v>3</v>
      </c>
    </row>
    <row r="100" spans="1:97" s="4" customFormat="1" ht="16.5" customHeight="1">
      <c r="A100" s="92" t="s">
        <v>87</v>
      </c>
      <c r="B100" s="47"/>
      <c r="C100" s="10"/>
      <c r="D100" s="10"/>
      <c r="E100" s="10"/>
      <c r="F100" s="10"/>
      <c r="G100" s="323" t="s">
        <v>102</v>
      </c>
      <c r="H100" s="323"/>
      <c r="I100" s="323"/>
      <c r="J100" s="323"/>
      <c r="K100" s="323"/>
      <c r="L100" s="10"/>
      <c r="M100" s="323" t="s">
        <v>103</v>
      </c>
      <c r="N100" s="323"/>
      <c r="O100" s="323"/>
      <c r="P100" s="323"/>
      <c r="Q100" s="323"/>
      <c r="R100" s="323"/>
      <c r="S100" s="323"/>
      <c r="T100" s="323"/>
      <c r="U100" s="323"/>
      <c r="V100" s="323"/>
      <c r="W100" s="323"/>
      <c r="X100" s="323"/>
      <c r="Y100" s="323"/>
      <c r="Z100" s="323"/>
      <c r="AA100" s="323"/>
      <c r="AB100" s="323"/>
      <c r="AC100" s="323"/>
      <c r="AD100" s="323"/>
      <c r="AE100" s="323"/>
      <c r="AF100" s="323"/>
      <c r="AG100" s="86"/>
      <c r="AH100" s="86"/>
      <c r="AI100" s="86"/>
      <c r="AJ100" s="86"/>
      <c r="AK100" s="293">
        <v>1</v>
      </c>
      <c r="AL100" s="86"/>
      <c r="AM100" s="86"/>
      <c r="AN100" s="303">
        <f>'5 - Typ A5_05'!J34*AK100</f>
        <v>0</v>
      </c>
      <c r="AO100" s="304"/>
      <c r="AP100" s="304"/>
      <c r="AQ100" s="304"/>
      <c r="AR100" s="304"/>
      <c r="AS100" s="304"/>
      <c r="AT100" s="304"/>
      <c r="AU100" s="303">
        <f t="shared" si="1"/>
        <v>0</v>
      </c>
      <c r="AV100" s="303"/>
      <c r="AW100" s="303"/>
      <c r="AX100" s="87" t="s">
        <v>81</v>
      </c>
      <c r="AY100" s="47"/>
      <c r="AZ100" s="88">
        <v>0</v>
      </c>
      <c r="BA100" s="89">
        <f t="shared" si="2"/>
        <v>0</v>
      </c>
      <c r="BB100" s="90">
        <f>'5 - Typ A5_05'!P109</f>
        <v>0</v>
      </c>
      <c r="BC100" s="89">
        <f>'5 - Typ A5_05'!J37</f>
        <v>0</v>
      </c>
      <c r="BD100" s="89">
        <f>'5 - Typ A5_05'!J38</f>
        <v>0</v>
      </c>
      <c r="BE100" s="89">
        <f>'5 - Typ A5_05'!J39</f>
        <v>0</v>
      </c>
      <c r="BF100" s="89">
        <f>'5 - Typ A5_05'!J40</f>
        <v>0</v>
      </c>
      <c r="BG100" s="89">
        <f>'5 - Typ A5_05'!F37</f>
        <v>0</v>
      </c>
      <c r="BH100" s="89">
        <f>'5 - Typ A5_05'!F38</f>
        <v>0</v>
      </c>
      <c r="BI100" s="89">
        <f>'5 - Typ A5_05'!F39</f>
        <v>0</v>
      </c>
      <c r="BJ100" s="89">
        <f>'5 - Typ A5_05'!F40</f>
        <v>0</v>
      </c>
      <c r="BK100" s="91">
        <f>'5 - Typ A5_05'!F41</f>
        <v>0</v>
      </c>
      <c r="CA100" s="26" t="s">
        <v>89</v>
      </c>
      <c r="CC100" s="26" t="s">
        <v>73</v>
      </c>
      <c r="CD100" s="26" t="s">
        <v>149</v>
      </c>
      <c r="CE100" s="26" t="s">
        <v>144</v>
      </c>
      <c r="CS100" s="26" t="s">
        <v>3</v>
      </c>
    </row>
    <row r="101" spans="1:97" s="4" customFormat="1" ht="16.5" customHeight="1">
      <c r="A101" s="92" t="s">
        <v>87</v>
      </c>
      <c r="B101" s="47"/>
      <c r="C101" s="10"/>
      <c r="D101" s="10"/>
      <c r="E101" s="10"/>
      <c r="F101" s="10"/>
      <c r="G101" s="323" t="s">
        <v>75</v>
      </c>
      <c r="H101" s="323"/>
      <c r="I101" s="323"/>
      <c r="J101" s="323"/>
      <c r="K101" s="323"/>
      <c r="L101" s="10"/>
      <c r="M101" s="323" t="s">
        <v>105</v>
      </c>
      <c r="N101" s="323"/>
      <c r="O101" s="323"/>
      <c r="P101" s="323"/>
      <c r="Q101" s="323"/>
      <c r="R101" s="323"/>
      <c r="S101" s="323"/>
      <c r="T101" s="323"/>
      <c r="U101" s="323"/>
      <c r="V101" s="323"/>
      <c r="W101" s="323"/>
      <c r="X101" s="323"/>
      <c r="Y101" s="323"/>
      <c r="Z101" s="323"/>
      <c r="AA101" s="323"/>
      <c r="AB101" s="323"/>
      <c r="AC101" s="323"/>
      <c r="AD101" s="323"/>
      <c r="AE101" s="323"/>
      <c r="AF101" s="323"/>
      <c r="AG101" s="86"/>
      <c r="AH101" s="86"/>
      <c r="AI101" s="86"/>
      <c r="AJ101" s="86"/>
      <c r="AK101" s="293">
        <v>1</v>
      </c>
      <c r="AL101" s="86"/>
      <c r="AM101" s="86"/>
      <c r="AN101" s="303">
        <f>'6 - Kuchyňka C_05'!J34*AK101</f>
        <v>0</v>
      </c>
      <c r="AO101" s="304"/>
      <c r="AP101" s="304"/>
      <c r="AQ101" s="304"/>
      <c r="AR101" s="304"/>
      <c r="AS101" s="304"/>
      <c r="AT101" s="304"/>
      <c r="AU101" s="303">
        <f t="shared" si="1"/>
        <v>0</v>
      </c>
      <c r="AV101" s="303"/>
      <c r="AW101" s="303"/>
      <c r="AX101" s="87" t="s">
        <v>81</v>
      </c>
      <c r="AY101" s="47"/>
      <c r="AZ101" s="88">
        <v>0</v>
      </c>
      <c r="BA101" s="89">
        <f t="shared" si="2"/>
        <v>0</v>
      </c>
      <c r="BB101" s="90">
        <f>'6 - Kuchyňka C_05'!P103</f>
        <v>0</v>
      </c>
      <c r="BC101" s="89">
        <f>'6 - Kuchyňka C_05'!J37</f>
        <v>0</v>
      </c>
      <c r="BD101" s="89">
        <f>'6 - Kuchyňka C_05'!J38</f>
        <v>0</v>
      </c>
      <c r="BE101" s="89">
        <f>'6 - Kuchyňka C_05'!J39</f>
        <v>0</v>
      </c>
      <c r="BF101" s="89">
        <f>'6 - Kuchyňka C_05'!J40</f>
        <v>0</v>
      </c>
      <c r="BG101" s="89">
        <f>'6 - Kuchyňka C_05'!F37</f>
        <v>0</v>
      </c>
      <c r="BH101" s="89">
        <f>'6 - Kuchyňka C_05'!F38</f>
        <v>0</v>
      </c>
      <c r="BI101" s="89">
        <f>'6 - Kuchyňka C_05'!F39</f>
        <v>0</v>
      </c>
      <c r="BJ101" s="89">
        <f>'6 - Kuchyňka C_05'!F40</f>
        <v>0</v>
      </c>
      <c r="BK101" s="91">
        <f>'6 - Kuchyňka C_05'!F41</f>
        <v>0</v>
      </c>
      <c r="CA101" s="26" t="s">
        <v>89</v>
      </c>
      <c r="CC101" s="26" t="s">
        <v>73</v>
      </c>
      <c r="CD101" s="26" t="s">
        <v>150</v>
      </c>
      <c r="CE101" s="26" t="s">
        <v>144</v>
      </c>
      <c r="CS101" s="26" t="s">
        <v>3</v>
      </c>
    </row>
    <row r="102" spans="1:97" s="4" customFormat="1" ht="16.5" customHeight="1">
      <c r="B102" s="47"/>
      <c r="C102" s="10"/>
      <c r="D102" s="10"/>
      <c r="E102" s="10"/>
      <c r="F102" s="323" t="s">
        <v>151</v>
      </c>
      <c r="G102" s="323"/>
      <c r="H102" s="323"/>
      <c r="I102" s="323"/>
      <c r="J102" s="323"/>
      <c r="K102" s="10"/>
      <c r="L102" s="323" t="s">
        <v>152</v>
      </c>
      <c r="M102" s="323"/>
      <c r="N102" s="323"/>
      <c r="O102" s="323"/>
      <c r="P102" s="323"/>
      <c r="Q102" s="323"/>
      <c r="R102" s="323"/>
      <c r="S102" s="323"/>
      <c r="T102" s="323"/>
      <c r="U102" s="323"/>
      <c r="V102" s="323"/>
      <c r="W102" s="323"/>
      <c r="X102" s="323"/>
      <c r="Y102" s="323"/>
      <c r="Z102" s="323"/>
      <c r="AA102" s="323"/>
      <c r="AB102" s="323"/>
      <c r="AC102" s="323"/>
      <c r="AD102" s="323"/>
      <c r="AE102" s="323"/>
      <c r="AF102" s="323"/>
      <c r="AG102" s="86"/>
      <c r="AH102" s="86"/>
      <c r="AI102" s="86"/>
      <c r="AJ102" s="86"/>
      <c r="AK102" s="293"/>
      <c r="AL102" s="86"/>
      <c r="AM102" s="86"/>
      <c r="AN102" s="316">
        <f>ROUND(SUM(AN103:AN108),2)</f>
        <v>0</v>
      </c>
      <c r="AO102" s="304"/>
      <c r="AP102" s="304"/>
      <c r="AQ102" s="304"/>
      <c r="AR102" s="304"/>
      <c r="AS102" s="304"/>
      <c r="AT102" s="304"/>
      <c r="AU102" s="303">
        <f t="shared" si="1"/>
        <v>0</v>
      </c>
      <c r="AV102" s="303"/>
      <c r="AW102" s="303"/>
      <c r="AX102" s="87" t="s">
        <v>81</v>
      </c>
      <c r="AY102" s="47"/>
      <c r="AZ102" s="88">
        <f>ROUND(SUM(AZ103:AZ108),2)</f>
        <v>0</v>
      </c>
      <c r="BA102" s="89">
        <f t="shared" si="2"/>
        <v>0</v>
      </c>
      <c r="BB102" s="90">
        <f>ROUND(SUM(BB103:BB108),5)</f>
        <v>0</v>
      </c>
      <c r="BC102" s="89">
        <f>ROUND(BG102*L29,2)</f>
        <v>0</v>
      </c>
      <c r="BD102" s="89">
        <f>ROUND(BH102*L30,2)</f>
        <v>0</v>
      </c>
      <c r="BE102" s="89">
        <f>ROUND(BI102*L29,2)</f>
        <v>0</v>
      </c>
      <c r="BF102" s="89">
        <f>ROUND(BJ102*L30,2)</f>
        <v>0</v>
      </c>
      <c r="BG102" s="89">
        <f>ROUND(SUM(BG103:BG108),2)</f>
        <v>0</v>
      </c>
      <c r="BH102" s="89">
        <f>ROUND(SUM(BH103:BH108),2)</f>
        <v>0</v>
      </c>
      <c r="BI102" s="89">
        <f>ROUND(SUM(BI103:BI108),2)</f>
        <v>0</v>
      </c>
      <c r="BJ102" s="89">
        <f>ROUND(SUM(BJ103:BJ108),2)</f>
        <v>0</v>
      </c>
      <c r="BK102" s="91">
        <f>ROUND(SUM(BK103:BK108),2)</f>
        <v>0</v>
      </c>
      <c r="BZ102" s="26" t="s">
        <v>70</v>
      </c>
      <c r="CA102" s="26" t="s">
        <v>85</v>
      </c>
      <c r="CB102" s="26" t="s">
        <v>72</v>
      </c>
      <c r="CC102" s="26" t="s">
        <v>73</v>
      </c>
      <c r="CD102" s="26" t="s">
        <v>153</v>
      </c>
      <c r="CE102" s="26" t="s">
        <v>82</v>
      </c>
      <c r="CS102" s="26" t="s">
        <v>3</v>
      </c>
    </row>
    <row r="103" spans="1:97" s="4" customFormat="1" ht="16.5" customHeight="1">
      <c r="A103" s="92" t="s">
        <v>87</v>
      </c>
      <c r="B103" s="47"/>
      <c r="C103" s="10"/>
      <c r="D103" s="10"/>
      <c r="E103" s="10"/>
      <c r="F103" s="10"/>
      <c r="G103" s="323" t="s">
        <v>15</v>
      </c>
      <c r="H103" s="323"/>
      <c r="I103" s="323"/>
      <c r="J103" s="323"/>
      <c r="K103" s="323"/>
      <c r="L103" s="10"/>
      <c r="M103" s="323" t="s">
        <v>88</v>
      </c>
      <c r="N103" s="323"/>
      <c r="O103" s="323"/>
      <c r="P103" s="323"/>
      <c r="Q103" s="323"/>
      <c r="R103" s="323"/>
      <c r="S103" s="323"/>
      <c r="T103" s="323"/>
      <c r="U103" s="323"/>
      <c r="V103" s="323"/>
      <c r="W103" s="323"/>
      <c r="X103" s="323"/>
      <c r="Y103" s="323"/>
      <c r="Z103" s="323"/>
      <c r="AA103" s="323"/>
      <c r="AB103" s="323"/>
      <c r="AC103" s="323"/>
      <c r="AD103" s="323"/>
      <c r="AE103" s="323"/>
      <c r="AF103" s="323"/>
      <c r="AG103" s="86"/>
      <c r="AH103" s="86"/>
      <c r="AI103" s="86"/>
      <c r="AJ103" s="86"/>
      <c r="AK103" s="293">
        <v>10</v>
      </c>
      <c r="AL103" s="86"/>
      <c r="AM103" s="86"/>
      <c r="AN103" s="303">
        <f>'1 - Typ A1-A4_07'!J34*AK103</f>
        <v>0</v>
      </c>
      <c r="AO103" s="304"/>
      <c r="AP103" s="304"/>
      <c r="AQ103" s="304"/>
      <c r="AR103" s="304"/>
      <c r="AS103" s="304"/>
      <c r="AT103" s="304"/>
      <c r="AU103" s="303">
        <f t="shared" si="1"/>
        <v>0</v>
      </c>
      <c r="AV103" s="303"/>
      <c r="AW103" s="303"/>
      <c r="AX103" s="87" t="s">
        <v>81</v>
      </c>
      <c r="AY103" s="47"/>
      <c r="AZ103" s="88">
        <v>0</v>
      </c>
      <c r="BA103" s="89">
        <f t="shared" si="2"/>
        <v>0</v>
      </c>
      <c r="BB103" s="90">
        <f>'1 - Typ A1-A4_07'!P109</f>
        <v>0</v>
      </c>
      <c r="BC103" s="89">
        <f>'1 - Typ A1-A4_07'!J37</f>
        <v>0</v>
      </c>
      <c r="BD103" s="89">
        <f>'1 - Typ A1-A4_07'!J38</f>
        <v>0</v>
      </c>
      <c r="BE103" s="89">
        <f>'1 - Typ A1-A4_07'!J39</f>
        <v>0</v>
      </c>
      <c r="BF103" s="89">
        <f>'1 - Typ A1-A4_07'!J40</f>
        <v>0</v>
      </c>
      <c r="BG103" s="89">
        <f>'1 - Typ A1-A4_07'!F37</f>
        <v>0</v>
      </c>
      <c r="BH103" s="89">
        <f>'1 - Typ A1-A4_07'!F38</f>
        <v>0</v>
      </c>
      <c r="BI103" s="89">
        <f>'1 - Typ A1-A4_07'!F39</f>
        <v>0</v>
      </c>
      <c r="BJ103" s="89">
        <f>'1 - Typ A1-A4_07'!F40</f>
        <v>0</v>
      </c>
      <c r="BK103" s="91">
        <f>'1 - Typ A1-A4_07'!F41</f>
        <v>0</v>
      </c>
      <c r="CA103" s="26" t="s">
        <v>89</v>
      </c>
      <c r="CC103" s="26" t="s">
        <v>73</v>
      </c>
      <c r="CD103" s="26" t="s">
        <v>154</v>
      </c>
      <c r="CE103" s="26" t="s">
        <v>153</v>
      </c>
      <c r="CS103" s="26" t="s">
        <v>3</v>
      </c>
    </row>
    <row r="104" spans="1:97" s="4" customFormat="1" ht="16.5" customHeight="1">
      <c r="A104" s="92" t="s">
        <v>87</v>
      </c>
      <c r="B104" s="47"/>
      <c r="C104" s="10"/>
      <c r="D104" s="10"/>
      <c r="E104" s="10"/>
      <c r="F104" s="10"/>
      <c r="G104" s="323" t="s">
        <v>79</v>
      </c>
      <c r="H104" s="323"/>
      <c r="I104" s="323"/>
      <c r="J104" s="323"/>
      <c r="K104" s="323"/>
      <c r="L104" s="10"/>
      <c r="M104" s="323" t="s">
        <v>97</v>
      </c>
      <c r="N104" s="323"/>
      <c r="O104" s="323"/>
      <c r="P104" s="323"/>
      <c r="Q104" s="323"/>
      <c r="R104" s="323"/>
      <c r="S104" s="323"/>
      <c r="T104" s="323"/>
      <c r="U104" s="323"/>
      <c r="V104" s="323"/>
      <c r="W104" s="323"/>
      <c r="X104" s="323"/>
      <c r="Y104" s="323"/>
      <c r="Z104" s="323"/>
      <c r="AA104" s="323"/>
      <c r="AB104" s="323"/>
      <c r="AC104" s="323"/>
      <c r="AD104" s="323"/>
      <c r="AE104" s="323"/>
      <c r="AF104" s="323"/>
      <c r="AG104" s="86"/>
      <c r="AH104" s="86"/>
      <c r="AI104" s="86"/>
      <c r="AJ104" s="86"/>
      <c r="AK104" s="293">
        <v>1</v>
      </c>
      <c r="AL104" s="86"/>
      <c r="AM104" s="86"/>
      <c r="AN104" s="303">
        <f>'2 - Typ B_06'!J34*AK104</f>
        <v>0</v>
      </c>
      <c r="AO104" s="304"/>
      <c r="AP104" s="304"/>
      <c r="AQ104" s="304"/>
      <c r="AR104" s="304"/>
      <c r="AS104" s="304"/>
      <c r="AT104" s="304"/>
      <c r="AU104" s="303">
        <f t="shared" si="1"/>
        <v>0</v>
      </c>
      <c r="AV104" s="303"/>
      <c r="AW104" s="303"/>
      <c r="AX104" s="87" t="s">
        <v>81</v>
      </c>
      <c r="AY104" s="47"/>
      <c r="AZ104" s="88">
        <v>0</v>
      </c>
      <c r="BA104" s="89">
        <f t="shared" si="2"/>
        <v>0</v>
      </c>
      <c r="BB104" s="90">
        <f>'2 - Typ B_06'!P109</f>
        <v>0</v>
      </c>
      <c r="BC104" s="89">
        <f>'2 - Typ B_06'!J37</f>
        <v>0</v>
      </c>
      <c r="BD104" s="89">
        <f>'2 - Typ B_06'!J38</f>
        <v>0</v>
      </c>
      <c r="BE104" s="89">
        <f>'2 - Typ B_06'!J39</f>
        <v>0</v>
      </c>
      <c r="BF104" s="89">
        <f>'2 - Typ B_06'!J40</f>
        <v>0</v>
      </c>
      <c r="BG104" s="89">
        <f>'2 - Typ B_06'!F37</f>
        <v>0</v>
      </c>
      <c r="BH104" s="89">
        <f>'2 - Typ B_06'!F38</f>
        <v>0</v>
      </c>
      <c r="BI104" s="89">
        <f>'2 - Typ B_06'!F39</f>
        <v>0</v>
      </c>
      <c r="BJ104" s="89">
        <f>'2 - Typ B_06'!F40</f>
        <v>0</v>
      </c>
      <c r="BK104" s="91">
        <f>'2 - Typ B_06'!F41</f>
        <v>0</v>
      </c>
      <c r="CA104" s="26" t="s">
        <v>89</v>
      </c>
      <c r="CC104" s="26" t="s">
        <v>73</v>
      </c>
      <c r="CD104" s="26" t="s">
        <v>155</v>
      </c>
      <c r="CE104" s="26" t="s">
        <v>153</v>
      </c>
      <c r="CS104" s="26" t="s">
        <v>3</v>
      </c>
    </row>
    <row r="105" spans="1:97" s="4" customFormat="1" ht="16.5" customHeight="1">
      <c r="A105" s="92" t="s">
        <v>87</v>
      </c>
      <c r="B105" s="47"/>
      <c r="C105" s="10"/>
      <c r="D105" s="10"/>
      <c r="E105" s="10"/>
      <c r="F105" s="10"/>
      <c r="G105" s="323" t="s">
        <v>85</v>
      </c>
      <c r="H105" s="323"/>
      <c r="I105" s="323"/>
      <c r="J105" s="323"/>
      <c r="K105" s="323"/>
      <c r="L105" s="10"/>
      <c r="M105" s="323" t="s">
        <v>99</v>
      </c>
      <c r="N105" s="323"/>
      <c r="O105" s="323"/>
      <c r="P105" s="323"/>
      <c r="Q105" s="323"/>
      <c r="R105" s="323"/>
      <c r="S105" s="323"/>
      <c r="T105" s="323"/>
      <c r="U105" s="323"/>
      <c r="V105" s="323"/>
      <c r="W105" s="323"/>
      <c r="X105" s="323"/>
      <c r="Y105" s="323"/>
      <c r="Z105" s="323"/>
      <c r="AA105" s="323"/>
      <c r="AB105" s="323"/>
      <c r="AC105" s="323"/>
      <c r="AD105" s="323"/>
      <c r="AE105" s="323"/>
      <c r="AF105" s="323"/>
      <c r="AG105" s="86"/>
      <c r="AH105" s="86"/>
      <c r="AI105" s="86"/>
      <c r="AJ105" s="86"/>
      <c r="AK105" s="293">
        <v>1</v>
      </c>
      <c r="AL105" s="86"/>
      <c r="AM105" s="86"/>
      <c r="AN105" s="303">
        <f>'3 - Typ C_06'!J34*AK105</f>
        <v>0</v>
      </c>
      <c r="AO105" s="304"/>
      <c r="AP105" s="304"/>
      <c r="AQ105" s="304"/>
      <c r="AR105" s="304"/>
      <c r="AS105" s="304"/>
      <c r="AT105" s="304"/>
      <c r="AU105" s="303">
        <f t="shared" si="1"/>
        <v>0</v>
      </c>
      <c r="AV105" s="303"/>
      <c r="AW105" s="303"/>
      <c r="AX105" s="87" t="s">
        <v>81</v>
      </c>
      <c r="AY105" s="47"/>
      <c r="AZ105" s="88">
        <v>0</v>
      </c>
      <c r="BA105" s="89">
        <f t="shared" si="2"/>
        <v>0</v>
      </c>
      <c r="BB105" s="90">
        <f>'3 - Typ C_06'!P109</f>
        <v>0</v>
      </c>
      <c r="BC105" s="89">
        <f>'3 - Typ C_06'!J37</f>
        <v>0</v>
      </c>
      <c r="BD105" s="89">
        <f>'3 - Typ C_06'!J38</f>
        <v>0</v>
      </c>
      <c r="BE105" s="89">
        <f>'3 - Typ C_06'!J39</f>
        <v>0</v>
      </c>
      <c r="BF105" s="89">
        <f>'3 - Typ C_06'!J40</f>
        <v>0</v>
      </c>
      <c r="BG105" s="89">
        <f>'3 - Typ C_06'!F37</f>
        <v>0</v>
      </c>
      <c r="BH105" s="89">
        <f>'3 - Typ C_06'!F38</f>
        <v>0</v>
      </c>
      <c r="BI105" s="89">
        <f>'3 - Typ C_06'!F39</f>
        <v>0</v>
      </c>
      <c r="BJ105" s="89">
        <f>'3 - Typ C_06'!F40</f>
        <v>0</v>
      </c>
      <c r="BK105" s="91">
        <f>'3 - Typ C_06'!F41</f>
        <v>0</v>
      </c>
      <c r="CA105" s="26" t="s">
        <v>89</v>
      </c>
      <c r="CC105" s="26" t="s">
        <v>73</v>
      </c>
      <c r="CD105" s="26" t="s">
        <v>156</v>
      </c>
      <c r="CE105" s="26" t="s">
        <v>153</v>
      </c>
      <c r="CS105" s="26" t="s">
        <v>3</v>
      </c>
    </row>
    <row r="106" spans="1:97" s="4" customFormat="1" ht="16.5" customHeight="1">
      <c r="A106" s="92" t="s">
        <v>87</v>
      </c>
      <c r="B106" s="47"/>
      <c r="C106" s="10"/>
      <c r="D106" s="10"/>
      <c r="E106" s="10"/>
      <c r="F106" s="10"/>
      <c r="G106" s="323" t="s">
        <v>89</v>
      </c>
      <c r="H106" s="323"/>
      <c r="I106" s="323"/>
      <c r="J106" s="323"/>
      <c r="K106" s="323"/>
      <c r="L106" s="10"/>
      <c r="M106" s="323" t="s">
        <v>91</v>
      </c>
      <c r="N106" s="323"/>
      <c r="O106" s="323"/>
      <c r="P106" s="323"/>
      <c r="Q106" s="323"/>
      <c r="R106" s="323"/>
      <c r="S106" s="323"/>
      <c r="T106" s="323"/>
      <c r="U106" s="323"/>
      <c r="V106" s="323"/>
      <c r="W106" s="323"/>
      <c r="X106" s="323"/>
      <c r="Y106" s="323"/>
      <c r="Z106" s="323"/>
      <c r="AA106" s="323"/>
      <c r="AB106" s="323"/>
      <c r="AC106" s="323"/>
      <c r="AD106" s="323"/>
      <c r="AE106" s="323"/>
      <c r="AF106" s="323"/>
      <c r="AG106" s="86"/>
      <c r="AH106" s="86"/>
      <c r="AI106" s="86"/>
      <c r="AJ106" s="86"/>
      <c r="AK106" s="293">
        <v>11</v>
      </c>
      <c r="AL106" s="86"/>
      <c r="AM106" s="86"/>
      <c r="AN106" s="303">
        <f>'4 - Kuchyňka A1-A5_06'!J34*AK106</f>
        <v>0</v>
      </c>
      <c r="AO106" s="304"/>
      <c r="AP106" s="304"/>
      <c r="AQ106" s="304"/>
      <c r="AR106" s="304"/>
      <c r="AS106" s="304"/>
      <c r="AT106" s="304"/>
      <c r="AU106" s="303">
        <f t="shared" si="1"/>
        <v>0</v>
      </c>
      <c r="AV106" s="303"/>
      <c r="AW106" s="303"/>
      <c r="AX106" s="87" t="s">
        <v>81</v>
      </c>
      <c r="AY106" s="47"/>
      <c r="AZ106" s="88">
        <v>0</v>
      </c>
      <c r="BA106" s="89">
        <f t="shared" si="2"/>
        <v>0</v>
      </c>
      <c r="BB106" s="90">
        <f>'4 - Kuchyňka A1-A5_06'!P103</f>
        <v>0</v>
      </c>
      <c r="BC106" s="89">
        <f>'4 - Kuchyňka A1-A5_06'!J37</f>
        <v>0</v>
      </c>
      <c r="BD106" s="89">
        <f>'4 - Kuchyňka A1-A5_06'!J38</f>
        <v>0</v>
      </c>
      <c r="BE106" s="89">
        <f>'4 - Kuchyňka A1-A5_06'!J39</f>
        <v>0</v>
      </c>
      <c r="BF106" s="89">
        <f>'4 - Kuchyňka A1-A5_06'!J40</f>
        <v>0</v>
      </c>
      <c r="BG106" s="89">
        <f>'4 - Kuchyňka A1-A5_06'!F37</f>
        <v>0</v>
      </c>
      <c r="BH106" s="89">
        <f>'4 - Kuchyňka A1-A5_06'!F38</f>
        <v>0</v>
      </c>
      <c r="BI106" s="89">
        <f>'4 - Kuchyňka A1-A5_06'!F39</f>
        <v>0</v>
      </c>
      <c r="BJ106" s="89">
        <f>'4 - Kuchyňka A1-A5_06'!F40</f>
        <v>0</v>
      </c>
      <c r="BK106" s="91">
        <f>'4 - Kuchyňka A1-A5_06'!F41</f>
        <v>0</v>
      </c>
      <c r="CA106" s="26" t="s">
        <v>89</v>
      </c>
      <c r="CC106" s="26" t="s">
        <v>73</v>
      </c>
      <c r="CD106" s="26" t="s">
        <v>157</v>
      </c>
      <c r="CE106" s="26" t="s">
        <v>153</v>
      </c>
      <c r="CS106" s="26" t="s">
        <v>3</v>
      </c>
    </row>
    <row r="107" spans="1:97" s="4" customFormat="1" ht="16.5" customHeight="1">
      <c r="A107" s="92" t="s">
        <v>87</v>
      </c>
      <c r="B107" s="47"/>
      <c r="C107" s="10"/>
      <c r="D107" s="10"/>
      <c r="E107" s="10"/>
      <c r="F107" s="10"/>
      <c r="G107" s="323" t="s">
        <v>102</v>
      </c>
      <c r="H107" s="323"/>
      <c r="I107" s="323"/>
      <c r="J107" s="323"/>
      <c r="K107" s="323"/>
      <c r="L107" s="10"/>
      <c r="M107" s="323" t="s">
        <v>103</v>
      </c>
      <c r="N107" s="323"/>
      <c r="O107" s="323"/>
      <c r="P107" s="323"/>
      <c r="Q107" s="323"/>
      <c r="R107" s="323"/>
      <c r="S107" s="323"/>
      <c r="T107" s="323"/>
      <c r="U107" s="323"/>
      <c r="V107" s="323"/>
      <c r="W107" s="323"/>
      <c r="X107" s="323"/>
      <c r="Y107" s="323"/>
      <c r="Z107" s="323"/>
      <c r="AA107" s="323"/>
      <c r="AB107" s="323"/>
      <c r="AC107" s="323"/>
      <c r="AD107" s="323"/>
      <c r="AE107" s="323"/>
      <c r="AF107" s="323"/>
      <c r="AG107" s="86"/>
      <c r="AH107" s="86"/>
      <c r="AI107" s="86"/>
      <c r="AJ107" s="86"/>
      <c r="AK107" s="293">
        <v>1</v>
      </c>
      <c r="AL107" s="86"/>
      <c r="AM107" s="86"/>
      <c r="AN107" s="303">
        <f>'5 - Typ A5_06'!J34*AK107</f>
        <v>0</v>
      </c>
      <c r="AO107" s="304"/>
      <c r="AP107" s="304"/>
      <c r="AQ107" s="304"/>
      <c r="AR107" s="304"/>
      <c r="AS107" s="304"/>
      <c r="AT107" s="304"/>
      <c r="AU107" s="303">
        <f t="shared" si="1"/>
        <v>0</v>
      </c>
      <c r="AV107" s="303"/>
      <c r="AW107" s="303"/>
      <c r="AX107" s="87" t="s">
        <v>81</v>
      </c>
      <c r="AY107" s="47"/>
      <c r="AZ107" s="88">
        <v>0</v>
      </c>
      <c r="BA107" s="89">
        <f t="shared" si="2"/>
        <v>0</v>
      </c>
      <c r="BB107" s="90">
        <f>'5 - Typ A5_06'!P109</f>
        <v>0</v>
      </c>
      <c r="BC107" s="89">
        <f>'5 - Typ A5_06'!J37</f>
        <v>0</v>
      </c>
      <c r="BD107" s="89">
        <f>'5 - Typ A5_06'!J38</f>
        <v>0</v>
      </c>
      <c r="BE107" s="89">
        <f>'5 - Typ A5_06'!J39</f>
        <v>0</v>
      </c>
      <c r="BF107" s="89">
        <f>'5 - Typ A5_06'!J40</f>
        <v>0</v>
      </c>
      <c r="BG107" s="89">
        <f>'5 - Typ A5_06'!F37</f>
        <v>0</v>
      </c>
      <c r="BH107" s="89">
        <f>'5 - Typ A5_06'!F38</f>
        <v>0</v>
      </c>
      <c r="BI107" s="89">
        <f>'5 - Typ A5_06'!F39</f>
        <v>0</v>
      </c>
      <c r="BJ107" s="89">
        <f>'5 - Typ A5_06'!F40</f>
        <v>0</v>
      </c>
      <c r="BK107" s="91">
        <f>'5 - Typ A5_06'!F41</f>
        <v>0</v>
      </c>
      <c r="CA107" s="26" t="s">
        <v>89</v>
      </c>
      <c r="CC107" s="26" t="s">
        <v>73</v>
      </c>
      <c r="CD107" s="26" t="s">
        <v>158</v>
      </c>
      <c r="CE107" s="26" t="s">
        <v>153</v>
      </c>
      <c r="CS107" s="26" t="s">
        <v>3</v>
      </c>
    </row>
    <row r="108" spans="1:97" s="4" customFormat="1" ht="16.5" customHeight="1">
      <c r="A108" s="92" t="s">
        <v>87</v>
      </c>
      <c r="B108" s="47"/>
      <c r="C108" s="10"/>
      <c r="D108" s="10"/>
      <c r="E108" s="10"/>
      <c r="F108" s="10"/>
      <c r="G108" s="323" t="s">
        <v>75</v>
      </c>
      <c r="H108" s="323"/>
      <c r="I108" s="323"/>
      <c r="J108" s="323"/>
      <c r="K108" s="323"/>
      <c r="L108" s="10"/>
      <c r="M108" s="323" t="s">
        <v>105</v>
      </c>
      <c r="N108" s="323"/>
      <c r="O108" s="323"/>
      <c r="P108" s="323"/>
      <c r="Q108" s="323"/>
      <c r="R108" s="323"/>
      <c r="S108" s="323"/>
      <c r="T108" s="323"/>
      <c r="U108" s="323"/>
      <c r="V108" s="323"/>
      <c r="W108" s="323"/>
      <c r="X108" s="323"/>
      <c r="Y108" s="323"/>
      <c r="Z108" s="323"/>
      <c r="AA108" s="323"/>
      <c r="AB108" s="323"/>
      <c r="AC108" s="323"/>
      <c r="AD108" s="323"/>
      <c r="AE108" s="323"/>
      <c r="AF108" s="323"/>
      <c r="AG108" s="86"/>
      <c r="AH108" s="86"/>
      <c r="AI108" s="86"/>
      <c r="AJ108" s="86"/>
      <c r="AK108" s="293">
        <v>1</v>
      </c>
      <c r="AL108" s="86"/>
      <c r="AM108" s="86"/>
      <c r="AN108" s="303">
        <f>'6 - Kuchyňka C_06'!J34*AK108</f>
        <v>0</v>
      </c>
      <c r="AO108" s="304"/>
      <c r="AP108" s="304"/>
      <c r="AQ108" s="304"/>
      <c r="AR108" s="304"/>
      <c r="AS108" s="304"/>
      <c r="AT108" s="304"/>
      <c r="AU108" s="303">
        <f t="shared" si="1"/>
        <v>0</v>
      </c>
      <c r="AV108" s="303"/>
      <c r="AW108" s="303"/>
      <c r="AX108" s="87" t="s">
        <v>81</v>
      </c>
      <c r="AY108" s="47"/>
      <c r="AZ108" s="88">
        <v>0</v>
      </c>
      <c r="BA108" s="89">
        <f t="shared" si="2"/>
        <v>0</v>
      </c>
      <c r="BB108" s="90">
        <f>'6 - Kuchyňka C_06'!P103</f>
        <v>0</v>
      </c>
      <c r="BC108" s="89">
        <f>'6 - Kuchyňka C_06'!J37</f>
        <v>0</v>
      </c>
      <c r="BD108" s="89">
        <f>'6 - Kuchyňka C_06'!J38</f>
        <v>0</v>
      </c>
      <c r="BE108" s="89">
        <f>'6 - Kuchyňka C_06'!J39</f>
        <v>0</v>
      </c>
      <c r="BF108" s="89">
        <f>'6 - Kuchyňka C_06'!J40</f>
        <v>0</v>
      </c>
      <c r="BG108" s="89">
        <f>'6 - Kuchyňka C_06'!F37</f>
        <v>0</v>
      </c>
      <c r="BH108" s="89">
        <f>'6 - Kuchyňka C_06'!F38</f>
        <v>0</v>
      </c>
      <c r="BI108" s="89">
        <f>'6 - Kuchyňka C_06'!F39</f>
        <v>0</v>
      </c>
      <c r="BJ108" s="89">
        <f>'6 - Kuchyňka C_06'!F40</f>
        <v>0</v>
      </c>
      <c r="BK108" s="91">
        <f>'6 - Kuchyňka C_06'!F41</f>
        <v>0</v>
      </c>
      <c r="CA108" s="26" t="s">
        <v>89</v>
      </c>
      <c r="CC108" s="26" t="s">
        <v>73</v>
      </c>
      <c r="CD108" s="26" t="s">
        <v>159</v>
      </c>
      <c r="CE108" s="26" t="s">
        <v>153</v>
      </c>
      <c r="CS108" s="26" t="s">
        <v>3</v>
      </c>
    </row>
    <row r="109" spans="1:97" s="4" customFormat="1" ht="16.5" customHeight="1">
      <c r="B109" s="47"/>
      <c r="C109" s="10"/>
      <c r="D109" s="10"/>
      <c r="E109" s="10"/>
      <c r="F109" s="323" t="s">
        <v>160</v>
      </c>
      <c r="G109" s="323"/>
      <c r="H109" s="323"/>
      <c r="I109" s="323"/>
      <c r="J109" s="323"/>
      <c r="K109" s="10"/>
      <c r="L109" s="323" t="s">
        <v>161</v>
      </c>
      <c r="M109" s="323"/>
      <c r="N109" s="323"/>
      <c r="O109" s="323"/>
      <c r="P109" s="323"/>
      <c r="Q109" s="323"/>
      <c r="R109" s="323"/>
      <c r="S109" s="323"/>
      <c r="T109" s="323"/>
      <c r="U109" s="323"/>
      <c r="V109" s="323"/>
      <c r="W109" s="323"/>
      <c r="X109" s="323"/>
      <c r="Y109" s="323"/>
      <c r="Z109" s="323"/>
      <c r="AA109" s="323"/>
      <c r="AB109" s="323"/>
      <c r="AC109" s="323"/>
      <c r="AD109" s="323"/>
      <c r="AE109" s="323"/>
      <c r="AF109" s="323"/>
      <c r="AG109" s="86"/>
      <c r="AH109" s="86"/>
      <c r="AI109" s="86"/>
      <c r="AJ109" s="86"/>
      <c r="AK109" s="293"/>
      <c r="AL109" s="86"/>
      <c r="AM109" s="86"/>
      <c r="AN109" s="316">
        <f>ROUND(SUM(AN110:AN115),2)</f>
        <v>0</v>
      </c>
      <c r="AO109" s="304"/>
      <c r="AP109" s="304"/>
      <c r="AQ109" s="304"/>
      <c r="AR109" s="304"/>
      <c r="AS109" s="304"/>
      <c r="AT109" s="304"/>
      <c r="AU109" s="303">
        <f t="shared" si="1"/>
        <v>0</v>
      </c>
      <c r="AV109" s="303"/>
      <c r="AW109" s="303"/>
      <c r="AX109" s="87" t="s">
        <v>81</v>
      </c>
      <c r="AY109" s="47"/>
      <c r="AZ109" s="88">
        <f>ROUND(SUM(AZ110:AZ115),2)</f>
        <v>0</v>
      </c>
      <c r="BA109" s="89">
        <f t="shared" si="2"/>
        <v>0</v>
      </c>
      <c r="BB109" s="90">
        <f>ROUND(SUM(BB110:BB115),5)</f>
        <v>0</v>
      </c>
      <c r="BC109" s="89">
        <f>ROUND(BG109*L29,2)</f>
        <v>0</v>
      </c>
      <c r="BD109" s="89">
        <f>ROUND(BH109*L30,2)</f>
        <v>0</v>
      </c>
      <c r="BE109" s="89">
        <f>ROUND(BI109*L29,2)</f>
        <v>0</v>
      </c>
      <c r="BF109" s="89">
        <f>ROUND(BJ109*L30,2)</f>
        <v>0</v>
      </c>
      <c r="BG109" s="89">
        <f>ROUND(SUM(BG110:BG115),2)</f>
        <v>0</v>
      </c>
      <c r="BH109" s="89">
        <f>ROUND(SUM(BH110:BH115),2)</f>
        <v>0</v>
      </c>
      <c r="BI109" s="89">
        <f>ROUND(SUM(BI110:BI115),2)</f>
        <v>0</v>
      </c>
      <c r="BJ109" s="89">
        <f>ROUND(SUM(BJ110:BJ115),2)</f>
        <v>0</v>
      </c>
      <c r="BK109" s="91">
        <f>ROUND(SUM(BK110:BK115),2)</f>
        <v>0</v>
      </c>
      <c r="BZ109" s="26" t="s">
        <v>70</v>
      </c>
      <c r="CA109" s="26" t="s">
        <v>85</v>
      </c>
      <c r="CB109" s="26" t="s">
        <v>72</v>
      </c>
      <c r="CC109" s="26" t="s">
        <v>73</v>
      </c>
      <c r="CD109" s="26" t="s">
        <v>162</v>
      </c>
      <c r="CE109" s="26" t="s">
        <v>82</v>
      </c>
      <c r="CS109" s="26" t="s">
        <v>3</v>
      </c>
    </row>
    <row r="110" spans="1:97" s="4" customFormat="1" ht="16.5" customHeight="1">
      <c r="A110" s="92" t="s">
        <v>87</v>
      </c>
      <c r="B110" s="47"/>
      <c r="C110" s="10"/>
      <c r="D110" s="10"/>
      <c r="E110" s="10"/>
      <c r="F110" s="10"/>
      <c r="G110" s="323" t="s">
        <v>15</v>
      </c>
      <c r="H110" s="323"/>
      <c r="I110" s="323"/>
      <c r="J110" s="323"/>
      <c r="K110" s="323"/>
      <c r="L110" s="10"/>
      <c r="M110" s="323" t="s">
        <v>88</v>
      </c>
      <c r="N110" s="323"/>
      <c r="O110" s="323"/>
      <c r="P110" s="323"/>
      <c r="Q110" s="323"/>
      <c r="R110" s="323"/>
      <c r="S110" s="323"/>
      <c r="T110" s="323"/>
      <c r="U110" s="323"/>
      <c r="V110" s="323"/>
      <c r="W110" s="323"/>
      <c r="X110" s="323"/>
      <c r="Y110" s="323"/>
      <c r="Z110" s="323"/>
      <c r="AA110" s="323"/>
      <c r="AB110" s="323"/>
      <c r="AC110" s="323"/>
      <c r="AD110" s="323"/>
      <c r="AE110" s="323"/>
      <c r="AF110" s="323"/>
      <c r="AG110" s="86"/>
      <c r="AH110" s="86"/>
      <c r="AI110" s="86"/>
      <c r="AJ110" s="86"/>
      <c r="AK110" s="293">
        <v>10</v>
      </c>
      <c r="AL110" s="86"/>
      <c r="AM110" s="86"/>
      <c r="AN110" s="303">
        <f>'1 - Typ A1-A4_08'!J34*AK110</f>
        <v>0</v>
      </c>
      <c r="AO110" s="304"/>
      <c r="AP110" s="304"/>
      <c r="AQ110" s="304"/>
      <c r="AR110" s="304"/>
      <c r="AS110" s="304"/>
      <c r="AT110" s="304"/>
      <c r="AU110" s="303">
        <f t="shared" si="1"/>
        <v>0</v>
      </c>
      <c r="AV110" s="303"/>
      <c r="AW110" s="303"/>
      <c r="AX110" s="87" t="s">
        <v>81</v>
      </c>
      <c r="AY110" s="47"/>
      <c r="AZ110" s="88">
        <v>0</v>
      </c>
      <c r="BA110" s="89">
        <f t="shared" si="2"/>
        <v>0</v>
      </c>
      <c r="BB110" s="90">
        <f>'1 - Typ A1-A4_08'!P109</f>
        <v>0</v>
      </c>
      <c r="BC110" s="89">
        <f>'1 - Typ A1-A4_08'!J37</f>
        <v>0</v>
      </c>
      <c r="BD110" s="89">
        <f>'1 - Typ A1-A4_08'!J38</f>
        <v>0</v>
      </c>
      <c r="BE110" s="89">
        <f>'1 - Typ A1-A4_08'!J39</f>
        <v>0</v>
      </c>
      <c r="BF110" s="89">
        <f>'1 - Typ A1-A4_08'!J40</f>
        <v>0</v>
      </c>
      <c r="BG110" s="89">
        <f>'1 - Typ A1-A4_08'!F37</f>
        <v>0</v>
      </c>
      <c r="BH110" s="89">
        <f>'1 - Typ A1-A4_08'!F38</f>
        <v>0</v>
      </c>
      <c r="BI110" s="89">
        <f>'1 - Typ A1-A4_08'!F39</f>
        <v>0</v>
      </c>
      <c r="BJ110" s="89">
        <f>'1 - Typ A1-A4_08'!F40</f>
        <v>0</v>
      </c>
      <c r="BK110" s="91">
        <f>'1 - Typ A1-A4_08'!F41</f>
        <v>0</v>
      </c>
      <c r="CA110" s="26" t="s">
        <v>89</v>
      </c>
      <c r="CC110" s="26" t="s">
        <v>73</v>
      </c>
      <c r="CD110" s="26" t="s">
        <v>163</v>
      </c>
      <c r="CE110" s="26" t="s">
        <v>162</v>
      </c>
      <c r="CS110" s="26" t="s">
        <v>3</v>
      </c>
    </row>
    <row r="111" spans="1:97" s="4" customFormat="1" ht="16.5" customHeight="1">
      <c r="A111" s="92" t="s">
        <v>87</v>
      </c>
      <c r="B111" s="47"/>
      <c r="C111" s="10"/>
      <c r="D111" s="10"/>
      <c r="E111" s="10"/>
      <c r="F111" s="10"/>
      <c r="G111" s="323" t="s">
        <v>79</v>
      </c>
      <c r="H111" s="323"/>
      <c r="I111" s="323"/>
      <c r="J111" s="323"/>
      <c r="K111" s="323"/>
      <c r="L111" s="10"/>
      <c r="M111" s="323" t="s">
        <v>97</v>
      </c>
      <c r="N111" s="323"/>
      <c r="O111" s="323"/>
      <c r="P111" s="323"/>
      <c r="Q111" s="323"/>
      <c r="R111" s="323"/>
      <c r="S111" s="323"/>
      <c r="T111" s="323"/>
      <c r="U111" s="323"/>
      <c r="V111" s="323"/>
      <c r="W111" s="323"/>
      <c r="X111" s="323"/>
      <c r="Y111" s="323"/>
      <c r="Z111" s="323"/>
      <c r="AA111" s="323"/>
      <c r="AB111" s="323"/>
      <c r="AC111" s="323"/>
      <c r="AD111" s="323"/>
      <c r="AE111" s="323"/>
      <c r="AF111" s="323"/>
      <c r="AG111" s="86"/>
      <c r="AH111" s="86"/>
      <c r="AI111" s="86"/>
      <c r="AJ111" s="86"/>
      <c r="AK111" s="293">
        <v>1</v>
      </c>
      <c r="AL111" s="86"/>
      <c r="AM111" s="86"/>
      <c r="AN111" s="303">
        <f>'2 - Typ B_07'!J34*AK111</f>
        <v>0</v>
      </c>
      <c r="AO111" s="304"/>
      <c r="AP111" s="304"/>
      <c r="AQ111" s="304"/>
      <c r="AR111" s="304"/>
      <c r="AS111" s="304"/>
      <c r="AT111" s="304"/>
      <c r="AU111" s="303">
        <f t="shared" si="1"/>
        <v>0</v>
      </c>
      <c r="AV111" s="303"/>
      <c r="AW111" s="303"/>
      <c r="AX111" s="87" t="s">
        <v>81</v>
      </c>
      <c r="AY111" s="47"/>
      <c r="AZ111" s="88">
        <v>0</v>
      </c>
      <c r="BA111" s="89">
        <f t="shared" si="2"/>
        <v>0</v>
      </c>
      <c r="BB111" s="90">
        <f>'2 - Typ B_07'!P109</f>
        <v>0</v>
      </c>
      <c r="BC111" s="89">
        <f>'2 - Typ B_07'!J37</f>
        <v>0</v>
      </c>
      <c r="BD111" s="89">
        <f>'2 - Typ B_07'!J38</f>
        <v>0</v>
      </c>
      <c r="BE111" s="89">
        <f>'2 - Typ B_07'!J39</f>
        <v>0</v>
      </c>
      <c r="BF111" s="89">
        <f>'2 - Typ B_07'!J40</f>
        <v>0</v>
      </c>
      <c r="BG111" s="89">
        <f>'2 - Typ B_07'!F37</f>
        <v>0</v>
      </c>
      <c r="BH111" s="89">
        <f>'2 - Typ B_07'!F38</f>
        <v>0</v>
      </c>
      <c r="BI111" s="89">
        <f>'2 - Typ B_07'!F39</f>
        <v>0</v>
      </c>
      <c r="BJ111" s="89">
        <f>'2 - Typ B_07'!F40</f>
        <v>0</v>
      </c>
      <c r="BK111" s="91">
        <f>'2 - Typ B_07'!F41</f>
        <v>0</v>
      </c>
      <c r="CA111" s="26" t="s">
        <v>89</v>
      </c>
      <c r="CC111" s="26" t="s">
        <v>73</v>
      </c>
      <c r="CD111" s="26" t="s">
        <v>164</v>
      </c>
      <c r="CE111" s="26" t="s">
        <v>162</v>
      </c>
      <c r="CS111" s="26" t="s">
        <v>3</v>
      </c>
    </row>
    <row r="112" spans="1:97" s="4" customFormat="1" ht="16.5" customHeight="1">
      <c r="A112" s="92" t="s">
        <v>87</v>
      </c>
      <c r="B112" s="47"/>
      <c r="C112" s="10"/>
      <c r="D112" s="10"/>
      <c r="E112" s="10"/>
      <c r="F112" s="10"/>
      <c r="G112" s="323" t="s">
        <v>85</v>
      </c>
      <c r="H112" s="323"/>
      <c r="I112" s="323"/>
      <c r="J112" s="323"/>
      <c r="K112" s="323"/>
      <c r="L112" s="10"/>
      <c r="M112" s="323" t="s">
        <v>99</v>
      </c>
      <c r="N112" s="323"/>
      <c r="O112" s="323"/>
      <c r="P112" s="323"/>
      <c r="Q112" s="323"/>
      <c r="R112" s="323"/>
      <c r="S112" s="323"/>
      <c r="T112" s="323"/>
      <c r="U112" s="323"/>
      <c r="V112" s="323"/>
      <c r="W112" s="323"/>
      <c r="X112" s="323"/>
      <c r="Y112" s="323"/>
      <c r="Z112" s="323"/>
      <c r="AA112" s="323"/>
      <c r="AB112" s="323"/>
      <c r="AC112" s="323"/>
      <c r="AD112" s="323"/>
      <c r="AE112" s="323"/>
      <c r="AF112" s="323"/>
      <c r="AG112" s="86"/>
      <c r="AH112" s="86"/>
      <c r="AI112" s="86"/>
      <c r="AJ112" s="86"/>
      <c r="AK112" s="293">
        <v>1</v>
      </c>
      <c r="AL112" s="86"/>
      <c r="AM112" s="86"/>
      <c r="AN112" s="303">
        <f>'3 - Typ C_07'!J34*AK112</f>
        <v>0</v>
      </c>
      <c r="AO112" s="304"/>
      <c r="AP112" s="304"/>
      <c r="AQ112" s="304"/>
      <c r="AR112" s="304"/>
      <c r="AS112" s="304"/>
      <c r="AT112" s="304"/>
      <c r="AU112" s="303">
        <f t="shared" si="1"/>
        <v>0</v>
      </c>
      <c r="AV112" s="303"/>
      <c r="AW112" s="303"/>
      <c r="AX112" s="87" t="s">
        <v>81</v>
      </c>
      <c r="AY112" s="47"/>
      <c r="AZ112" s="88">
        <v>0</v>
      </c>
      <c r="BA112" s="89">
        <f t="shared" si="2"/>
        <v>0</v>
      </c>
      <c r="BB112" s="90">
        <f>'3 - Typ C_07'!P109</f>
        <v>0</v>
      </c>
      <c r="BC112" s="89">
        <f>'3 - Typ C_07'!J37</f>
        <v>0</v>
      </c>
      <c r="BD112" s="89">
        <f>'3 - Typ C_07'!J38</f>
        <v>0</v>
      </c>
      <c r="BE112" s="89">
        <f>'3 - Typ C_07'!J39</f>
        <v>0</v>
      </c>
      <c r="BF112" s="89">
        <f>'3 - Typ C_07'!J40</f>
        <v>0</v>
      </c>
      <c r="BG112" s="89">
        <f>'3 - Typ C_07'!F37</f>
        <v>0</v>
      </c>
      <c r="BH112" s="89">
        <f>'3 - Typ C_07'!F38</f>
        <v>0</v>
      </c>
      <c r="BI112" s="89">
        <f>'3 - Typ C_07'!F39</f>
        <v>0</v>
      </c>
      <c r="BJ112" s="89">
        <f>'3 - Typ C_07'!F40</f>
        <v>0</v>
      </c>
      <c r="BK112" s="91">
        <f>'3 - Typ C_07'!F41</f>
        <v>0</v>
      </c>
      <c r="CA112" s="26" t="s">
        <v>89</v>
      </c>
      <c r="CC112" s="26" t="s">
        <v>73</v>
      </c>
      <c r="CD112" s="26" t="s">
        <v>165</v>
      </c>
      <c r="CE112" s="26" t="s">
        <v>162</v>
      </c>
      <c r="CS112" s="26" t="s">
        <v>3</v>
      </c>
    </row>
    <row r="113" spans="1:97" s="4" customFormat="1" ht="16.5" customHeight="1">
      <c r="A113" s="92" t="s">
        <v>87</v>
      </c>
      <c r="B113" s="47"/>
      <c r="C113" s="10"/>
      <c r="D113" s="10"/>
      <c r="E113" s="10"/>
      <c r="F113" s="10"/>
      <c r="G113" s="323" t="s">
        <v>89</v>
      </c>
      <c r="H113" s="323"/>
      <c r="I113" s="323"/>
      <c r="J113" s="323"/>
      <c r="K113" s="323"/>
      <c r="L113" s="10"/>
      <c r="M113" s="323" t="s">
        <v>91</v>
      </c>
      <c r="N113" s="323"/>
      <c r="O113" s="323"/>
      <c r="P113" s="323"/>
      <c r="Q113" s="323"/>
      <c r="R113" s="323"/>
      <c r="S113" s="323"/>
      <c r="T113" s="323"/>
      <c r="U113" s="323"/>
      <c r="V113" s="323"/>
      <c r="W113" s="323"/>
      <c r="X113" s="323"/>
      <c r="Y113" s="323"/>
      <c r="Z113" s="323"/>
      <c r="AA113" s="323"/>
      <c r="AB113" s="323"/>
      <c r="AC113" s="323"/>
      <c r="AD113" s="323"/>
      <c r="AE113" s="323"/>
      <c r="AF113" s="323"/>
      <c r="AG113" s="86"/>
      <c r="AH113" s="86"/>
      <c r="AI113" s="86"/>
      <c r="AJ113" s="86"/>
      <c r="AK113" s="293">
        <v>11</v>
      </c>
      <c r="AL113" s="86"/>
      <c r="AM113" s="86"/>
      <c r="AN113" s="303">
        <f>'4 - Kuchyňka A1-A5_07'!J34*AK113</f>
        <v>0</v>
      </c>
      <c r="AO113" s="304"/>
      <c r="AP113" s="304"/>
      <c r="AQ113" s="304"/>
      <c r="AR113" s="304"/>
      <c r="AS113" s="304"/>
      <c r="AT113" s="304"/>
      <c r="AU113" s="303">
        <f t="shared" si="1"/>
        <v>0</v>
      </c>
      <c r="AV113" s="303"/>
      <c r="AW113" s="303"/>
      <c r="AX113" s="87" t="s">
        <v>81</v>
      </c>
      <c r="AY113" s="47"/>
      <c r="AZ113" s="88">
        <v>0</v>
      </c>
      <c r="BA113" s="89">
        <f t="shared" si="2"/>
        <v>0</v>
      </c>
      <c r="BB113" s="90">
        <f>'4 - Kuchyňka A1-A5_07'!P103</f>
        <v>0</v>
      </c>
      <c r="BC113" s="89">
        <f>'4 - Kuchyňka A1-A5_07'!J37</f>
        <v>0</v>
      </c>
      <c r="BD113" s="89">
        <f>'4 - Kuchyňka A1-A5_07'!J38</f>
        <v>0</v>
      </c>
      <c r="BE113" s="89">
        <f>'4 - Kuchyňka A1-A5_07'!J39</f>
        <v>0</v>
      </c>
      <c r="BF113" s="89">
        <f>'4 - Kuchyňka A1-A5_07'!J40</f>
        <v>0</v>
      </c>
      <c r="BG113" s="89">
        <f>'4 - Kuchyňka A1-A5_07'!F37</f>
        <v>0</v>
      </c>
      <c r="BH113" s="89">
        <f>'4 - Kuchyňka A1-A5_07'!F38</f>
        <v>0</v>
      </c>
      <c r="BI113" s="89">
        <f>'4 - Kuchyňka A1-A5_07'!F39</f>
        <v>0</v>
      </c>
      <c r="BJ113" s="89">
        <f>'4 - Kuchyňka A1-A5_07'!F40</f>
        <v>0</v>
      </c>
      <c r="BK113" s="91">
        <f>'4 - Kuchyňka A1-A5_07'!F41</f>
        <v>0</v>
      </c>
      <c r="CA113" s="26" t="s">
        <v>89</v>
      </c>
      <c r="CC113" s="26" t="s">
        <v>73</v>
      </c>
      <c r="CD113" s="26" t="s">
        <v>166</v>
      </c>
      <c r="CE113" s="26" t="s">
        <v>162</v>
      </c>
      <c r="CS113" s="26" t="s">
        <v>3</v>
      </c>
    </row>
    <row r="114" spans="1:97" s="4" customFormat="1" ht="16.5" customHeight="1">
      <c r="A114" s="92" t="s">
        <v>87</v>
      </c>
      <c r="B114" s="47"/>
      <c r="C114" s="10"/>
      <c r="D114" s="10"/>
      <c r="E114" s="10"/>
      <c r="F114" s="10"/>
      <c r="G114" s="323" t="s">
        <v>102</v>
      </c>
      <c r="H114" s="323"/>
      <c r="I114" s="323"/>
      <c r="J114" s="323"/>
      <c r="K114" s="323"/>
      <c r="L114" s="10"/>
      <c r="M114" s="323" t="s">
        <v>103</v>
      </c>
      <c r="N114" s="323"/>
      <c r="O114" s="323"/>
      <c r="P114" s="323"/>
      <c r="Q114" s="323"/>
      <c r="R114" s="323"/>
      <c r="S114" s="323"/>
      <c r="T114" s="323"/>
      <c r="U114" s="323"/>
      <c r="V114" s="323"/>
      <c r="W114" s="323"/>
      <c r="X114" s="323"/>
      <c r="Y114" s="323"/>
      <c r="Z114" s="323"/>
      <c r="AA114" s="323"/>
      <c r="AB114" s="323"/>
      <c r="AC114" s="323"/>
      <c r="AD114" s="323"/>
      <c r="AE114" s="323"/>
      <c r="AF114" s="323"/>
      <c r="AG114" s="86"/>
      <c r="AH114" s="86"/>
      <c r="AI114" s="86"/>
      <c r="AJ114" s="86"/>
      <c r="AK114" s="293">
        <v>1</v>
      </c>
      <c r="AL114" s="86"/>
      <c r="AM114" s="86"/>
      <c r="AN114" s="303">
        <f>'5 - Typ A5_07'!J34*AK114</f>
        <v>0</v>
      </c>
      <c r="AO114" s="304"/>
      <c r="AP114" s="304"/>
      <c r="AQ114" s="304"/>
      <c r="AR114" s="304"/>
      <c r="AS114" s="304"/>
      <c r="AT114" s="304"/>
      <c r="AU114" s="303">
        <f t="shared" si="1"/>
        <v>0</v>
      </c>
      <c r="AV114" s="303"/>
      <c r="AW114" s="303"/>
      <c r="AX114" s="87" t="s">
        <v>81</v>
      </c>
      <c r="AY114" s="47"/>
      <c r="AZ114" s="88">
        <v>0</v>
      </c>
      <c r="BA114" s="89">
        <f t="shared" si="2"/>
        <v>0</v>
      </c>
      <c r="BB114" s="90">
        <f>'5 - Typ A5_07'!P109</f>
        <v>0</v>
      </c>
      <c r="BC114" s="89">
        <f>'5 - Typ A5_07'!J37</f>
        <v>0</v>
      </c>
      <c r="BD114" s="89">
        <f>'5 - Typ A5_07'!J38</f>
        <v>0</v>
      </c>
      <c r="BE114" s="89">
        <f>'5 - Typ A5_07'!J39</f>
        <v>0</v>
      </c>
      <c r="BF114" s="89">
        <f>'5 - Typ A5_07'!J40</f>
        <v>0</v>
      </c>
      <c r="BG114" s="89">
        <f>'5 - Typ A5_07'!F37</f>
        <v>0</v>
      </c>
      <c r="BH114" s="89">
        <f>'5 - Typ A5_07'!F38</f>
        <v>0</v>
      </c>
      <c r="BI114" s="89">
        <f>'5 - Typ A5_07'!F39</f>
        <v>0</v>
      </c>
      <c r="BJ114" s="89">
        <f>'5 - Typ A5_07'!F40</f>
        <v>0</v>
      </c>
      <c r="BK114" s="91">
        <f>'5 - Typ A5_07'!F41</f>
        <v>0</v>
      </c>
      <c r="CA114" s="26" t="s">
        <v>89</v>
      </c>
      <c r="CC114" s="26" t="s">
        <v>73</v>
      </c>
      <c r="CD114" s="26" t="s">
        <v>167</v>
      </c>
      <c r="CE114" s="26" t="s">
        <v>162</v>
      </c>
      <c r="CS114" s="26" t="s">
        <v>3</v>
      </c>
    </row>
    <row r="115" spans="1:97" s="4" customFormat="1" ht="16.5" customHeight="1">
      <c r="A115" s="92" t="s">
        <v>87</v>
      </c>
      <c r="B115" s="47"/>
      <c r="C115" s="10"/>
      <c r="D115" s="10"/>
      <c r="E115" s="10"/>
      <c r="F115" s="10"/>
      <c r="G115" s="323" t="s">
        <v>75</v>
      </c>
      <c r="H115" s="323"/>
      <c r="I115" s="323"/>
      <c r="J115" s="323"/>
      <c r="K115" s="323"/>
      <c r="L115" s="10"/>
      <c r="M115" s="323" t="s">
        <v>105</v>
      </c>
      <c r="N115" s="323"/>
      <c r="O115" s="323"/>
      <c r="P115" s="323"/>
      <c r="Q115" s="323"/>
      <c r="R115" s="323"/>
      <c r="S115" s="323"/>
      <c r="T115" s="323"/>
      <c r="U115" s="323"/>
      <c r="V115" s="323"/>
      <c r="W115" s="323"/>
      <c r="X115" s="323"/>
      <c r="Y115" s="323"/>
      <c r="Z115" s="323"/>
      <c r="AA115" s="323"/>
      <c r="AB115" s="323"/>
      <c r="AC115" s="323"/>
      <c r="AD115" s="323"/>
      <c r="AE115" s="323"/>
      <c r="AF115" s="323"/>
      <c r="AG115" s="86"/>
      <c r="AH115" s="86"/>
      <c r="AI115" s="86"/>
      <c r="AJ115" s="86"/>
      <c r="AK115" s="293">
        <v>1</v>
      </c>
      <c r="AL115" s="86"/>
      <c r="AM115" s="86"/>
      <c r="AN115" s="303">
        <f>'6 - Kuchyňka C_07'!J34*AK115</f>
        <v>0</v>
      </c>
      <c r="AO115" s="304"/>
      <c r="AP115" s="304"/>
      <c r="AQ115" s="304"/>
      <c r="AR115" s="304"/>
      <c r="AS115" s="304"/>
      <c r="AT115" s="304"/>
      <c r="AU115" s="303">
        <f t="shared" si="1"/>
        <v>0</v>
      </c>
      <c r="AV115" s="303"/>
      <c r="AW115" s="303"/>
      <c r="AX115" s="87" t="s">
        <v>81</v>
      </c>
      <c r="AY115" s="47"/>
      <c r="AZ115" s="88">
        <v>0</v>
      </c>
      <c r="BA115" s="89">
        <f t="shared" si="2"/>
        <v>0</v>
      </c>
      <c r="BB115" s="90">
        <f>'6 - Kuchyňka C_07'!P103</f>
        <v>0</v>
      </c>
      <c r="BC115" s="89">
        <f>'6 - Kuchyňka C_07'!J37</f>
        <v>0</v>
      </c>
      <c r="BD115" s="89">
        <f>'6 - Kuchyňka C_07'!J38</f>
        <v>0</v>
      </c>
      <c r="BE115" s="89">
        <f>'6 - Kuchyňka C_07'!J39</f>
        <v>0</v>
      </c>
      <c r="BF115" s="89">
        <f>'6 - Kuchyňka C_07'!J40</f>
        <v>0</v>
      </c>
      <c r="BG115" s="89">
        <f>'6 - Kuchyňka C_07'!F37</f>
        <v>0</v>
      </c>
      <c r="BH115" s="89">
        <f>'6 - Kuchyňka C_07'!F38</f>
        <v>0</v>
      </c>
      <c r="BI115" s="89">
        <f>'6 - Kuchyňka C_07'!F39</f>
        <v>0</v>
      </c>
      <c r="BJ115" s="89">
        <f>'6 - Kuchyňka C_07'!F40</f>
        <v>0</v>
      </c>
      <c r="BK115" s="91">
        <f>'6 - Kuchyňka C_07'!F41</f>
        <v>0</v>
      </c>
      <c r="CA115" s="26" t="s">
        <v>89</v>
      </c>
      <c r="CC115" s="26" t="s">
        <v>73</v>
      </c>
      <c r="CD115" s="26" t="s">
        <v>168</v>
      </c>
      <c r="CE115" s="26" t="s">
        <v>162</v>
      </c>
      <c r="CS115" s="26" t="s">
        <v>3</v>
      </c>
    </row>
    <row r="116" spans="1:97" s="4" customFormat="1" ht="16.5" customHeight="1">
      <c r="B116" s="47"/>
      <c r="C116" s="10"/>
      <c r="D116" s="10"/>
      <c r="E116" s="10"/>
      <c r="F116" s="323" t="s">
        <v>169</v>
      </c>
      <c r="G116" s="323"/>
      <c r="H116" s="323"/>
      <c r="I116" s="323"/>
      <c r="J116" s="323"/>
      <c r="K116" s="10"/>
      <c r="L116" s="323" t="s">
        <v>170</v>
      </c>
      <c r="M116" s="323"/>
      <c r="N116" s="323"/>
      <c r="O116" s="323"/>
      <c r="P116" s="323"/>
      <c r="Q116" s="323"/>
      <c r="R116" s="323"/>
      <c r="S116" s="323"/>
      <c r="T116" s="323"/>
      <c r="U116" s="323"/>
      <c r="V116" s="323"/>
      <c r="W116" s="323"/>
      <c r="X116" s="323"/>
      <c r="Y116" s="323"/>
      <c r="Z116" s="323"/>
      <c r="AA116" s="323"/>
      <c r="AB116" s="323"/>
      <c r="AC116" s="323"/>
      <c r="AD116" s="323"/>
      <c r="AE116" s="323"/>
      <c r="AF116" s="323"/>
      <c r="AG116" s="86"/>
      <c r="AH116" s="86"/>
      <c r="AI116" s="86"/>
      <c r="AJ116" s="86"/>
      <c r="AK116" s="293"/>
      <c r="AL116" s="86"/>
      <c r="AM116" s="86"/>
      <c r="AN116" s="316">
        <f>ROUND(SUM(AN117:AN122),2)</f>
        <v>0</v>
      </c>
      <c r="AO116" s="304"/>
      <c r="AP116" s="304"/>
      <c r="AQ116" s="304"/>
      <c r="AR116" s="304"/>
      <c r="AS116" s="304"/>
      <c r="AT116" s="304"/>
      <c r="AU116" s="303">
        <f t="shared" si="1"/>
        <v>0</v>
      </c>
      <c r="AV116" s="303"/>
      <c r="AW116" s="303"/>
      <c r="AX116" s="87" t="s">
        <v>81</v>
      </c>
      <c r="AY116" s="47"/>
      <c r="AZ116" s="88">
        <f>ROUND(SUM(AZ117:AZ122),2)</f>
        <v>0</v>
      </c>
      <c r="BA116" s="89">
        <f t="shared" si="2"/>
        <v>0</v>
      </c>
      <c r="BB116" s="90">
        <f>ROUND(SUM(BB117:BB122),5)</f>
        <v>0</v>
      </c>
      <c r="BC116" s="89">
        <f>ROUND(BG116*L29,2)</f>
        <v>0</v>
      </c>
      <c r="BD116" s="89">
        <f>ROUND(BH116*L30,2)</f>
        <v>0</v>
      </c>
      <c r="BE116" s="89">
        <f>ROUND(BI116*L29,2)</f>
        <v>0</v>
      </c>
      <c r="BF116" s="89">
        <f>ROUND(BJ116*L30,2)</f>
        <v>0</v>
      </c>
      <c r="BG116" s="89">
        <f>ROUND(SUM(BG117:BG122),2)</f>
        <v>0</v>
      </c>
      <c r="BH116" s="89">
        <f>ROUND(SUM(BH117:BH122),2)</f>
        <v>0</v>
      </c>
      <c r="BI116" s="89">
        <f>ROUND(SUM(BI117:BI122),2)</f>
        <v>0</v>
      </c>
      <c r="BJ116" s="89">
        <f>ROUND(SUM(BJ117:BJ122),2)</f>
        <v>0</v>
      </c>
      <c r="BK116" s="91">
        <f>ROUND(SUM(BK117:BK122),2)</f>
        <v>0</v>
      </c>
      <c r="BZ116" s="26" t="s">
        <v>70</v>
      </c>
      <c r="CA116" s="26" t="s">
        <v>85</v>
      </c>
      <c r="CB116" s="26" t="s">
        <v>72</v>
      </c>
      <c r="CC116" s="26" t="s">
        <v>73</v>
      </c>
      <c r="CD116" s="26" t="s">
        <v>171</v>
      </c>
      <c r="CE116" s="26" t="s">
        <v>82</v>
      </c>
      <c r="CS116" s="26" t="s">
        <v>3</v>
      </c>
    </row>
    <row r="117" spans="1:97" s="4" customFormat="1" ht="16.5" customHeight="1">
      <c r="A117" s="92" t="s">
        <v>87</v>
      </c>
      <c r="B117" s="47"/>
      <c r="C117" s="10"/>
      <c r="D117" s="10"/>
      <c r="E117" s="10"/>
      <c r="F117" s="10"/>
      <c r="G117" s="323" t="s">
        <v>15</v>
      </c>
      <c r="H117" s="323"/>
      <c r="I117" s="323"/>
      <c r="J117" s="323"/>
      <c r="K117" s="323"/>
      <c r="L117" s="10"/>
      <c r="M117" s="323" t="s">
        <v>88</v>
      </c>
      <c r="N117" s="323"/>
      <c r="O117" s="323"/>
      <c r="P117" s="323"/>
      <c r="Q117" s="323"/>
      <c r="R117" s="323"/>
      <c r="S117" s="323"/>
      <c r="T117" s="323"/>
      <c r="U117" s="323"/>
      <c r="V117" s="323"/>
      <c r="W117" s="323"/>
      <c r="X117" s="323"/>
      <c r="Y117" s="323"/>
      <c r="Z117" s="323"/>
      <c r="AA117" s="323"/>
      <c r="AB117" s="323"/>
      <c r="AC117" s="323"/>
      <c r="AD117" s="323"/>
      <c r="AE117" s="323"/>
      <c r="AF117" s="323"/>
      <c r="AG117" s="86"/>
      <c r="AH117" s="86"/>
      <c r="AI117" s="86"/>
      <c r="AJ117" s="86"/>
      <c r="AK117" s="293">
        <v>10</v>
      </c>
      <c r="AL117" s="86"/>
      <c r="AM117" s="86"/>
      <c r="AN117" s="303">
        <f>'1 - Typ A1-A4_09'!J34*AK117</f>
        <v>0</v>
      </c>
      <c r="AO117" s="304"/>
      <c r="AP117" s="304"/>
      <c r="AQ117" s="304"/>
      <c r="AR117" s="304"/>
      <c r="AS117" s="304"/>
      <c r="AT117" s="304"/>
      <c r="AU117" s="303">
        <f t="shared" si="1"/>
        <v>0</v>
      </c>
      <c r="AV117" s="303"/>
      <c r="AW117" s="303"/>
      <c r="AX117" s="87" t="s">
        <v>81</v>
      </c>
      <c r="AY117" s="47"/>
      <c r="AZ117" s="88">
        <v>0</v>
      </c>
      <c r="BA117" s="89">
        <f t="shared" si="2"/>
        <v>0</v>
      </c>
      <c r="BB117" s="90">
        <f>'1 - Typ A1-A4_09'!P109</f>
        <v>0</v>
      </c>
      <c r="BC117" s="89">
        <f>'1 - Typ A1-A4_09'!J37</f>
        <v>0</v>
      </c>
      <c r="BD117" s="89">
        <f>'1 - Typ A1-A4_09'!J38</f>
        <v>0</v>
      </c>
      <c r="BE117" s="89">
        <f>'1 - Typ A1-A4_09'!J39</f>
        <v>0</v>
      </c>
      <c r="BF117" s="89">
        <f>'1 - Typ A1-A4_09'!J40</f>
        <v>0</v>
      </c>
      <c r="BG117" s="89">
        <f>'1 - Typ A1-A4_09'!F37</f>
        <v>0</v>
      </c>
      <c r="BH117" s="89">
        <f>'1 - Typ A1-A4_09'!F38</f>
        <v>0</v>
      </c>
      <c r="BI117" s="89">
        <f>'1 - Typ A1-A4_09'!F39</f>
        <v>0</v>
      </c>
      <c r="BJ117" s="89">
        <f>'1 - Typ A1-A4_09'!F40</f>
        <v>0</v>
      </c>
      <c r="BK117" s="91">
        <f>'1 - Typ A1-A4_09'!F41</f>
        <v>0</v>
      </c>
      <c r="CA117" s="26" t="s">
        <v>89</v>
      </c>
      <c r="CC117" s="26" t="s">
        <v>73</v>
      </c>
      <c r="CD117" s="26" t="s">
        <v>172</v>
      </c>
      <c r="CE117" s="26" t="s">
        <v>171</v>
      </c>
      <c r="CS117" s="26" t="s">
        <v>3</v>
      </c>
    </row>
    <row r="118" spans="1:97" s="4" customFormat="1" ht="16.5" customHeight="1">
      <c r="A118" s="92" t="s">
        <v>87</v>
      </c>
      <c r="B118" s="47"/>
      <c r="C118" s="10"/>
      <c r="D118" s="10"/>
      <c r="E118" s="10"/>
      <c r="F118" s="10"/>
      <c r="G118" s="323" t="s">
        <v>79</v>
      </c>
      <c r="H118" s="323"/>
      <c r="I118" s="323"/>
      <c r="J118" s="323"/>
      <c r="K118" s="323"/>
      <c r="L118" s="10"/>
      <c r="M118" s="323" t="s">
        <v>97</v>
      </c>
      <c r="N118" s="323"/>
      <c r="O118" s="323"/>
      <c r="P118" s="323"/>
      <c r="Q118" s="323"/>
      <c r="R118" s="323"/>
      <c r="S118" s="323"/>
      <c r="T118" s="323"/>
      <c r="U118" s="323"/>
      <c r="V118" s="323"/>
      <c r="W118" s="323"/>
      <c r="X118" s="323"/>
      <c r="Y118" s="323"/>
      <c r="Z118" s="323"/>
      <c r="AA118" s="323"/>
      <c r="AB118" s="323"/>
      <c r="AC118" s="323"/>
      <c r="AD118" s="323"/>
      <c r="AE118" s="323"/>
      <c r="AF118" s="323"/>
      <c r="AG118" s="86"/>
      <c r="AH118" s="86"/>
      <c r="AI118" s="86"/>
      <c r="AJ118" s="86"/>
      <c r="AK118" s="293">
        <v>1</v>
      </c>
      <c r="AL118" s="86"/>
      <c r="AM118" s="86"/>
      <c r="AN118" s="303">
        <f>'2 - Typ B_08'!J34*AK118</f>
        <v>0</v>
      </c>
      <c r="AO118" s="304"/>
      <c r="AP118" s="304"/>
      <c r="AQ118" s="304"/>
      <c r="AR118" s="304"/>
      <c r="AS118" s="304"/>
      <c r="AT118" s="304"/>
      <c r="AU118" s="303">
        <f t="shared" si="1"/>
        <v>0</v>
      </c>
      <c r="AV118" s="303"/>
      <c r="AW118" s="303"/>
      <c r="AX118" s="87" t="s">
        <v>81</v>
      </c>
      <c r="AY118" s="47"/>
      <c r="AZ118" s="88">
        <v>0</v>
      </c>
      <c r="BA118" s="89">
        <f t="shared" ref="BA118:BA141" si="3">ROUND(SUM(BC118:BD118),2)</f>
        <v>0</v>
      </c>
      <c r="BB118" s="90">
        <f>'2 - Typ B_08'!P109</f>
        <v>0</v>
      </c>
      <c r="BC118" s="89">
        <f>'2 - Typ B_08'!J37</f>
        <v>0</v>
      </c>
      <c r="BD118" s="89">
        <f>'2 - Typ B_08'!J38</f>
        <v>0</v>
      </c>
      <c r="BE118" s="89">
        <f>'2 - Typ B_08'!J39</f>
        <v>0</v>
      </c>
      <c r="BF118" s="89">
        <f>'2 - Typ B_08'!J40</f>
        <v>0</v>
      </c>
      <c r="BG118" s="89">
        <f>'2 - Typ B_08'!F37</f>
        <v>0</v>
      </c>
      <c r="BH118" s="89">
        <f>'2 - Typ B_08'!F38</f>
        <v>0</v>
      </c>
      <c r="BI118" s="89">
        <f>'2 - Typ B_08'!F39</f>
        <v>0</v>
      </c>
      <c r="BJ118" s="89">
        <f>'2 - Typ B_08'!F40</f>
        <v>0</v>
      </c>
      <c r="BK118" s="91">
        <f>'2 - Typ B_08'!F41</f>
        <v>0</v>
      </c>
      <c r="CA118" s="26" t="s">
        <v>89</v>
      </c>
      <c r="CC118" s="26" t="s">
        <v>73</v>
      </c>
      <c r="CD118" s="26" t="s">
        <v>173</v>
      </c>
      <c r="CE118" s="26" t="s">
        <v>171</v>
      </c>
      <c r="CS118" s="26" t="s">
        <v>3</v>
      </c>
    </row>
    <row r="119" spans="1:97" s="4" customFormat="1" ht="16.5" customHeight="1">
      <c r="A119" s="92" t="s">
        <v>87</v>
      </c>
      <c r="B119" s="47"/>
      <c r="C119" s="10"/>
      <c r="D119" s="10"/>
      <c r="E119" s="10"/>
      <c r="F119" s="10"/>
      <c r="G119" s="323" t="s">
        <v>85</v>
      </c>
      <c r="H119" s="323"/>
      <c r="I119" s="323"/>
      <c r="J119" s="323"/>
      <c r="K119" s="323"/>
      <c r="L119" s="10"/>
      <c r="M119" s="323" t="s">
        <v>99</v>
      </c>
      <c r="N119" s="323"/>
      <c r="O119" s="323"/>
      <c r="P119" s="323"/>
      <c r="Q119" s="323"/>
      <c r="R119" s="323"/>
      <c r="S119" s="323"/>
      <c r="T119" s="323"/>
      <c r="U119" s="323"/>
      <c r="V119" s="323"/>
      <c r="W119" s="323"/>
      <c r="X119" s="323"/>
      <c r="Y119" s="323"/>
      <c r="Z119" s="323"/>
      <c r="AA119" s="323"/>
      <c r="AB119" s="323"/>
      <c r="AC119" s="323"/>
      <c r="AD119" s="323"/>
      <c r="AE119" s="323"/>
      <c r="AF119" s="323"/>
      <c r="AG119" s="86"/>
      <c r="AH119" s="86"/>
      <c r="AI119" s="86"/>
      <c r="AJ119" s="86"/>
      <c r="AK119" s="293">
        <v>1</v>
      </c>
      <c r="AL119" s="86"/>
      <c r="AM119" s="86"/>
      <c r="AN119" s="303">
        <f>'3 - Typ C_08'!J34*AK119</f>
        <v>0</v>
      </c>
      <c r="AO119" s="304"/>
      <c r="AP119" s="304"/>
      <c r="AQ119" s="304"/>
      <c r="AR119" s="304"/>
      <c r="AS119" s="304"/>
      <c r="AT119" s="304"/>
      <c r="AU119" s="303">
        <f t="shared" ref="AU119:AU141" si="4">AN119*1.21</f>
        <v>0</v>
      </c>
      <c r="AV119" s="303"/>
      <c r="AW119" s="303"/>
      <c r="AX119" s="87" t="s">
        <v>81</v>
      </c>
      <c r="AY119" s="47"/>
      <c r="AZ119" s="88">
        <v>0</v>
      </c>
      <c r="BA119" s="89">
        <f t="shared" si="3"/>
        <v>0</v>
      </c>
      <c r="BB119" s="90">
        <f>'3 - Typ C_08'!P109</f>
        <v>0</v>
      </c>
      <c r="BC119" s="89">
        <f>'3 - Typ C_08'!J37</f>
        <v>0</v>
      </c>
      <c r="BD119" s="89">
        <f>'3 - Typ C_08'!J38</f>
        <v>0</v>
      </c>
      <c r="BE119" s="89">
        <f>'3 - Typ C_08'!J39</f>
        <v>0</v>
      </c>
      <c r="BF119" s="89">
        <f>'3 - Typ C_08'!J40</f>
        <v>0</v>
      </c>
      <c r="BG119" s="89">
        <f>'3 - Typ C_08'!F37</f>
        <v>0</v>
      </c>
      <c r="BH119" s="89">
        <f>'3 - Typ C_08'!F38</f>
        <v>0</v>
      </c>
      <c r="BI119" s="89">
        <f>'3 - Typ C_08'!F39</f>
        <v>0</v>
      </c>
      <c r="BJ119" s="89">
        <f>'3 - Typ C_08'!F40</f>
        <v>0</v>
      </c>
      <c r="BK119" s="91">
        <f>'3 - Typ C_08'!F41</f>
        <v>0</v>
      </c>
      <c r="CA119" s="26" t="s">
        <v>89</v>
      </c>
      <c r="CC119" s="26" t="s">
        <v>73</v>
      </c>
      <c r="CD119" s="26" t="s">
        <v>174</v>
      </c>
      <c r="CE119" s="26" t="s">
        <v>171</v>
      </c>
      <c r="CS119" s="26" t="s">
        <v>3</v>
      </c>
    </row>
    <row r="120" spans="1:97" s="4" customFormat="1" ht="16.5" customHeight="1">
      <c r="A120" s="92" t="s">
        <v>87</v>
      </c>
      <c r="B120" s="47"/>
      <c r="C120" s="10"/>
      <c r="D120" s="10"/>
      <c r="E120" s="10"/>
      <c r="F120" s="10"/>
      <c r="G120" s="323" t="s">
        <v>89</v>
      </c>
      <c r="H120" s="323"/>
      <c r="I120" s="323"/>
      <c r="J120" s="323"/>
      <c r="K120" s="323"/>
      <c r="L120" s="10"/>
      <c r="M120" s="323" t="s">
        <v>91</v>
      </c>
      <c r="N120" s="323"/>
      <c r="O120" s="323"/>
      <c r="P120" s="323"/>
      <c r="Q120" s="323"/>
      <c r="R120" s="323"/>
      <c r="S120" s="323"/>
      <c r="T120" s="323"/>
      <c r="U120" s="323"/>
      <c r="V120" s="323"/>
      <c r="W120" s="323"/>
      <c r="X120" s="323"/>
      <c r="Y120" s="323"/>
      <c r="Z120" s="323"/>
      <c r="AA120" s="323"/>
      <c r="AB120" s="323"/>
      <c r="AC120" s="323"/>
      <c r="AD120" s="323"/>
      <c r="AE120" s="323"/>
      <c r="AF120" s="323"/>
      <c r="AG120" s="86"/>
      <c r="AH120" s="86"/>
      <c r="AI120" s="86"/>
      <c r="AJ120" s="86"/>
      <c r="AK120" s="293">
        <v>11</v>
      </c>
      <c r="AL120" s="86"/>
      <c r="AM120" s="86"/>
      <c r="AN120" s="303">
        <f>'4 - Kuchyňka A1-A5_08'!J34*AK120</f>
        <v>0</v>
      </c>
      <c r="AO120" s="304"/>
      <c r="AP120" s="304"/>
      <c r="AQ120" s="304"/>
      <c r="AR120" s="304"/>
      <c r="AS120" s="304"/>
      <c r="AT120" s="304"/>
      <c r="AU120" s="303">
        <f t="shared" si="4"/>
        <v>0</v>
      </c>
      <c r="AV120" s="303"/>
      <c r="AW120" s="303"/>
      <c r="AX120" s="87" t="s">
        <v>81</v>
      </c>
      <c r="AY120" s="47"/>
      <c r="AZ120" s="88">
        <v>0</v>
      </c>
      <c r="BA120" s="89">
        <f t="shared" si="3"/>
        <v>0</v>
      </c>
      <c r="BB120" s="90">
        <f>'4 - Kuchyňka A1-A5_08'!P103</f>
        <v>0</v>
      </c>
      <c r="BC120" s="89">
        <f>'4 - Kuchyňka A1-A5_08'!J37</f>
        <v>0</v>
      </c>
      <c r="BD120" s="89">
        <f>'4 - Kuchyňka A1-A5_08'!J38</f>
        <v>0</v>
      </c>
      <c r="BE120" s="89">
        <f>'4 - Kuchyňka A1-A5_08'!J39</f>
        <v>0</v>
      </c>
      <c r="BF120" s="89">
        <f>'4 - Kuchyňka A1-A5_08'!J40</f>
        <v>0</v>
      </c>
      <c r="BG120" s="89">
        <f>'4 - Kuchyňka A1-A5_08'!F37</f>
        <v>0</v>
      </c>
      <c r="BH120" s="89">
        <f>'4 - Kuchyňka A1-A5_08'!F38</f>
        <v>0</v>
      </c>
      <c r="BI120" s="89">
        <f>'4 - Kuchyňka A1-A5_08'!F39</f>
        <v>0</v>
      </c>
      <c r="BJ120" s="89">
        <f>'4 - Kuchyňka A1-A5_08'!F40</f>
        <v>0</v>
      </c>
      <c r="BK120" s="91">
        <f>'4 - Kuchyňka A1-A5_08'!F41</f>
        <v>0</v>
      </c>
      <c r="CA120" s="26" t="s">
        <v>89</v>
      </c>
      <c r="CC120" s="26" t="s">
        <v>73</v>
      </c>
      <c r="CD120" s="26" t="s">
        <v>175</v>
      </c>
      <c r="CE120" s="26" t="s">
        <v>171</v>
      </c>
      <c r="CS120" s="26" t="s">
        <v>3</v>
      </c>
    </row>
    <row r="121" spans="1:97" s="4" customFormat="1" ht="16.5" customHeight="1">
      <c r="A121" s="92" t="s">
        <v>87</v>
      </c>
      <c r="B121" s="47"/>
      <c r="C121" s="10"/>
      <c r="D121" s="10"/>
      <c r="E121" s="10"/>
      <c r="F121" s="10"/>
      <c r="G121" s="323" t="s">
        <v>102</v>
      </c>
      <c r="H121" s="323"/>
      <c r="I121" s="323"/>
      <c r="J121" s="323"/>
      <c r="K121" s="323"/>
      <c r="L121" s="10"/>
      <c r="M121" s="323" t="s">
        <v>103</v>
      </c>
      <c r="N121" s="323"/>
      <c r="O121" s="323"/>
      <c r="P121" s="323"/>
      <c r="Q121" s="323"/>
      <c r="R121" s="323"/>
      <c r="S121" s="323"/>
      <c r="T121" s="323"/>
      <c r="U121" s="323"/>
      <c r="V121" s="323"/>
      <c r="W121" s="323"/>
      <c r="X121" s="323"/>
      <c r="Y121" s="323"/>
      <c r="Z121" s="323"/>
      <c r="AA121" s="323"/>
      <c r="AB121" s="323"/>
      <c r="AC121" s="323"/>
      <c r="AD121" s="323"/>
      <c r="AE121" s="323"/>
      <c r="AF121" s="323"/>
      <c r="AG121" s="86"/>
      <c r="AH121" s="86"/>
      <c r="AI121" s="86"/>
      <c r="AJ121" s="86"/>
      <c r="AK121" s="293">
        <v>1</v>
      </c>
      <c r="AL121" s="86"/>
      <c r="AM121" s="86"/>
      <c r="AN121" s="303">
        <f>'5 - Typ A5_08'!J34*AK121</f>
        <v>0</v>
      </c>
      <c r="AO121" s="304"/>
      <c r="AP121" s="304"/>
      <c r="AQ121" s="304"/>
      <c r="AR121" s="304"/>
      <c r="AS121" s="304"/>
      <c r="AT121" s="304"/>
      <c r="AU121" s="303">
        <f t="shared" si="4"/>
        <v>0</v>
      </c>
      <c r="AV121" s="303"/>
      <c r="AW121" s="303"/>
      <c r="AX121" s="87" t="s">
        <v>81</v>
      </c>
      <c r="AY121" s="47"/>
      <c r="AZ121" s="88">
        <v>0</v>
      </c>
      <c r="BA121" s="89">
        <f t="shared" si="3"/>
        <v>0</v>
      </c>
      <c r="BB121" s="90">
        <f>'5 - Typ A5_08'!P109</f>
        <v>0</v>
      </c>
      <c r="BC121" s="89">
        <f>'5 - Typ A5_08'!J37</f>
        <v>0</v>
      </c>
      <c r="BD121" s="89">
        <f>'5 - Typ A5_08'!J38</f>
        <v>0</v>
      </c>
      <c r="BE121" s="89">
        <f>'5 - Typ A5_08'!J39</f>
        <v>0</v>
      </c>
      <c r="BF121" s="89">
        <f>'5 - Typ A5_08'!J40</f>
        <v>0</v>
      </c>
      <c r="BG121" s="89">
        <f>'5 - Typ A5_08'!F37</f>
        <v>0</v>
      </c>
      <c r="BH121" s="89">
        <f>'5 - Typ A5_08'!F38</f>
        <v>0</v>
      </c>
      <c r="BI121" s="89">
        <f>'5 - Typ A5_08'!F39</f>
        <v>0</v>
      </c>
      <c r="BJ121" s="89">
        <f>'5 - Typ A5_08'!F40</f>
        <v>0</v>
      </c>
      <c r="BK121" s="91">
        <f>'5 - Typ A5_08'!F41</f>
        <v>0</v>
      </c>
      <c r="CA121" s="26" t="s">
        <v>89</v>
      </c>
      <c r="CC121" s="26" t="s">
        <v>73</v>
      </c>
      <c r="CD121" s="26" t="s">
        <v>176</v>
      </c>
      <c r="CE121" s="26" t="s">
        <v>171</v>
      </c>
      <c r="CS121" s="26" t="s">
        <v>3</v>
      </c>
    </row>
    <row r="122" spans="1:97" s="4" customFormat="1" ht="16.5" customHeight="1">
      <c r="A122" s="92" t="s">
        <v>87</v>
      </c>
      <c r="B122" s="47"/>
      <c r="C122" s="10"/>
      <c r="D122" s="10"/>
      <c r="E122" s="10"/>
      <c r="F122" s="10"/>
      <c r="G122" s="323" t="s">
        <v>75</v>
      </c>
      <c r="H122" s="323"/>
      <c r="I122" s="323"/>
      <c r="J122" s="323"/>
      <c r="K122" s="323"/>
      <c r="L122" s="10"/>
      <c r="M122" s="323" t="s">
        <v>105</v>
      </c>
      <c r="N122" s="323"/>
      <c r="O122" s="323"/>
      <c r="P122" s="323"/>
      <c r="Q122" s="323"/>
      <c r="R122" s="323"/>
      <c r="S122" s="323"/>
      <c r="T122" s="323"/>
      <c r="U122" s="323"/>
      <c r="V122" s="323"/>
      <c r="W122" s="323"/>
      <c r="X122" s="323"/>
      <c r="Y122" s="323"/>
      <c r="Z122" s="323"/>
      <c r="AA122" s="323"/>
      <c r="AB122" s="323"/>
      <c r="AC122" s="323"/>
      <c r="AD122" s="323"/>
      <c r="AE122" s="323"/>
      <c r="AF122" s="323"/>
      <c r="AG122" s="86"/>
      <c r="AH122" s="86"/>
      <c r="AI122" s="86"/>
      <c r="AJ122" s="86"/>
      <c r="AK122" s="293">
        <v>1</v>
      </c>
      <c r="AL122" s="86"/>
      <c r="AM122" s="86"/>
      <c r="AN122" s="303">
        <f>'6 - Kuchyňka C_08'!J34*AK122</f>
        <v>0</v>
      </c>
      <c r="AO122" s="304"/>
      <c r="AP122" s="304"/>
      <c r="AQ122" s="304"/>
      <c r="AR122" s="304"/>
      <c r="AS122" s="304"/>
      <c r="AT122" s="304"/>
      <c r="AU122" s="303">
        <f t="shared" si="4"/>
        <v>0</v>
      </c>
      <c r="AV122" s="303"/>
      <c r="AW122" s="303"/>
      <c r="AX122" s="87" t="s">
        <v>81</v>
      </c>
      <c r="AY122" s="47"/>
      <c r="AZ122" s="88">
        <v>0</v>
      </c>
      <c r="BA122" s="89">
        <f t="shared" si="3"/>
        <v>0</v>
      </c>
      <c r="BB122" s="90">
        <f>'6 - Kuchyňka C_08'!P103</f>
        <v>0</v>
      </c>
      <c r="BC122" s="89">
        <f>'6 - Kuchyňka C_08'!J37</f>
        <v>0</v>
      </c>
      <c r="BD122" s="89">
        <f>'6 - Kuchyňka C_08'!J38</f>
        <v>0</v>
      </c>
      <c r="BE122" s="89">
        <f>'6 - Kuchyňka C_08'!J39</f>
        <v>0</v>
      </c>
      <c r="BF122" s="89">
        <f>'6 - Kuchyňka C_08'!J40</f>
        <v>0</v>
      </c>
      <c r="BG122" s="89">
        <f>'6 - Kuchyňka C_08'!F37</f>
        <v>0</v>
      </c>
      <c r="BH122" s="89">
        <f>'6 - Kuchyňka C_08'!F38</f>
        <v>0</v>
      </c>
      <c r="BI122" s="89">
        <f>'6 - Kuchyňka C_08'!F39</f>
        <v>0</v>
      </c>
      <c r="BJ122" s="89">
        <f>'6 - Kuchyňka C_08'!F40</f>
        <v>0</v>
      </c>
      <c r="BK122" s="91">
        <f>'6 - Kuchyňka C_08'!F41</f>
        <v>0</v>
      </c>
      <c r="CA122" s="26" t="s">
        <v>89</v>
      </c>
      <c r="CC122" s="26" t="s">
        <v>73</v>
      </c>
      <c r="CD122" s="26" t="s">
        <v>177</v>
      </c>
      <c r="CE122" s="26" t="s">
        <v>171</v>
      </c>
      <c r="CS122" s="26" t="s">
        <v>3</v>
      </c>
    </row>
    <row r="123" spans="1:97" s="4" customFormat="1" ht="16.5" customHeight="1">
      <c r="B123" s="47"/>
      <c r="C123" s="10"/>
      <c r="D123" s="10"/>
      <c r="E123" s="10"/>
      <c r="F123" s="323" t="s">
        <v>178</v>
      </c>
      <c r="G123" s="323"/>
      <c r="H123" s="323"/>
      <c r="I123" s="323"/>
      <c r="J123" s="323"/>
      <c r="K123" s="10"/>
      <c r="L123" s="323" t="s">
        <v>179</v>
      </c>
      <c r="M123" s="323"/>
      <c r="N123" s="323"/>
      <c r="O123" s="323"/>
      <c r="P123" s="323"/>
      <c r="Q123" s="323"/>
      <c r="R123" s="323"/>
      <c r="S123" s="323"/>
      <c r="T123" s="323"/>
      <c r="U123" s="323"/>
      <c r="V123" s="323"/>
      <c r="W123" s="323"/>
      <c r="X123" s="323"/>
      <c r="Y123" s="323"/>
      <c r="Z123" s="323"/>
      <c r="AA123" s="323"/>
      <c r="AB123" s="323"/>
      <c r="AC123" s="323"/>
      <c r="AD123" s="323"/>
      <c r="AE123" s="323"/>
      <c r="AF123" s="323"/>
      <c r="AG123" s="86"/>
      <c r="AH123" s="86"/>
      <c r="AI123" s="86"/>
      <c r="AJ123" s="86"/>
      <c r="AK123" s="293"/>
      <c r="AL123" s="86"/>
      <c r="AM123" s="86"/>
      <c r="AN123" s="316">
        <f>ROUND(SUM(AN124:AN129),2)</f>
        <v>0</v>
      </c>
      <c r="AO123" s="304"/>
      <c r="AP123" s="304"/>
      <c r="AQ123" s="304"/>
      <c r="AR123" s="304"/>
      <c r="AS123" s="304"/>
      <c r="AT123" s="304"/>
      <c r="AU123" s="303">
        <f t="shared" si="4"/>
        <v>0</v>
      </c>
      <c r="AV123" s="303"/>
      <c r="AW123" s="303"/>
      <c r="AX123" s="87" t="s">
        <v>81</v>
      </c>
      <c r="AY123" s="47"/>
      <c r="AZ123" s="88">
        <f>ROUND(SUM(AZ124:AZ129),2)</f>
        <v>0</v>
      </c>
      <c r="BA123" s="89">
        <f t="shared" si="3"/>
        <v>0</v>
      </c>
      <c r="BB123" s="90">
        <f>ROUND(SUM(BB124:BB129),5)</f>
        <v>0</v>
      </c>
      <c r="BC123" s="89">
        <f>ROUND(BG123*L29,2)</f>
        <v>0</v>
      </c>
      <c r="BD123" s="89">
        <f>ROUND(BH123*L30,2)</f>
        <v>0</v>
      </c>
      <c r="BE123" s="89">
        <f>ROUND(BI123*L29,2)</f>
        <v>0</v>
      </c>
      <c r="BF123" s="89">
        <f>ROUND(BJ123*L30,2)</f>
        <v>0</v>
      </c>
      <c r="BG123" s="89">
        <f>ROUND(SUM(BG124:BG129),2)</f>
        <v>0</v>
      </c>
      <c r="BH123" s="89">
        <f>ROUND(SUM(BH124:BH129),2)</f>
        <v>0</v>
      </c>
      <c r="BI123" s="89">
        <f>ROUND(SUM(BI124:BI129),2)</f>
        <v>0</v>
      </c>
      <c r="BJ123" s="89">
        <f>ROUND(SUM(BJ124:BJ129),2)</f>
        <v>0</v>
      </c>
      <c r="BK123" s="91">
        <f>ROUND(SUM(BK124:BK129),2)</f>
        <v>0</v>
      </c>
      <c r="BZ123" s="26" t="s">
        <v>70</v>
      </c>
      <c r="CA123" s="26" t="s">
        <v>85</v>
      </c>
      <c r="CB123" s="26" t="s">
        <v>72</v>
      </c>
      <c r="CC123" s="26" t="s">
        <v>73</v>
      </c>
      <c r="CD123" s="26" t="s">
        <v>180</v>
      </c>
      <c r="CE123" s="26" t="s">
        <v>82</v>
      </c>
      <c r="CS123" s="26" t="s">
        <v>3</v>
      </c>
    </row>
    <row r="124" spans="1:97" s="4" customFormat="1" ht="16.5" customHeight="1">
      <c r="A124" s="92" t="s">
        <v>87</v>
      </c>
      <c r="B124" s="47"/>
      <c r="C124" s="10"/>
      <c r="D124" s="10"/>
      <c r="E124" s="10"/>
      <c r="F124" s="10"/>
      <c r="G124" s="323" t="s">
        <v>15</v>
      </c>
      <c r="H124" s="323"/>
      <c r="I124" s="323"/>
      <c r="J124" s="323"/>
      <c r="K124" s="323"/>
      <c r="L124" s="10"/>
      <c r="M124" s="323" t="s">
        <v>88</v>
      </c>
      <c r="N124" s="323"/>
      <c r="O124" s="323"/>
      <c r="P124" s="323"/>
      <c r="Q124" s="323"/>
      <c r="R124" s="323"/>
      <c r="S124" s="323"/>
      <c r="T124" s="323"/>
      <c r="U124" s="323"/>
      <c r="V124" s="323"/>
      <c r="W124" s="323"/>
      <c r="X124" s="323"/>
      <c r="Y124" s="323"/>
      <c r="Z124" s="323"/>
      <c r="AA124" s="323"/>
      <c r="AB124" s="323"/>
      <c r="AC124" s="323"/>
      <c r="AD124" s="323"/>
      <c r="AE124" s="323"/>
      <c r="AF124" s="323"/>
      <c r="AG124" s="86"/>
      <c r="AH124" s="86"/>
      <c r="AI124" s="86"/>
      <c r="AJ124" s="86"/>
      <c r="AK124" s="293">
        <v>10</v>
      </c>
      <c r="AL124" s="86"/>
      <c r="AM124" s="86"/>
      <c r="AN124" s="303">
        <f>'1 - Typ A1-A4_10'!J34*AK124</f>
        <v>0</v>
      </c>
      <c r="AO124" s="304"/>
      <c r="AP124" s="304"/>
      <c r="AQ124" s="304"/>
      <c r="AR124" s="304"/>
      <c r="AS124" s="304"/>
      <c r="AT124" s="304"/>
      <c r="AU124" s="303">
        <f t="shared" si="4"/>
        <v>0</v>
      </c>
      <c r="AV124" s="303"/>
      <c r="AW124" s="303"/>
      <c r="AX124" s="87" t="s">
        <v>81</v>
      </c>
      <c r="AY124" s="47"/>
      <c r="AZ124" s="88">
        <v>0</v>
      </c>
      <c r="BA124" s="89">
        <f t="shared" si="3"/>
        <v>0</v>
      </c>
      <c r="BB124" s="90">
        <f>'1 - Typ A1-A4_10'!P109</f>
        <v>0</v>
      </c>
      <c r="BC124" s="89">
        <f>'1 - Typ A1-A4_10'!J37</f>
        <v>0</v>
      </c>
      <c r="BD124" s="89">
        <f>'1 - Typ A1-A4_10'!J38</f>
        <v>0</v>
      </c>
      <c r="BE124" s="89">
        <f>'1 - Typ A1-A4_10'!J39</f>
        <v>0</v>
      </c>
      <c r="BF124" s="89">
        <f>'1 - Typ A1-A4_10'!J40</f>
        <v>0</v>
      </c>
      <c r="BG124" s="89">
        <f>'1 - Typ A1-A4_10'!F37</f>
        <v>0</v>
      </c>
      <c r="BH124" s="89">
        <f>'1 - Typ A1-A4_10'!F38</f>
        <v>0</v>
      </c>
      <c r="BI124" s="89">
        <f>'1 - Typ A1-A4_10'!F39</f>
        <v>0</v>
      </c>
      <c r="BJ124" s="89">
        <f>'1 - Typ A1-A4_10'!F40</f>
        <v>0</v>
      </c>
      <c r="BK124" s="91">
        <f>'1 - Typ A1-A4_10'!F41</f>
        <v>0</v>
      </c>
      <c r="CA124" s="26" t="s">
        <v>89</v>
      </c>
      <c r="CC124" s="26" t="s">
        <v>73</v>
      </c>
      <c r="CD124" s="26" t="s">
        <v>181</v>
      </c>
      <c r="CE124" s="26" t="s">
        <v>180</v>
      </c>
      <c r="CS124" s="26" t="s">
        <v>3</v>
      </c>
    </row>
    <row r="125" spans="1:97" s="4" customFormat="1" ht="16.5" customHeight="1">
      <c r="A125" s="92" t="s">
        <v>87</v>
      </c>
      <c r="B125" s="47"/>
      <c r="C125" s="10"/>
      <c r="D125" s="10"/>
      <c r="E125" s="10"/>
      <c r="F125" s="10"/>
      <c r="G125" s="323" t="s">
        <v>79</v>
      </c>
      <c r="H125" s="323"/>
      <c r="I125" s="323"/>
      <c r="J125" s="323"/>
      <c r="K125" s="323"/>
      <c r="L125" s="10"/>
      <c r="M125" s="323" t="s">
        <v>97</v>
      </c>
      <c r="N125" s="323"/>
      <c r="O125" s="323"/>
      <c r="P125" s="323"/>
      <c r="Q125" s="323"/>
      <c r="R125" s="323"/>
      <c r="S125" s="323"/>
      <c r="T125" s="323"/>
      <c r="U125" s="323"/>
      <c r="V125" s="323"/>
      <c r="W125" s="323"/>
      <c r="X125" s="323"/>
      <c r="Y125" s="323"/>
      <c r="Z125" s="323"/>
      <c r="AA125" s="323"/>
      <c r="AB125" s="323"/>
      <c r="AC125" s="323"/>
      <c r="AD125" s="323"/>
      <c r="AE125" s="323"/>
      <c r="AF125" s="323"/>
      <c r="AG125" s="86"/>
      <c r="AH125" s="86"/>
      <c r="AI125" s="86"/>
      <c r="AJ125" s="86"/>
      <c r="AK125" s="293">
        <v>1</v>
      </c>
      <c r="AL125" s="86"/>
      <c r="AM125" s="86"/>
      <c r="AN125" s="303">
        <f>'2 - Typ B_09'!J34*AK125</f>
        <v>0</v>
      </c>
      <c r="AO125" s="304"/>
      <c r="AP125" s="304"/>
      <c r="AQ125" s="304"/>
      <c r="AR125" s="304"/>
      <c r="AS125" s="304"/>
      <c r="AT125" s="304"/>
      <c r="AU125" s="303">
        <f t="shared" si="4"/>
        <v>0</v>
      </c>
      <c r="AV125" s="303"/>
      <c r="AW125" s="303"/>
      <c r="AX125" s="87" t="s">
        <v>81</v>
      </c>
      <c r="AY125" s="47"/>
      <c r="AZ125" s="88">
        <v>0</v>
      </c>
      <c r="BA125" s="89">
        <f t="shared" si="3"/>
        <v>0</v>
      </c>
      <c r="BB125" s="90">
        <f>'2 - Typ B_09'!P109</f>
        <v>0</v>
      </c>
      <c r="BC125" s="89">
        <f>'2 - Typ B_09'!J37</f>
        <v>0</v>
      </c>
      <c r="BD125" s="89">
        <f>'2 - Typ B_09'!J38</f>
        <v>0</v>
      </c>
      <c r="BE125" s="89">
        <f>'2 - Typ B_09'!J39</f>
        <v>0</v>
      </c>
      <c r="BF125" s="89">
        <f>'2 - Typ B_09'!J40</f>
        <v>0</v>
      </c>
      <c r="BG125" s="89">
        <f>'2 - Typ B_09'!F37</f>
        <v>0</v>
      </c>
      <c r="BH125" s="89">
        <f>'2 - Typ B_09'!F38</f>
        <v>0</v>
      </c>
      <c r="BI125" s="89">
        <f>'2 - Typ B_09'!F39</f>
        <v>0</v>
      </c>
      <c r="BJ125" s="89">
        <f>'2 - Typ B_09'!F40</f>
        <v>0</v>
      </c>
      <c r="BK125" s="91">
        <f>'2 - Typ B_09'!F41</f>
        <v>0</v>
      </c>
      <c r="CA125" s="26" t="s">
        <v>89</v>
      </c>
      <c r="CC125" s="26" t="s">
        <v>73</v>
      </c>
      <c r="CD125" s="26" t="s">
        <v>182</v>
      </c>
      <c r="CE125" s="26" t="s">
        <v>180</v>
      </c>
      <c r="CS125" s="26" t="s">
        <v>3</v>
      </c>
    </row>
    <row r="126" spans="1:97" s="4" customFormat="1" ht="16.5" customHeight="1">
      <c r="A126" s="92" t="s">
        <v>87</v>
      </c>
      <c r="B126" s="47"/>
      <c r="C126" s="10"/>
      <c r="D126" s="10"/>
      <c r="E126" s="10"/>
      <c r="F126" s="10"/>
      <c r="G126" s="323" t="s">
        <v>85</v>
      </c>
      <c r="H126" s="323"/>
      <c r="I126" s="323"/>
      <c r="J126" s="323"/>
      <c r="K126" s="323"/>
      <c r="L126" s="10"/>
      <c r="M126" s="323" t="s">
        <v>99</v>
      </c>
      <c r="N126" s="323"/>
      <c r="O126" s="323"/>
      <c r="P126" s="323"/>
      <c r="Q126" s="323"/>
      <c r="R126" s="323"/>
      <c r="S126" s="323"/>
      <c r="T126" s="323"/>
      <c r="U126" s="323"/>
      <c r="V126" s="323"/>
      <c r="W126" s="323"/>
      <c r="X126" s="323"/>
      <c r="Y126" s="323"/>
      <c r="Z126" s="323"/>
      <c r="AA126" s="323"/>
      <c r="AB126" s="323"/>
      <c r="AC126" s="323"/>
      <c r="AD126" s="323"/>
      <c r="AE126" s="323"/>
      <c r="AF126" s="323"/>
      <c r="AG126" s="86"/>
      <c r="AH126" s="86"/>
      <c r="AI126" s="86"/>
      <c r="AJ126" s="86"/>
      <c r="AK126" s="293">
        <v>1</v>
      </c>
      <c r="AL126" s="86"/>
      <c r="AM126" s="86"/>
      <c r="AN126" s="303">
        <f>'3 - Typ C_09'!J34*AK126</f>
        <v>0</v>
      </c>
      <c r="AO126" s="304"/>
      <c r="AP126" s="304"/>
      <c r="AQ126" s="304"/>
      <c r="AR126" s="304"/>
      <c r="AS126" s="304"/>
      <c r="AT126" s="304"/>
      <c r="AU126" s="303">
        <f t="shared" si="4"/>
        <v>0</v>
      </c>
      <c r="AV126" s="303"/>
      <c r="AW126" s="303"/>
      <c r="AX126" s="87" t="s">
        <v>81</v>
      </c>
      <c r="AY126" s="47"/>
      <c r="AZ126" s="88">
        <v>0</v>
      </c>
      <c r="BA126" s="89">
        <f t="shared" si="3"/>
        <v>0</v>
      </c>
      <c r="BB126" s="90">
        <f>'3 - Typ C_09'!P109</f>
        <v>0</v>
      </c>
      <c r="BC126" s="89">
        <f>'3 - Typ C_09'!J37</f>
        <v>0</v>
      </c>
      <c r="BD126" s="89">
        <f>'3 - Typ C_09'!J38</f>
        <v>0</v>
      </c>
      <c r="BE126" s="89">
        <f>'3 - Typ C_09'!J39</f>
        <v>0</v>
      </c>
      <c r="BF126" s="89">
        <f>'3 - Typ C_09'!J40</f>
        <v>0</v>
      </c>
      <c r="BG126" s="89">
        <f>'3 - Typ C_09'!F37</f>
        <v>0</v>
      </c>
      <c r="BH126" s="89">
        <f>'3 - Typ C_09'!F38</f>
        <v>0</v>
      </c>
      <c r="BI126" s="89">
        <f>'3 - Typ C_09'!F39</f>
        <v>0</v>
      </c>
      <c r="BJ126" s="89">
        <f>'3 - Typ C_09'!F40</f>
        <v>0</v>
      </c>
      <c r="BK126" s="91">
        <f>'3 - Typ C_09'!F41</f>
        <v>0</v>
      </c>
      <c r="CA126" s="26" t="s">
        <v>89</v>
      </c>
      <c r="CC126" s="26" t="s">
        <v>73</v>
      </c>
      <c r="CD126" s="26" t="s">
        <v>183</v>
      </c>
      <c r="CE126" s="26" t="s">
        <v>180</v>
      </c>
      <c r="CS126" s="26" t="s">
        <v>3</v>
      </c>
    </row>
    <row r="127" spans="1:97" s="4" customFormat="1" ht="16.5" customHeight="1">
      <c r="A127" s="92" t="s">
        <v>87</v>
      </c>
      <c r="B127" s="47"/>
      <c r="C127" s="10"/>
      <c r="D127" s="10"/>
      <c r="E127" s="10"/>
      <c r="F127" s="10"/>
      <c r="G127" s="323" t="s">
        <v>89</v>
      </c>
      <c r="H127" s="323"/>
      <c r="I127" s="323"/>
      <c r="J127" s="323"/>
      <c r="K127" s="323"/>
      <c r="L127" s="10"/>
      <c r="M127" s="323" t="s">
        <v>91</v>
      </c>
      <c r="N127" s="323"/>
      <c r="O127" s="323"/>
      <c r="P127" s="323"/>
      <c r="Q127" s="323"/>
      <c r="R127" s="323"/>
      <c r="S127" s="323"/>
      <c r="T127" s="323"/>
      <c r="U127" s="323"/>
      <c r="V127" s="323"/>
      <c r="W127" s="323"/>
      <c r="X127" s="323"/>
      <c r="Y127" s="323"/>
      <c r="Z127" s="323"/>
      <c r="AA127" s="323"/>
      <c r="AB127" s="323"/>
      <c r="AC127" s="323"/>
      <c r="AD127" s="323"/>
      <c r="AE127" s="323"/>
      <c r="AF127" s="323"/>
      <c r="AG127" s="86"/>
      <c r="AH127" s="86"/>
      <c r="AI127" s="86"/>
      <c r="AJ127" s="86"/>
      <c r="AK127" s="293">
        <v>11</v>
      </c>
      <c r="AL127" s="86"/>
      <c r="AM127" s="86"/>
      <c r="AN127" s="303">
        <f>'4 - Kuchyňka A1-A5_09'!J34*AK127</f>
        <v>0</v>
      </c>
      <c r="AO127" s="304"/>
      <c r="AP127" s="304"/>
      <c r="AQ127" s="304"/>
      <c r="AR127" s="304"/>
      <c r="AS127" s="304"/>
      <c r="AT127" s="304"/>
      <c r="AU127" s="303">
        <f t="shared" si="4"/>
        <v>0</v>
      </c>
      <c r="AV127" s="303"/>
      <c r="AW127" s="303"/>
      <c r="AX127" s="87" t="s">
        <v>81</v>
      </c>
      <c r="AY127" s="47"/>
      <c r="AZ127" s="88">
        <v>0</v>
      </c>
      <c r="BA127" s="89">
        <f t="shared" si="3"/>
        <v>0</v>
      </c>
      <c r="BB127" s="90">
        <f>'4 - Kuchyňka A1-A5_09'!P103</f>
        <v>0</v>
      </c>
      <c r="BC127" s="89">
        <f>'4 - Kuchyňka A1-A5_09'!J37</f>
        <v>0</v>
      </c>
      <c r="BD127" s="89">
        <f>'4 - Kuchyňka A1-A5_09'!J38</f>
        <v>0</v>
      </c>
      <c r="BE127" s="89">
        <f>'4 - Kuchyňka A1-A5_09'!J39</f>
        <v>0</v>
      </c>
      <c r="BF127" s="89">
        <f>'4 - Kuchyňka A1-A5_09'!J40</f>
        <v>0</v>
      </c>
      <c r="BG127" s="89">
        <f>'4 - Kuchyňka A1-A5_09'!F37</f>
        <v>0</v>
      </c>
      <c r="BH127" s="89">
        <f>'4 - Kuchyňka A1-A5_09'!F38</f>
        <v>0</v>
      </c>
      <c r="BI127" s="89">
        <f>'4 - Kuchyňka A1-A5_09'!F39</f>
        <v>0</v>
      </c>
      <c r="BJ127" s="89">
        <f>'4 - Kuchyňka A1-A5_09'!F40</f>
        <v>0</v>
      </c>
      <c r="BK127" s="91">
        <f>'4 - Kuchyňka A1-A5_09'!F41</f>
        <v>0</v>
      </c>
      <c r="CA127" s="26" t="s">
        <v>89</v>
      </c>
      <c r="CC127" s="26" t="s">
        <v>73</v>
      </c>
      <c r="CD127" s="26" t="s">
        <v>184</v>
      </c>
      <c r="CE127" s="26" t="s">
        <v>180</v>
      </c>
      <c r="CS127" s="26" t="s">
        <v>3</v>
      </c>
    </row>
    <row r="128" spans="1:97" s="4" customFormat="1" ht="16.5" customHeight="1">
      <c r="A128" s="92" t="s">
        <v>87</v>
      </c>
      <c r="B128" s="47"/>
      <c r="C128" s="10"/>
      <c r="D128" s="10"/>
      <c r="E128" s="10"/>
      <c r="F128" s="10"/>
      <c r="G128" s="323" t="s">
        <v>102</v>
      </c>
      <c r="H128" s="323"/>
      <c r="I128" s="323"/>
      <c r="J128" s="323"/>
      <c r="K128" s="323"/>
      <c r="L128" s="10"/>
      <c r="M128" s="323" t="s">
        <v>103</v>
      </c>
      <c r="N128" s="323"/>
      <c r="O128" s="323"/>
      <c r="P128" s="323"/>
      <c r="Q128" s="323"/>
      <c r="R128" s="323"/>
      <c r="S128" s="323"/>
      <c r="T128" s="323"/>
      <c r="U128" s="323"/>
      <c r="V128" s="323"/>
      <c r="W128" s="323"/>
      <c r="X128" s="323"/>
      <c r="Y128" s="323"/>
      <c r="Z128" s="323"/>
      <c r="AA128" s="323"/>
      <c r="AB128" s="323"/>
      <c r="AC128" s="323"/>
      <c r="AD128" s="323"/>
      <c r="AE128" s="323"/>
      <c r="AF128" s="323"/>
      <c r="AG128" s="86"/>
      <c r="AH128" s="86"/>
      <c r="AI128" s="86"/>
      <c r="AJ128" s="86"/>
      <c r="AK128" s="293">
        <v>1</v>
      </c>
      <c r="AL128" s="86"/>
      <c r="AM128" s="86"/>
      <c r="AN128" s="303">
        <f>'5 - Typ A5_09'!J34*AK128</f>
        <v>0</v>
      </c>
      <c r="AO128" s="304"/>
      <c r="AP128" s="304"/>
      <c r="AQ128" s="304"/>
      <c r="AR128" s="304"/>
      <c r="AS128" s="304"/>
      <c r="AT128" s="304"/>
      <c r="AU128" s="303">
        <f t="shared" si="4"/>
        <v>0</v>
      </c>
      <c r="AV128" s="303"/>
      <c r="AW128" s="303"/>
      <c r="AX128" s="87" t="s">
        <v>81</v>
      </c>
      <c r="AY128" s="47"/>
      <c r="AZ128" s="88">
        <v>0</v>
      </c>
      <c r="BA128" s="89">
        <f t="shared" si="3"/>
        <v>0</v>
      </c>
      <c r="BB128" s="90">
        <f>'5 - Typ A5_09'!P109</f>
        <v>0</v>
      </c>
      <c r="BC128" s="89">
        <f>'5 - Typ A5_09'!J37</f>
        <v>0</v>
      </c>
      <c r="BD128" s="89">
        <f>'5 - Typ A5_09'!J38</f>
        <v>0</v>
      </c>
      <c r="BE128" s="89">
        <f>'5 - Typ A5_09'!J39</f>
        <v>0</v>
      </c>
      <c r="BF128" s="89">
        <f>'5 - Typ A5_09'!J40</f>
        <v>0</v>
      </c>
      <c r="BG128" s="89">
        <f>'5 - Typ A5_09'!F37</f>
        <v>0</v>
      </c>
      <c r="BH128" s="89">
        <f>'5 - Typ A5_09'!F38</f>
        <v>0</v>
      </c>
      <c r="BI128" s="89">
        <f>'5 - Typ A5_09'!F39</f>
        <v>0</v>
      </c>
      <c r="BJ128" s="89">
        <f>'5 - Typ A5_09'!F40</f>
        <v>0</v>
      </c>
      <c r="BK128" s="91">
        <f>'5 - Typ A5_09'!F41</f>
        <v>0</v>
      </c>
      <c r="CA128" s="26" t="s">
        <v>89</v>
      </c>
      <c r="CC128" s="26" t="s">
        <v>73</v>
      </c>
      <c r="CD128" s="26" t="s">
        <v>185</v>
      </c>
      <c r="CE128" s="26" t="s">
        <v>180</v>
      </c>
      <c r="CS128" s="26" t="s">
        <v>3</v>
      </c>
    </row>
    <row r="129" spans="1:97" s="4" customFormat="1" ht="16.5" customHeight="1">
      <c r="A129" s="92" t="s">
        <v>87</v>
      </c>
      <c r="B129" s="47"/>
      <c r="C129" s="10"/>
      <c r="D129" s="10"/>
      <c r="E129" s="10"/>
      <c r="F129" s="10"/>
      <c r="G129" s="323" t="s">
        <v>75</v>
      </c>
      <c r="H129" s="323"/>
      <c r="I129" s="323"/>
      <c r="J129" s="323"/>
      <c r="K129" s="323"/>
      <c r="L129" s="10"/>
      <c r="M129" s="323" t="s">
        <v>105</v>
      </c>
      <c r="N129" s="323"/>
      <c r="O129" s="323"/>
      <c r="P129" s="323"/>
      <c r="Q129" s="323"/>
      <c r="R129" s="323"/>
      <c r="S129" s="323"/>
      <c r="T129" s="323"/>
      <c r="U129" s="323"/>
      <c r="V129" s="323"/>
      <c r="W129" s="323"/>
      <c r="X129" s="323"/>
      <c r="Y129" s="323"/>
      <c r="Z129" s="323"/>
      <c r="AA129" s="323"/>
      <c r="AB129" s="323"/>
      <c r="AC129" s="323"/>
      <c r="AD129" s="323"/>
      <c r="AE129" s="323"/>
      <c r="AF129" s="323"/>
      <c r="AG129" s="86"/>
      <c r="AH129" s="86"/>
      <c r="AI129" s="86"/>
      <c r="AJ129" s="86"/>
      <c r="AK129" s="293">
        <v>1</v>
      </c>
      <c r="AL129" s="86"/>
      <c r="AM129" s="86"/>
      <c r="AN129" s="303">
        <f>'6 - Kuchyňka C_09'!J34*AK129</f>
        <v>0</v>
      </c>
      <c r="AO129" s="304"/>
      <c r="AP129" s="304"/>
      <c r="AQ129" s="304"/>
      <c r="AR129" s="304"/>
      <c r="AS129" s="304"/>
      <c r="AT129" s="304"/>
      <c r="AU129" s="303">
        <f t="shared" si="4"/>
        <v>0</v>
      </c>
      <c r="AV129" s="303"/>
      <c r="AW129" s="303"/>
      <c r="AX129" s="87" t="s">
        <v>81</v>
      </c>
      <c r="AY129" s="47"/>
      <c r="AZ129" s="88">
        <v>0</v>
      </c>
      <c r="BA129" s="89">
        <f t="shared" si="3"/>
        <v>0</v>
      </c>
      <c r="BB129" s="90">
        <f>'6 - Kuchyňka C_09'!P103</f>
        <v>0</v>
      </c>
      <c r="BC129" s="89">
        <f>'6 - Kuchyňka C_09'!J37</f>
        <v>0</v>
      </c>
      <c r="BD129" s="89">
        <f>'6 - Kuchyňka C_09'!J38</f>
        <v>0</v>
      </c>
      <c r="BE129" s="89">
        <f>'6 - Kuchyňka C_09'!J39</f>
        <v>0</v>
      </c>
      <c r="BF129" s="89">
        <f>'6 - Kuchyňka C_09'!J40</f>
        <v>0</v>
      </c>
      <c r="BG129" s="89">
        <f>'6 - Kuchyňka C_09'!F37</f>
        <v>0</v>
      </c>
      <c r="BH129" s="89">
        <f>'6 - Kuchyňka C_09'!F38</f>
        <v>0</v>
      </c>
      <c r="BI129" s="89">
        <f>'6 - Kuchyňka C_09'!F39</f>
        <v>0</v>
      </c>
      <c r="BJ129" s="89">
        <f>'6 - Kuchyňka C_09'!F40</f>
        <v>0</v>
      </c>
      <c r="BK129" s="91">
        <f>'6 - Kuchyňka C_09'!F41</f>
        <v>0</v>
      </c>
      <c r="CA129" s="26" t="s">
        <v>89</v>
      </c>
      <c r="CC129" s="26" t="s">
        <v>73</v>
      </c>
      <c r="CD129" s="26" t="s">
        <v>186</v>
      </c>
      <c r="CE129" s="26" t="s">
        <v>180</v>
      </c>
      <c r="CS129" s="26" t="s">
        <v>3</v>
      </c>
    </row>
    <row r="130" spans="1:97" s="4" customFormat="1" ht="16.5" customHeight="1">
      <c r="B130" s="47"/>
      <c r="C130" s="10"/>
      <c r="D130" s="10"/>
      <c r="E130" s="10"/>
      <c r="F130" s="323" t="s">
        <v>8</v>
      </c>
      <c r="G130" s="323"/>
      <c r="H130" s="323"/>
      <c r="I130" s="323"/>
      <c r="J130" s="323"/>
      <c r="K130" s="10"/>
      <c r="L130" s="323" t="s">
        <v>187</v>
      </c>
      <c r="M130" s="323"/>
      <c r="N130" s="323"/>
      <c r="O130" s="323"/>
      <c r="P130" s="323"/>
      <c r="Q130" s="323"/>
      <c r="R130" s="323"/>
      <c r="S130" s="323"/>
      <c r="T130" s="323"/>
      <c r="U130" s="323"/>
      <c r="V130" s="323"/>
      <c r="W130" s="323"/>
      <c r="X130" s="323"/>
      <c r="Y130" s="323"/>
      <c r="Z130" s="323"/>
      <c r="AA130" s="323"/>
      <c r="AB130" s="323"/>
      <c r="AC130" s="323"/>
      <c r="AD130" s="323"/>
      <c r="AE130" s="323"/>
      <c r="AF130" s="323"/>
      <c r="AG130" s="86"/>
      <c r="AH130" s="86"/>
      <c r="AI130" s="86"/>
      <c r="AJ130" s="86"/>
      <c r="AK130" s="293"/>
      <c r="AL130" s="86"/>
      <c r="AM130" s="86"/>
      <c r="AN130" s="316">
        <f>ROUND(SUM(AN131:AN134),2)</f>
        <v>0</v>
      </c>
      <c r="AO130" s="304"/>
      <c r="AP130" s="304"/>
      <c r="AQ130" s="304"/>
      <c r="AR130" s="304"/>
      <c r="AS130" s="304"/>
      <c r="AT130" s="304"/>
      <c r="AU130" s="303">
        <f t="shared" si="4"/>
        <v>0</v>
      </c>
      <c r="AV130" s="303"/>
      <c r="AW130" s="303"/>
      <c r="AX130" s="87" t="s">
        <v>81</v>
      </c>
      <c r="AY130" s="47"/>
      <c r="AZ130" s="88">
        <f>ROUND(SUM(AZ131:AZ134),2)</f>
        <v>0</v>
      </c>
      <c r="BA130" s="89">
        <f t="shared" si="3"/>
        <v>0</v>
      </c>
      <c r="BB130" s="90">
        <f>ROUND(SUM(BB131:BB134),5)</f>
        <v>0</v>
      </c>
      <c r="BC130" s="89">
        <f>ROUND(BG130*L29,2)</f>
        <v>0</v>
      </c>
      <c r="BD130" s="89">
        <f>ROUND(BH130*L30,2)</f>
        <v>0</v>
      </c>
      <c r="BE130" s="89">
        <f>ROUND(BI130*L29,2)</f>
        <v>0</v>
      </c>
      <c r="BF130" s="89">
        <f>ROUND(BJ130*L30,2)</f>
        <v>0</v>
      </c>
      <c r="BG130" s="89">
        <f>ROUND(SUM(BG131:BG134),2)</f>
        <v>0</v>
      </c>
      <c r="BH130" s="89">
        <f>ROUND(SUM(BH131:BH134),2)</f>
        <v>0</v>
      </c>
      <c r="BI130" s="89">
        <f>ROUND(SUM(BI131:BI134),2)</f>
        <v>0</v>
      </c>
      <c r="BJ130" s="89">
        <f>ROUND(SUM(BJ131:BJ134),2)</f>
        <v>0</v>
      </c>
      <c r="BK130" s="91">
        <f>ROUND(SUM(BK131:BK134),2)</f>
        <v>0</v>
      </c>
      <c r="BZ130" s="26" t="s">
        <v>70</v>
      </c>
      <c r="CA130" s="26" t="s">
        <v>85</v>
      </c>
      <c r="CB130" s="26" t="s">
        <v>72</v>
      </c>
      <c r="CC130" s="26" t="s">
        <v>73</v>
      </c>
      <c r="CD130" s="26" t="s">
        <v>188</v>
      </c>
      <c r="CE130" s="26" t="s">
        <v>82</v>
      </c>
      <c r="CS130" s="26" t="s">
        <v>3</v>
      </c>
    </row>
    <row r="131" spans="1:97" s="4" customFormat="1" ht="16.5" customHeight="1">
      <c r="A131" s="92" t="s">
        <v>87</v>
      </c>
      <c r="B131" s="47"/>
      <c r="C131" s="10"/>
      <c r="D131" s="10"/>
      <c r="E131" s="10"/>
      <c r="F131" s="10"/>
      <c r="G131" s="323" t="s">
        <v>15</v>
      </c>
      <c r="H131" s="323"/>
      <c r="I131" s="323"/>
      <c r="J131" s="323"/>
      <c r="K131" s="323"/>
      <c r="L131" s="10"/>
      <c r="M131" s="323" t="s">
        <v>88</v>
      </c>
      <c r="N131" s="323"/>
      <c r="O131" s="323"/>
      <c r="P131" s="323"/>
      <c r="Q131" s="323"/>
      <c r="R131" s="323"/>
      <c r="S131" s="323"/>
      <c r="T131" s="323"/>
      <c r="U131" s="323"/>
      <c r="V131" s="323"/>
      <c r="W131" s="323"/>
      <c r="X131" s="323"/>
      <c r="Y131" s="323"/>
      <c r="Z131" s="323"/>
      <c r="AA131" s="323"/>
      <c r="AB131" s="323"/>
      <c r="AC131" s="323"/>
      <c r="AD131" s="323"/>
      <c r="AE131" s="323"/>
      <c r="AF131" s="323"/>
      <c r="AG131" s="86"/>
      <c r="AH131" s="86"/>
      <c r="AI131" s="86"/>
      <c r="AJ131" s="86"/>
      <c r="AK131" s="293">
        <v>5</v>
      </c>
      <c r="AL131" s="86"/>
      <c r="AM131" s="86"/>
      <c r="AN131" s="303">
        <f>'1 - Typ A1-A4_11'!J34*AK131</f>
        <v>0</v>
      </c>
      <c r="AO131" s="304"/>
      <c r="AP131" s="304"/>
      <c r="AQ131" s="304"/>
      <c r="AR131" s="304"/>
      <c r="AS131" s="304"/>
      <c r="AT131" s="304"/>
      <c r="AU131" s="303">
        <f t="shared" si="4"/>
        <v>0</v>
      </c>
      <c r="AV131" s="303"/>
      <c r="AW131" s="303"/>
      <c r="AX131" s="87" t="s">
        <v>81</v>
      </c>
      <c r="AY131" s="47"/>
      <c r="AZ131" s="88">
        <v>0</v>
      </c>
      <c r="BA131" s="89">
        <f t="shared" si="3"/>
        <v>0</v>
      </c>
      <c r="BB131" s="90">
        <f>'1 - Typ A1-A4_11'!P109</f>
        <v>0</v>
      </c>
      <c r="BC131" s="89">
        <f>'1 - Typ A1-A4_11'!J37</f>
        <v>0</v>
      </c>
      <c r="BD131" s="89">
        <f>'1 - Typ A1-A4_11'!J38</f>
        <v>0</v>
      </c>
      <c r="BE131" s="89">
        <f>'1 - Typ A1-A4_11'!J39</f>
        <v>0</v>
      </c>
      <c r="BF131" s="89">
        <f>'1 - Typ A1-A4_11'!J40</f>
        <v>0</v>
      </c>
      <c r="BG131" s="89">
        <f>'1 - Typ A1-A4_11'!F37</f>
        <v>0</v>
      </c>
      <c r="BH131" s="89">
        <f>'1 - Typ A1-A4_11'!F38</f>
        <v>0</v>
      </c>
      <c r="BI131" s="89">
        <f>'1 - Typ A1-A4_11'!F39</f>
        <v>0</v>
      </c>
      <c r="BJ131" s="89">
        <f>'1 - Typ A1-A4_11'!F40</f>
        <v>0</v>
      </c>
      <c r="BK131" s="91">
        <f>'1 - Typ A1-A4_11'!F41</f>
        <v>0</v>
      </c>
      <c r="CA131" s="26" t="s">
        <v>89</v>
      </c>
      <c r="CC131" s="26" t="s">
        <v>73</v>
      </c>
      <c r="CD131" s="26" t="s">
        <v>189</v>
      </c>
      <c r="CE131" s="26" t="s">
        <v>188</v>
      </c>
      <c r="CS131" s="26" t="s">
        <v>3</v>
      </c>
    </row>
    <row r="132" spans="1:97" s="4" customFormat="1" ht="16.5" customHeight="1">
      <c r="A132" s="92" t="s">
        <v>87</v>
      </c>
      <c r="B132" s="47"/>
      <c r="C132" s="10"/>
      <c r="D132" s="10"/>
      <c r="E132" s="10"/>
      <c r="F132" s="10"/>
      <c r="G132" s="323" t="s">
        <v>79</v>
      </c>
      <c r="H132" s="323"/>
      <c r="I132" s="323"/>
      <c r="J132" s="323"/>
      <c r="K132" s="323"/>
      <c r="L132" s="10"/>
      <c r="M132" s="323" t="s">
        <v>99</v>
      </c>
      <c r="N132" s="323"/>
      <c r="O132" s="323"/>
      <c r="P132" s="323"/>
      <c r="Q132" s="323"/>
      <c r="R132" s="323"/>
      <c r="S132" s="323"/>
      <c r="T132" s="323"/>
      <c r="U132" s="323"/>
      <c r="V132" s="323"/>
      <c r="W132" s="323"/>
      <c r="X132" s="323"/>
      <c r="Y132" s="323"/>
      <c r="Z132" s="323"/>
      <c r="AA132" s="323"/>
      <c r="AB132" s="323"/>
      <c r="AC132" s="323"/>
      <c r="AD132" s="323"/>
      <c r="AE132" s="323"/>
      <c r="AF132" s="323"/>
      <c r="AG132" s="86"/>
      <c r="AH132" s="86"/>
      <c r="AI132" s="86"/>
      <c r="AJ132" s="86"/>
      <c r="AK132" s="293">
        <v>1</v>
      </c>
      <c r="AL132" s="86"/>
      <c r="AM132" s="86"/>
      <c r="AN132" s="303">
        <f>'2 - Typ C'!J34*AK132</f>
        <v>0</v>
      </c>
      <c r="AO132" s="304"/>
      <c r="AP132" s="304"/>
      <c r="AQ132" s="304"/>
      <c r="AR132" s="304"/>
      <c r="AS132" s="304"/>
      <c r="AT132" s="304"/>
      <c r="AU132" s="303">
        <f t="shared" si="4"/>
        <v>0</v>
      </c>
      <c r="AV132" s="303"/>
      <c r="AW132" s="303"/>
      <c r="AX132" s="87" t="s">
        <v>81</v>
      </c>
      <c r="AY132" s="47"/>
      <c r="AZ132" s="88">
        <v>0</v>
      </c>
      <c r="BA132" s="89">
        <f t="shared" si="3"/>
        <v>0</v>
      </c>
      <c r="BB132" s="90">
        <f>'2 - Typ C'!P109</f>
        <v>0</v>
      </c>
      <c r="BC132" s="89">
        <f>'2 - Typ C'!J37</f>
        <v>0</v>
      </c>
      <c r="BD132" s="89">
        <f>'2 - Typ C'!J38</f>
        <v>0</v>
      </c>
      <c r="BE132" s="89">
        <f>'2 - Typ C'!J39</f>
        <v>0</v>
      </c>
      <c r="BF132" s="89">
        <f>'2 - Typ C'!J40</f>
        <v>0</v>
      </c>
      <c r="BG132" s="89">
        <f>'2 - Typ C'!F37</f>
        <v>0</v>
      </c>
      <c r="BH132" s="89">
        <f>'2 - Typ C'!F38</f>
        <v>0</v>
      </c>
      <c r="BI132" s="89">
        <f>'2 - Typ C'!F39</f>
        <v>0</v>
      </c>
      <c r="BJ132" s="89">
        <f>'2 - Typ C'!F40</f>
        <v>0</v>
      </c>
      <c r="BK132" s="91">
        <f>'2 - Typ C'!F41</f>
        <v>0</v>
      </c>
      <c r="CA132" s="26" t="s">
        <v>89</v>
      </c>
      <c r="CC132" s="26" t="s">
        <v>73</v>
      </c>
      <c r="CD132" s="26" t="s">
        <v>190</v>
      </c>
      <c r="CE132" s="26" t="s">
        <v>188</v>
      </c>
      <c r="CS132" s="26" t="s">
        <v>3</v>
      </c>
    </row>
    <row r="133" spans="1:97" s="4" customFormat="1" ht="16.5" customHeight="1">
      <c r="A133" s="92" t="s">
        <v>87</v>
      </c>
      <c r="B133" s="47"/>
      <c r="C133" s="10"/>
      <c r="D133" s="10"/>
      <c r="E133" s="10"/>
      <c r="F133" s="10"/>
      <c r="G133" s="323" t="s">
        <v>85</v>
      </c>
      <c r="H133" s="323"/>
      <c r="I133" s="323"/>
      <c r="J133" s="323"/>
      <c r="K133" s="323"/>
      <c r="L133" s="10"/>
      <c r="M133" s="323" t="s">
        <v>91</v>
      </c>
      <c r="N133" s="323"/>
      <c r="O133" s="323"/>
      <c r="P133" s="323"/>
      <c r="Q133" s="323"/>
      <c r="R133" s="323"/>
      <c r="S133" s="323"/>
      <c r="T133" s="323"/>
      <c r="U133" s="323"/>
      <c r="V133" s="323"/>
      <c r="W133" s="323"/>
      <c r="X133" s="323"/>
      <c r="Y133" s="323"/>
      <c r="Z133" s="323"/>
      <c r="AA133" s="323"/>
      <c r="AB133" s="323"/>
      <c r="AC133" s="323"/>
      <c r="AD133" s="323"/>
      <c r="AE133" s="323"/>
      <c r="AF133" s="323"/>
      <c r="AG133" s="86"/>
      <c r="AH133" s="86"/>
      <c r="AI133" s="86"/>
      <c r="AJ133" s="86"/>
      <c r="AK133" s="293">
        <v>5</v>
      </c>
      <c r="AL133" s="86"/>
      <c r="AM133" s="86"/>
      <c r="AN133" s="303">
        <f>'3 - Kuchyňka A1-A5'!J34*AK133</f>
        <v>0</v>
      </c>
      <c r="AO133" s="304"/>
      <c r="AP133" s="304"/>
      <c r="AQ133" s="304"/>
      <c r="AR133" s="304"/>
      <c r="AS133" s="304"/>
      <c r="AT133" s="304"/>
      <c r="AU133" s="303">
        <f t="shared" si="4"/>
        <v>0</v>
      </c>
      <c r="AV133" s="303"/>
      <c r="AW133" s="303"/>
      <c r="AX133" s="87" t="s">
        <v>81</v>
      </c>
      <c r="AY133" s="47"/>
      <c r="AZ133" s="88">
        <v>0</v>
      </c>
      <c r="BA133" s="89">
        <f t="shared" si="3"/>
        <v>0</v>
      </c>
      <c r="BB133" s="90">
        <f>'3 - Kuchyňka A1-A5'!P103</f>
        <v>0</v>
      </c>
      <c r="BC133" s="89">
        <f>'3 - Kuchyňka A1-A5'!J37</f>
        <v>0</v>
      </c>
      <c r="BD133" s="89">
        <f>'3 - Kuchyňka A1-A5'!J38</f>
        <v>0</v>
      </c>
      <c r="BE133" s="89">
        <f>'3 - Kuchyňka A1-A5'!J39</f>
        <v>0</v>
      </c>
      <c r="BF133" s="89">
        <f>'3 - Kuchyňka A1-A5'!J40</f>
        <v>0</v>
      </c>
      <c r="BG133" s="89">
        <f>'3 - Kuchyňka A1-A5'!F37</f>
        <v>0</v>
      </c>
      <c r="BH133" s="89">
        <f>'3 - Kuchyňka A1-A5'!F38</f>
        <v>0</v>
      </c>
      <c r="BI133" s="89">
        <f>'3 - Kuchyňka A1-A5'!F39</f>
        <v>0</v>
      </c>
      <c r="BJ133" s="89">
        <f>'3 - Kuchyňka A1-A5'!F40</f>
        <v>0</v>
      </c>
      <c r="BK133" s="91">
        <f>'3 - Kuchyňka A1-A5'!F41</f>
        <v>0</v>
      </c>
      <c r="CA133" s="26" t="s">
        <v>89</v>
      </c>
      <c r="CC133" s="26" t="s">
        <v>73</v>
      </c>
      <c r="CD133" s="26" t="s">
        <v>191</v>
      </c>
      <c r="CE133" s="26" t="s">
        <v>188</v>
      </c>
      <c r="CS133" s="26" t="s">
        <v>3</v>
      </c>
    </row>
    <row r="134" spans="1:97" s="4" customFormat="1" ht="16.5" customHeight="1">
      <c r="A134" s="92" t="s">
        <v>87</v>
      </c>
      <c r="B134" s="47"/>
      <c r="C134" s="10"/>
      <c r="D134" s="10"/>
      <c r="E134" s="10"/>
      <c r="F134" s="10"/>
      <c r="G134" s="323" t="s">
        <v>89</v>
      </c>
      <c r="H134" s="323"/>
      <c r="I134" s="323"/>
      <c r="J134" s="323"/>
      <c r="K134" s="323"/>
      <c r="L134" s="10"/>
      <c r="M134" s="323" t="s">
        <v>105</v>
      </c>
      <c r="N134" s="323"/>
      <c r="O134" s="323"/>
      <c r="P134" s="323"/>
      <c r="Q134" s="323"/>
      <c r="R134" s="323"/>
      <c r="S134" s="323"/>
      <c r="T134" s="323"/>
      <c r="U134" s="323"/>
      <c r="V134" s="323"/>
      <c r="W134" s="323"/>
      <c r="X134" s="323"/>
      <c r="Y134" s="323"/>
      <c r="Z134" s="323"/>
      <c r="AA134" s="323"/>
      <c r="AB134" s="323"/>
      <c r="AC134" s="323"/>
      <c r="AD134" s="323"/>
      <c r="AE134" s="323"/>
      <c r="AF134" s="323"/>
      <c r="AG134" s="86"/>
      <c r="AH134" s="86"/>
      <c r="AI134" s="86"/>
      <c r="AJ134" s="86"/>
      <c r="AK134" s="293">
        <v>1</v>
      </c>
      <c r="AL134" s="86"/>
      <c r="AM134" s="86"/>
      <c r="AN134" s="303">
        <f>'4 - Kuchyňka C'!J34*AK134</f>
        <v>0</v>
      </c>
      <c r="AO134" s="304"/>
      <c r="AP134" s="304"/>
      <c r="AQ134" s="304"/>
      <c r="AR134" s="304"/>
      <c r="AS134" s="304"/>
      <c r="AT134" s="304"/>
      <c r="AU134" s="303">
        <f t="shared" si="4"/>
        <v>0</v>
      </c>
      <c r="AV134" s="303"/>
      <c r="AW134" s="303"/>
      <c r="AX134" s="87" t="s">
        <v>81</v>
      </c>
      <c r="AY134" s="47"/>
      <c r="AZ134" s="88">
        <v>0</v>
      </c>
      <c r="BA134" s="89">
        <f t="shared" si="3"/>
        <v>0</v>
      </c>
      <c r="BB134" s="90">
        <f>'4 - Kuchyňka C'!P103</f>
        <v>0</v>
      </c>
      <c r="BC134" s="89">
        <f>'4 - Kuchyňka C'!J37</f>
        <v>0</v>
      </c>
      <c r="BD134" s="89">
        <f>'4 - Kuchyňka C'!J38</f>
        <v>0</v>
      </c>
      <c r="BE134" s="89">
        <f>'4 - Kuchyňka C'!J39</f>
        <v>0</v>
      </c>
      <c r="BF134" s="89">
        <f>'4 - Kuchyňka C'!J40</f>
        <v>0</v>
      </c>
      <c r="BG134" s="89">
        <f>'4 - Kuchyňka C'!F37</f>
        <v>0</v>
      </c>
      <c r="BH134" s="89">
        <f>'4 - Kuchyňka C'!F38</f>
        <v>0</v>
      </c>
      <c r="BI134" s="89">
        <f>'4 - Kuchyňka C'!F39</f>
        <v>0</v>
      </c>
      <c r="BJ134" s="89">
        <f>'4 - Kuchyňka C'!F40</f>
        <v>0</v>
      </c>
      <c r="BK134" s="91">
        <f>'4 - Kuchyňka C'!F41</f>
        <v>0</v>
      </c>
      <c r="CA134" s="26" t="s">
        <v>89</v>
      </c>
      <c r="CC134" s="26" t="s">
        <v>73</v>
      </c>
      <c r="CD134" s="26" t="s">
        <v>192</v>
      </c>
      <c r="CE134" s="26" t="s">
        <v>188</v>
      </c>
      <c r="CS134" s="26" t="s">
        <v>3</v>
      </c>
    </row>
    <row r="135" spans="1:97" s="4" customFormat="1" ht="16.5" customHeight="1">
      <c r="A135" s="92" t="s">
        <v>87</v>
      </c>
      <c r="B135" s="47"/>
      <c r="C135" s="10"/>
      <c r="D135" s="10"/>
      <c r="E135" s="323" t="s">
        <v>79</v>
      </c>
      <c r="F135" s="323"/>
      <c r="G135" s="323"/>
      <c r="H135" s="323"/>
      <c r="I135" s="323"/>
      <c r="J135" s="10"/>
      <c r="K135" s="323" t="s">
        <v>193</v>
      </c>
      <c r="L135" s="323"/>
      <c r="M135" s="323"/>
      <c r="N135" s="323"/>
      <c r="O135" s="323"/>
      <c r="P135" s="323"/>
      <c r="Q135" s="323"/>
      <c r="R135" s="323"/>
      <c r="S135" s="323"/>
      <c r="T135" s="323"/>
      <c r="U135" s="323"/>
      <c r="V135" s="323"/>
      <c r="W135" s="323"/>
      <c r="X135" s="323"/>
      <c r="Y135" s="323"/>
      <c r="Z135" s="323"/>
      <c r="AA135" s="323"/>
      <c r="AB135" s="323"/>
      <c r="AC135" s="323"/>
      <c r="AD135" s="323"/>
      <c r="AE135" s="323"/>
      <c r="AF135" s="323"/>
      <c r="AG135" s="86"/>
      <c r="AH135" s="86"/>
      <c r="AI135" s="86"/>
      <c r="AJ135" s="86"/>
      <c r="AK135" s="86"/>
      <c r="AL135" s="86"/>
      <c r="AM135" s="86"/>
      <c r="AN135" s="303">
        <f>'2 - Vodovod a zařizovací ...'!J32</f>
        <v>0</v>
      </c>
      <c r="AO135" s="304"/>
      <c r="AP135" s="304"/>
      <c r="AQ135" s="304"/>
      <c r="AR135" s="304"/>
      <c r="AS135" s="304"/>
      <c r="AT135" s="304"/>
      <c r="AU135" s="303">
        <f t="shared" si="4"/>
        <v>0</v>
      </c>
      <c r="AV135" s="303"/>
      <c r="AW135" s="303"/>
      <c r="AX135" s="87" t="s">
        <v>81</v>
      </c>
      <c r="AY135" s="47"/>
      <c r="AZ135" s="88">
        <v>0</v>
      </c>
      <c r="BA135" s="89">
        <f t="shared" si="3"/>
        <v>0</v>
      </c>
      <c r="BB135" s="90">
        <f>'2 - Vodovod a zařizovací ...'!P91</f>
        <v>0</v>
      </c>
      <c r="BC135" s="89">
        <f>'2 - Vodovod a zařizovací ...'!J35</f>
        <v>0</v>
      </c>
      <c r="BD135" s="89">
        <f>'2 - Vodovod a zařizovací ...'!J36</f>
        <v>0</v>
      </c>
      <c r="BE135" s="89">
        <f>'2 - Vodovod a zařizovací ...'!J37</f>
        <v>0</v>
      </c>
      <c r="BF135" s="89">
        <f>'2 - Vodovod a zařizovací ...'!J38</f>
        <v>0</v>
      </c>
      <c r="BG135" s="89">
        <f>'2 - Vodovod a zařizovací ...'!F35</f>
        <v>0</v>
      </c>
      <c r="BH135" s="89">
        <f>'2 - Vodovod a zařizovací ...'!F36</f>
        <v>0</v>
      </c>
      <c r="BI135" s="89">
        <f>'2 - Vodovod a zařizovací ...'!F37</f>
        <v>0</v>
      </c>
      <c r="BJ135" s="89">
        <f>'2 - Vodovod a zařizovací ...'!F38</f>
        <v>0</v>
      </c>
      <c r="BK135" s="91">
        <f>'2 - Vodovod a zařizovací ...'!F39</f>
        <v>0</v>
      </c>
      <c r="CA135" s="26" t="s">
        <v>79</v>
      </c>
      <c r="CC135" s="26" t="s">
        <v>73</v>
      </c>
      <c r="CD135" s="26" t="s">
        <v>194</v>
      </c>
      <c r="CE135" s="26" t="s">
        <v>78</v>
      </c>
      <c r="CS135" s="26" t="s">
        <v>3</v>
      </c>
    </row>
    <row r="136" spans="1:97" s="4" customFormat="1" ht="16.5" customHeight="1">
      <c r="A136" s="92" t="s">
        <v>87</v>
      </c>
      <c r="B136" s="47"/>
      <c r="C136" s="10"/>
      <c r="D136" s="10"/>
      <c r="E136" s="323" t="s">
        <v>85</v>
      </c>
      <c r="F136" s="323"/>
      <c r="G136" s="323"/>
      <c r="H136" s="323"/>
      <c r="I136" s="323"/>
      <c r="J136" s="10"/>
      <c r="K136" s="323" t="s">
        <v>195</v>
      </c>
      <c r="L136" s="323"/>
      <c r="M136" s="323"/>
      <c r="N136" s="323"/>
      <c r="O136" s="323"/>
      <c r="P136" s="323"/>
      <c r="Q136" s="323"/>
      <c r="R136" s="323"/>
      <c r="S136" s="323"/>
      <c r="T136" s="323"/>
      <c r="U136" s="323"/>
      <c r="V136" s="323"/>
      <c r="W136" s="323"/>
      <c r="X136" s="323"/>
      <c r="Y136" s="323"/>
      <c r="Z136" s="323"/>
      <c r="AA136" s="323"/>
      <c r="AB136" s="323"/>
      <c r="AC136" s="323"/>
      <c r="AD136" s="323"/>
      <c r="AE136" s="323"/>
      <c r="AF136" s="323"/>
      <c r="AG136" s="86"/>
      <c r="AH136" s="86"/>
      <c r="AI136" s="86"/>
      <c r="AJ136" s="86"/>
      <c r="AK136" s="86"/>
      <c r="AL136" s="86"/>
      <c r="AM136" s="86"/>
      <c r="AN136" s="303">
        <f>'3 - Kanalizace'!J32</f>
        <v>0</v>
      </c>
      <c r="AO136" s="304"/>
      <c r="AP136" s="304"/>
      <c r="AQ136" s="304"/>
      <c r="AR136" s="304"/>
      <c r="AS136" s="304"/>
      <c r="AT136" s="304"/>
      <c r="AU136" s="303">
        <f t="shared" si="4"/>
        <v>0</v>
      </c>
      <c r="AV136" s="303"/>
      <c r="AW136" s="303"/>
      <c r="AX136" s="87" t="s">
        <v>81</v>
      </c>
      <c r="AY136" s="47"/>
      <c r="AZ136" s="88">
        <v>0</v>
      </c>
      <c r="BA136" s="89">
        <f t="shared" si="3"/>
        <v>0</v>
      </c>
      <c r="BB136" s="90">
        <f>'3 - Kanalizace'!P90</f>
        <v>0</v>
      </c>
      <c r="BC136" s="89">
        <f>'3 - Kanalizace'!J35</f>
        <v>0</v>
      </c>
      <c r="BD136" s="89">
        <f>'3 - Kanalizace'!J36</f>
        <v>0</v>
      </c>
      <c r="BE136" s="89">
        <f>'3 - Kanalizace'!J37</f>
        <v>0</v>
      </c>
      <c r="BF136" s="89">
        <f>'3 - Kanalizace'!J38</f>
        <v>0</v>
      </c>
      <c r="BG136" s="89">
        <f>'3 - Kanalizace'!F35</f>
        <v>0</v>
      </c>
      <c r="BH136" s="89">
        <f>'3 - Kanalizace'!F36</f>
        <v>0</v>
      </c>
      <c r="BI136" s="89">
        <f>'3 - Kanalizace'!F37</f>
        <v>0</v>
      </c>
      <c r="BJ136" s="89">
        <f>'3 - Kanalizace'!F38</f>
        <v>0</v>
      </c>
      <c r="BK136" s="91">
        <f>'3 - Kanalizace'!F39</f>
        <v>0</v>
      </c>
      <c r="CA136" s="26" t="s">
        <v>79</v>
      </c>
      <c r="CC136" s="26" t="s">
        <v>73</v>
      </c>
      <c r="CD136" s="26" t="s">
        <v>196</v>
      </c>
      <c r="CE136" s="26" t="s">
        <v>78</v>
      </c>
      <c r="CS136" s="26" t="s">
        <v>3</v>
      </c>
    </row>
    <row r="137" spans="1:97" s="4" customFormat="1" ht="16.5" customHeight="1">
      <c r="A137" s="92" t="s">
        <v>87</v>
      </c>
      <c r="B137" s="47"/>
      <c r="C137" s="10"/>
      <c r="D137" s="10"/>
      <c r="E137" s="323" t="s">
        <v>89</v>
      </c>
      <c r="F137" s="323"/>
      <c r="G137" s="323"/>
      <c r="H137" s="323"/>
      <c r="I137" s="323"/>
      <c r="J137" s="10"/>
      <c r="K137" s="323" t="s">
        <v>197</v>
      </c>
      <c r="L137" s="323"/>
      <c r="M137" s="323"/>
      <c r="N137" s="323"/>
      <c r="O137" s="323"/>
      <c r="P137" s="323"/>
      <c r="Q137" s="323"/>
      <c r="R137" s="323"/>
      <c r="S137" s="323"/>
      <c r="T137" s="323"/>
      <c r="U137" s="323"/>
      <c r="V137" s="323"/>
      <c r="W137" s="323"/>
      <c r="X137" s="323"/>
      <c r="Y137" s="323"/>
      <c r="Z137" s="323"/>
      <c r="AA137" s="323"/>
      <c r="AB137" s="323"/>
      <c r="AC137" s="323"/>
      <c r="AD137" s="323"/>
      <c r="AE137" s="323"/>
      <c r="AF137" s="323"/>
      <c r="AG137" s="86"/>
      <c r="AH137" s="86"/>
      <c r="AI137" s="86"/>
      <c r="AJ137" s="86"/>
      <c r="AK137" s="86"/>
      <c r="AL137" s="86"/>
      <c r="AM137" s="86"/>
      <c r="AN137" s="303">
        <f>'4 - Vzduchotechnika'!J32</f>
        <v>0</v>
      </c>
      <c r="AO137" s="304"/>
      <c r="AP137" s="304"/>
      <c r="AQ137" s="304"/>
      <c r="AR137" s="304"/>
      <c r="AS137" s="304"/>
      <c r="AT137" s="304"/>
      <c r="AU137" s="303">
        <f t="shared" si="4"/>
        <v>0</v>
      </c>
      <c r="AV137" s="303"/>
      <c r="AW137" s="303"/>
      <c r="AX137" s="87" t="s">
        <v>81</v>
      </c>
      <c r="AY137" s="47"/>
      <c r="AZ137" s="88">
        <v>0</v>
      </c>
      <c r="BA137" s="89">
        <f t="shared" si="3"/>
        <v>0</v>
      </c>
      <c r="BB137" s="90">
        <f>'4 - Vzduchotechnika'!P88</f>
        <v>0</v>
      </c>
      <c r="BC137" s="89">
        <f>'4 - Vzduchotechnika'!J35</f>
        <v>0</v>
      </c>
      <c r="BD137" s="89">
        <f>'4 - Vzduchotechnika'!J36</f>
        <v>0</v>
      </c>
      <c r="BE137" s="89">
        <f>'4 - Vzduchotechnika'!J37</f>
        <v>0</v>
      </c>
      <c r="BF137" s="89">
        <f>'4 - Vzduchotechnika'!J38</f>
        <v>0</v>
      </c>
      <c r="BG137" s="89">
        <f>'4 - Vzduchotechnika'!F35</f>
        <v>0</v>
      </c>
      <c r="BH137" s="89">
        <f>'4 - Vzduchotechnika'!F36</f>
        <v>0</v>
      </c>
      <c r="BI137" s="89">
        <f>'4 - Vzduchotechnika'!F37</f>
        <v>0</v>
      </c>
      <c r="BJ137" s="89">
        <f>'4 - Vzduchotechnika'!F38</f>
        <v>0</v>
      </c>
      <c r="BK137" s="91">
        <f>'4 - Vzduchotechnika'!F39</f>
        <v>0</v>
      </c>
      <c r="CA137" s="26" t="s">
        <v>79</v>
      </c>
      <c r="CC137" s="26" t="s">
        <v>73</v>
      </c>
      <c r="CD137" s="26" t="s">
        <v>198</v>
      </c>
      <c r="CE137" s="26" t="s">
        <v>78</v>
      </c>
      <c r="CS137" s="26" t="s">
        <v>3</v>
      </c>
    </row>
    <row r="138" spans="1:97" s="4" customFormat="1" ht="16.5" customHeight="1">
      <c r="A138" s="92" t="s">
        <v>87</v>
      </c>
      <c r="B138" s="47"/>
      <c r="C138" s="10"/>
      <c r="D138" s="10"/>
      <c r="E138" s="323" t="s">
        <v>102</v>
      </c>
      <c r="F138" s="323"/>
      <c r="G138" s="323"/>
      <c r="H138" s="323"/>
      <c r="I138" s="323"/>
      <c r="J138" s="10"/>
      <c r="K138" s="323" t="s">
        <v>199</v>
      </c>
      <c r="L138" s="323"/>
      <c r="M138" s="323"/>
      <c r="N138" s="323"/>
      <c r="O138" s="323"/>
      <c r="P138" s="323"/>
      <c r="Q138" s="323"/>
      <c r="R138" s="323"/>
      <c r="S138" s="323"/>
      <c r="T138" s="323"/>
      <c r="U138" s="323"/>
      <c r="V138" s="323"/>
      <c r="W138" s="323"/>
      <c r="X138" s="323"/>
      <c r="Y138" s="323"/>
      <c r="Z138" s="323"/>
      <c r="AA138" s="323"/>
      <c r="AB138" s="323"/>
      <c r="AC138" s="323"/>
      <c r="AD138" s="323"/>
      <c r="AE138" s="323"/>
      <c r="AF138" s="323"/>
      <c r="AG138" s="86"/>
      <c r="AH138" s="86"/>
      <c r="AI138" s="86"/>
      <c r="AJ138" s="86"/>
      <c r="AK138" s="86"/>
      <c r="AL138" s="86"/>
      <c r="AM138" s="86"/>
      <c r="AN138" s="303">
        <f>'5 - Elektromontáže'!J32</f>
        <v>0</v>
      </c>
      <c r="AO138" s="304"/>
      <c r="AP138" s="304"/>
      <c r="AQ138" s="304"/>
      <c r="AR138" s="304"/>
      <c r="AS138" s="304"/>
      <c r="AT138" s="304"/>
      <c r="AU138" s="303">
        <f t="shared" si="4"/>
        <v>0</v>
      </c>
      <c r="AV138" s="303"/>
      <c r="AW138" s="303"/>
      <c r="AX138" s="87" t="s">
        <v>81</v>
      </c>
      <c r="AY138" s="47"/>
      <c r="AZ138" s="88">
        <v>0</v>
      </c>
      <c r="BA138" s="89">
        <f t="shared" si="3"/>
        <v>0</v>
      </c>
      <c r="BB138" s="90">
        <f>'5 - Elektromontáže'!P88</f>
        <v>0</v>
      </c>
      <c r="BC138" s="89">
        <f>'5 - Elektromontáže'!J35</f>
        <v>0</v>
      </c>
      <c r="BD138" s="89">
        <f>'5 - Elektromontáže'!J36</f>
        <v>0</v>
      </c>
      <c r="BE138" s="89">
        <f>'5 - Elektromontáže'!J37</f>
        <v>0</v>
      </c>
      <c r="BF138" s="89">
        <f>'5 - Elektromontáže'!J38</f>
        <v>0</v>
      </c>
      <c r="BG138" s="89">
        <f>'5 - Elektromontáže'!F35</f>
        <v>0</v>
      </c>
      <c r="BH138" s="89">
        <f>'5 - Elektromontáže'!F36</f>
        <v>0</v>
      </c>
      <c r="BI138" s="89">
        <f>'5 - Elektromontáže'!F37</f>
        <v>0</v>
      </c>
      <c r="BJ138" s="89">
        <f>'5 - Elektromontáže'!F38</f>
        <v>0</v>
      </c>
      <c r="BK138" s="91">
        <f>'5 - Elektromontáže'!F39</f>
        <v>0</v>
      </c>
      <c r="CA138" s="26" t="s">
        <v>79</v>
      </c>
      <c r="CC138" s="26" t="s">
        <v>73</v>
      </c>
      <c r="CD138" s="26" t="s">
        <v>200</v>
      </c>
      <c r="CE138" s="26" t="s">
        <v>78</v>
      </c>
      <c r="CS138" s="26" t="s">
        <v>3</v>
      </c>
    </row>
    <row r="139" spans="1:97" s="4" customFormat="1" ht="16.5" customHeight="1">
      <c r="A139" s="92" t="s">
        <v>87</v>
      </c>
      <c r="B139" s="47"/>
      <c r="C139" s="10"/>
      <c r="D139" s="10"/>
      <c r="E139" s="323" t="s">
        <v>75</v>
      </c>
      <c r="F139" s="323"/>
      <c r="G139" s="323"/>
      <c r="H139" s="323"/>
      <c r="I139" s="323"/>
      <c r="J139" s="10"/>
      <c r="K139" s="323" t="s">
        <v>201</v>
      </c>
      <c r="L139" s="323"/>
      <c r="M139" s="323"/>
      <c r="N139" s="323"/>
      <c r="O139" s="323"/>
      <c r="P139" s="323"/>
      <c r="Q139" s="323"/>
      <c r="R139" s="323"/>
      <c r="S139" s="323"/>
      <c r="T139" s="323"/>
      <c r="U139" s="323"/>
      <c r="V139" s="323"/>
      <c r="W139" s="323"/>
      <c r="X139" s="323"/>
      <c r="Y139" s="323"/>
      <c r="Z139" s="323"/>
      <c r="AA139" s="323"/>
      <c r="AB139" s="323"/>
      <c r="AC139" s="323"/>
      <c r="AD139" s="323"/>
      <c r="AE139" s="323"/>
      <c r="AF139" s="323"/>
      <c r="AG139" s="86"/>
      <c r="AH139" s="86"/>
      <c r="AI139" s="86"/>
      <c r="AJ139" s="86"/>
      <c r="AK139" s="86"/>
      <c r="AL139" s="86"/>
      <c r="AM139" s="86"/>
      <c r="AN139" s="303">
        <f>'6 - Stavební přípomoci'!J32</f>
        <v>0</v>
      </c>
      <c r="AO139" s="304"/>
      <c r="AP139" s="304"/>
      <c r="AQ139" s="304"/>
      <c r="AR139" s="304"/>
      <c r="AS139" s="304"/>
      <c r="AT139" s="304"/>
      <c r="AU139" s="303">
        <f t="shared" si="4"/>
        <v>0</v>
      </c>
      <c r="AV139" s="303"/>
      <c r="AW139" s="303"/>
      <c r="AX139" s="87" t="s">
        <v>81</v>
      </c>
      <c r="AY139" s="47"/>
      <c r="AZ139" s="88">
        <v>0</v>
      </c>
      <c r="BA139" s="89">
        <f t="shared" si="3"/>
        <v>0</v>
      </c>
      <c r="BB139" s="90">
        <f>'6 - Stavební přípomoci'!P92</f>
        <v>0</v>
      </c>
      <c r="BC139" s="89">
        <f>'6 - Stavební přípomoci'!J35</f>
        <v>0</v>
      </c>
      <c r="BD139" s="89">
        <f>'6 - Stavební přípomoci'!J36</f>
        <v>0</v>
      </c>
      <c r="BE139" s="89">
        <f>'6 - Stavební přípomoci'!J37</f>
        <v>0</v>
      </c>
      <c r="BF139" s="89">
        <f>'6 - Stavební přípomoci'!J38</f>
        <v>0</v>
      </c>
      <c r="BG139" s="89">
        <f>'6 - Stavební přípomoci'!F35</f>
        <v>0</v>
      </c>
      <c r="BH139" s="89">
        <f>'6 - Stavební přípomoci'!F36</f>
        <v>0</v>
      </c>
      <c r="BI139" s="89">
        <f>'6 - Stavební přípomoci'!F37</f>
        <v>0</v>
      </c>
      <c r="BJ139" s="89">
        <f>'6 - Stavební přípomoci'!F38</f>
        <v>0</v>
      </c>
      <c r="BK139" s="91">
        <f>'6 - Stavební přípomoci'!F39</f>
        <v>0</v>
      </c>
      <c r="CA139" s="26" t="s">
        <v>79</v>
      </c>
      <c r="CC139" s="26" t="s">
        <v>73</v>
      </c>
      <c r="CD139" s="26" t="s">
        <v>202</v>
      </c>
      <c r="CE139" s="26" t="s">
        <v>78</v>
      </c>
      <c r="CS139" s="26" t="s">
        <v>3</v>
      </c>
    </row>
    <row r="140" spans="1:97" s="4" customFormat="1" ht="16.5" customHeight="1">
      <c r="A140" s="92" t="s">
        <v>87</v>
      </c>
      <c r="B140" s="47"/>
      <c r="C140" s="10"/>
      <c r="D140" s="10"/>
      <c r="E140" s="323" t="s">
        <v>203</v>
      </c>
      <c r="F140" s="323"/>
      <c r="G140" s="323"/>
      <c r="H140" s="323"/>
      <c r="I140" s="323"/>
      <c r="J140" s="10"/>
      <c r="K140" s="323" t="s">
        <v>204</v>
      </c>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86"/>
      <c r="AH140" s="86"/>
      <c r="AI140" s="86"/>
      <c r="AJ140" s="86"/>
      <c r="AK140" s="86"/>
      <c r="AL140" s="86"/>
      <c r="AM140" s="86"/>
      <c r="AN140" s="303">
        <f>'7 - PBŘ'!J32</f>
        <v>0</v>
      </c>
      <c r="AO140" s="304"/>
      <c r="AP140" s="304"/>
      <c r="AQ140" s="304"/>
      <c r="AR140" s="304"/>
      <c r="AS140" s="304"/>
      <c r="AT140" s="304"/>
      <c r="AU140" s="303">
        <f>AN140*1.21</f>
        <v>0</v>
      </c>
      <c r="AV140" s="303"/>
      <c r="AW140" s="303"/>
      <c r="AX140" s="87" t="s">
        <v>81</v>
      </c>
      <c r="AY140" s="47"/>
      <c r="AZ140" s="88">
        <v>0</v>
      </c>
      <c r="BA140" s="89">
        <f t="shared" si="3"/>
        <v>0</v>
      </c>
      <c r="BB140" s="90">
        <f>'7 - PBŘ'!P89</f>
        <v>0</v>
      </c>
      <c r="BC140" s="89">
        <f>'7 - PBŘ'!J35</f>
        <v>0</v>
      </c>
      <c r="BD140" s="89">
        <f>'7 - PBŘ'!J36</f>
        <v>0</v>
      </c>
      <c r="BE140" s="89">
        <f>'7 - PBŘ'!J37</f>
        <v>0</v>
      </c>
      <c r="BF140" s="89">
        <f>'7 - PBŘ'!J38</f>
        <v>0</v>
      </c>
      <c r="BG140" s="89">
        <f>'7 - PBŘ'!F35</f>
        <v>0</v>
      </c>
      <c r="BH140" s="89">
        <f>'7 - PBŘ'!F36</f>
        <v>0</v>
      </c>
      <c r="BI140" s="89">
        <f>'7 - PBŘ'!F37</f>
        <v>0</v>
      </c>
      <c r="BJ140" s="89">
        <f>'7 - PBŘ'!F38</f>
        <v>0</v>
      </c>
      <c r="BK140" s="91">
        <f>'7 - PBŘ'!F39</f>
        <v>0</v>
      </c>
      <c r="CA140" s="26" t="s">
        <v>79</v>
      </c>
      <c r="CC140" s="26" t="s">
        <v>73</v>
      </c>
      <c r="CD140" s="26" t="s">
        <v>205</v>
      </c>
      <c r="CE140" s="26" t="s">
        <v>78</v>
      </c>
      <c r="CS140" s="26" t="s">
        <v>3</v>
      </c>
    </row>
    <row r="141" spans="1:97" s="4" customFormat="1" ht="16.5" customHeight="1">
      <c r="A141" s="92" t="s">
        <v>87</v>
      </c>
      <c r="B141" s="47"/>
      <c r="C141" s="10"/>
      <c r="D141" s="10"/>
      <c r="E141" s="323" t="s">
        <v>206</v>
      </c>
      <c r="F141" s="323"/>
      <c r="G141" s="323"/>
      <c r="H141" s="323"/>
      <c r="I141" s="323"/>
      <c r="J141" s="10"/>
      <c r="K141" s="323" t="s">
        <v>207</v>
      </c>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86"/>
      <c r="AH141" s="86"/>
      <c r="AI141" s="86"/>
      <c r="AJ141" s="86"/>
      <c r="AK141" s="86"/>
      <c r="AL141" s="86"/>
      <c r="AM141" s="86"/>
      <c r="AN141" s="303">
        <f>'VRN - Ostatní a vedlejší ...'!J32</f>
        <v>0</v>
      </c>
      <c r="AO141" s="304"/>
      <c r="AP141" s="304"/>
      <c r="AQ141" s="304"/>
      <c r="AR141" s="304"/>
      <c r="AS141" s="304"/>
      <c r="AT141" s="304"/>
      <c r="AU141" s="303">
        <f t="shared" si="4"/>
        <v>0</v>
      </c>
      <c r="AV141" s="303"/>
      <c r="AW141" s="303"/>
      <c r="AX141" s="87" t="s">
        <v>81</v>
      </c>
      <c r="AY141" s="47"/>
      <c r="AZ141" s="93">
        <v>0</v>
      </c>
      <c r="BA141" s="94">
        <f t="shared" si="3"/>
        <v>0</v>
      </c>
      <c r="BB141" s="95">
        <f>'VRN - Ostatní a vedlejší ...'!P86</f>
        <v>0</v>
      </c>
      <c r="BC141" s="94">
        <f>'VRN - Ostatní a vedlejší ...'!J35</f>
        <v>0</v>
      </c>
      <c r="BD141" s="94">
        <f>'VRN - Ostatní a vedlejší ...'!J36</f>
        <v>0</v>
      </c>
      <c r="BE141" s="94">
        <f>'VRN - Ostatní a vedlejší ...'!J37</f>
        <v>0</v>
      </c>
      <c r="BF141" s="94">
        <f>'VRN - Ostatní a vedlejší ...'!J38</f>
        <v>0</v>
      </c>
      <c r="BG141" s="94">
        <f>'VRN - Ostatní a vedlejší ...'!F35</f>
        <v>0</v>
      </c>
      <c r="BH141" s="94">
        <f>'VRN - Ostatní a vedlejší ...'!F36</f>
        <v>0</v>
      </c>
      <c r="BI141" s="94">
        <f>'VRN - Ostatní a vedlejší ...'!F37</f>
        <v>0</v>
      </c>
      <c r="BJ141" s="94">
        <f>'VRN - Ostatní a vedlejší ...'!F38</f>
        <v>0</v>
      </c>
      <c r="BK141" s="96">
        <f>'VRN - Ostatní a vedlejší ...'!F39</f>
        <v>0</v>
      </c>
      <c r="CA141" s="26" t="s">
        <v>79</v>
      </c>
      <c r="CC141" s="26" t="s">
        <v>73</v>
      </c>
      <c r="CD141" s="26" t="s">
        <v>208</v>
      </c>
      <c r="CE141" s="26" t="s">
        <v>78</v>
      </c>
      <c r="CS141" s="26" t="s">
        <v>3</v>
      </c>
    </row>
    <row r="142" spans="1:97" s="2" customFormat="1" ht="30" customHeight="1">
      <c r="A142" s="33"/>
      <c r="B142" s="34"/>
      <c r="C142" s="33"/>
      <c r="D142" s="33"/>
      <c r="E142" s="33"/>
      <c r="F142" s="33"/>
      <c r="G142" s="33"/>
      <c r="H142" s="33"/>
      <c r="I142" s="33"/>
      <c r="J142" s="33"/>
      <c r="K142" s="33"/>
      <c r="L142" s="33"/>
      <c r="M142" s="33"/>
      <c r="N142" s="33"/>
      <c r="O142" s="33"/>
      <c r="P142" s="33"/>
      <c r="Q142" s="33"/>
      <c r="R142" s="33"/>
      <c r="S142" s="33"/>
      <c r="T142" s="33"/>
      <c r="U142" s="33"/>
      <c r="V142" s="33"/>
      <c r="W142" s="33"/>
      <c r="X142" s="33"/>
      <c r="Y142" s="33"/>
      <c r="Z142" s="33"/>
      <c r="AA142" s="33"/>
      <c r="AB142" s="33"/>
      <c r="AC142" s="33"/>
      <c r="AD142" s="33"/>
      <c r="AE142" s="33"/>
      <c r="AF142" s="33"/>
      <c r="AG142" s="33"/>
      <c r="AH142" s="33"/>
      <c r="AI142" s="33"/>
      <c r="AJ142" s="33"/>
      <c r="AK142" s="33"/>
      <c r="AL142" s="33"/>
      <c r="AM142" s="33"/>
      <c r="AN142" s="33"/>
      <c r="AO142" s="33"/>
      <c r="AP142" s="33"/>
      <c r="AQ142" s="33"/>
      <c r="AR142" s="33"/>
      <c r="AS142" s="33"/>
      <c r="AT142" s="33"/>
      <c r="AU142" s="33"/>
      <c r="AV142" s="33"/>
      <c r="AW142" s="33"/>
      <c r="AX142" s="33"/>
      <c r="AY142" s="34"/>
      <c r="AZ142" s="33"/>
      <c r="BA142" s="33"/>
      <c r="BB142" s="33"/>
      <c r="BC142" s="33"/>
      <c r="BD142" s="33"/>
      <c r="BE142" s="33"/>
      <c r="BF142" s="33"/>
      <c r="BG142" s="33"/>
      <c r="BH142" s="33"/>
      <c r="BI142" s="33"/>
      <c r="BJ142" s="33"/>
      <c r="BK142" s="33"/>
      <c r="BL142" s="33"/>
    </row>
    <row r="143" spans="1:97" s="2" customFormat="1" ht="6.95" customHeight="1">
      <c r="A143" s="33"/>
      <c r="B143" s="43"/>
      <c r="C143" s="44"/>
      <c r="D143" s="44"/>
      <c r="E143" s="44"/>
      <c r="F143" s="44"/>
      <c r="G143" s="44"/>
      <c r="H143" s="44"/>
      <c r="I143" s="44"/>
      <c r="J143" s="44"/>
      <c r="K143" s="44"/>
      <c r="L143" s="44"/>
      <c r="M143" s="44"/>
      <c r="N143" s="44"/>
      <c r="O143" s="44"/>
      <c r="P143" s="44"/>
      <c r="Q143" s="44"/>
      <c r="R143" s="44"/>
      <c r="S143" s="44"/>
      <c r="T143" s="44"/>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c r="AR143" s="44"/>
      <c r="AS143" s="44"/>
      <c r="AT143" s="44"/>
      <c r="AU143" s="44"/>
      <c r="AV143" s="44"/>
      <c r="AW143" s="44"/>
      <c r="AX143" s="44"/>
      <c r="AY143" s="34"/>
      <c r="AZ143" s="33"/>
      <c r="BA143" s="33"/>
      <c r="BB143" s="33"/>
      <c r="BC143" s="33"/>
      <c r="BD143" s="33"/>
      <c r="BE143" s="33"/>
      <c r="BF143" s="33"/>
      <c r="BG143" s="33"/>
      <c r="BH143" s="33"/>
      <c r="BI143" s="33"/>
      <c r="BJ143" s="33"/>
      <c r="BK143" s="33"/>
      <c r="BL143" s="33"/>
    </row>
    <row r="147" spans="3:15" ht="15">
      <c r="C147" s="350" t="s">
        <v>4798</v>
      </c>
      <c r="D147" s="350"/>
      <c r="E147" s="350"/>
      <c r="F147" s="350"/>
      <c r="G147" s="350"/>
      <c r="H147" s="350"/>
      <c r="I147" s="350"/>
      <c r="J147" s="350"/>
      <c r="K147" s="350"/>
      <c r="L147" s="350"/>
      <c r="M147" s="350"/>
      <c r="N147" s="350"/>
      <c r="O147" s="350"/>
    </row>
    <row r="148" spans="3:15" ht="15">
      <c r="C148" s="350"/>
      <c r="D148" s="350"/>
      <c r="E148" s="350"/>
      <c r="F148" s="350"/>
      <c r="G148" s="350"/>
      <c r="H148" s="350"/>
      <c r="I148" s="350"/>
      <c r="J148" s="350"/>
      <c r="K148" s="350"/>
      <c r="L148" s="350"/>
      <c r="M148" s="350"/>
      <c r="N148" s="350"/>
      <c r="O148" s="350"/>
    </row>
    <row r="149" spans="3:15" ht="15">
      <c r="C149" s="351"/>
      <c r="D149" s="351"/>
      <c r="E149" s="351"/>
      <c r="F149" s="351"/>
      <c r="G149" s="350"/>
      <c r="H149" s="350"/>
      <c r="I149" s="350" t="s">
        <v>4799</v>
      </c>
      <c r="J149" s="350"/>
      <c r="K149" s="350"/>
      <c r="L149" s="350"/>
      <c r="M149" s="350"/>
      <c r="N149" s="350"/>
      <c r="O149" s="350"/>
    </row>
    <row r="150" spans="3:15" ht="15">
      <c r="C150" s="350"/>
      <c r="D150" s="350"/>
      <c r="E150" s="350"/>
      <c r="F150" s="350"/>
      <c r="G150" s="350"/>
      <c r="H150" s="350"/>
      <c r="I150" s="350"/>
      <c r="J150" s="350"/>
      <c r="K150" s="350"/>
      <c r="L150" s="350"/>
      <c r="M150" s="350"/>
      <c r="N150" s="350"/>
      <c r="O150" s="350"/>
    </row>
    <row r="151" spans="3:15" ht="15">
      <c r="C151" s="352"/>
      <c r="D151" s="352"/>
      <c r="E151" s="352"/>
      <c r="F151" s="352"/>
      <c r="G151" s="350"/>
      <c r="H151" s="350"/>
      <c r="I151" s="350" t="s">
        <v>4800</v>
      </c>
      <c r="J151" s="350"/>
      <c r="K151" s="350"/>
      <c r="L151" s="350"/>
      <c r="M151" s="350"/>
      <c r="N151" s="350"/>
      <c r="O151" s="350"/>
    </row>
  </sheetData>
  <mergeCells count="386">
    <mergeCell ref="E136:I136"/>
    <mergeCell ref="E137:I137"/>
    <mergeCell ref="E138:I138"/>
    <mergeCell ref="E139:I139"/>
    <mergeCell ref="E140:I140"/>
    <mergeCell ref="E141:I141"/>
    <mergeCell ref="G126:K126"/>
    <mergeCell ref="G127:K127"/>
    <mergeCell ref="G128:K128"/>
    <mergeCell ref="G129:K129"/>
    <mergeCell ref="F130:J130"/>
    <mergeCell ref="G131:K131"/>
    <mergeCell ref="G132:K132"/>
    <mergeCell ref="G133:K133"/>
    <mergeCell ref="G134:K134"/>
    <mergeCell ref="K140:AF140"/>
    <mergeCell ref="K141:AF141"/>
    <mergeCell ref="K136:AF136"/>
    <mergeCell ref="K137:AF137"/>
    <mergeCell ref="K138:AF138"/>
    <mergeCell ref="K139:AF139"/>
    <mergeCell ref="G104:K104"/>
    <mergeCell ref="G105:K105"/>
    <mergeCell ref="G106:K106"/>
    <mergeCell ref="G107:K107"/>
    <mergeCell ref="G108:K108"/>
    <mergeCell ref="F109:J109"/>
    <mergeCell ref="G110:K110"/>
    <mergeCell ref="G111:K111"/>
    <mergeCell ref="G112:K112"/>
    <mergeCell ref="G113:K113"/>
    <mergeCell ref="G114:K114"/>
    <mergeCell ref="G115:K115"/>
    <mergeCell ref="F116:J116"/>
    <mergeCell ref="G117:K117"/>
    <mergeCell ref="G118:K118"/>
    <mergeCell ref="G119:K119"/>
    <mergeCell ref="G120:K120"/>
    <mergeCell ref="G121:K121"/>
    <mergeCell ref="G122:K122"/>
    <mergeCell ref="F123:J123"/>
    <mergeCell ref="G124:K124"/>
    <mergeCell ref="G125:K125"/>
    <mergeCell ref="M131:AF131"/>
    <mergeCell ref="M132:AF132"/>
    <mergeCell ref="M133:AF133"/>
    <mergeCell ref="M134:AF134"/>
    <mergeCell ref="K135:AF135"/>
    <mergeCell ref="M122:AF122"/>
    <mergeCell ref="L123:AF123"/>
    <mergeCell ref="M124:AF124"/>
    <mergeCell ref="M125:AF125"/>
    <mergeCell ref="M126:AF126"/>
    <mergeCell ref="M127:AF127"/>
    <mergeCell ref="M128:AF128"/>
    <mergeCell ref="M129:AF129"/>
    <mergeCell ref="L130:AF130"/>
    <mergeCell ref="E135:I135"/>
    <mergeCell ref="M113:AF113"/>
    <mergeCell ref="M114:AF114"/>
    <mergeCell ref="M115:AF115"/>
    <mergeCell ref="L116:AF116"/>
    <mergeCell ref="M117:AF117"/>
    <mergeCell ref="M118:AF118"/>
    <mergeCell ref="M119:AF119"/>
    <mergeCell ref="M120:AF120"/>
    <mergeCell ref="M121:AF121"/>
    <mergeCell ref="M104:AF104"/>
    <mergeCell ref="M105:AF105"/>
    <mergeCell ref="M106:AF106"/>
    <mergeCell ref="M107:AF107"/>
    <mergeCell ref="M108:AF108"/>
    <mergeCell ref="L109:AF109"/>
    <mergeCell ref="M110:AF110"/>
    <mergeCell ref="M111:AF111"/>
    <mergeCell ref="M112:AF112"/>
    <mergeCell ref="L102:AF102"/>
    <mergeCell ref="M103:AF103"/>
    <mergeCell ref="G84:K84"/>
    <mergeCell ref="G85:K85"/>
    <mergeCell ref="G86:K86"/>
    <mergeCell ref="G87:K87"/>
    <mergeCell ref="F88:J88"/>
    <mergeCell ref="G89:K89"/>
    <mergeCell ref="G90:K90"/>
    <mergeCell ref="G91:K91"/>
    <mergeCell ref="G92:K92"/>
    <mergeCell ref="G93:K93"/>
    <mergeCell ref="G94:K94"/>
    <mergeCell ref="F95:J95"/>
    <mergeCell ref="G96:K96"/>
    <mergeCell ref="G97:K97"/>
    <mergeCell ref="G98:K98"/>
    <mergeCell ref="G99:K99"/>
    <mergeCell ref="G100:K100"/>
    <mergeCell ref="G101:K101"/>
    <mergeCell ref="F102:J102"/>
    <mergeCell ref="G103:K103"/>
    <mergeCell ref="M93:AF93"/>
    <mergeCell ref="M94:AF94"/>
    <mergeCell ref="L95:AF95"/>
    <mergeCell ref="M96:AF96"/>
    <mergeCell ref="M97:AF97"/>
    <mergeCell ref="M98:AF98"/>
    <mergeCell ref="M99:AF99"/>
    <mergeCell ref="M100:AF100"/>
    <mergeCell ref="M101:AF101"/>
    <mergeCell ref="G82:K82"/>
    <mergeCell ref="G83:K83"/>
    <mergeCell ref="M84:AF84"/>
    <mergeCell ref="M85:AF85"/>
    <mergeCell ref="M86:AF86"/>
    <mergeCell ref="M87:AF87"/>
    <mergeCell ref="L88:AF88"/>
    <mergeCell ref="M89:AF89"/>
    <mergeCell ref="M90:AF90"/>
    <mergeCell ref="G73:K73"/>
    <mergeCell ref="F74:J74"/>
    <mergeCell ref="G75:K75"/>
    <mergeCell ref="G76:K76"/>
    <mergeCell ref="G77:K77"/>
    <mergeCell ref="G78:K78"/>
    <mergeCell ref="G79:K79"/>
    <mergeCell ref="G80:K80"/>
    <mergeCell ref="F81:J81"/>
    <mergeCell ref="G64:K64"/>
    <mergeCell ref="G65:K65"/>
    <mergeCell ref="G66:K66"/>
    <mergeCell ref="F67:J67"/>
    <mergeCell ref="G68:K68"/>
    <mergeCell ref="G69:K69"/>
    <mergeCell ref="G70:K70"/>
    <mergeCell ref="G71:K71"/>
    <mergeCell ref="G72:K72"/>
    <mergeCell ref="AU141:AW141"/>
    <mergeCell ref="AN141:AT141"/>
    <mergeCell ref="M64:AF64"/>
    <mergeCell ref="M65:AF65"/>
    <mergeCell ref="M66:AF66"/>
    <mergeCell ref="L67:AF67"/>
    <mergeCell ref="M68:AF68"/>
    <mergeCell ref="M69:AF69"/>
    <mergeCell ref="M70:AF70"/>
    <mergeCell ref="M71:AF71"/>
    <mergeCell ref="M72:AF72"/>
    <mergeCell ref="M73:AF73"/>
    <mergeCell ref="L74:AF74"/>
    <mergeCell ref="M75:AF75"/>
    <mergeCell ref="M76:AF76"/>
    <mergeCell ref="M77:AF77"/>
    <mergeCell ref="M78:AF78"/>
    <mergeCell ref="M79:AF79"/>
    <mergeCell ref="M80:AF80"/>
    <mergeCell ref="L81:AF81"/>
    <mergeCell ref="M82:AF82"/>
    <mergeCell ref="M83:AF83"/>
    <mergeCell ref="M91:AF91"/>
    <mergeCell ref="M92:AF92"/>
    <mergeCell ref="AU136:AW136"/>
    <mergeCell ref="AN136:AT136"/>
    <mergeCell ref="AU137:AW137"/>
    <mergeCell ref="AN137:AT137"/>
    <mergeCell ref="AU138:AW138"/>
    <mergeCell ref="AN138:AT138"/>
    <mergeCell ref="AU139:AW139"/>
    <mergeCell ref="AN139:AT139"/>
    <mergeCell ref="AU140:AW140"/>
    <mergeCell ref="AN140:AT140"/>
    <mergeCell ref="AU131:AW131"/>
    <mergeCell ref="AN131:AT131"/>
    <mergeCell ref="AN132:AT132"/>
    <mergeCell ref="AU132:AW132"/>
    <mergeCell ref="AU133:AW133"/>
    <mergeCell ref="AN133:AT133"/>
    <mergeCell ref="AU134:AW134"/>
    <mergeCell ref="AN134:AT134"/>
    <mergeCell ref="AU135:AW135"/>
    <mergeCell ref="AN135:AT135"/>
    <mergeCell ref="AU126:AW126"/>
    <mergeCell ref="AN126:AT126"/>
    <mergeCell ref="AN127:AT127"/>
    <mergeCell ref="AU127:AW127"/>
    <mergeCell ref="AU128:AW128"/>
    <mergeCell ref="AN128:AT128"/>
    <mergeCell ref="AU129:AW129"/>
    <mergeCell ref="AN129:AT129"/>
    <mergeCell ref="AU130:AW130"/>
    <mergeCell ref="AN130:AT130"/>
    <mergeCell ref="AU121:AW121"/>
    <mergeCell ref="AN121:AT121"/>
    <mergeCell ref="AU122:AW122"/>
    <mergeCell ref="AN122:AT122"/>
    <mergeCell ref="AU123:AW123"/>
    <mergeCell ref="AN123:AT123"/>
    <mergeCell ref="AU124:AW124"/>
    <mergeCell ref="AN124:AT124"/>
    <mergeCell ref="AU125:AW125"/>
    <mergeCell ref="AN125:AT125"/>
    <mergeCell ref="AU116:AW116"/>
    <mergeCell ref="AN116:AT116"/>
    <mergeCell ref="AU117:AW117"/>
    <mergeCell ref="AN117:AT117"/>
    <mergeCell ref="AN118:AT118"/>
    <mergeCell ref="AU118:AW118"/>
    <mergeCell ref="AN119:AT119"/>
    <mergeCell ref="AU119:AW119"/>
    <mergeCell ref="AU120:AW120"/>
    <mergeCell ref="AN120:AT120"/>
    <mergeCell ref="AU111:AW111"/>
    <mergeCell ref="AN111:AT111"/>
    <mergeCell ref="AU112:AW112"/>
    <mergeCell ref="AN112:AT112"/>
    <mergeCell ref="AU113:AW113"/>
    <mergeCell ref="AN113:AT113"/>
    <mergeCell ref="AU114:AW114"/>
    <mergeCell ref="AN114:AT114"/>
    <mergeCell ref="AU115:AW115"/>
    <mergeCell ref="AN115:AT115"/>
    <mergeCell ref="AU106:AW106"/>
    <mergeCell ref="AN106:AT106"/>
    <mergeCell ref="AU107:AW107"/>
    <mergeCell ref="AN107:AT107"/>
    <mergeCell ref="AN108:AT108"/>
    <mergeCell ref="AU108:AW108"/>
    <mergeCell ref="AU109:AW109"/>
    <mergeCell ref="AN109:AT109"/>
    <mergeCell ref="AN110:AT110"/>
    <mergeCell ref="AU110:AW110"/>
    <mergeCell ref="AN101:AT101"/>
    <mergeCell ref="AU101:AW101"/>
    <mergeCell ref="AU102:AW102"/>
    <mergeCell ref="AN102:AT102"/>
    <mergeCell ref="AU103:AW103"/>
    <mergeCell ref="AN103:AT103"/>
    <mergeCell ref="AU104:AW104"/>
    <mergeCell ref="AN104:AT104"/>
    <mergeCell ref="AU105:AW105"/>
    <mergeCell ref="AN105:AT105"/>
    <mergeCell ref="G63:K63"/>
    <mergeCell ref="M63:AF63"/>
    <mergeCell ref="AT47:AU47"/>
    <mergeCell ref="AT49:AW49"/>
    <mergeCell ref="AZ49:BA51"/>
    <mergeCell ref="AT50:AW50"/>
    <mergeCell ref="AN52:AT52"/>
    <mergeCell ref="AU52:AW52"/>
    <mergeCell ref="AN55:AT55"/>
    <mergeCell ref="AU55:AW55"/>
    <mergeCell ref="AU56:AW56"/>
    <mergeCell ref="AN56:AT56"/>
    <mergeCell ref="AN57:AT57"/>
    <mergeCell ref="AU57:AW57"/>
    <mergeCell ref="AU58:AW58"/>
    <mergeCell ref="AN58:AT58"/>
    <mergeCell ref="AU59:AW59"/>
    <mergeCell ref="AN59:AT59"/>
    <mergeCell ref="AU60:AW60"/>
    <mergeCell ref="AN60:AT60"/>
    <mergeCell ref="AN54:AT54"/>
    <mergeCell ref="AU54:AW54"/>
    <mergeCell ref="AU63:AW63"/>
    <mergeCell ref="AN98:AT98"/>
    <mergeCell ref="AU98:AW98"/>
    <mergeCell ref="AN99:AT99"/>
    <mergeCell ref="AU99:AW99"/>
    <mergeCell ref="AU100:AW100"/>
    <mergeCell ref="AN100:AT100"/>
    <mergeCell ref="L45:AV45"/>
    <mergeCell ref="C52:G52"/>
    <mergeCell ref="I52:AF52"/>
    <mergeCell ref="J55:AF55"/>
    <mergeCell ref="D55:H55"/>
    <mergeCell ref="K56:AF56"/>
    <mergeCell ref="E56:I56"/>
    <mergeCell ref="F57:J57"/>
    <mergeCell ref="L57:AF57"/>
    <mergeCell ref="G58:K58"/>
    <mergeCell ref="M58:AF58"/>
    <mergeCell ref="M59:AF59"/>
    <mergeCell ref="G59:K59"/>
    <mergeCell ref="L60:AF60"/>
    <mergeCell ref="F60:J60"/>
    <mergeCell ref="G61:K61"/>
    <mergeCell ref="M61:AF61"/>
    <mergeCell ref="M62:AF62"/>
    <mergeCell ref="AU93:AW93"/>
    <mergeCell ref="AN93:AT93"/>
    <mergeCell ref="AU94:AW94"/>
    <mergeCell ref="AN94:AT94"/>
    <mergeCell ref="AU95:AW95"/>
    <mergeCell ref="AN95:AT95"/>
    <mergeCell ref="AU96:AW96"/>
    <mergeCell ref="AN96:AT96"/>
    <mergeCell ref="AU97:AW97"/>
    <mergeCell ref="AN97:AT97"/>
    <mergeCell ref="AU88:AW88"/>
    <mergeCell ref="AN88:AT88"/>
    <mergeCell ref="AU89:AW89"/>
    <mergeCell ref="AN89:AT89"/>
    <mergeCell ref="AN90:AT90"/>
    <mergeCell ref="AU90:AW90"/>
    <mergeCell ref="AN91:AT91"/>
    <mergeCell ref="AU91:AW91"/>
    <mergeCell ref="AU92:AW92"/>
    <mergeCell ref="AN92:AT92"/>
    <mergeCell ref="AU83:AW83"/>
    <mergeCell ref="AN83:AT83"/>
    <mergeCell ref="AN84:AT84"/>
    <mergeCell ref="AU84:AW84"/>
    <mergeCell ref="AU85:AW85"/>
    <mergeCell ref="AN85:AT85"/>
    <mergeCell ref="AU86:AW86"/>
    <mergeCell ref="AN86:AT86"/>
    <mergeCell ref="AU87:AW87"/>
    <mergeCell ref="AN87:AT87"/>
    <mergeCell ref="AU78:AW78"/>
    <mergeCell ref="AN78:AT78"/>
    <mergeCell ref="AN79:AT79"/>
    <mergeCell ref="AU79:AW79"/>
    <mergeCell ref="AU80:AW80"/>
    <mergeCell ref="AN80:AT80"/>
    <mergeCell ref="AN81:AT81"/>
    <mergeCell ref="AU81:AW81"/>
    <mergeCell ref="AN82:AT82"/>
    <mergeCell ref="AU82:AW82"/>
    <mergeCell ref="AN73:AT73"/>
    <mergeCell ref="AU73:AW73"/>
    <mergeCell ref="AU74:AW74"/>
    <mergeCell ref="AN74:AT74"/>
    <mergeCell ref="AU75:AW75"/>
    <mergeCell ref="AN75:AT75"/>
    <mergeCell ref="AU76:AW76"/>
    <mergeCell ref="AN76:AT76"/>
    <mergeCell ref="AU77:AW77"/>
    <mergeCell ref="AN77:AT77"/>
    <mergeCell ref="AU68:AW68"/>
    <mergeCell ref="AN68:AT68"/>
    <mergeCell ref="AU69:AW69"/>
    <mergeCell ref="AN69:AT69"/>
    <mergeCell ref="AN70:AT70"/>
    <mergeCell ref="AU70:AW70"/>
    <mergeCell ref="AN71:AT71"/>
    <mergeCell ref="AU71:AW71"/>
    <mergeCell ref="AN72:AT72"/>
    <mergeCell ref="AU72:AW72"/>
    <mergeCell ref="AN63:AT63"/>
    <mergeCell ref="AN64:AT64"/>
    <mergeCell ref="AU64:AW64"/>
    <mergeCell ref="AU65:AW65"/>
    <mergeCell ref="AN65:AT65"/>
    <mergeCell ref="AU66:AW66"/>
    <mergeCell ref="AN66:AT66"/>
    <mergeCell ref="AN67:AT67"/>
    <mergeCell ref="AU67:AW67"/>
    <mergeCell ref="AR35:AV35"/>
    <mergeCell ref="X35:AB35"/>
    <mergeCell ref="AY2:BL2"/>
    <mergeCell ref="AU61:AW61"/>
    <mergeCell ref="AN61:AT61"/>
    <mergeCell ref="AU62:AW62"/>
    <mergeCell ref="AN62:AT62"/>
    <mergeCell ref="BL5:BL32"/>
    <mergeCell ref="K5:AV5"/>
    <mergeCell ref="K6:AV6"/>
    <mergeCell ref="E14:AQ14"/>
    <mergeCell ref="E23:AU23"/>
    <mergeCell ref="AR26:AV26"/>
    <mergeCell ref="L28:P28"/>
    <mergeCell ref="W28:AE28"/>
    <mergeCell ref="AR28:AV28"/>
    <mergeCell ref="AR29:AV29"/>
    <mergeCell ref="L29:P29"/>
    <mergeCell ref="W29:AE29"/>
    <mergeCell ref="AR30:AV30"/>
    <mergeCell ref="W30:AE30"/>
    <mergeCell ref="G62:K62"/>
    <mergeCell ref="L30:P30"/>
    <mergeCell ref="AR31:AV31"/>
    <mergeCell ref="L31:P31"/>
    <mergeCell ref="W31:AE31"/>
    <mergeCell ref="L32:P32"/>
    <mergeCell ref="W32:AE32"/>
    <mergeCell ref="AR32:AV32"/>
    <mergeCell ref="L33:P33"/>
    <mergeCell ref="W33:AE33"/>
    <mergeCell ref="AR33:AV33"/>
  </mergeCells>
  <hyperlinks>
    <hyperlink ref="A58" location="'1 - Typ A1-A4'!C2" display="/"/>
    <hyperlink ref="A59" location="'2 - Kuchyňka A1-A5'!C2" display="/"/>
    <hyperlink ref="A61" location="'1 - Typ A1-A4_01'!C2" display="/"/>
    <hyperlink ref="A62" location="'2 - Typ B'!C2" display="/"/>
    <hyperlink ref="A63" location="'3 - Typ C'!C2" display="/"/>
    <hyperlink ref="A64" location="'4 - Kuchyňka A1-A5'!C2" display="/"/>
    <hyperlink ref="A65" location="'5 - Typ A5'!C2" display="/"/>
    <hyperlink ref="A66" location="'6 - Kuchyňka C'!C2" display="/"/>
    <hyperlink ref="A68" location="'1 - Typ A1-A4_02'!C2" display="/"/>
    <hyperlink ref="A69" location="'2 - Typ B_01'!C2" display="/"/>
    <hyperlink ref="A70" location="'3 - Typ C_01'!C2" display="/"/>
    <hyperlink ref="A71" location="'4 - Kuchyňka A1-A5_01'!C2" display="/"/>
    <hyperlink ref="A72" location="'5 - Typ A5_01'!C2" display="/"/>
    <hyperlink ref="A73" location="'6 - Kuchyňka C_01'!C2" display="/"/>
    <hyperlink ref="A75" location="'1 - Typ A1-A4_03'!C2" display="/"/>
    <hyperlink ref="A76" location="'2 - Typ B_02'!C2" display="/"/>
    <hyperlink ref="A77" location="'3 - Typ C_02'!C2" display="/"/>
    <hyperlink ref="A78" location="'4 - Kuchyňka A1-A5_02'!C2" display="/"/>
    <hyperlink ref="A79" location="'5 - Typ A5_02'!C2" display="/"/>
    <hyperlink ref="A80" location="'6 - Kuchyňka C_02'!C2" display="/"/>
    <hyperlink ref="A82" location="'1 - Typ A1-A4_04'!C2" display="/"/>
    <hyperlink ref="A83" location="'2 - Typ B_03'!C2" display="/"/>
    <hyperlink ref="A84" location="'3 - Typ C_03'!C2" display="/"/>
    <hyperlink ref="A85" location="'4 - Kuchyňka A1-A5_03'!C2" display="/"/>
    <hyperlink ref="A86" location="'5 - Typ A5_03'!C2" display="/"/>
    <hyperlink ref="A87" location="'6 - Kuchyňka C_03'!C2" display="/"/>
    <hyperlink ref="A89" location="'1 - Typ A1-A4_05'!C2" display="/"/>
    <hyperlink ref="A90" location="'2 - Typ B_04'!C2" display="/"/>
    <hyperlink ref="A91" location="'3 - Typ C_04'!C2" display="/"/>
    <hyperlink ref="A92" location="'4 - Kuchyňka A1-A5_04'!C2" display="/"/>
    <hyperlink ref="A93" location="'5 - Typ A5_04'!C2" display="/"/>
    <hyperlink ref="A94" location="'6 - Kuchyňka C_04'!C2" display="/"/>
    <hyperlink ref="A96" location="'1 - Typ A1-A4_06'!C2" display="/"/>
    <hyperlink ref="A97" location="'2 - Typ B_05'!C2" display="/"/>
    <hyperlink ref="A98" location="'3 - Typ C_05'!C2" display="/"/>
    <hyperlink ref="A99" location="'4 - Kuchyňka A1-A5_05'!C2" display="/"/>
    <hyperlink ref="A100" location="'5 - Typ A5_05'!C2" display="/"/>
    <hyperlink ref="A101" location="'6 - Kuchyňka C_05'!C2" display="/"/>
    <hyperlink ref="A103" location="'1 - Typ A1-A4_07'!C2" display="/"/>
    <hyperlink ref="A104" location="'2 - Typ B_06'!C2" display="/"/>
    <hyperlink ref="A105" location="'3 - Typ C_06'!C2" display="/"/>
    <hyperlink ref="A106" location="'4 - Kuchyňka A1-A5_06'!C2" display="/"/>
    <hyperlink ref="A107" location="'5 - Typ A5_06'!C2" display="/"/>
    <hyperlink ref="A108" location="'6 - Kuchyňka C_06'!C2" display="/"/>
    <hyperlink ref="A110" location="'1 - Typ A1-A4_08'!C2" display="/"/>
    <hyperlink ref="A111" location="'2 - Typ B_07'!C2" display="/"/>
    <hyperlink ref="A112" location="'3 - Typ C_07'!C2" display="/"/>
    <hyperlink ref="A113" location="'4 - Kuchyňka A1-A5_07'!C2" display="/"/>
    <hyperlink ref="A114" location="'5 - Typ A5_07'!C2" display="/"/>
    <hyperlink ref="A115" location="'6 - Kuchyňka C_07'!C2" display="/"/>
    <hyperlink ref="A117" location="'1 - Typ A1-A4_09'!C2" display="/"/>
    <hyperlink ref="A118" location="'2 - Typ B_08'!C2" display="/"/>
    <hyperlink ref="A119" location="'3 - Typ C_08'!C2" display="/"/>
    <hyperlink ref="A120" location="'4 - Kuchyňka A1-A5_08'!C2" display="/"/>
    <hyperlink ref="A121" location="'5 - Typ A5_08'!C2" display="/"/>
    <hyperlink ref="A122" location="'6 - Kuchyňka C_08'!C2" display="/"/>
    <hyperlink ref="A124" location="'1 - Typ A1-A4_10'!C2" display="/"/>
    <hyperlink ref="A125" location="'2 - Typ B_09'!C2" display="/"/>
    <hyperlink ref="A126" location="'3 - Typ C_09'!C2" display="/"/>
    <hyperlink ref="A127" location="'4 - Kuchyňka A1-A5_09'!C2" display="/"/>
    <hyperlink ref="A128" location="'5 - Typ A5_09'!C2" display="/"/>
    <hyperlink ref="A129" location="'6 - Kuchyňka C_09'!C2" display="/"/>
    <hyperlink ref="A131" location="'1 - Typ A1-A4_11'!C2" display="/"/>
    <hyperlink ref="A132" location="'2 - Typ C'!C2" display="/"/>
    <hyperlink ref="A133" location="'3 - Kuchyňka A1-A5'!C2" display="/"/>
    <hyperlink ref="A134" location="'4 - Kuchyňka C'!C2" display="/"/>
    <hyperlink ref="A135" location="'2 - Vodovod a zařizovací ...'!C2" display="/"/>
    <hyperlink ref="A136" location="'3 - Kanalizace'!C2" display="/"/>
    <hyperlink ref="A137" location="'4 - Vzduchotechnika'!C2" display="/"/>
    <hyperlink ref="A138" location="'5 - Elektromontáže'!C2" display="/"/>
    <hyperlink ref="A139" location="'6 - Stavební přípomoci'!C2" display="/"/>
    <hyperlink ref="A140" location="'7 - PBŘ'!C2" display="/"/>
    <hyperlink ref="A141" location="'VRN - Ostatní a vedlejší ...'!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4"/>
  <sheetViews>
    <sheetView showGridLines="0" topLeftCell="A78" workbookViewId="0">
      <selection activeCell="W99" sqref="W99:X9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90</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215</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ROUND((SUM(BE109:BE303)),  2)</f>
        <v>0</v>
      </c>
      <c r="G37" s="33"/>
      <c r="H37" s="33"/>
      <c r="I37" s="112">
        <v>0.21</v>
      </c>
      <c r="J37" s="111">
        <f>ROUND(((SUM(BE109:BE303))*I37),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ROUND((SUM(BF109:BF303)),  2)</f>
        <v>0</v>
      </c>
      <c r="G38" s="33"/>
      <c r="H38" s="33"/>
      <c r="I38" s="112">
        <v>0.15</v>
      </c>
      <c r="J38" s="111">
        <f>ROUND(((SUM(BF109:BF303))*I38),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ROUND((SUM(BG109:BG303)),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ROUND((SUM(BH109:BH303)),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ROUND((SUM(BI109:BI303)),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1 - Typ A1-A4</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J123</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J160</f>
        <v>0</v>
      </c>
      <c r="L74" s="131"/>
    </row>
    <row r="75" spans="1:47" s="10" customFormat="1" ht="19.899999999999999" customHeight="1">
      <c r="B75" s="131"/>
      <c r="D75" s="132" t="s">
        <v>227</v>
      </c>
      <c r="E75" s="133"/>
      <c r="F75" s="133"/>
      <c r="G75" s="133"/>
      <c r="H75" s="133"/>
      <c r="I75" s="134"/>
      <c r="J75" s="135">
        <f>J166</f>
        <v>0</v>
      </c>
      <c r="L75" s="131"/>
    </row>
    <row r="76" spans="1:47" s="9" customFormat="1" ht="24.95" customHeight="1">
      <c r="B76" s="126"/>
      <c r="D76" s="127" t="s">
        <v>228</v>
      </c>
      <c r="E76" s="128"/>
      <c r="F76" s="128"/>
      <c r="G76" s="128"/>
      <c r="H76" s="128"/>
      <c r="I76" s="129"/>
      <c r="J76" s="130">
        <f>J168</f>
        <v>0</v>
      </c>
      <c r="L76" s="126"/>
    </row>
    <row r="77" spans="1:47" s="10" customFormat="1" ht="19.899999999999999" customHeight="1">
      <c r="B77" s="131"/>
      <c r="D77" s="132" t="s">
        <v>229</v>
      </c>
      <c r="E77" s="133"/>
      <c r="F77" s="133"/>
      <c r="G77" s="133"/>
      <c r="H77" s="133"/>
      <c r="I77" s="134"/>
      <c r="J77" s="135">
        <f>J169</f>
        <v>0</v>
      </c>
      <c r="L77" s="131"/>
    </row>
    <row r="78" spans="1:47" s="10" customFormat="1" ht="19.899999999999999" customHeight="1">
      <c r="B78" s="131"/>
      <c r="D78" s="132" t="s">
        <v>230</v>
      </c>
      <c r="E78" s="133"/>
      <c r="F78" s="133"/>
      <c r="G78" s="133"/>
      <c r="H78" s="133"/>
      <c r="I78" s="134"/>
      <c r="J78" s="135">
        <f>J191</f>
        <v>0</v>
      </c>
      <c r="L78" s="131"/>
    </row>
    <row r="79" spans="1:47" s="10" customFormat="1" ht="19.899999999999999" customHeight="1">
      <c r="B79" s="131"/>
      <c r="D79" s="132" t="s">
        <v>231</v>
      </c>
      <c r="E79" s="133"/>
      <c r="F79" s="133"/>
      <c r="G79" s="133"/>
      <c r="H79" s="133"/>
      <c r="I79" s="134"/>
      <c r="J79" s="135">
        <f>J200</f>
        <v>0</v>
      </c>
      <c r="L79" s="131"/>
    </row>
    <row r="80" spans="1:47" s="10" customFormat="1" ht="19.899999999999999" customHeight="1">
      <c r="B80" s="131"/>
      <c r="D80" s="132" t="s">
        <v>232</v>
      </c>
      <c r="E80" s="133"/>
      <c r="F80" s="133"/>
      <c r="G80" s="133"/>
      <c r="H80" s="133"/>
      <c r="I80" s="134"/>
      <c r="J80" s="135">
        <f>J207</f>
        <v>0</v>
      </c>
      <c r="L80" s="131"/>
    </row>
    <row r="81" spans="1:31" s="10" customFormat="1" ht="19.899999999999999" customHeight="1">
      <c r="B81" s="131"/>
      <c r="D81" s="132" t="s">
        <v>233</v>
      </c>
      <c r="E81" s="133"/>
      <c r="F81" s="133"/>
      <c r="G81" s="133"/>
      <c r="H81" s="133"/>
      <c r="I81" s="134"/>
      <c r="J81" s="135">
        <f>J215</f>
        <v>0</v>
      </c>
      <c r="L81" s="131"/>
    </row>
    <row r="82" spans="1:31" s="10" customFormat="1" ht="19.899999999999999" customHeight="1">
      <c r="B82" s="131"/>
      <c r="D82" s="132" t="s">
        <v>234</v>
      </c>
      <c r="E82" s="133"/>
      <c r="F82" s="133"/>
      <c r="G82" s="133"/>
      <c r="H82" s="133"/>
      <c r="I82" s="134"/>
      <c r="J82" s="135">
        <f>J225</f>
        <v>0</v>
      </c>
      <c r="L82" s="131"/>
    </row>
    <row r="83" spans="1:31" s="10" customFormat="1" ht="19.899999999999999" customHeight="1">
      <c r="B83" s="131"/>
      <c r="D83" s="132" t="s">
        <v>235</v>
      </c>
      <c r="E83" s="133"/>
      <c r="F83" s="133"/>
      <c r="G83" s="133"/>
      <c r="H83" s="133"/>
      <c r="I83" s="134"/>
      <c r="J83" s="135">
        <f>J243</f>
        <v>0</v>
      </c>
      <c r="L83" s="131"/>
    </row>
    <row r="84" spans="1:31" s="10" customFormat="1" ht="19.899999999999999" customHeight="1">
      <c r="B84" s="131"/>
      <c r="D84" s="132" t="s">
        <v>236</v>
      </c>
      <c r="E84" s="133"/>
      <c r="F84" s="133"/>
      <c r="G84" s="133"/>
      <c r="H84" s="133"/>
      <c r="I84" s="134"/>
      <c r="J84" s="135">
        <f>J293</f>
        <v>0</v>
      </c>
      <c r="L84" s="131"/>
    </row>
    <row r="85" spans="1:31" s="10" customFormat="1" ht="19.899999999999999" customHeight="1">
      <c r="B85" s="131"/>
      <c r="D85" s="132" t="s">
        <v>237</v>
      </c>
      <c r="E85" s="133"/>
      <c r="F85" s="133"/>
      <c r="G85" s="133"/>
      <c r="H85" s="133"/>
      <c r="I85" s="134"/>
      <c r="J85" s="135">
        <f>J299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1 - Typ A1-A4</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P110+P168</f>
        <v>0</v>
      </c>
      <c r="Q109" s="63"/>
      <c r="R109" s="144">
        <f>R110+R168</f>
        <v>1.6663857</v>
      </c>
      <c r="S109" s="63"/>
      <c r="T109" s="145">
        <f>T110+T168</f>
        <v>7.1330900000000002</v>
      </c>
      <c r="U109" s="33"/>
      <c r="V109" s="33"/>
      <c r="W109" s="33"/>
      <c r="X109" s="33"/>
      <c r="Y109" s="33"/>
      <c r="Z109" s="33"/>
      <c r="AA109" s="33"/>
      <c r="AB109" s="33"/>
      <c r="AC109" s="33"/>
      <c r="AD109" s="33"/>
      <c r="AE109" s="33"/>
      <c r="AT109" s="18" t="s">
        <v>70</v>
      </c>
      <c r="AU109" s="18" t="s">
        <v>219</v>
      </c>
      <c r="BK109" s="146">
        <f>BK110+BK168</f>
        <v>0</v>
      </c>
    </row>
    <row r="110" spans="1:65" s="12" customFormat="1" ht="25.9" customHeight="1">
      <c r="B110" s="147"/>
      <c r="D110" s="148" t="s">
        <v>70</v>
      </c>
      <c r="E110" s="149" t="s">
        <v>251</v>
      </c>
      <c r="F110" s="149" t="s">
        <v>252</v>
      </c>
      <c r="I110" s="150"/>
      <c r="J110" s="151">
        <f>BK110</f>
        <v>0</v>
      </c>
      <c r="L110" s="147"/>
      <c r="M110" s="152"/>
      <c r="N110" s="153"/>
      <c r="O110" s="153"/>
      <c r="P110" s="154">
        <f>P111+P123+P135+P160+P166</f>
        <v>0</v>
      </c>
      <c r="Q110" s="153"/>
      <c r="R110" s="154">
        <f>R111+R123+R135+R160+R166</f>
        <v>1.2872467999999999</v>
      </c>
      <c r="S110" s="153"/>
      <c r="T110" s="155">
        <f>T111+T123+T135+T160+T166</f>
        <v>4.3479000000000001</v>
      </c>
      <c r="AR110" s="148" t="s">
        <v>15</v>
      </c>
      <c r="AT110" s="156" t="s">
        <v>70</v>
      </c>
      <c r="AU110" s="156" t="s">
        <v>71</v>
      </c>
      <c r="AY110" s="148" t="s">
        <v>253</v>
      </c>
      <c r="BK110" s="157">
        <f>BK111+BK123+BK135+BK160+BK166</f>
        <v>0</v>
      </c>
    </row>
    <row r="111" spans="1:65" s="12" customFormat="1" ht="22.9" customHeight="1">
      <c r="B111" s="147"/>
      <c r="D111" s="148" t="s">
        <v>70</v>
      </c>
      <c r="E111" s="158" t="s">
        <v>85</v>
      </c>
      <c r="F111" s="158" t="s">
        <v>254</v>
      </c>
      <c r="I111" s="150"/>
      <c r="J111" s="159">
        <f>BK111</f>
        <v>0</v>
      </c>
      <c r="L111" s="147"/>
      <c r="M111" s="152"/>
      <c r="N111" s="153"/>
      <c r="O111" s="153"/>
      <c r="P111" s="154">
        <f>SUM(P112:P122)</f>
        <v>0</v>
      </c>
      <c r="Q111" s="153"/>
      <c r="R111" s="154">
        <f>SUM(R112:R122)</f>
        <v>1.0091967999999998</v>
      </c>
      <c r="S111" s="153"/>
      <c r="T111" s="155">
        <f>SUM(T112:T122)</f>
        <v>0</v>
      </c>
      <c r="AR111" s="148" t="s">
        <v>15</v>
      </c>
      <c r="AT111" s="156" t="s">
        <v>70</v>
      </c>
      <c r="AU111" s="156" t="s">
        <v>15</v>
      </c>
      <c r="AY111" s="148" t="s">
        <v>253</v>
      </c>
      <c r="BK111" s="157">
        <f>SUM(BK112:BK122)</f>
        <v>0</v>
      </c>
    </row>
    <row r="112" spans="1:65" s="2" customFormat="1" ht="33" customHeight="1">
      <c r="A112" s="33"/>
      <c r="B112" s="160"/>
      <c r="C112" s="161" t="s">
        <v>15</v>
      </c>
      <c r="D112" s="353" t="s">
        <v>255</v>
      </c>
      <c r="E112" s="162" t="s">
        <v>256</v>
      </c>
      <c r="F112" s="163" t="s">
        <v>257</v>
      </c>
      <c r="G112" s="164" t="s">
        <v>258</v>
      </c>
      <c r="H112" s="165">
        <v>8.06</v>
      </c>
      <c r="I112" s="166"/>
      <c r="J112" s="167">
        <f>ROUND(I112*H112,2)</f>
        <v>0</v>
      </c>
      <c r="K112" s="163" t="s">
        <v>259</v>
      </c>
      <c r="L112" s="34"/>
      <c r="M112" s="168" t="s">
        <v>3</v>
      </c>
      <c r="N112" s="169" t="s">
        <v>42</v>
      </c>
      <c r="O112" s="54"/>
      <c r="P112" s="170">
        <f>O112*H112</f>
        <v>0</v>
      </c>
      <c r="Q112" s="170">
        <v>6.9169999999999995E-2</v>
      </c>
      <c r="R112" s="170">
        <f>Q112*H112</f>
        <v>0.55751019999999996</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260</v>
      </c>
    </row>
    <row r="113" spans="1:65" s="13" customFormat="1">
      <c r="B113" s="174"/>
      <c r="D113" s="354" t="s">
        <v>261</v>
      </c>
      <c r="E113" s="175" t="s">
        <v>3</v>
      </c>
      <c r="F113" s="176" t="s">
        <v>262</v>
      </c>
      <c r="H113" s="177">
        <v>8.06</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14.05</v>
      </c>
      <c r="I114" s="166"/>
      <c r="J114" s="167">
        <f>ROUND(I114*H114,2)</f>
        <v>0</v>
      </c>
      <c r="K114" s="163" t="s">
        <v>259</v>
      </c>
      <c r="L114" s="34"/>
      <c r="M114" s="168" t="s">
        <v>3</v>
      </c>
      <c r="N114" s="169" t="s">
        <v>42</v>
      </c>
      <c r="O114" s="54"/>
      <c r="P114" s="170">
        <f>O114*H114</f>
        <v>0</v>
      </c>
      <c r="Q114" s="170">
        <v>1.2E-4</v>
      </c>
      <c r="R114" s="170">
        <f>Q114*H114</f>
        <v>1.6860000000000002E-3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266</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268</v>
      </c>
      <c r="H116" s="177">
        <v>6.25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14.05</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4.1879999999999997</v>
      </c>
      <c r="I118" s="166"/>
      <c r="J118" s="167">
        <f>ROUND(I118*H118,2)</f>
        <v>0</v>
      </c>
      <c r="K118" s="163" t="s">
        <v>259</v>
      </c>
      <c r="L118" s="34"/>
      <c r="M118" s="168" t="s">
        <v>3</v>
      </c>
      <c r="N118" s="169" t="s">
        <v>42</v>
      </c>
      <c r="O118" s="54"/>
      <c r="P118" s="170">
        <f>O118*H118</f>
        <v>0</v>
      </c>
      <c r="Q118" s="170">
        <v>0.10745</v>
      </c>
      <c r="R118" s="170">
        <f>Q118*H118</f>
        <v>0.45000059999999997</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272</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3" customFormat="1">
      <c r="B121" s="174"/>
      <c r="D121" s="354" t="s">
        <v>261</v>
      </c>
      <c r="E121" s="175" t="s">
        <v>3</v>
      </c>
      <c r="F121" s="176" t="s">
        <v>275</v>
      </c>
      <c r="H121" s="177">
        <v>1.0629999999999999</v>
      </c>
      <c r="I121" s="178"/>
      <c r="L121" s="174"/>
      <c r="M121" s="179"/>
      <c r="N121" s="180"/>
      <c r="O121" s="180"/>
      <c r="P121" s="180"/>
      <c r="Q121" s="180"/>
      <c r="R121" s="180"/>
      <c r="S121" s="180"/>
      <c r="T121" s="181"/>
      <c r="AT121" s="175" t="s">
        <v>261</v>
      </c>
      <c r="AU121" s="175" t="s">
        <v>79</v>
      </c>
      <c r="AV121" s="13" t="s">
        <v>79</v>
      </c>
      <c r="AW121" s="13" t="s">
        <v>33</v>
      </c>
      <c r="AX121" s="13" t="s">
        <v>71</v>
      </c>
      <c r="AY121" s="175" t="s">
        <v>253</v>
      </c>
    </row>
    <row r="122" spans="1:65" s="14" customFormat="1">
      <c r="B122" s="182"/>
      <c r="D122" s="354" t="s">
        <v>261</v>
      </c>
      <c r="E122" s="183" t="s">
        <v>3</v>
      </c>
      <c r="F122" s="184" t="s">
        <v>269</v>
      </c>
      <c r="H122" s="185">
        <v>4.1879999999999997</v>
      </c>
      <c r="I122" s="186"/>
      <c r="L122" s="182"/>
      <c r="M122" s="187"/>
      <c r="N122" s="188"/>
      <c r="O122" s="188"/>
      <c r="P122" s="188"/>
      <c r="Q122" s="188"/>
      <c r="R122" s="188"/>
      <c r="S122" s="188"/>
      <c r="T122" s="189"/>
      <c r="AT122" s="183" t="s">
        <v>261</v>
      </c>
      <c r="AU122" s="183" t="s">
        <v>79</v>
      </c>
      <c r="AV122" s="14" t="s">
        <v>89</v>
      </c>
      <c r="AW122" s="14" t="s">
        <v>33</v>
      </c>
      <c r="AX122" s="14" t="s">
        <v>15</v>
      </c>
      <c r="AY122" s="183" t="s">
        <v>253</v>
      </c>
    </row>
    <row r="123" spans="1:65" s="12" customFormat="1" ht="22.9" customHeight="1">
      <c r="B123" s="147"/>
      <c r="D123" s="355" t="s">
        <v>70</v>
      </c>
      <c r="E123" s="158" t="s">
        <v>75</v>
      </c>
      <c r="F123" s="158" t="s">
        <v>276</v>
      </c>
      <c r="I123" s="150"/>
      <c r="J123" s="159">
        <f>BK123</f>
        <v>0</v>
      </c>
      <c r="L123" s="147"/>
      <c r="M123" s="152"/>
      <c r="N123" s="153"/>
      <c r="O123" s="153"/>
      <c r="P123" s="154">
        <f>SUM(P124:P134)</f>
        <v>0</v>
      </c>
      <c r="Q123" s="153"/>
      <c r="R123" s="154">
        <f>SUM(R124:R134)</f>
        <v>0.27783000000000002</v>
      </c>
      <c r="S123" s="153"/>
      <c r="T123" s="155">
        <f>SUM(T124:T134)</f>
        <v>0</v>
      </c>
      <c r="AR123" s="148" t="s">
        <v>15</v>
      </c>
      <c r="AT123" s="156" t="s">
        <v>70</v>
      </c>
      <c r="AU123" s="156" t="s">
        <v>15</v>
      </c>
      <c r="AY123" s="148" t="s">
        <v>253</v>
      </c>
      <c r="BK123" s="157">
        <f>SUM(BK124:BK134)</f>
        <v>0</v>
      </c>
    </row>
    <row r="124" spans="1:65" s="2" customFormat="1" ht="33" customHeight="1">
      <c r="A124" s="33"/>
      <c r="B124" s="160"/>
      <c r="C124" s="161" t="s">
        <v>89</v>
      </c>
      <c r="D124" s="353" t="s">
        <v>255</v>
      </c>
      <c r="E124" s="162" t="s">
        <v>277</v>
      </c>
      <c r="F124" s="163" t="s">
        <v>278</v>
      </c>
      <c r="G124" s="164" t="s">
        <v>258</v>
      </c>
      <c r="H124" s="165">
        <v>17.64</v>
      </c>
      <c r="I124" s="166"/>
      <c r="J124" s="167">
        <f>ROUND(I124*H124,2)</f>
        <v>0</v>
      </c>
      <c r="K124" s="163" t="s">
        <v>259</v>
      </c>
      <c r="L124" s="34"/>
      <c r="M124" s="168" t="s">
        <v>3</v>
      </c>
      <c r="N124" s="169" t="s">
        <v>42</v>
      </c>
      <c r="O124" s="54"/>
      <c r="P124" s="170">
        <f>O124*H124</f>
        <v>0</v>
      </c>
      <c r="Q124" s="170">
        <v>1.575E-2</v>
      </c>
      <c r="R124" s="170">
        <f>Q124*H124</f>
        <v>0.27783000000000002</v>
      </c>
      <c r="S124" s="170">
        <v>0</v>
      </c>
      <c r="T124" s="171">
        <f>S124*H124</f>
        <v>0</v>
      </c>
      <c r="U124" s="33"/>
      <c r="V124" s="33"/>
      <c r="W124" s="33"/>
      <c r="X124" s="33"/>
      <c r="Y124" s="33"/>
      <c r="Z124" s="33"/>
      <c r="AA124" s="33"/>
      <c r="AB124" s="33"/>
      <c r="AC124" s="33"/>
      <c r="AD124" s="33"/>
      <c r="AE124" s="33"/>
      <c r="AR124" s="172" t="s">
        <v>89</v>
      </c>
      <c r="AT124" s="172" t="s">
        <v>255</v>
      </c>
      <c r="AU124" s="172" t="s">
        <v>79</v>
      </c>
      <c r="AY124" s="18" t="s">
        <v>253</v>
      </c>
      <c r="BE124" s="173">
        <f>IF(N124="základní",J124,0)</f>
        <v>0</v>
      </c>
      <c r="BF124" s="173">
        <f>IF(N124="snížená",J124,0)</f>
        <v>0</v>
      </c>
      <c r="BG124" s="173">
        <f>IF(N124="zákl. přenesená",J124,0)</f>
        <v>0</v>
      </c>
      <c r="BH124" s="173">
        <f>IF(N124="sníž. přenesená",J124,0)</f>
        <v>0</v>
      </c>
      <c r="BI124" s="173">
        <f>IF(N124="nulová",J124,0)</f>
        <v>0</v>
      </c>
      <c r="BJ124" s="18" t="s">
        <v>15</v>
      </c>
      <c r="BK124" s="173">
        <f>ROUND(I124*H124,2)</f>
        <v>0</v>
      </c>
      <c r="BL124" s="18" t="s">
        <v>89</v>
      </c>
      <c r="BM124" s="172" t="s">
        <v>279</v>
      </c>
    </row>
    <row r="125" spans="1:65" s="15" customFormat="1">
      <c r="B125" s="190"/>
      <c r="D125" s="354" t="s">
        <v>261</v>
      </c>
      <c r="E125" s="191" t="s">
        <v>3</v>
      </c>
      <c r="F125" s="192" t="s">
        <v>280</v>
      </c>
      <c r="H125" s="191" t="s">
        <v>3</v>
      </c>
      <c r="I125" s="193"/>
      <c r="L125" s="190"/>
      <c r="M125" s="194"/>
      <c r="N125" s="195"/>
      <c r="O125" s="195"/>
      <c r="P125" s="195"/>
      <c r="Q125" s="195"/>
      <c r="R125" s="195"/>
      <c r="S125" s="195"/>
      <c r="T125" s="196"/>
      <c r="AT125" s="191" t="s">
        <v>261</v>
      </c>
      <c r="AU125" s="191" t="s">
        <v>79</v>
      </c>
      <c r="AV125" s="15" t="s">
        <v>15</v>
      </c>
      <c r="AW125" s="15" t="s">
        <v>33</v>
      </c>
      <c r="AX125" s="15" t="s">
        <v>71</v>
      </c>
      <c r="AY125" s="191" t="s">
        <v>253</v>
      </c>
    </row>
    <row r="126" spans="1:65" s="13" customFormat="1">
      <c r="B126" s="174"/>
      <c r="D126" s="354" t="s">
        <v>261</v>
      </c>
      <c r="E126" s="175" t="s">
        <v>3</v>
      </c>
      <c r="F126" s="176" t="s">
        <v>281</v>
      </c>
      <c r="H126" s="177">
        <v>21.84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282</v>
      </c>
      <c r="H127" s="177">
        <v>-2.4</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283</v>
      </c>
      <c r="H128" s="177">
        <v>-1.8</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17.64</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5.5</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286</v>
      </c>
    </row>
    <row r="131" spans="1:65" s="13" customFormat="1">
      <c r="B131" s="174"/>
      <c r="D131" s="354" t="s">
        <v>261</v>
      </c>
      <c r="E131" s="175" t="s">
        <v>3</v>
      </c>
      <c r="F131" s="176" t="s">
        <v>287</v>
      </c>
      <c r="H131" s="177">
        <v>5.5</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290</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2.2000000000000001E-4</v>
      </c>
      <c r="S135" s="153"/>
      <c r="T135" s="155">
        <f>T136+T139</f>
        <v>4.3479000000000001</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2.2000000000000001E-4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5.5</v>
      </c>
      <c r="I137" s="166"/>
      <c r="J137" s="167">
        <f>ROUND(I137*H137,2)</f>
        <v>0</v>
      </c>
      <c r="K137" s="163" t="s">
        <v>259</v>
      </c>
      <c r="L137" s="34"/>
      <c r="M137" s="168" t="s">
        <v>3</v>
      </c>
      <c r="N137" s="169" t="s">
        <v>42</v>
      </c>
      <c r="O137" s="54"/>
      <c r="P137" s="170">
        <f>O137*H137</f>
        <v>0</v>
      </c>
      <c r="Q137" s="170">
        <v>4.0000000000000003E-5</v>
      </c>
      <c r="R137" s="170">
        <f>Q137*H137</f>
        <v>2.2000000000000001E-4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299</v>
      </c>
    </row>
    <row r="138" spans="1:65" s="13" customFormat="1">
      <c r="B138" s="174"/>
      <c r="D138" s="354" t="s">
        <v>261</v>
      </c>
      <c r="E138" s="175" t="s">
        <v>3</v>
      </c>
      <c r="F138" s="176" t="s">
        <v>287</v>
      </c>
      <c r="H138" s="177">
        <v>5.5</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SUM(P140:P159)</f>
        <v>0</v>
      </c>
      <c r="Q139" s="153"/>
      <c r="R139" s="154">
        <f>SUM(R140:R159)</f>
        <v>0</v>
      </c>
      <c r="S139" s="153"/>
      <c r="T139" s="155">
        <f>SUM(T140:T159)</f>
        <v>4.3479000000000001</v>
      </c>
      <c r="AR139" s="148" t="s">
        <v>15</v>
      </c>
      <c r="AT139" s="156" t="s">
        <v>70</v>
      </c>
      <c r="AU139" s="156" t="s">
        <v>79</v>
      </c>
      <c r="AY139" s="148" t="s">
        <v>253</v>
      </c>
      <c r="BK139" s="157">
        <f>SUM(BK140:BK159)</f>
        <v>0</v>
      </c>
    </row>
    <row r="140" spans="1:65" s="2" customFormat="1" ht="33" customHeight="1">
      <c r="A140" s="33"/>
      <c r="B140" s="160"/>
      <c r="C140" s="161" t="s">
        <v>302</v>
      </c>
      <c r="D140" s="353" t="s">
        <v>255</v>
      </c>
      <c r="E140" s="162" t="s">
        <v>303</v>
      </c>
      <c r="F140" s="163" t="s">
        <v>304</v>
      </c>
      <c r="G140" s="164" t="s">
        <v>258</v>
      </c>
      <c r="H140" s="165">
        <v>10.56</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1.3833600000000001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305</v>
      </c>
    </row>
    <row r="141" spans="1:65" s="13" customFormat="1">
      <c r="B141" s="174"/>
      <c r="D141" s="354" t="s">
        <v>261</v>
      </c>
      <c r="E141" s="175" t="s">
        <v>3</v>
      </c>
      <c r="F141" s="176" t="s">
        <v>306</v>
      </c>
      <c r="H141" s="177">
        <v>11.96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10.56</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3.9</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1.0179</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310</v>
      </c>
    </row>
    <row r="145" spans="1:65" s="13" customFormat="1">
      <c r="B145" s="174"/>
      <c r="D145" s="354" t="s">
        <v>261</v>
      </c>
      <c r="E145" s="175" t="s">
        <v>3</v>
      </c>
      <c r="F145" s="176" t="s">
        <v>311</v>
      </c>
      <c r="H145" s="177">
        <v>3.9</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5.5</v>
      </c>
      <c r="I146" s="166"/>
      <c r="J146" s="167">
        <f>ROUND(I146*H146,2)</f>
        <v>0</v>
      </c>
      <c r="K146" s="163" t="s">
        <v>259</v>
      </c>
      <c r="L146" s="34"/>
      <c r="M146" s="168" t="s">
        <v>3</v>
      </c>
      <c r="N146" s="169" t="s">
        <v>42</v>
      </c>
      <c r="O146" s="54"/>
      <c r="P146" s="170">
        <f>O146*H146</f>
        <v>0</v>
      </c>
      <c r="Q146" s="170">
        <v>0</v>
      </c>
      <c r="R146" s="170">
        <f>Q146*H146</f>
        <v>0</v>
      </c>
      <c r="S146" s="170">
        <v>0.05</v>
      </c>
      <c r="T146" s="171">
        <f>S146*H146</f>
        <v>0.27500000000000002</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314</v>
      </c>
    </row>
    <row r="147" spans="1:65" s="15" customFormat="1">
      <c r="B147" s="190"/>
      <c r="D147" s="354" t="s">
        <v>261</v>
      </c>
      <c r="E147" s="191" t="s">
        <v>3</v>
      </c>
      <c r="F147" s="192" t="s">
        <v>315</v>
      </c>
      <c r="H147" s="191" t="s">
        <v>3</v>
      </c>
      <c r="I147" s="193"/>
      <c r="L147" s="190"/>
      <c r="M147" s="194"/>
      <c r="N147" s="195"/>
      <c r="O147" s="195"/>
      <c r="P147" s="195"/>
      <c r="Q147" s="195"/>
      <c r="R147" s="195"/>
      <c r="S147" s="195"/>
      <c r="T147" s="196"/>
      <c r="AT147" s="191" t="s">
        <v>261</v>
      </c>
      <c r="AU147" s="191" t="s">
        <v>85</v>
      </c>
      <c r="AV147" s="15" t="s">
        <v>15</v>
      </c>
      <c r="AW147" s="15" t="s">
        <v>33</v>
      </c>
      <c r="AX147" s="15" t="s">
        <v>71</v>
      </c>
      <c r="AY147" s="191" t="s">
        <v>253</v>
      </c>
    </row>
    <row r="148" spans="1:65" s="13" customFormat="1">
      <c r="B148" s="174"/>
      <c r="D148" s="354" t="s">
        <v>261</v>
      </c>
      <c r="E148" s="175" t="s">
        <v>3</v>
      </c>
      <c r="F148" s="176" t="s">
        <v>316</v>
      </c>
      <c r="H148" s="177">
        <v>4.5</v>
      </c>
      <c r="I148" s="178"/>
      <c r="L148" s="174"/>
      <c r="M148" s="179"/>
      <c r="N148" s="180"/>
      <c r="O148" s="180"/>
      <c r="P148" s="180"/>
      <c r="Q148" s="180"/>
      <c r="R148" s="180"/>
      <c r="S148" s="180"/>
      <c r="T148" s="181"/>
      <c r="AT148" s="175" t="s">
        <v>261</v>
      </c>
      <c r="AU148" s="175" t="s">
        <v>85</v>
      </c>
      <c r="AV148" s="13" t="s">
        <v>79</v>
      </c>
      <c r="AW148" s="13" t="s">
        <v>33</v>
      </c>
      <c r="AX148" s="13" t="s">
        <v>71</v>
      </c>
      <c r="AY148" s="175" t="s">
        <v>253</v>
      </c>
    </row>
    <row r="149" spans="1:65" s="15" customFormat="1">
      <c r="B149" s="190"/>
      <c r="D149" s="354" t="s">
        <v>261</v>
      </c>
      <c r="E149" s="191" t="s">
        <v>3</v>
      </c>
      <c r="F149" s="192" t="s">
        <v>317</v>
      </c>
      <c r="H149" s="191" t="s">
        <v>3</v>
      </c>
      <c r="I149" s="193"/>
      <c r="L149" s="190"/>
      <c r="M149" s="194"/>
      <c r="N149" s="195"/>
      <c r="O149" s="195"/>
      <c r="P149" s="195"/>
      <c r="Q149" s="195"/>
      <c r="R149" s="195"/>
      <c r="S149" s="195"/>
      <c r="T149" s="196"/>
      <c r="AT149" s="191" t="s">
        <v>261</v>
      </c>
      <c r="AU149" s="191" t="s">
        <v>85</v>
      </c>
      <c r="AV149" s="15" t="s">
        <v>15</v>
      </c>
      <c r="AW149" s="15" t="s">
        <v>33</v>
      </c>
      <c r="AX149" s="15" t="s">
        <v>71</v>
      </c>
      <c r="AY149" s="191" t="s">
        <v>253</v>
      </c>
    </row>
    <row r="150" spans="1:65" s="13" customFormat="1">
      <c r="B150" s="174"/>
      <c r="D150" s="354" t="s">
        <v>261</v>
      </c>
      <c r="E150" s="175" t="s">
        <v>3</v>
      </c>
      <c r="F150" s="176" t="s">
        <v>318</v>
      </c>
      <c r="H150" s="177">
        <v>1</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4" customFormat="1">
      <c r="B151" s="182"/>
      <c r="D151" s="354" t="s">
        <v>261</v>
      </c>
      <c r="E151" s="183" t="s">
        <v>3</v>
      </c>
      <c r="F151" s="184" t="s">
        <v>269</v>
      </c>
      <c r="H151" s="185">
        <v>5.5</v>
      </c>
      <c r="I151" s="186"/>
      <c r="L151" s="182"/>
      <c r="M151" s="187"/>
      <c r="N151" s="188"/>
      <c r="O151" s="188"/>
      <c r="P151" s="188"/>
      <c r="Q151" s="188"/>
      <c r="R151" s="188"/>
      <c r="S151" s="188"/>
      <c r="T151" s="189"/>
      <c r="AT151" s="183" t="s">
        <v>261</v>
      </c>
      <c r="AU151" s="183" t="s">
        <v>85</v>
      </c>
      <c r="AV151" s="14" t="s">
        <v>89</v>
      </c>
      <c r="AW151" s="14" t="s">
        <v>33</v>
      </c>
      <c r="AX151" s="14" t="s">
        <v>15</v>
      </c>
      <c r="AY151" s="183" t="s">
        <v>253</v>
      </c>
    </row>
    <row r="152" spans="1:65" s="2" customFormat="1" ht="33" customHeight="1">
      <c r="A152" s="33"/>
      <c r="B152" s="160"/>
      <c r="C152" s="161" t="s">
        <v>93</v>
      </c>
      <c r="D152" s="353" t="s">
        <v>255</v>
      </c>
      <c r="E152" s="162" t="s">
        <v>319</v>
      </c>
      <c r="F152" s="163" t="s">
        <v>320</v>
      </c>
      <c r="G152" s="164" t="s">
        <v>258</v>
      </c>
      <c r="H152" s="165">
        <v>36.340000000000003</v>
      </c>
      <c r="I152" s="166"/>
      <c r="J152" s="167">
        <f>ROUND(I152*H152,2)</f>
        <v>0</v>
      </c>
      <c r="K152" s="163" t="s">
        <v>259</v>
      </c>
      <c r="L152" s="34"/>
      <c r="M152" s="168" t="s">
        <v>3</v>
      </c>
      <c r="N152" s="169" t="s">
        <v>42</v>
      </c>
      <c r="O152" s="54"/>
      <c r="P152" s="170">
        <f>O152*H152</f>
        <v>0</v>
      </c>
      <c r="Q152" s="170">
        <v>0</v>
      </c>
      <c r="R152" s="170">
        <f>Q152*H152</f>
        <v>0</v>
      </c>
      <c r="S152" s="170">
        <v>4.5999999999999999E-2</v>
      </c>
      <c r="T152" s="171">
        <f>S152*H152</f>
        <v>1.6716400000000002</v>
      </c>
      <c r="U152" s="33"/>
      <c r="V152" s="33"/>
      <c r="W152" s="33"/>
      <c r="X152" s="33"/>
      <c r="Y152" s="33"/>
      <c r="Z152" s="33"/>
      <c r="AA152" s="33"/>
      <c r="AB152" s="33"/>
      <c r="AC152" s="33"/>
      <c r="AD152" s="33"/>
      <c r="AE152" s="33"/>
      <c r="AR152" s="172" t="s">
        <v>89</v>
      </c>
      <c r="AT152" s="172" t="s">
        <v>255</v>
      </c>
      <c r="AU152" s="172" t="s">
        <v>85</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321</v>
      </c>
    </row>
    <row r="153" spans="1:65" s="15" customFormat="1">
      <c r="B153" s="190"/>
      <c r="D153" s="354" t="s">
        <v>261</v>
      </c>
      <c r="E153" s="191" t="s">
        <v>3</v>
      </c>
      <c r="F153" s="192" t="s">
        <v>315</v>
      </c>
      <c r="H153" s="191" t="s">
        <v>3</v>
      </c>
      <c r="I153" s="193"/>
      <c r="L153" s="190"/>
      <c r="M153" s="194"/>
      <c r="N153" s="195"/>
      <c r="O153" s="195"/>
      <c r="P153" s="195"/>
      <c r="Q153" s="195"/>
      <c r="R153" s="195"/>
      <c r="S153" s="195"/>
      <c r="T153" s="196"/>
      <c r="AT153" s="191" t="s">
        <v>261</v>
      </c>
      <c r="AU153" s="191" t="s">
        <v>85</v>
      </c>
      <c r="AV153" s="15" t="s">
        <v>15</v>
      </c>
      <c r="AW153" s="15" t="s">
        <v>33</v>
      </c>
      <c r="AX153" s="15" t="s">
        <v>71</v>
      </c>
      <c r="AY153" s="191" t="s">
        <v>253</v>
      </c>
    </row>
    <row r="154" spans="1:65" s="13" customFormat="1">
      <c r="B154" s="174"/>
      <c r="D154" s="354" t="s">
        <v>261</v>
      </c>
      <c r="E154" s="175" t="s">
        <v>3</v>
      </c>
      <c r="F154" s="176" t="s">
        <v>322</v>
      </c>
      <c r="H154" s="177">
        <v>27.82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3" customFormat="1">
      <c r="B155" s="174"/>
      <c r="D155" s="354" t="s">
        <v>261</v>
      </c>
      <c r="E155" s="175" t="s">
        <v>3</v>
      </c>
      <c r="F155" s="176" t="s">
        <v>323</v>
      </c>
      <c r="H155" s="177">
        <v>-1.2</v>
      </c>
      <c r="I155" s="178"/>
      <c r="L155" s="174"/>
      <c r="M155" s="179"/>
      <c r="N155" s="180"/>
      <c r="O155" s="180"/>
      <c r="P155" s="180"/>
      <c r="Q155" s="180"/>
      <c r="R155" s="180"/>
      <c r="S155" s="180"/>
      <c r="T155" s="181"/>
      <c r="AT155" s="175" t="s">
        <v>261</v>
      </c>
      <c r="AU155" s="175" t="s">
        <v>85</v>
      </c>
      <c r="AV155" s="13" t="s">
        <v>79</v>
      </c>
      <c r="AW155" s="13" t="s">
        <v>33</v>
      </c>
      <c r="AX155" s="13" t="s">
        <v>71</v>
      </c>
      <c r="AY155" s="175" t="s">
        <v>253</v>
      </c>
    </row>
    <row r="156" spans="1:65" s="15" customFormat="1">
      <c r="B156" s="190"/>
      <c r="D156" s="354" t="s">
        <v>261</v>
      </c>
      <c r="E156" s="191" t="s">
        <v>3</v>
      </c>
      <c r="F156" s="192" t="s">
        <v>317</v>
      </c>
      <c r="H156" s="191" t="s">
        <v>3</v>
      </c>
      <c r="I156" s="193"/>
      <c r="L156" s="190"/>
      <c r="M156" s="194"/>
      <c r="N156" s="195"/>
      <c r="O156" s="195"/>
      <c r="P156" s="195"/>
      <c r="Q156" s="195"/>
      <c r="R156" s="195"/>
      <c r="S156" s="195"/>
      <c r="T156" s="196"/>
      <c r="AT156" s="191" t="s">
        <v>261</v>
      </c>
      <c r="AU156" s="191" t="s">
        <v>85</v>
      </c>
      <c r="AV156" s="15" t="s">
        <v>15</v>
      </c>
      <c r="AW156" s="15" t="s">
        <v>33</v>
      </c>
      <c r="AX156" s="15" t="s">
        <v>71</v>
      </c>
      <c r="AY156" s="191" t="s">
        <v>253</v>
      </c>
    </row>
    <row r="157" spans="1:65" s="13" customFormat="1">
      <c r="B157" s="174"/>
      <c r="D157" s="354" t="s">
        <v>261</v>
      </c>
      <c r="E157" s="175" t="s">
        <v>3</v>
      </c>
      <c r="F157" s="176" t="s">
        <v>324</v>
      </c>
      <c r="H157" s="177">
        <v>10.92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3" customFormat="1">
      <c r="B158" s="174"/>
      <c r="D158" s="354" t="s">
        <v>261</v>
      </c>
      <c r="E158" s="175" t="s">
        <v>3</v>
      </c>
      <c r="F158" s="176" t="s">
        <v>323</v>
      </c>
      <c r="H158" s="177">
        <v>-1.2</v>
      </c>
      <c r="I158" s="178"/>
      <c r="L158" s="174"/>
      <c r="M158" s="179"/>
      <c r="N158" s="180"/>
      <c r="O158" s="180"/>
      <c r="P158" s="180"/>
      <c r="Q158" s="180"/>
      <c r="R158" s="180"/>
      <c r="S158" s="180"/>
      <c r="T158" s="181"/>
      <c r="AT158" s="175" t="s">
        <v>261</v>
      </c>
      <c r="AU158" s="175" t="s">
        <v>85</v>
      </c>
      <c r="AV158" s="13" t="s">
        <v>79</v>
      </c>
      <c r="AW158" s="13" t="s">
        <v>33</v>
      </c>
      <c r="AX158" s="13" t="s">
        <v>71</v>
      </c>
      <c r="AY158" s="175" t="s">
        <v>253</v>
      </c>
    </row>
    <row r="159" spans="1:65" s="14" customFormat="1">
      <c r="B159" s="182"/>
      <c r="D159" s="354" t="s">
        <v>261</v>
      </c>
      <c r="E159" s="183" t="s">
        <v>3</v>
      </c>
      <c r="F159" s="184" t="s">
        <v>269</v>
      </c>
      <c r="H159" s="185">
        <v>36.340000000000003</v>
      </c>
      <c r="I159" s="186"/>
      <c r="L159" s="182"/>
      <c r="M159" s="187"/>
      <c r="N159" s="188"/>
      <c r="O159" s="188"/>
      <c r="P159" s="188"/>
      <c r="Q159" s="188"/>
      <c r="R159" s="188"/>
      <c r="S159" s="188"/>
      <c r="T159" s="189"/>
      <c r="AT159" s="183" t="s">
        <v>261</v>
      </c>
      <c r="AU159" s="183" t="s">
        <v>85</v>
      </c>
      <c r="AV159" s="14" t="s">
        <v>89</v>
      </c>
      <c r="AW159" s="14" t="s">
        <v>33</v>
      </c>
      <c r="AX159" s="14" t="s">
        <v>15</v>
      </c>
      <c r="AY159" s="183" t="s">
        <v>253</v>
      </c>
    </row>
    <row r="160" spans="1:65" s="12" customFormat="1" ht="22.9" customHeight="1">
      <c r="B160" s="147"/>
      <c r="D160" s="355" t="s">
        <v>70</v>
      </c>
      <c r="E160" s="158" t="s">
        <v>325</v>
      </c>
      <c r="F160" s="158" t="s">
        <v>326</v>
      </c>
      <c r="I160" s="150"/>
      <c r="J160" s="159">
        <f>BK160</f>
        <v>0</v>
      </c>
      <c r="L160" s="147"/>
      <c r="M160" s="152"/>
      <c r="N160" s="153"/>
      <c r="O160" s="153"/>
      <c r="P160" s="154">
        <f>SUM(P161:P165)</f>
        <v>0</v>
      </c>
      <c r="Q160" s="153"/>
      <c r="R160" s="154">
        <f>SUM(R161:R165)</f>
        <v>0</v>
      </c>
      <c r="S160" s="153"/>
      <c r="T160" s="155">
        <f>SUM(T161:T165)</f>
        <v>0</v>
      </c>
      <c r="AR160" s="148" t="s">
        <v>15</v>
      </c>
      <c r="AT160" s="156" t="s">
        <v>70</v>
      </c>
      <c r="AU160" s="156" t="s">
        <v>15</v>
      </c>
      <c r="AY160" s="148" t="s">
        <v>253</v>
      </c>
      <c r="BK160" s="157">
        <f>SUM(BK161:BK165)</f>
        <v>0</v>
      </c>
    </row>
    <row r="161" spans="1:65" s="2" customFormat="1" ht="33" customHeight="1">
      <c r="A161" s="33"/>
      <c r="B161" s="160"/>
      <c r="C161" s="161" t="s">
        <v>107</v>
      </c>
      <c r="D161" s="353" t="s">
        <v>255</v>
      </c>
      <c r="E161" s="162" t="s">
        <v>327</v>
      </c>
      <c r="F161" s="163" t="s">
        <v>328</v>
      </c>
      <c r="G161" s="164" t="s">
        <v>329</v>
      </c>
      <c r="H161" s="165">
        <v>7.133</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330</v>
      </c>
    </row>
    <row r="162" spans="1:65" s="2" customFormat="1" ht="21.75" customHeight="1">
      <c r="A162" s="33"/>
      <c r="B162" s="160"/>
      <c r="C162" s="161" t="s">
        <v>116</v>
      </c>
      <c r="D162" s="353" t="s">
        <v>255</v>
      </c>
      <c r="E162" s="162" t="s">
        <v>331</v>
      </c>
      <c r="F162" s="163" t="s">
        <v>332</v>
      </c>
      <c r="G162" s="164" t="s">
        <v>329</v>
      </c>
      <c r="H162" s="165">
        <v>7.133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333</v>
      </c>
    </row>
    <row r="163" spans="1:65" s="2" customFormat="1" ht="33" customHeight="1">
      <c r="A163" s="33"/>
      <c r="B163" s="160"/>
      <c r="C163" s="161" t="s">
        <v>125</v>
      </c>
      <c r="D163" s="353" t="s">
        <v>255</v>
      </c>
      <c r="E163" s="162" t="s">
        <v>334</v>
      </c>
      <c r="F163" s="163" t="s">
        <v>335</v>
      </c>
      <c r="G163" s="164" t="s">
        <v>329</v>
      </c>
      <c r="H163" s="165">
        <v>213.99</v>
      </c>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89</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89</v>
      </c>
      <c r="BM163" s="172" t="s">
        <v>336</v>
      </c>
    </row>
    <row r="164" spans="1:65" s="13" customFormat="1">
      <c r="B164" s="174"/>
      <c r="D164" s="354" t="s">
        <v>261</v>
      </c>
      <c r="F164" s="176" t="s">
        <v>337</v>
      </c>
      <c r="H164" s="177">
        <v>213.99</v>
      </c>
      <c r="I164" s="178"/>
      <c r="L164" s="174"/>
      <c r="M164" s="179"/>
      <c r="N164" s="180"/>
      <c r="O164" s="180"/>
      <c r="P164" s="180"/>
      <c r="Q164" s="180"/>
      <c r="R164" s="180"/>
      <c r="S164" s="180"/>
      <c r="T164" s="181"/>
      <c r="AT164" s="175" t="s">
        <v>261</v>
      </c>
      <c r="AU164" s="175" t="s">
        <v>79</v>
      </c>
      <c r="AV164" s="13" t="s">
        <v>79</v>
      </c>
      <c r="AW164" s="13" t="s">
        <v>4</v>
      </c>
      <c r="AX164" s="13" t="s">
        <v>15</v>
      </c>
      <c r="AY164" s="175" t="s">
        <v>253</v>
      </c>
    </row>
    <row r="165" spans="1:65" s="2" customFormat="1" ht="33" customHeight="1">
      <c r="A165" s="33"/>
      <c r="B165" s="160"/>
      <c r="C165" s="161" t="s">
        <v>9</v>
      </c>
      <c r="D165" s="353" t="s">
        <v>255</v>
      </c>
      <c r="E165" s="162" t="s">
        <v>338</v>
      </c>
      <c r="F165" s="163" t="s">
        <v>339</v>
      </c>
      <c r="G165" s="164" t="s">
        <v>329</v>
      </c>
      <c r="H165" s="165">
        <v>7.133</v>
      </c>
      <c r="I165" s="166"/>
      <c r="J165" s="167">
        <f>ROUND(I165*H165,2)</f>
        <v>0</v>
      </c>
      <c r="K165" s="163" t="s">
        <v>259</v>
      </c>
      <c r="L165" s="34"/>
      <c r="M165" s="168" t="s">
        <v>3</v>
      </c>
      <c r="N165" s="169" t="s">
        <v>42</v>
      </c>
      <c r="O165" s="54"/>
      <c r="P165" s="170">
        <f>O165*H165</f>
        <v>0</v>
      </c>
      <c r="Q165" s="170">
        <v>0</v>
      </c>
      <c r="R165" s="170">
        <f>Q165*H165</f>
        <v>0</v>
      </c>
      <c r="S165" s="170">
        <v>0</v>
      </c>
      <c r="T165" s="171">
        <f>S165*H165</f>
        <v>0</v>
      </c>
      <c r="U165" s="33"/>
      <c r="V165" s="33"/>
      <c r="W165" s="33"/>
      <c r="X165" s="33"/>
      <c r="Y165" s="33"/>
      <c r="Z165" s="33"/>
      <c r="AA165" s="33"/>
      <c r="AB165" s="33"/>
      <c r="AC165" s="33"/>
      <c r="AD165" s="33"/>
      <c r="AE165" s="33"/>
      <c r="AR165" s="172" t="s">
        <v>89</v>
      </c>
      <c r="AT165" s="172" t="s">
        <v>255</v>
      </c>
      <c r="AU165" s="172" t="s">
        <v>79</v>
      </c>
      <c r="AY165" s="18" t="s">
        <v>253</v>
      </c>
      <c r="BE165" s="173">
        <f>IF(N165="základní",J165,0)</f>
        <v>0</v>
      </c>
      <c r="BF165" s="173">
        <f>IF(N165="snížená",J165,0)</f>
        <v>0</v>
      </c>
      <c r="BG165" s="173">
        <f>IF(N165="zákl. přenesená",J165,0)</f>
        <v>0</v>
      </c>
      <c r="BH165" s="173">
        <f>IF(N165="sníž. přenesená",J165,0)</f>
        <v>0</v>
      </c>
      <c r="BI165" s="173">
        <f>IF(N165="nulová",J165,0)</f>
        <v>0</v>
      </c>
      <c r="BJ165" s="18" t="s">
        <v>15</v>
      </c>
      <c r="BK165" s="173">
        <f>ROUND(I165*H165,2)</f>
        <v>0</v>
      </c>
      <c r="BL165" s="18" t="s">
        <v>89</v>
      </c>
      <c r="BM165" s="172" t="s">
        <v>340</v>
      </c>
    </row>
    <row r="166" spans="1:65" s="12" customFormat="1" ht="22.9" customHeight="1">
      <c r="B166" s="147"/>
      <c r="D166" s="355" t="s">
        <v>70</v>
      </c>
      <c r="E166" s="158" t="s">
        <v>341</v>
      </c>
      <c r="F166" s="158" t="s">
        <v>342</v>
      </c>
      <c r="I166" s="150"/>
      <c r="J166" s="159">
        <f>BK166</f>
        <v>0</v>
      </c>
      <c r="L166" s="147"/>
      <c r="M166" s="152"/>
      <c r="N166" s="153"/>
      <c r="O166" s="153"/>
      <c r="P166" s="154">
        <f>P167</f>
        <v>0</v>
      </c>
      <c r="Q166" s="153"/>
      <c r="R166" s="154">
        <f>R167</f>
        <v>0</v>
      </c>
      <c r="S166" s="153"/>
      <c r="T166" s="155">
        <f>T167</f>
        <v>0</v>
      </c>
      <c r="AR166" s="148" t="s">
        <v>15</v>
      </c>
      <c r="AT166" s="156" t="s">
        <v>70</v>
      </c>
      <c r="AU166" s="156" t="s">
        <v>15</v>
      </c>
      <c r="AY166" s="148" t="s">
        <v>253</v>
      </c>
      <c r="BK166" s="157">
        <f>BK167</f>
        <v>0</v>
      </c>
    </row>
    <row r="167" spans="1:65" s="2" customFormat="1" ht="44.25" customHeight="1">
      <c r="A167" s="33"/>
      <c r="B167" s="160"/>
      <c r="C167" s="161" t="s">
        <v>142</v>
      </c>
      <c r="D167" s="353" t="s">
        <v>255</v>
      </c>
      <c r="E167" s="162" t="s">
        <v>343</v>
      </c>
      <c r="F167" s="163" t="s">
        <v>344</v>
      </c>
      <c r="G167" s="164" t="s">
        <v>329</v>
      </c>
      <c r="H167" s="165">
        <v>1.2869999999999999</v>
      </c>
      <c r="I167" s="166"/>
      <c r="J167" s="167">
        <f>ROUND(I167*H167,2)</f>
        <v>0</v>
      </c>
      <c r="K167" s="163" t="s">
        <v>259</v>
      </c>
      <c r="L167" s="34"/>
      <c r="M167" s="168" t="s">
        <v>3</v>
      </c>
      <c r="N167" s="169" t="s">
        <v>42</v>
      </c>
      <c r="O167" s="54"/>
      <c r="P167" s="170">
        <f>O167*H167</f>
        <v>0</v>
      </c>
      <c r="Q167" s="170">
        <v>0</v>
      </c>
      <c r="R167" s="170">
        <f>Q167*H167</f>
        <v>0</v>
      </c>
      <c r="S167" s="170">
        <v>0</v>
      </c>
      <c r="T167" s="171">
        <f>S167*H167</f>
        <v>0</v>
      </c>
      <c r="U167" s="33"/>
      <c r="V167" s="33"/>
      <c r="W167" s="33"/>
      <c r="X167" s="33"/>
      <c r="Y167" s="33"/>
      <c r="Z167" s="33"/>
      <c r="AA167" s="33"/>
      <c r="AB167" s="33"/>
      <c r="AC167" s="33"/>
      <c r="AD167" s="33"/>
      <c r="AE167" s="33"/>
      <c r="AR167" s="172" t="s">
        <v>89</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89</v>
      </c>
      <c r="BM167" s="172" t="s">
        <v>345</v>
      </c>
    </row>
    <row r="168" spans="1:65" s="12" customFormat="1" ht="25.9" customHeight="1">
      <c r="B168" s="147"/>
      <c r="D168" s="355" t="s">
        <v>70</v>
      </c>
      <c r="E168" s="149" t="s">
        <v>346</v>
      </c>
      <c r="F168" s="149" t="s">
        <v>347</v>
      </c>
      <c r="I168" s="150"/>
      <c r="J168" s="151">
        <f>BK168</f>
        <v>0</v>
      </c>
      <c r="L168" s="147"/>
      <c r="M168" s="152"/>
      <c r="N168" s="153"/>
      <c r="O168" s="153"/>
      <c r="P168" s="154">
        <f>P169+P191+P200+P207+P215+P225+P243+P293+P299</f>
        <v>0</v>
      </c>
      <c r="Q168" s="153"/>
      <c r="R168" s="154">
        <f>R169+R191+R200+R207+R215+R225+R243+R293+R299</f>
        <v>0.3791389</v>
      </c>
      <c r="S168" s="153"/>
      <c r="T168" s="155">
        <f>T169+T191+T200+T207+T215+T225+T243+T293+T299</f>
        <v>2.7851900000000001</v>
      </c>
      <c r="AR168" s="148" t="s">
        <v>79</v>
      </c>
      <c r="AT168" s="156" t="s">
        <v>70</v>
      </c>
      <c r="AU168" s="156" t="s">
        <v>71</v>
      </c>
      <c r="AY168" s="148" t="s">
        <v>253</v>
      </c>
      <c r="BK168" s="157">
        <f>BK169+BK191+BK200+BK207+BK215+BK225+BK243+BK293+BK299</f>
        <v>0</v>
      </c>
    </row>
    <row r="169" spans="1:65" s="12" customFormat="1" ht="22.9" customHeight="1">
      <c r="B169" s="147"/>
      <c r="D169" s="355" t="s">
        <v>70</v>
      </c>
      <c r="E169" s="158" t="s">
        <v>348</v>
      </c>
      <c r="F169" s="158" t="s">
        <v>349</v>
      </c>
      <c r="I169" s="150"/>
      <c r="J169" s="159">
        <f>BK169</f>
        <v>0</v>
      </c>
      <c r="L169" s="147"/>
      <c r="M169" s="152"/>
      <c r="N169" s="153"/>
      <c r="O169" s="153"/>
      <c r="P169" s="154">
        <f>SUM(P170:P190)</f>
        <v>0</v>
      </c>
      <c r="Q169" s="153"/>
      <c r="R169" s="154">
        <f>SUM(R170:R190)</f>
        <v>4.1142499999999999E-2</v>
      </c>
      <c r="S169" s="153"/>
      <c r="T169" s="155">
        <f>SUM(T170:T190)</f>
        <v>0</v>
      </c>
      <c r="AR169" s="148" t="s">
        <v>79</v>
      </c>
      <c r="AT169" s="156" t="s">
        <v>70</v>
      </c>
      <c r="AU169" s="156" t="s">
        <v>15</v>
      </c>
      <c r="AY169" s="148" t="s">
        <v>253</v>
      </c>
      <c r="BK169" s="157">
        <f>SUM(BK170:BK190)</f>
        <v>0</v>
      </c>
    </row>
    <row r="170" spans="1:65" s="2" customFormat="1" ht="21.75" customHeight="1">
      <c r="A170" s="33"/>
      <c r="B170" s="160"/>
      <c r="C170" s="161" t="s">
        <v>151</v>
      </c>
      <c r="D170" s="353" t="s">
        <v>255</v>
      </c>
      <c r="E170" s="162" t="s">
        <v>350</v>
      </c>
      <c r="F170" s="163" t="s">
        <v>351</v>
      </c>
      <c r="G170" s="164" t="s">
        <v>258</v>
      </c>
      <c r="H170" s="165">
        <v>5.5</v>
      </c>
      <c r="I170" s="166"/>
      <c r="J170" s="167">
        <f>ROUND(I170*H170,2)</f>
        <v>0</v>
      </c>
      <c r="K170" s="163" t="s">
        <v>259</v>
      </c>
      <c r="L170" s="34"/>
      <c r="M170" s="168" t="s">
        <v>3</v>
      </c>
      <c r="N170" s="169" t="s">
        <v>42</v>
      </c>
      <c r="O170" s="54"/>
      <c r="P170" s="170">
        <f>O170*H170</f>
        <v>0</v>
      </c>
      <c r="Q170" s="170">
        <v>3.5000000000000001E-3</v>
      </c>
      <c r="R170" s="170">
        <f>Q170*H170</f>
        <v>1.925E-2</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352</v>
      </c>
    </row>
    <row r="171" spans="1:65" s="13" customFormat="1">
      <c r="B171" s="174"/>
      <c r="D171" s="354" t="s">
        <v>261</v>
      </c>
      <c r="E171" s="175" t="s">
        <v>3</v>
      </c>
      <c r="F171" s="176" t="s">
        <v>287</v>
      </c>
      <c r="H171" s="177">
        <v>5.5</v>
      </c>
      <c r="I171" s="178"/>
      <c r="L171" s="174"/>
      <c r="M171" s="179"/>
      <c r="N171" s="180"/>
      <c r="O171" s="180"/>
      <c r="P171" s="180"/>
      <c r="Q171" s="180"/>
      <c r="R171" s="180"/>
      <c r="S171" s="180"/>
      <c r="T171" s="181"/>
      <c r="AT171" s="175" t="s">
        <v>261</v>
      </c>
      <c r="AU171" s="175" t="s">
        <v>79</v>
      </c>
      <c r="AV171" s="13" t="s">
        <v>79</v>
      </c>
      <c r="AW171" s="13" t="s">
        <v>33</v>
      </c>
      <c r="AX171" s="13" t="s">
        <v>15</v>
      </c>
      <c r="AY171" s="175" t="s">
        <v>253</v>
      </c>
    </row>
    <row r="172" spans="1:65" s="2" customFormat="1" ht="21.75" customHeight="1">
      <c r="A172" s="33"/>
      <c r="B172" s="160"/>
      <c r="C172" s="161" t="s">
        <v>160</v>
      </c>
      <c r="D172" s="353" t="s">
        <v>255</v>
      </c>
      <c r="E172" s="162" t="s">
        <v>353</v>
      </c>
      <c r="F172" s="163" t="s">
        <v>354</v>
      </c>
      <c r="G172" s="164" t="s">
        <v>258</v>
      </c>
      <c r="H172" s="165">
        <v>6.2549999999999999</v>
      </c>
      <c r="I172" s="166"/>
      <c r="J172" s="167">
        <f>ROUND(I172*H172,2)</f>
        <v>0</v>
      </c>
      <c r="K172" s="163" t="s">
        <v>259</v>
      </c>
      <c r="L172" s="34"/>
      <c r="M172" s="168" t="s">
        <v>3</v>
      </c>
      <c r="N172" s="169" t="s">
        <v>42</v>
      </c>
      <c r="O172" s="54"/>
      <c r="P172" s="170">
        <f>O172*H172</f>
        <v>0</v>
      </c>
      <c r="Q172" s="170">
        <v>3.5000000000000001E-3</v>
      </c>
      <c r="R172" s="170">
        <f>Q172*H172</f>
        <v>2.1892499999999999E-2</v>
      </c>
      <c r="S172" s="170">
        <v>0</v>
      </c>
      <c r="T172" s="171">
        <f>S172*H172</f>
        <v>0</v>
      </c>
      <c r="U172" s="33"/>
      <c r="V172" s="33"/>
      <c r="W172" s="33"/>
      <c r="X172" s="33"/>
      <c r="Y172" s="33"/>
      <c r="Z172" s="33"/>
      <c r="AA172" s="33"/>
      <c r="AB172" s="33"/>
      <c r="AC172" s="33"/>
      <c r="AD172" s="33"/>
      <c r="AE172" s="33"/>
      <c r="AR172" s="172" t="s">
        <v>142</v>
      </c>
      <c r="AT172" s="172" t="s">
        <v>255</v>
      </c>
      <c r="AU172" s="172" t="s">
        <v>79</v>
      </c>
      <c r="AY172" s="18" t="s">
        <v>253</v>
      </c>
      <c r="BE172" s="173">
        <f>IF(N172="základní",J172,0)</f>
        <v>0</v>
      </c>
      <c r="BF172" s="173">
        <f>IF(N172="snížená",J172,0)</f>
        <v>0</v>
      </c>
      <c r="BG172" s="173">
        <f>IF(N172="zákl. přenesená",J172,0)</f>
        <v>0</v>
      </c>
      <c r="BH172" s="173">
        <f>IF(N172="sníž. přenesená",J172,0)</f>
        <v>0</v>
      </c>
      <c r="BI172" s="173">
        <f>IF(N172="nulová",J172,0)</f>
        <v>0</v>
      </c>
      <c r="BJ172" s="18" t="s">
        <v>15</v>
      </c>
      <c r="BK172" s="173">
        <f>ROUND(I172*H172,2)</f>
        <v>0</v>
      </c>
      <c r="BL172" s="18" t="s">
        <v>142</v>
      </c>
      <c r="BM172" s="172" t="s">
        <v>355</v>
      </c>
    </row>
    <row r="173" spans="1:65" s="15" customFormat="1">
      <c r="B173" s="190"/>
      <c r="D173" s="354" t="s">
        <v>261</v>
      </c>
      <c r="E173" s="191" t="s">
        <v>3</v>
      </c>
      <c r="F173" s="192" t="s">
        <v>356</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5" customFormat="1">
      <c r="B174" s="190"/>
      <c r="D174" s="354" t="s">
        <v>261</v>
      </c>
      <c r="E174" s="191" t="s">
        <v>3</v>
      </c>
      <c r="F174" s="192" t="s">
        <v>315</v>
      </c>
      <c r="H174" s="191" t="s">
        <v>3</v>
      </c>
      <c r="I174" s="193"/>
      <c r="L174" s="190"/>
      <c r="M174" s="194"/>
      <c r="N174" s="195"/>
      <c r="O174" s="195"/>
      <c r="P174" s="195"/>
      <c r="Q174" s="195"/>
      <c r="R174" s="195"/>
      <c r="S174" s="195"/>
      <c r="T174" s="196"/>
      <c r="AT174" s="191" t="s">
        <v>261</v>
      </c>
      <c r="AU174" s="191" t="s">
        <v>79</v>
      </c>
      <c r="AV174" s="15" t="s">
        <v>15</v>
      </c>
      <c r="AW174" s="15" t="s">
        <v>33</v>
      </c>
      <c r="AX174" s="15" t="s">
        <v>71</v>
      </c>
      <c r="AY174" s="191" t="s">
        <v>253</v>
      </c>
    </row>
    <row r="175" spans="1:65" s="13" customFormat="1">
      <c r="B175" s="174"/>
      <c r="D175" s="354" t="s">
        <v>261</v>
      </c>
      <c r="E175" s="175" t="s">
        <v>3</v>
      </c>
      <c r="F175" s="176" t="s">
        <v>357</v>
      </c>
      <c r="H175" s="177">
        <v>5.8049999999999997</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3" customFormat="1">
      <c r="B176" s="174"/>
      <c r="D176" s="354" t="s">
        <v>261</v>
      </c>
      <c r="E176" s="175" t="s">
        <v>3</v>
      </c>
      <c r="F176" s="176" t="s">
        <v>358</v>
      </c>
      <c r="H176" s="177">
        <v>-0.09</v>
      </c>
      <c r="I176" s="178"/>
      <c r="L176" s="174"/>
      <c r="M176" s="179"/>
      <c r="N176" s="180"/>
      <c r="O176" s="180"/>
      <c r="P176" s="180"/>
      <c r="Q176" s="180"/>
      <c r="R176" s="180"/>
      <c r="S176" s="180"/>
      <c r="T176" s="181"/>
      <c r="AT176" s="175" t="s">
        <v>261</v>
      </c>
      <c r="AU176" s="175" t="s">
        <v>79</v>
      </c>
      <c r="AV176" s="13" t="s">
        <v>79</v>
      </c>
      <c r="AW176" s="13" t="s">
        <v>33</v>
      </c>
      <c r="AX176" s="13" t="s">
        <v>71</v>
      </c>
      <c r="AY176" s="175" t="s">
        <v>253</v>
      </c>
    </row>
    <row r="177" spans="1:65" s="15" customFormat="1">
      <c r="B177" s="190"/>
      <c r="D177" s="354" t="s">
        <v>261</v>
      </c>
      <c r="E177" s="191" t="s">
        <v>3</v>
      </c>
      <c r="F177" s="192" t="s">
        <v>317</v>
      </c>
      <c r="H177" s="191" t="s">
        <v>3</v>
      </c>
      <c r="I177" s="193"/>
      <c r="L177" s="190"/>
      <c r="M177" s="194"/>
      <c r="N177" s="195"/>
      <c r="O177" s="195"/>
      <c r="P177" s="195"/>
      <c r="Q177" s="195"/>
      <c r="R177" s="195"/>
      <c r="S177" s="195"/>
      <c r="T177" s="196"/>
      <c r="AT177" s="191" t="s">
        <v>261</v>
      </c>
      <c r="AU177" s="191" t="s">
        <v>79</v>
      </c>
      <c r="AV177" s="15" t="s">
        <v>15</v>
      </c>
      <c r="AW177" s="15" t="s">
        <v>33</v>
      </c>
      <c r="AX177" s="15" t="s">
        <v>71</v>
      </c>
      <c r="AY177" s="191" t="s">
        <v>253</v>
      </c>
    </row>
    <row r="178" spans="1:65" s="13" customFormat="1">
      <c r="B178" s="174"/>
      <c r="D178" s="354" t="s">
        <v>261</v>
      </c>
      <c r="E178" s="175" t="s">
        <v>3</v>
      </c>
      <c r="F178" s="176" t="s">
        <v>359</v>
      </c>
      <c r="H178" s="177">
        <v>0.63</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3" customFormat="1">
      <c r="B179" s="174"/>
      <c r="D179" s="354" t="s">
        <v>261</v>
      </c>
      <c r="E179" s="175" t="s">
        <v>3</v>
      </c>
      <c r="F179" s="176" t="s">
        <v>358</v>
      </c>
      <c r="H179" s="177">
        <v>-0.09</v>
      </c>
      <c r="I179" s="178"/>
      <c r="L179" s="174"/>
      <c r="M179" s="179"/>
      <c r="N179" s="180"/>
      <c r="O179" s="180"/>
      <c r="P179" s="180"/>
      <c r="Q179" s="180"/>
      <c r="R179" s="180"/>
      <c r="S179" s="180"/>
      <c r="T179" s="181"/>
      <c r="AT179" s="175" t="s">
        <v>261</v>
      </c>
      <c r="AU179" s="175" t="s">
        <v>79</v>
      </c>
      <c r="AV179" s="13" t="s">
        <v>79</v>
      </c>
      <c r="AW179" s="13" t="s">
        <v>33</v>
      </c>
      <c r="AX179" s="13" t="s">
        <v>71</v>
      </c>
      <c r="AY179" s="175" t="s">
        <v>253</v>
      </c>
    </row>
    <row r="180" spans="1:65" s="14" customFormat="1">
      <c r="B180" s="182"/>
      <c r="D180" s="354" t="s">
        <v>261</v>
      </c>
      <c r="E180" s="183" t="s">
        <v>3</v>
      </c>
      <c r="F180" s="184" t="s">
        <v>269</v>
      </c>
      <c r="H180" s="185">
        <v>6.2549999999999999</v>
      </c>
      <c r="I180" s="186"/>
      <c r="L180" s="182"/>
      <c r="M180" s="187"/>
      <c r="N180" s="188"/>
      <c r="O180" s="188"/>
      <c r="P180" s="188"/>
      <c r="Q180" s="188"/>
      <c r="R180" s="188"/>
      <c r="S180" s="188"/>
      <c r="T180" s="189"/>
      <c r="AT180" s="183" t="s">
        <v>261</v>
      </c>
      <c r="AU180" s="183" t="s">
        <v>79</v>
      </c>
      <c r="AV180" s="14" t="s">
        <v>89</v>
      </c>
      <c r="AW180" s="14" t="s">
        <v>33</v>
      </c>
      <c r="AX180" s="14" t="s">
        <v>15</v>
      </c>
      <c r="AY180" s="183" t="s">
        <v>253</v>
      </c>
    </row>
    <row r="181" spans="1:65" s="2" customFormat="1" ht="33" customHeight="1">
      <c r="A181" s="33"/>
      <c r="B181" s="160"/>
      <c r="C181" s="161" t="s">
        <v>169</v>
      </c>
      <c r="D181" s="353" t="s">
        <v>255</v>
      </c>
      <c r="E181" s="162" t="s">
        <v>360</v>
      </c>
      <c r="F181" s="163" t="s">
        <v>361</v>
      </c>
      <c r="G181" s="164" t="s">
        <v>362</v>
      </c>
      <c r="H181" s="197"/>
      <c r="I181" s="166"/>
      <c r="J181" s="167">
        <f>ROUND(I181*H181,2)</f>
        <v>0</v>
      </c>
      <c r="K181" s="163" t="s">
        <v>259</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363</v>
      </c>
    </row>
    <row r="182" spans="1:65" s="2" customFormat="1" ht="16.5" customHeight="1">
      <c r="A182" s="33"/>
      <c r="B182" s="160"/>
      <c r="C182" s="161" t="s">
        <v>178</v>
      </c>
      <c r="D182" s="353" t="s">
        <v>255</v>
      </c>
      <c r="E182" s="162" t="s">
        <v>364</v>
      </c>
      <c r="F182" s="163" t="s">
        <v>365</v>
      </c>
      <c r="G182" s="164" t="s">
        <v>265</v>
      </c>
      <c r="H182" s="165">
        <v>15.45</v>
      </c>
      <c r="I182" s="166"/>
      <c r="J182" s="167">
        <f>ROUND(I182*H182,2)</f>
        <v>0</v>
      </c>
      <c r="K182" s="163" t="s">
        <v>3</v>
      </c>
      <c r="L182" s="34"/>
      <c r="M182" s="168" t="s">
        <v>3</v>
      </c>
      <c r="N182" s="169" t="s">
        <v>42</v>
      </c>
      <c r="O182" s="54"/>
      <c r="P182" s="170">
        <f>O182*H182</f>
        <v>0</v>
      </c>
      <c r="Q182" s="170">
        <v>0</v>
      </c>
      <c r="R182" s="170">
        <f>Q182*H182</f>
        <v>0</v>
      </c>
      <c r="S182" s="170">
        <v>0</v>
      </c>
      <c r="T182" s="171">
        <f>S182*H182</f>
        <v>0</v>
      </c>
      <c r="U182" s="33"/>
      <c r="V182" s="33"/>
      <c r="W182" s="33"/>
      <c r="X182" s="33"/>
      <c r="Y182" s="33"/>
      <c r="Z182" s="33"/>
      <c r="AA182" s="33"/>
      <c r="AB182" s="33"/>
      <c r="AC182" s="33"/>
      <c r="AD182" s="33"/>
      <c r="AE182" s="33"/>
      <c r="AR182" s="172" t="s">
        <v>142</v>
      </c>
      <c r="AT182" s="172" t="s">
        <v>255</v>
      </c>
      <c r="AU182" s="172" t="s">
        <v>79</v>
      </c>
      <c r="AY182" s="18" t="s">
        <v>253</v>
      </c>
      <c r="BE182" s="173">
        <f>IF(N182="základní",J182,0)</f>
        <v>0</v>
      </c>
      <c r="BF182" s="173">
        <f>IF(N182="snížená",J182,0)</f>
        <v>0</v>
      </c>
      <c r="BG182" s="173">
        <f>IF(N182="zákl. přenesená",J182,0)</f>
        <v>0</v>
      </c>
      <c r="BH182" s="173">
        <f>IF(N182="sníž. přenesená",J182,0)</f>
        <v>0</v>
      </c>
      <c r="BI182" s="173">
        <f>IF(N182="nulová",J182,0)</f>
        <v>0</v>
      </c>
      <c r="BJ182" s="18" t="s">
        <v>15</v>
      </c>
      <c r="BK182" s="173">
        <f>ROUND(I182*H182,2)</f>
        <v>0</v>
      </c>
      <c r="BL182" s="18" t="s">
        <v>142</v>
      </c>
      <c r="BM182" s="172" t="s">
        <v>366</v>
      </c>
    </row>
    <row r="183" spans="1:65" s="15" customFormat="1">
      <c r="B183" s="190"/>
      <c r="D183" s="354" t="s">
        <v>261</v>
      </c>
      <c r="E183" s="191" t="s">
        <v>3</v>
      </c>
      <c r="F183" s="192" t="s">
        <v>356</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5" customFormat="1">
      <c r="B184" s="190"/>
      <c r="D184" s="354" t="s">
        <v>261</v>
      </c>
      <c r="E184" s="191" t="s">
        <v>3</v>
      </c>
      <c r="F184" s="192" t="s">
        <v>315</v>
      </c>
      <c r="H184" s="191" t="s">
        <v>3</v>
      </c>
      <c r="I184" s="193"/>
      <c r="L184" s="190"/>
      <c r="M184" s="194"/>
      <c r="N184" s="195"/>
      <c r="O184" s="195"/>
      <c r="P184" s="195"/>
      <c r="Q184" s="195"/>
      <c r="R184" s="195"/>
      <c r="S184" s="195"/>
      <c r="T184" s="196"/>
      <c r="AT184" s="191" t="s">
        <v>261</v>
      </c>
      <c r="AU184" s="191" t="s">
        <v>79</v>
      </c>
      <c r="AV184" s="15" t="s">
        <v>15</v>
      </c>
      <c r="AW184" s="15" t="s">
        <v>33</v>
      </c>
      <c r="AX184" s="15" t="s">
        <v>71</v>
      </c>
      <c r="AY184" s="191" t="s">
        <v>253</v>
      </c>
    </row>
    <row r="185" spans="1:65" s="13" customFormat="1">
      <c r="B185" s="174"/>
      <c r="D185" s="354" t="s">
        <v>261</v>
      </c>
      <c r="E185" s="175" t="s">
        <v>3</v>
      </c>
      <c r="F185" s="176" t="s">
        <v>367</v>
      </c>
      <c r="H185" s="177">
        <v>11.85</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3" customFormat="1">
      <c r="B186" s="174"/>
      <c r="D186" s="354" t="s">
        <v>261</v>
      </c>
      <c r="E186" s="175" t="s">
        <v>3</v>
      </c>
      <c r="F186" s="176" t="s">
        <v>368</v>
      </c>
      <c r="H186" s="177">
        <v>-0.6</v>
      </c>
      <c r="I186" s="178"/>
      <c r="L186" s="174"/>
      <c r="M186" s="179"/>
      <c r="N186" s="180"/>
      <c r="O186" s="180"/>
      <c r="P186" s="180"/>
      <c r="Q186" s="180"/>
      <c r="R186" s="180"/>
      <c r="S186" s="180"/>
      <c r="T186" s="181"/>
      <c r="AT186" s="175" t="s">
        <v>261</v>
      </c>
      <c r="AU186" s="175" t="s">
        <v>79</v>
      </c>
      <c r="AV186" s="13" t="s">
        <v>79</v>
      </c>
      <c r="AW186" s="13" t="s">
        <v>33</v>
      </c>
      <c r="AX186" s="13" t="s">
        <v>71</v>
      </c>
      <c r="AY186" s="175" t="s">
        <v>253</v>
      </c>
    </row>
    <row r="187" spans="1:65" s="15" customFormat="1">
      <c r="B187" s="190"/>
      <c r="D187" s="354" t="s">
        <v>261</v>
      </c>
      <c r="E187" s="191" t="s">
        <v>3</v>
      </c>
      <c r="F187" s="192" t="s">
        <v>317</v>
      </c>
      <c r="H187" s="191" t="s">
        <v>3</v>
      </c>
      <c r="I187" s="193"/>
      <c r="L187" s="190"/>
      <c r="M187" s="194"/>
      <c r="N187" s="195"/>
      <c r="O187" s="195"/>
      <c r="P187" s="195"/>
      <c r="Q187" s="195"/>
      <c r="R187" s="195"/>
      <c r="S187" s="195"/>
      <c r="T187" s="196"/>
      <c r="AT187" s="191" t="s">
        <v>261</v>
      </c>
      <c r="AU187" s="191" t="s">
        <v>79</v>
      </c>
      <c r="AV187" s="15" t="s">
        <v>15</v>
      </c>
      <c r="AW187" s="15" t="s">
        <v>33</v>
      </c>
      <c r="AX187" s="15" t="s">
        <v>71</v>
      </c>
      <c r="AY187" s="191" t="s">
        <v>253</v>
      </c>
    </row>
    <row r="188" spans="1:65" s="13" customFormat="1">
      <c r="B188" s="174"/>
      <c r="D188" s="354" t="s">
        <v>261</v>
      </c>
      <c r="E188" s="175" t="s">
        <v>3</v>
      </c>
      <c r="F188" s="176" t="s">
        <v>369</v>
      </c>
      <c r="H188" s="177">
        <v>4.8</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3" customFormat="1">
      <c r="B189" s="174"/>
      <c r="D189" s="354" t="s">
        <v>261</v>
      </c>
      <c r="E189" s="175" t="s">
        <v>3</v>
      </c>
      <c r="F189" s="176" t="s">
        <v>368</v>
      </c>
      <c r="H189" s="177">
        <v>-0.6</v>
      </c>
      <c r="I189" s="178"/>
      <c r="L189" s="174"/>
      <c r="M189" s="179"/>
      <c r="N189" s="180"/>
      <c r="O189" s="180"/>
      <c r="P189" s="180"/>
      <c r="Q189" s="180"/>
      <c r="R189" s="180"/>
      <c r="S189" s="180"/>
      <c r="T189" s="181"/>
      <c r="AT189" s="175" t="s">
        <v>261</v>
      </c>
      <c r="AU189" s="175" t="s">
        <v>79</v>
      </c>
      <c r="AV189" s="13" t="s">
        <v>79</v>
      </c>
      <c r="AW189" s="13" t="s">
        <v>33</v>
      </c>
      <c r="AX189" s="13" t="s">
        <v>71</v>
      </c>
      <c r="AY189" s="175" t="s">
        <v>253</v>
      </c>
    </row>
    <row r="190" spans="1:65" s="14" customFormat="1">
      <c r="B190" s="182"/>
      <c r="D190" s="354" t="s">
        <v>261</v>
      </c>
      <c r="E190" s="183" t="s">
        <v>3</v>
      </c>
      <c r="F190" s="184" t="s">
        <v>269</v>
      </c>
      <c r="H190" s="185">
        <v>15.45</v>
      </c>
      <c r="I190" s="186"/>
      <c r="L190" s="182"/>
      <c r="M190" s="187"/>
      <c r="N190" s="188"/>
      <c r="O190" s="188"/>
      <c r="P190" s="188"/>
      <c r="Q190" s="188"/>
      <c r="R190" s="188"/>
      <c r="S190" s="188"/>
      <c r="T190" s="189"/>
      <c r="AT190" s="183" t="s">
        <v>261</v>
      </c>
      <c r="AU190" s="183" t="s">
        <v>79</v>
      </c>
      <c r="AV190" s="14" t="s">
        <v>89</v>
      </c>
      <c r="AW190" s="14" t="s">
        <v>33</v>
      </c>
      <c r="AX190" s="14" t="s">
        <v>15</v>
      </c>
      <c r="AY190" s="183" t="s">
        <v>253</v>
      </c>
    </row>
    <row r="191" spans="1:65" s="12" customFormat="1" ht="22.9" customHeight="1">
      <c r="B191" s="147"/>
      <c r="D191" s="355" t="s">
        <v>70</v>
      </c>
      <c r="E191" s="158" t="s">
        <v>370</v>
      </c>
      <c r="F191" s="158" t="s">
        <v>371</v>
      </c>
      <c r="I191" s="150"/>
      <c r="J191" s="159">
        <f>BK191</f>
        <v>0</v>
      </c>
      <c r="L191" s="147"/>
      <c r="M191" s="152"/>
      <c r="N191" s="153"/>
      <c r="O191" s="153"/>
      <c r="P191" s="154">
        <f>SUM(P192:P199)</f>
        <v>0</v>
      </c>
      <c r="Q191" s="153"/>
      <c r="R191" s="154">
        <f>SUM(R192:R199)</f>
        <v>0</v>
      </c>
      <c r="S191" s="153"/>
      <c r="T191" s="155">
        <f>SUM(T192:T199)</f>
        <v>0</v>
      </c>
      <c r="AR191" s="148" t="s">
        <v>79</v>
      </c>
      <c r="AT191" s="156" t="s">
        <v>70</v>
      </c>
      <c r="AU191" s="156" t="s">
        <v>15</v>
      </c>
      <c r="AY191" s="148" t="s">
        <v>253</v>
      </c>
      <c r="BK191" s="157">
        <f>SUM(BK192:BK199)</f>
        <v>0</v>
      </c>
    </row>
    <row r="192" spans="1:65" s="2" customFormat="1" ht="33" customHeight="1">
      <c r="A192" s="33"/>
      <c r="B192" s="160"/>
      <c r="C192" s="161" t="s">
        <v>8</v>
      </c>
      <c r="D192" s="353" t="s">
        <v>255</v>
      </c>
      <c r="E192" s="162" t="s">
        <v>372</v>
      </c>
      <c r="F192" s="163" t="s">
        <v>373</v>
      </c>
      <c r="G192" s="164" t="s">
        <v>362</v>
      </c>
      <c r="H192" s="197"/>
      <c r="I192" s="166"/>
      <c r="J192" s="167">
        <f t="shared" ref="J192:J199" si="0">ROUND(I192*H192,2)</f>
        <v>0</v>
      </c>
      <c r="K192" s="163" t="s">
        <v>259</v>
      </c>
      <c r="L192" s="34"/>
      <c r="M192" s="168" t="s">
        <v>3</v>
      </c>
      <c r="N192" s="169" t="s">
        <v>42</v>
      </c>
      <c r="O192" s="54"/>
      <c r="P192" s="170">
        <f t="shared" ref="P192:P199" si="1">O192*H192</f>
        <v>0</v>
      </c>
      <c r="Q192" s="170">
        <v>0</v>
      </c>
      <c r="R192" s="170">
        <f t="shared" ref="R192:R199" si="2">Q192*H192</f>
        <v>0</v>
      </c>
      <c r="S192" s="170">
        <v>0</v>
      </c>
      <c r="T192" s="171">
        <f t="shared" ref="T192:T199" si="3">S192*H192</f>
        <v>0</v>
      </c>
      <c r="U192" s="33"/>
      <c r="V192" s="33"/>
      <c r="W192" s="33"/>
      <c r="X192" s="33"/>
      <c r="Y192" s="33"/>
      <c r="Z192" s="33"/>
      <c r="AA192" s="33"/>
      <c r="AB192" s="33"/>
      <c r="AC192" s="33"/>
      <c r="AD192" s="33"/>
      <c r="AE192" s="33"/>
      <c r="AR192" s="172" t="s">
        <v>142</v>
      </c>
      <c r="AT192" s="172" t="s">
        <v>255</v>
      </c>
      <c r="AU192" s="172" t="s">
        <v>79</v>
      </c>
      <c r="AY192" s="18" t="s">
        <v>253</v>
      </c>
      <c r="BE192" s="173">
        <f t="shared" ref="BE192:BE199" si="4">IF(N192="základní",J192,0)</f>
        <v>0</v>
      </c>
      <c r="BF192" s="173">
        <f t="shared" ref="BF192:BF199" si="5">IF(N192="snížená",J192,0)</f>
        <v>0</v>
      </c>
      <c r="BG192" s="173">
        <f t="shared" ref="BG192:BG199" si="6">IF(N192="zákl. přenesená",J192,0)</f>
        <v>0</v>
      </c>
      <c r="BH192" s="173">
        <f t="shared" ref="BH192:BH199" si="7">IF(N192="sníž. přenesená",J192,0)</f>
        <v>0</v>
      </c>
      <c r="BI192" s="173">
        <f t="shared" ref="BI192:BI199" si="8">IF(N192="nulová",J192,0)</f>
        <v>0</v>
      </c>
      <c r="BJ192" s="18" t="s">
        <v>15</v>
      </c>
      <c r="BK192" s="173">
        <f t="shared" ref="BK192:BK199" si="9">ROUND(I192*H192,2)</f>
        <v>0</v>
      </c>
      <c r="BL192" s="18" t="s">
        <v>142</v>
      </c>
      <c r="BM192" s="172" t="s">
        <v>374</v>
      </c>
    </row>
    <row r="193" spans="1:65" s="2" customFormat="1" ht="16.5" customHeight="1">
      <c r="A193" s="33"/>
      <c r="B193" s="160"/>
      <c r="C193" s="161" t="s">
        <v>375</v>
      </c>
      <c r="D193" s="353" t="s">
        <v>255</v>
      </c>
      <c r="E193" s="162" t="s">
        <v>376</v>
      </c>
      <c r="F193" s="163" t="s">
        <v>377</v>
      </c>
      <c r="G193" s="164" t="s">
        <v>378</v>
      </c>
      <c r="H193" s="165">
        <v>6</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379</v>
      </c>
    </row>
    <row r="194" spans="1:65" s="2" customFormat="1" ht="16.5" customHeight="1">
      <c r="A194" s="33"/>
      <c r="B194" s="160"/>
      <c r="C194" s="161" t="s">
        <v>380</v>
      </c>
      <c r="D194" s="353" t="s">
        <v>255</v>
      </c>
      <c r="E194" s="162" t="s">
        <v>381</v>
      </c>
      <c r="F194" s="163" t="s">
        <v>382</v>
      </c>
      <c r="G194" s="164" t="s">
        <v>378</v>
      </c>
      <c r="H194" s="165">
        <v>2</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383</v>
      </c>
    </row>
    <row r="195" spans="1:65" s="2" customFormat="1" ht="16.5" customHeight="1">
      <c r="A195" s="33"/>
      <c r="B195" s="160"/>
      <c r="C195" s="161" t="s">
        <v>384</v>
      </c>
      <c r="D195" s="353" t="s">
        <v>255</v>
      </c>
      <c r="E195" s="162" t="s">
        <v>385</v>
      </c>
      <c r="F195" s="163" t="s">
        <v>386</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387</v>
      </c>
    </row>
    <row r="196" spans="1:65" s="2" customFormat="1" ht="16.5" customHeight="1">
      <c r="A196" s="33"/>
      <c r="B196" s="160"/>
      <c r="C196" s="161" t="s">
        <v>388</v>
      </c>
      <c r="D196" s="353" t="s">
        <v>255</v>
      </c>
      <c r="E196" s="162" t="s">
        <v>389</v>
      </c>
      <c r="F196" s="163" t="s">
        <v>390</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391</v>
      </c>
    </row>
    <row r="197" spans="1:65" s="2" customFormat="1" ht="16.5" customHeight="1">
      <c r="A197" s="33"/>
      <c r="B197" s="160"/>
      <c r="C197" s="161" t="s">
        <v>392</v>
      </c>
      <c r="D197" s="353" t="s">
        <v>255</v>
      </c>
      <c r="E197" s="162" t="s">
        <v>393</v>
      </c>
      <c r="F197" s="163" t="s">
        <v>394</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395</v>
      </c>
    </row>
    <row r="198" spans="1:65" s="2" customFormat="1" ht="16.5" customHeight="1">
      <c r="A198" s="33"/>
      <c r="B198" s="160"/>
      <c r="C198" s="161" t="s">
        <v>396</v>
      </c>
      <c r="D198" s="353" t="s">
        <v>255</v>
      </c>
      <c r="E198" s="162" t="s">
        <v>397</v>
      </c>
      <c r="F198" s="163" t="s">
        <v>398</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399</v>
      </c>
    </row>
    <row r="199" spans="1:65" s="2" customFormat="1" ht="16.5" customHeight="1">
      <c r="A199" s="33"/>
      <c r="B199" s="160"/>
      <c r="C199" s="161" t="s">
        <v>400</v>
      </c>
      <c r="D199" s="353" t="s">
        <v>255</v>
      </c>
      <c r="E199" s="162" t="s">
        <v>401</v>
      </c>
      <c r="F199" s="163" t="s">
        <v>402</v>
      </c>
      <c r="G199" s="164" t="s">
        <v>378</v>
      </c>
      <c r="H199" s="165">
        <v>1</v>
      </c>
      <c r="I199" s="166"/>
      <c r="J199" s="167">
        <f t="shared" si="0"/>
        <v>0</v>
      </c>
      <c r="K199" s="163" t="s">
        <v>3</v>
      </c>
      <c r="L199" s="34"/>
      <c r="M199" s="168" t="s">
        <v>3</v>
      </c>
      <c r="N199" s="169" t="s">
        <v>42</v>
      </c>
      <c r="O199" s="54"/>
      <c r="P199" s="170">
        <f t="shared" si="1"/>
        <v>0</v>
      </c>
      <c r="Q199" s="170">
        <v>0</v>
      </c>
      <c r="R199" s="170">
        <f t="shared" si="2"/>
        <v>0</v>
      </c>
      <c r="S199" s="170">
        <v>0</v>
      </c>
      <c r="T199" s="171">
        <f t="shared" si="3"/>
        <v>0</v>
      </c>
      <c r="U199" s="33"/>
      <c r="V199" s="33"/>
      <c r="W199" s="33"/>
      <c r="X199" s="33"/>
      <c r="Y199" s="33"/>
      <c r="Z199" s="33"/>
      <c r="AA199" s="33"/>
      <c r="AB199" s="33"/>
      <c r="AC199" s="33"/>
      <c r="AD199" s="33"/>
      <c r="AE199" s="33"/>
      <c r="AR199" s="172" t="s">
        <v>142</v>
      </c>
      <c r="AT199" s="172" t="s">
        <v>255</v>
      </c>
      <c r="AU199" s="172" t="s">
        <v>79</v>
      </c>
      <c r="AY199" s="18" t="s">
        <v>253</v>
      </c>
      <c r="BE199" s="173">
        <f t="shared" si="4"/>
        <v>0</v>
      </c>
      <c r="BF199" s="173">
        <f t="shared" si="5"/>
        <v>0</v>
      </c>
      <c r="BG199" s="173">
        <f t="shared" si="6"/>
        <v>0</v>
      </c>
      <c r="BH199" s="173">
        <f t="shared" si="7"/>
        <v>0</v>
      </c>
      <c r="BI199" s="173">
        <f t="shared" si="8"/>
        <v>0</v>
      </c>
      <c r="BJ199" s="18" t="s">
        <v>15</v>
      </c>
      <c r="BK199" s="173">
        <f t="shared" si="9"/>
        <v>0</v>
      </c>
      <c r="BL199" s="18" t="s">
        <v>142</v>
      </c>
      <c r="BM199" s="172" t="s">
        <v>403</v>
      </c>
    </row>
    <row r="200" spans="1:65" s="12" customFormat="1" ht="22.9" customHeight="1">
      <c r="B200" s="147"/>
      <c r="D200" s="355" t="s">
        <v>70</v>
      </c>
      <c r="E200" s="158" t="s">
        <v>404</v>
      </c>
      <c r="F200" s="158" t="s">
        <v>405</v>
      </c>
      <c r="I200" s="150"/>
      <c r="J200" s="159">
        <f>BK200</f>
        <v>0</v>
      </c>
      <c r="L200" s="147"/>
      <c r="M200" s="152"/>
      <c r="N200" s="153"/>
      <c r="O200" s="153"/>
      <c r="P200" s="154">
        <f>SUM(P201:P206)</f>
        <v>0</v>
      </c>
      <c r="Q200" s="153"/>
      <c r="R200" s="154">
        <f>SUM(R201:R206)</f>
        <v>0</v>
      </c>
      <c r="S200" s="153"/>
      <c r="T200" s="155">
        <f>SUM(T201:T206)</f>
        <v>0</v>
      </c>
      <c r="AR200" s="148" t="s">
        <v>79</v>
      </c>
      <c r="AT200" s="156" t="s">
        <v>70</v>
      </c>
      <c r="AU200" s="156" t="s">
        <v>15</v>
      </c>
      <c r="AY200" s="148" t="s">
        <v>253</v>
      </c>
      <c r="BK200" s="157">
        <f>SUM(BK201:BK206)</f>
        <v>0</v>
      </c>
    </row>
    <row r="201" spans="1:65" s="2" customFormat="1" ht="16.5" customHeight="1">
      <c r="A201" s="33"/>
      <c r="B201" s="160"/>
      <c r="C201" s="161" t="s">
        <v>406</v>
      </c>
      <c r="D201" s="353" t="s">
        <v>255</v>
      </c>
      <c r="E201" s="162" t="s">
        <v>407</v>
      </c>
      <c r="F201" s="163" t="s">
        <v>408</v>
      </c>
      <c r="G201" s="164" t="s">
        <v>378</v>
      </c>
      <c r="H201" s="165">
        <v>1</v>
      </c>
      <c r="I201" s="166"/>
      <c r="J201" s="167">
        <f t="shared" ref="J201:J206" si="10">ROUND(I201*H201,2)</f>
        <v>0</v>
      </c>
      <c r="K201" s="163" t="s">
        <v>3</v>
      </c>
      <c r="L201" s="34"/>
      <c r="M201" s="168" t="s">
        <v>3</v>
      </c>
      <c r="N201" s="169" t="s">
        <v>42</v>
      </c>
      <c r="O201" s="54"/>
      <c r="P201" s="170">
        <f t="shared" ref="P201:P206" si="11">O201*H201</f>
        <v>0</v>
      </c>
      <c r="Q201" s="170">
        <v>0</v>
      </c>
      <c r="R201" s="170">
        <f t="shared" ref="R201:R206" si="12">Q201*H201</f>
        <v>0</v>
      </c>
      <c r="S201" s="170">
        <v>0</v>
      </c>
      <c r="T201" s="171">
        <f t="shared" ref="T201:T206" si="13">S201*H201</f>
        <v>0</v>
      </c>
      <c r="U201" s="33"/>
      <c r="V201" s="33"/>
      <c r="W201" s="33"/>
      <c r="X201" s="33"/>
      <c r="Y201" s="33"/>
      <c r="Z201" s="33"/>
      <c r="AA201" s="33"/>
      <c r="AB201" s="33"/>
      <c r="AC201" s="33"/>
      <c r="AD201" s="33"/>
      <c r="AE201" s="33"/>
      <c r="AR201" s="172" t="s">
        <v>142</v>
      </c>
      <c r="AT201" s="172" t="s">
        <v>255</v>
      </c>
      <c r="AU201" s="172" t="s">
        <v>79</v>
      </c>
      <c r="AY201" s="18" t="s">
        <v>253</v>
      </c>
      <c r="BE201" s="173">
        <f t="shared" ref="BE201:BE206" si="14">IF(N201="základní",J201,0)</f>
        <v>0</v>
      </c>
      <c r="BF201" s="173">
        <f t="shared" ref="BF201:BF206" si="15">IF(N201="snížená",J201,0)</f>
        <v>0</v>
      </c>
      <c r="BG201" s="173">
        <f t="shared" ref="BG201:BG206" si="16">IF(N201="zákl. přenesená",J201,0)</f>
        <v>0</v>
      </c>
      <c r="BH201" s="173">
        <f t="shared" ref="BH201:BH206" si="17">IF(N201="sníž. přenesená",J201,0)</f>
        <v>0</v>
      </c>
      <c r="BI201" s="173">
        <f t="shared" ref="BI201:BI206" si="18">IF(N201="nulová",J201,0)</f>
        <v>0</v>
      </c>
      <c r="BJ201" s="18" t="s">
        <v>15</v>
      </c>
      <c r="BK201" s="173">
        <f t="shared" ref="BK201:BK206" si="19">ROUND(I201*H201,2)</f>
        <v>0</v>
      </c>
      <c r="BL201" s="18" t="s">
        <v>142</v>
      </c>
      <c r="BM201" s="172" t="s">
        <v>409</v>
      </c>
    </row>
    <row r="202" spans="1:65" s="2" customFormat="1" ht="16.5" customHeight="1">
      <c r="A202" s="33"/>
      <c r="B202" s="160"/>
      <c r="C202" s="161" t="s">
        <v>410</v>
      </c>
      <c r="D202" s="353" t="s">
        <v>255</v>
      </c>
      <c r="E202" s="162" t="s">
        <v>411</v>
      </c>
      <c r="F202" s="163" t="s">
        <v>412</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413</v>
      </c>
    </row>
    <row r="203" spans="1:65" s="2" customFormat="1" ht="16.5" customHeight="1">
      <c r="A203" s="33"/>
      <c r="B203" s="160"/>
      <c r="C203" s="161" t="s">
        <v>414</v>
      </c>
      <c r="D203" s="353" t="s">
        <v>255</v>
      </c>
      <c r="E203" s="162" t="s">
        <v>415</v>
      </c>
      <c r="F203" s="163" t="s">
        <v>416</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417</v>
      </c>
    </row>
    <row r="204" spans="1:65" s="2" customFormat="1" ht="16.5" customHeight="1">
      <c r="A204" s="33"/>
      <c r="B204" s="160"/>
      <c r="C204" s="161" t="s">
        <v>418</v>
      </c>
      <c r="D204" s="353" t="s">
        <v>255</v>
      </c>
      <c r="E204" s="162" t="s">
        <v>419</v>
      </c>
      <c r="F204" s="163" t="s">
        <v>420</v>
      </c>
      <c r="G204" s="164" t="s">
        <v>378</v>
      </c>
      <c r="H204" s="165">
        <v>1</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421</v>
      </c>
    </row>
    <row r="205" spans="1:65" s="2" customFormat="1" ht="16.5" customHeight="1">
      <c r="A205" s="33"/>
      <c r="B205" s="160"/>
      <c r="C205" s="161" t="s">
        <v>422</v>
      </c>
      <c r="D205" s="353" t="s">
        <v>255</v>
      </c>
      <c r="E205" s="162" t="s">
        <v>423</v>
      </c>
      <c r="F205" s="163" t="s">
        <v>424</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425</v>
      </c>
    </row>
    <row r="206" spans="1:65" s="2" customFormat="1" ht="16.5" customHeight="1">
      <c r="A206" s="33"/>
      <c r="B206" s="160"/>
      <c r="C206" s="161" t="s">
        <v>426</v>
      </c>
      <c r="D206" s="353" t="s">
        <v>255</v>
      </c>
      <c r="E206" s="162" t="s">
        <v>427</v>
      </c>
      <c r="F206" s="163" t="s">
        <v>428</v>
      </c>
      <c r="G206" s="164" t="s">
        <v>265</v>
      </c>
      <c r="H206" s="165">
        <v>7</v>
      </c>
      <c r="I206" s="166"/>
      <c r="J206" s="167">
        <f t="shared" si="10"/>
        <v>0</v>
      </c>
      <c r="K206" s="163" t="s">
        <v>3</v>
      </c>
      <c r="L206" s="34"/>
      <c r="M206" s="168" t="s">
        <v>3</v>
      </c>
      <c r="N206" s="169" t="s">
        <v>42</v>
      </c>
      <c r="O206" s="54"/>
      <c r="P206" s="170">
        <f t="shared" si="11"/>
        <v>0</v>
      </c>
      <c r="Q206" s="170">
        <v>0</v>
      </c>
      <c r="R206" s="170">
        <f t="shared" si="12"/>
        <v>0</v>
      </c>
      <c r="S206" s="170">
        <v>0</v>
      </c>
      <c r="T206" s="171">
        <f t="shared" si="13"/>
        <v>0</v>
      </c>
      <c r="U206" s="33"/>
      <c r="V206" s="33"/>
      <c r="W206" s="33"/>
      <c r="X206" s="33"/>
      <c r="Y206" s="33"/>
      <c r="Z206" s="33"/>
      <c r="AA206" s="33"/>
      <c r="AB206" s="33"/>
      <c r="AC206" s="33"/>
      <c r="AD206" s="33"/>
      <c r="AE206" s="33"/>
      <c r="AR206" s="172" t="s">
        <v>142</v>
      </c>
      <c r="AT206" s="172" t="s">
        <v>255</v>
      </c>
      <c r="AU206" s="172" t="s">
        <v>79</v>
      </c>
      <c r="AY206" s="18" t="s">
        <v>253</v>
      </c>
      <c r="BE206" s="173">
        <f t="shared" si="14"/>
        <v>0</v>
      </c>
      <c r="BF206" s="173">
        <f t="shared" si="15"/>
        <v>0</v>
      </c>
      <c r="BG206" s="173">
        <f t="shared" si="16"/>
        <v>0</v>
      </c>
      <c r="BH206" s="173">
        <f t="shared" si="17"/>
        <v>0</v>
      </c>
      <c r="BI206" s="173">
        <f t="shared" si="18"/>
        <v>0</v>
      </c>
      <c r="BJ206" s="18" t="s">
        <v>15</v>
      </c>
      <c r="BK206" s="173">
        <f t="shared" si="19"/>
        <v>0</v>
      </c>
      <c r="BL206" s="18" t="s">
        <v>142</v>
      </c>
      <c r="BM206" s="172" t="s">
        <v>429</v>
      </c>
    </row>
    <row r="207" spans="1:65" s="12" customFormat="1" ht="22.9" customHeight="1">
      <c r="B207" s="147"/>
      <c r="D207" s="355" t="s">
        <v>70</v>
      </c>
      <c r="E207" s="158" t="s">
        <v>430</v>
      </c>
      <c r="F207" s="158" t="s">
        <v>431</v>
      </c>
      <c r="I207" s="150"/>
      <c r="J207" s="159">
        <f>BK207</f>
        <v>0</v>
      </c>
      <c r="L207" s="147"/>
      <c r="M207" s="152"/>
      <c r="N207" s="153"/>
      <c r="O207" s="153"/>
      <c r="P207" s="154">
        <f>SUM(P208:P214)</f>
        <v>0</v>
      </c>
      <c r="Q207" s="153"/>
      <c r="R207" s="154">
        <f>SUM(R208:R214)</f>
        <v>6.9750000000000006E-2</v>
      </c>
      <c r="S207" s="153"/>
      <c r="T207" s="155">
        <f>SUM(T208:T214)</f>
        <v>9.4655000000000003E-2</v>
      </c>
      <c r="AR207" s="148" t="s">
        <v>79</v>
      </c>
      <c r="AT207" s="156" t="s">
        <v>70</v>
      </c>
      <c r="AU207" s="156" t="s">
        <v>15</v>
      </c>
      <c r="AY207" s="148" t="s">
        <v>253</v>
      </c>
      <c r="BK207" s="157">
        <f>SUM(BK208:BK214)</f>
        <v>0</v>
      </c>
    </row>
    <row r="208" spans="1:65" s="2" customFormat="1" ht="44.25" customHeight="1">
      <c r="A208" s="33"/>
      <c r="B208" s="160"/>
      <c r="C208" s="161" t="s">
        <v>432</v>
      </c>
      <c r="D208" s="353" t="s">
        <v>255</v>
      </c>
      <c r="E208" s="162" t="s">
        <v>433</v>
      </c>
      <c r="F208" s="163" t="s">
        <v>434</v>
      </c>
      <c r="G208" s="164" t="s">
        <v>258</v>
      </c>
      <c r="H208" s="165">
        <v>5.5</v>
      </c>
      <c r="I208" s="166"/>
      <c r="J208" s="167">
        <f>ROUND(I208*H208,2)</f>
        <v>0</v>
      </c>
      <c r="K208" s="163" t="s">
        <v>3</v>
      </c>
      <c r="L208" s="34"/>
      <c r="M208" s="168" t="s">
        <v>3</v>
      </c>
      <c r="N208" s="169" t="s">
        <v>42</v>
      </c>
      <c r="O208" s="54"/>
      <c r="P208" s="170">
        <f>O208*H208</f>
        <v>0</v>
      </c>
      <c r="Q208" s="170">
        <v>1.2540000000000001E-2</v>
      </c>
      <c r="R208" s="170">
        <f>Q208*H208</f>
        <v>6.8970000000000004E-2</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435</v>
      </c>
    </row>
    <row r="209" spans="1:65" s="13" customFormat="1">
      <c r="B209" s="174"/>
      <c r="D209" s="354" t="s">
        <v>261</v>
      </c>
      <c r="E209" s="175" t="s">
        <v>3</v>
      </c>
      <c r="F209" s="176" t="s">
        <v>287</v>
      </c>
      <c r="H209" s="177">
        <v>5.5</v>
      </c>
      <c r="I209" s="178"/>
      <c r="L209" s="174"/>
      <c r="M209" s="179"/>
      <c r="N209" s="180"/>
      <c r="O209" s="180"/>
      <c r="P209" s="180"/>
      <c r="Q209" s="180"/>
      <c r="R209" s="180"/>
      <c r="S209" s="180"/>
      <c r="T209" s="181"/>
      <c r="AT209" s="175" t="s">
        <v>261</v>
      </c>
      <c r="AU209" s="175" t="s">
        <v>79</v>
      </c>
      <c r="AV209" s="13" t="s">
        <v>79</v>
      </c>
      <c r="AW209" s="13" t="s">
        <v>33</v>
      </c>
      <c r="AX209" s="13" t="s">
        <v>15</v>
      </c>
      <c r="AY209" s="175" t="s">
        <v>253</v>
      </c>
    </row>
    <row r="210" spans="1:65" s="2" customFormat="1" ht="44.25" customHeight="1">
      <c r="A210" s="33"/>
      <c r="B210" s="160"/>
      <c r="C210" s="161" t="s">
        <v>436</v>
      </c>
      <c r="D210" s="353" t="s">
        <v>255</v>
      </c>
      <c r="E210" s="162" t="s">
        <v>437</v>
      </c>
      <c r="F210" s="163" t="s">
        <v>438</v>
      </c>
      <c r="G210" s="164" t="s">
        <v>258</v>
      </c>
      <c r="H210" s="165">
        <v>5.5</v>
      </c>
      <c r="I210" s="166"/>
      <c r="J210" s="167">
        <f>ROUND(I210*H210,2)</f>
        <v>0</v>
      </c>
      <c r="K210" s="163" t="s">
        <v>259</v>
      </c>
      <c r="L210" s="34"/>
      <c r="M210" s="168" t="s">
        <v>3</v>
      </c>
      <c r="N210" s="169" t="s">
        <v>42</v>
      </c>
      <c r="O210" s="54"/>
      <c r="P210" s="170">
        <f>O210*H210</f>
        <v>0</v>
      </c>
      <c r="Q210" s="170">
        <v>0</v>
      </c>
      <c r="R210" s="170">
        <f>Q210*H210</f>
        <v>0</v>
      </c>
      <c r="S210" s="170">
        <v>1.721E-2</v>
      </c>
      <c r="T210" s="171">
        <f>S210*H210</f>
        <v>9.4655000000000003E-2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439</v>
      </c>
    </row>
    <row r="211" spans="1:65" s="13" customFormat="1">
      <c r="B211" s="174"/>
      <c r="D211" s="354" t="s">
        <v>261</v>
      </c>
      <c r="E211" s="175" t="s">
        <v>3</v>
      </c>
      <c r="F211" s="176" t="s">
        <v>287</v>
      </c>
      <c r="H211" s="177">
        <v>5.5</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21.75" customHeight="1">
      <c r="A212" s="33"/>
      <c r="B212" s="160"/>
      <c r="C212" s="161" t="s">
        <v>440</v>
      </c>
      <c r="D212" s="353" t="s">
        <v>255</v>
      </c>
      <c r="E212" s="162" t="s">
        <v>441</v>
      </c>
      <c r="F212" s="163" t="s">
        <v>442</v>
      </c>
      <c r="G212" s="164" t="s">
        <v>378</v>
      </c>
      <c r="H212" s="165">
        <v>2</v>
      </c>
      <c r="I212" s="166"/>
      <c r="J212" s="167">
        <f>ROUND(I212*H212,2)</f>
        <v>0</v>
      </c>
      <c r="K212" s="163" t="s">
        <v>3</v>
      </c>
      <c r="L212" s="34"/>
      <c r="M212" s="168" t="s">
        <v>3</v>
      </c>
      <c r="N212" s="169" t="s">
        <v>42</v>
      </c>
      <c r="O212" s="54"/>
      <c r="P212" s="170">
        <f>O212*H212</f>
        <v>0</v>
      </c>
      <c r="Q212" s="170">
        <v>3.0000000000000001E-5</v>
      </c>
      <c r="R212" s="170">
        <f>Q212*H212</f>
        <v>6.0000000000000002E-5</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443</v>
      </c>
    </row>
    <row r="213" spans="1:65" s="2" customFormat="1" ht="16.5" customHeight="1">
      <c r="A213" s="33"/>
      <c r="B213" s="160"/>
      <c r="C213" s="198" t="s">
        <v>444</v>
      </c>
      <c r="D213" s="356" t="s">
        <v>445</v>
      </c>
      <c r="E213" s="199" t="s">
        <v>446</v>
      </c>
      <c r="F213" s="200" t="s">
        <v>447</v>
      </c>
      <c r="G213" s="201" t="s">
        <v>378</v>
      </c>
      <c r="H213" s="202">
        <v>2</v>
      </c>
      <c r="I213" s="203"/>
      <c r="J213" s="204">
        <f>ROUND(I213*H213,2)</f>
        <v>0</v>
      </c>
      <c r="K213" s="200" t="s">
        <v>3</v>
      </c>
      <c r="L213" s="205"/>
      <c r="M213" s="206" t="s">
        <v>3</v>
      </c>
      <c r="N213" s="207" t="s">
        <v>42</v>
      </c>
      <c r="O213" s="54"/>
      <c r="P213" s="170">
        <f>O213*H213</f>
        <v>0</v>
      </c>
      <c r="Q213" s="170">
        <v>3.6000000000000002E-4</v>
      </c>
      <c r="R213" s="170">
        <f>Q213*H213</f>
        <v>7.2000000000000005E-4</v>
      </c>
      <c r="S213" s="170">
        <v>0</v>
      </c>
      <c r="T213" s="171">
        <f>S213*H213</f>
        <v>0</v>
      </c>
      <c r="U213" s="33"/>
      <c r="V213" s="33"/>
      <c r="W213" s="33"/>
      <c r="X213" s="33"/>
      <c r="Y213" s="33"/>
      <c r="Z213" s="33"/>
      <c r="AA213" s="33"/>
      <c r="AB213" s="33"/>
      <c r="AC213" s="33"/>
      <c r="AD213" s="33"/>
      <c r="AE213" s="33"/>
      <c r="AR213" s="172" t="s">
        <v>418</v>
      </c>
      <c r="AT213" s="172" t="s">
        <v>445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448</v>
      </c>
    </row>
    <row r="214" spans="1:65" s="2" customFormat="1" ht="33" customHeight="1">
      <c r="A214" s="33"/>
      <c r="B214" s="160"/>
      <c r="C214" s="161" t="s">
        <v>449</v>
      </c>
      <c r="D214" s="353" t="s">
        <v>255</v>
      </c>
      <c r="E214" s="162" t="s">
        <v>450</v>
      </c>
      <c r="F214" s="163" t="s">
        <v>451</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452</v>
      </c>
    </row>
    <row r="215" spans="1:65" s="12" customFormat="1" ht="22.9" customHeight="1">
      <c r="B215" s="147"/>
      <c r="D215" s="355" t="s">
        <v>70</v>
      </c>
      <c r="E215" s="158" t="s">
        <v>453</v>
      </c>
      <c r="F215" s="158" t="s">
        <v>454</v>
      </c>
      <c r="I215" s="150"/>
      <c r="J215" s="159">
        <f>BK215</f>
        <v>0</v>
      </c>
      <c r="L215" s="147"/>
      <c r="M215" s="152"/>
      <c r="N215" s="153"/>
      <c r="O215" s="153"/>
      <c r="P215" s="154">
        <f>SUM(P216:P224)</f>
        <v>0</v>
      </c>
      <c r="Q215" s="153"/>
      <c r="R215" s="154">
        <f>SUM(R216:R224)</f>
        <v>1.005E-2</v>
      </c>
      <c r="S215" s="153"/>
      <c r="T215" s="155">
        <f>SUM(T216:T224)</f>
        <v>0</v>
      </c>
      <c r="AR215" s="148" t="s">
        <v>79</v>
      </c>
      <c r="AT215" s="156" t="s">
        <v>70</v>
      </c>
      <c r="AU215" s="156" t="s">
        <v>15</v>
      </c>
      <c r="AY215" s="148" t="s">
        <v>253</v>
      </c>
      <c r="BK215" s="157">
        <f>SUM(BK216:BK224)</f>
        <v>0</v>
      </c>
    </row>
    <row r="216" spans="1:65" s="2" customFormat="1" ht="33" customHeight="1">
      <c r="A216" s="33"/>
      <c r="B216" s="160"/>
      <c r="C216" s="161" t="s">
        <v>455</v>
      </c>
      <c r="D216" s="353" t="s">
        <v>255</v>
      </c>
      <c r="E216" s="162" t="s">
        <v>456</v>
      </c>
      <c r="F216" s="163" t="s">
        <v>457</v>
      </c>
      <c r="G216" s="164" t="s">
        <v>378</v>
      </c>
      <c r="H216" s="165">
        <v>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458</v>
      </c>
    </row>
    <row r="217" spans="1:65" s="15" customFormat="1">
      <c r="B217" s="190"/>
      <c r="D217" s="354" t="s">
        <v>261</v>
      </c>
      <c r="E217" s="191" t="s">
        <v>3</v>
      </c>
      <c r="F217" s="192" t="s">
        <v>459</v>
      </c>
      <c r="H217" s="191" t="s">
        <v>3</v>
      </c>
      <c r="I217" s="193"/>
      <c r="L217" s="190"/>
      <c r="M217" s="194"/>
      <c r="N217" s="195"/>
      <c r="O217" s="195"/>
      <c r="P217" s="195"/>
      <c r="Q217" s="195"/>
      <c r="R217" s="195"/>
      <c r="S217" s="195"/>
      <c r="T217" s="196"/>
      <c r="AT217" s="191" t="s">
        <v>261</v>
      </c>
      <c r="AU217" s="191" t="s">
        <v>79</v>
      </c>
      <c r="AV217" s="15" t="s">
        <v>15</v>
      </c>
      <c r="AW217" s="15" t="s">
        <v>33</v>
      </c>
      <c r="AX217" s="15" t="s">
        <v>71</v>
      </c>
      <c r="AY217" s="191" t="s">
        <v>253</v>
      </c>
    </row>
    <row r="218" spans="1:65" s="13" customFormat="1">
      <c r="B218" s="174"/>
      <c r="D218" s="354" t="s">
        <v>261</v>
      </c>
      <c r="E218" s="175" t="s">
        <v>3</v>
      </c>
      <c r="F218" s="176" t="s">
        <v>79</v>
      </c>
      <c r="H218" s="177">
        <v>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2</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21.75" customHeight="1">
      <c r="A220" s="33"/>
      <c r="B220" s="160"/>
      <c r="C220" s="161" t="s">
        <v>460</v>
      </c>
      <c r="D220" s="353" t="s">
        <v>255</v>
      </c>
      <c r="E220" s="162" t="s">
        <v>461</v>
      </c>
      <c r="F220" s="163" t="s">
        <v>462</v>
      </c>
      <c r="G220" s="164" t="s">
        <v>378</v>
      </c>
      <c r="H220" s="165">
        <v>3</v>
      </c>
      <c r="I220" s="166"/>
      <c r="J220" s="167">
        <f>ROUND(I220*H220,2)</f>
        <v>0</v>
      </c>
      <c r="K220" s="163" t="s">
        <v>3</v>
      </c>
      <c r="L220" s="34"/>
      <c r="M220" s="168" t="s">
        <v>3</v>
      </c>
      <c r="N220" s="169" t="s">
        <v>42</v>
      </c>
      <c r="O220" s="54"/>
      <c r="P220" s="170">
        <f>O220*H220</f>
        <v>0</v>
      </c>
      <c r="Q220" s="170">
        <v>0</v>
      </c>
      <c r="R220" s="170">
        <f>Q220*H220</f>
        <v>0</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463</v>
      </c>
    </row>
    <row r="221" spans="1:65" s="13" customFormat="1">
      <c r="B221" s="174"/>
      <c r="D221" s="354" t="s">
        <v>261</v>
      </c>
      <c r="E221" s="175" t="s">
        <v>3</v>
      </c>
      <c r="F221" s="176" t="s">
        <v>85</v>
      </c>
      <c r="H221" s="177">
        <v>3</v>
      </c>
      <c r="I221" s="178"/>
      <c r="L221" s="174"/>
      <c r="M221" s="179"/>
      <c r="N221" s="180"/>
      <c r="O221" s="180"/>
      <c r="P221" s="180"/>
      <c r="Q221" s="180"/>
      <c r="R221" s="180"/>
      <c r="S221" s="180"/>
      <c r="T221" s="181"/>
      <c r="AT221" s="175" t="s">
        <v>261</v>
      </c>
      <c r="AU221" s="175" t="s">
        <v>79</v>
      </c>
      <c r="AV221" s="13" t="s">
        <v>79</v>
      </c>
      <c r="AW221" s="13" t="s">
        <v>33</v>
      </c>
      <c r="AX221" s="13" t="s">
        <v>15</v>
      </c>
      <c r="AY221" s="175" t="s">
        <v>253</v>
      </c>
    </row>
    <row r="222" spans="1:65" s="2" customFormat="1" ht="16.5" customHeight="1">
      <c r="A222" s="33"/>
      <c r="B222" s="160"/>
      <c r="C222" s="198" t="s">
        <v>464</v>
      </c>
      <c r="D222" s="356" t="s">
        <v>445</v>
      </c>
      <c r="E222" s="199" t="s">
        <v>465</v>
      </c>
      <c r="F222" s="200" t="s">
        <v>466</v>
      </c>
      <c r="G222" s="201" t="s">
        <v>265</v>
      </c>
      <c r="H222" s="202">
        <v>3.35</v>
      </c>
      <c r="I222" s="203"/>
      <c r="J222" s="204">
        <f>ROUND(I222*H222,2)</f>
        <v>0</v>
      </c>
      <c r="K222" s="200" t="s">
        <v>259</v>
      </c>
      <c r="L222" s="205"/>
      <c r="M222" s="206" t="s">
        <v>3</v>
      </c>
      <c r="N222" s="207" t="s">
        <v>42</v>
      </c>
      <c r="O222" s="54"/>
      <c r="P222" s="170">
        <f>O222*H222</f>
        <v>0</v>
      </c>
      <c r="Q222" s="170">
        <v>3.0000000000000001E-3</v>
      </c>
      <c r="R222" s="170">
        <f>Q222*H222</f>
        <v>1.005E-2</v>
      </c>
      <c r="S222" s="170">
        <v>0</v>
      </c>
      <c r="T222" s="171">
        <f>S222*H222</f>
        <v>0</v>
      </c>
      <c r="U222" s="33"/>
      <c r="V222" s="33"/>
      <c r="W222" s="33"/>
      <c r="X222" s="33"/>
      <c r="Y222" s="33"/>
      <c r="Z222" s="33"/>
      <c r="AA222" s="33"/>
      <c r="AB222" s="33"/>
      <c r="AC222" s="33"/>
      <c r="AD222" s="33"/>
      <c r="AE222" s="33"/>
      <c r="AR222" s="172" t="s">
        <v>418</v>
      </c>
      <c r="AT222" s="172" t="s">
        <v>445</v>
      </c>
      <c r="AU222" s="172" t="s">
        <v>79</v>
      </c>
      <c r="AY222" s="18" t="s">
        <v>253</v>
      </c>
      <c r="BE222" s="173">
        <f>IF(N222="základní",J222,0)</f>
        <v>0</v>
      </c>
      <c r="BF222" s="173">
        <f>IF(N222="snížená",J222,0)</f>
        <v>0</v>
      </c>
      <c r="BG222" s="173">
        <f>IF(N222="zákl. přenesená",J222,0)</f>
        <v>0</v>
      </c>
      <c r="BH222" s="173">
        <f>IF(N222="sníž. přenesená",J222,0)</f>
        <v>0</v>
      </c>
      <c r="BI222" s="173">
        <f>IF(N222="nulová",J222,0)</f>
        <v>0</v>
      </c>
      <c r="BJ222" s="18" t="s">
        <v>15</v>
      </c>
      <c r="BK222" s="173">
        <f>ROUND(I222*H222,2)</f>
        <v>0</v>
      </c>
      <c r="BL222" s="18" t="s">
        <v>142</v>
      </c>
      <c r="BM222" s="172" t="s">
        <v>467</v>
      </c>
    </row>
    <row r="223" spans="1:65" s="13" customFormat="1">
      <c r="B223" s="174"/>
      <c r="D223" s="354" t="s">
        <v>261</v>
      </c>
      <c r="E223" s="175" t="s">
        <v>3</v>
      </c>
      <c r="F223" s="176" t="s">
        <v>468</v>
      </c>
      <c r="H223" s="177">
        <v>3.35</v>
      </c>
      <c r="I223" s="178"/>
      <c r="L223" s="174"/>
      <c r="M223" s="179"/>
      <c r="N223" s="180"/>
      <c r="O223" s="180"/>
      <c r="P223" s="180"/>
      <c r="Q223" s="180"/>
      <c r="R223" s="180"/>
      <c r="S223" s="180"/>
      <c r="T223" s="181"/>
      <c r="AT223" s="175" t="s">
        <v>261</v>
      </c>
      <c r="AU223" s="175" t="s">
        <v>79</v>
      </c>
      <c r="AV223" s="13" t="s">
        <v>79</v>
      </c>
      <c r="AW223" s="13" t="s">
        <v>33</v>
      </c>
      <c r="AX223" s="13" t="s">
        <v>15</v>
      </c>
      <c r="AY223" s="175" t="s">
        <v>253</v>
      </c>
    </row>
    <row r="224" spans="1:65" s="2" customFormat="1" ht="33" customHeight="1">
      <c r="A224" s="33"/>
      <c r="B224" s="160"/>
      <c r="C224" s="161" t="s">
        <v>469</v>
      </c>
      <c r="D224" s="353" t="s">
        <v>255</v>
      </c>
      <c r="E224" s="162" t="s">
        <v>470</v>
      </c>
      <c r="F224" s="163" t="s">
        <v>471</v>
      </c>
      <c r="G224" s="164" t="s">
        <v>362</v>
      </c>
      <c r="H224" s="197"/>
      <c r="I224" s="166"/>
      <c r="J224" s="167">
        <f>ROUND(I224*H224,2)</f>
        <v>0</v>
      </c>
      <c r="K224" s="163" t="s">
        <v>259</v>
      </c>
      <c r="L224" s="34"/>
      <c r="M224" s="168" t="s">
        <v>3</v>
      </c>
      <c r="N224" s="169"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142</v>
      </c>
      <c r="AT224" s="172" t="s">
        <v>255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472</v>
      </c>
    </row>
    <row r="225" spans="1:65" s="12" customFormat="1" ht="22.9" customHeight="1">
      <c r="B225" s="147"/>
      <c r="D225" s="355" t="s">
        <v>70</v>
      </c>
      <c r="E225" s="158" t="s">
        <v>473</v>
      </c>
      <c r="F225" s="158" t="s">
        <v>474</v>
      </c>
      <c r="I225" s="150"/>
      <c r="J225" s="159">
        <f>BK225</f>
        <v>0</v>
      </c>
      <c r="L225" s="147"/>
      <c r="M225" s="152"/>
      <c r="N225" s="153"/>
      <c r="O225" s="153"/>
      <c r="P225" s="154">
        <f>SUM(P226:P242)</f>
        <v>0</v>
      </c>
      <c r="Q225" s="153"/>
      <c r="R225" s="154">
        <f>SUM(R226:R242)</f>
        <v>0.13826740000000001</v>
      </c>
      <c r="S225" s="153"/>
      <c r="T225" s="155">
        <f>SUM(T226:T242)</f>
        <v>0.45743499999999998</v>
      </c>
      <c r="AR225" s="148" t="s">
        <v>79</v>
      </c>
      <c r="AT225" s="156" t="s">
        <v>70</v>
      </c>
      <c r="AU225" s="156" t="s">
        <v>15</v>
      </c>
      <c r="AY225" s="148" t="s">
        <v>253</v>
      </c>
      <c r="BK225" s="157">
        <f>SUM(BK226:BK242)</f>
        <v>0</v>
      </c>
    </row>
    <row r="226" spans="1:65" s="2" customFormat="1" ht="21.75" customHeight="1">
      <c r="A226" s="33"/>
      <c r="B226" s="160"/>
      <c r="C226" s="161" t="s">
        <v>475</v>
      </c>
      <c r="D226" s="353" t="s">
        <v>255</v>
      </c>
      <c r="E226" s="162" t="s">
        <v>476</v>
      </c>
      <c r="F226" s="163" t="s">
        <v>477</v>
      </c>
      <c r="G226" s="164" t="s">
        <v>258</v>
      </c>
      <c r="H226" s="165">
        <v>5.5</v>
      </c>
      <c r="I226" s="166"/>
      <c r="J226" s="167">
        <f>ROUND(I226*H226,2)</f>
        <v>0</v>
      </c>
      <c r="K226" s="163" t="s">
        <v>259</v>
      </c>
      <c r="L226" s="34"/>
      <c r="M226" s="168" t="s">
        <v>3</v>
      </c>
      <c r="N226" s="169" t="s">
        <v>42</v>
      </c>
      <c r="O226" s="54"/>
      <c r="P226" s="170">
        <f>O226*H226</f>
        <v>0</v>
      </c>
      <c r="Q226" s="170">
        <v>0</v>
      </c>
      <c r="R226" s="170">
        <f>Q226*H226</f>
        <v>0</v>
      </c>
      <c r="S226" s="170">
        <v>8.3169999999999994E-2</v>
      </c>
      <c r="T226" s="171">
        <f>S226*H226</f>
        <v>0.45743499999999998</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478</v>
      </c>
    </row>
    <row r="227" spans="1:65" s="15" customFormat="1">
      <c r="B227" s="190"/>
      <c r="D227" s="354" t="s">
        <v>261</v>
      </c>
      <c r="E227" s="191" t="s">
        <v>3</v>
      </c>
      <c r="F227" s="192" t="s">
        <v>315</v>
      </c>
      <c r="H227" s="191" t="s">
        <v>3</v>
      </c>
      <c r="I227" s="193"/>
      <c r="L227" s="190"/>
      <c r="M227" s="194"/>
      <c r="N227" s="195"/>
      <c r="O227" s="195"/>
      <c r="P227" s="195"/>
      <c r="Q227" s="195"/>
      <c r="R227" s="195"/>
      <c r="S227" s="195"/>
      <c r="T227" s="196"/>
      <c r="AT227" s="191" t="s">
        <v>261</v>
      </c>
      <c r="AU227" s="191" t="s">
        <v>79</v>
      </c>
      <c r="AV227" s="15" t="s">
        <v>15</v>
      </c>
      <c r="AW227" s="15" t="s">
        <v>33</v>
      </c>
      <c r="AX227" s="15" t="s">
        <v>71</v>
      </c>
      <c r="AY227" s="191" t="s">
        <v>253</v>
      </c>
    </row>
    <row r="228" spans="1:65" s="13" customFormat="1">
      <c r="B228" s="174"/>
      <c r="D228" s="354" t="s">
        <v>261</v>
      </c>
      <c r="E228" s="175" t="s">
        <v>3</v>
      </c>
      <c r="F228" s="176" t="s">
        <v>316</v>
      </c>
      <c r="H228" s="177">
        <v>4.5</v>
      </c>
      <c r="I228" s="178"/>
      <c r="L228" s="174"/>
      <c r="M228" s="179"/>
      <c r="N228" s="180"/>
      <c r="O228" s="180"/>
      <c r="P228" s="180"/>
      <c r="Q228" s="180"/>
      <c r="R228" s="180"/>
      <c r="S228" s="180"/>
      <c r="T228" s="181"/>
      <c r="AT228" s="175" t="s">
        <v>261</v>
      </c>
      <c r="AU228" s="175" t="s">
        <v>79</v>
      </c>
      <c r="AV228" s="13" t="s">
        <v>79</v>
      </c>
      <c r="AW228" s="13" t="s">
        <v>33</v>
      </c>
      <c r="AX228" s="13" t="s">
        <v>71</v>
      </c>
      <c r="AY228" s="175" t="s">
        <v>253</v>
      </c>
    </row>
    <row r="229" spans="1:65" s="15" customFormat="1">
      <c r="B229" s="190"/>
      <c r="D229" s="354" t="s">
        <v>261</v>
      </c>
      <c r="E229" s="191" t="s">
        <v>3</v>
      </c>
      <c r="F229" s="192" t="s">
        <v>317</v>
      </c>
      <c r="H229" s="191" t="s">
        <v>3</v>
      </c>
      <c r="I229" s="193"/>
      <c r="L229" s="190"/>
      <c r="M229" s="194"/>
      <c r="N229" s="195"/>
      <c r="O229" s="195"/>
      <c r="P229" s="195"/>
      <c r="Q229" s="195"/>
      <c r="R229" s="195"/>
      <c r="S229" s="195"/>
      <c r="T229" s="196"/>
      <c r="AT229" s="191" t="s">
        <v>261</v>
      </c>
      <c r="AU229" s="191" t="s">
        <v>79</v>
      </c>
      <c r="AV229" s="15" t="s">
        <v>15</v>
      </c>
      <c r="AW229" s="15" t="s">
        <v>33</v>
      </c>
      <c r="AX229" s="15" t="s">
        <v>71</v>
      </c>
      <c r="AY229" s="191" t="s">
        <v>253</v>
      </c>
    </row>
    <row r="230" spans="1:65" s="13" customFormat="1">
      <c r="B230" s="174"/>
      <c r="D230" s="354" t="s">
        <v>261</v>
      </c>
      <c r="E230" s="175" t="s">
        <v>3</v>
      </c>
      <c r="F230" s="176" t="s">
        <v>318</v>
      </c>
      <c r="H230" s="177">
        <v>1</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4" customFormat="1">
      <c r="B231" s="182"/>
      <c r="D231" s="354" t="s">
        <v>261</v>
      </c>
      <c r="E231" s="183" t="s">
        <v>3</v>
      </c>
      <c r="F231" s="184" t="s">
        <v>269</v>
      </c>
      <c r="H231" s="185">
        <v>5.5</v>
      </c>
      <c r="I231" s="186"/>
      <c r="L231" s="182"/>
      <c r="M231" s="187"/>
      <c r="N231" s="188"/>
      <c r="O231" s="188"/>
      <c r="P231" s="188"/>
      <c r="Q231" s="188"/>
      <c r="R231" s="188"/>
      <c r="S231" s="188"/>
      <c r="T231" s="189"/>
      <c r="AT231" s="183" t="s">
        <v>261</v>
      </c>
      <c r="AU231" s="183" t="s">
        <v>79</v>
      </c>
      <c r="AV231" s="14" t="s">
        <v>89</v>
      </c>
      <c r="AW231" s="14" t="s">
        <v>33</v>
      </c>
      <c r="AX231" s="14" t="s">
        <v>15</v>
      </c>
      <c r="AY231" s="183" t="s">
        <v>253</v>
      </c>
    </row>
    <row r="232" spans="1:65" s="2" customFormat="1" ht="33" customHeight="1">
      <c r="A232" s="33"/>
      <c r="B232" s="160"/>
      <c r="C232" s="161" t="s">
        <v>479</v>
      </c>
      <c r="D232" s="353" t="s">
        <v>255</v>
      </c>
      <c r="E232" s="162" t="s">
        <v>480</v>
      </c>
      <c r="F232" s="163" t="s">
        <v>481</v>
      </c>
      <c r="G232" s="164" t="s">
        <v>258</v>
      </c>
      <c r="H232" s="165">
        <v>5.5</v>
      </c>
      <c r="I232" s="166"/>
      <c r="J232" s="167">
        <f>ROUND(I232*H232,2)</f>
        <v>0</v>
      </c>
      <c r="K232" s="163" t="s">
        <v>259</v>
      </c>
      <c r="L232" s="34"/>
      <c r="M232" s="168" t="s">
        <v>3</v>
      </c>
      <c r="N232" s="169" t="s">
        <v>42</v>
      </c>
      <c r="O232" s="54"/>
      <c r="P232" s="170">
        <f>O232*H232</f>
        <v>0</v>
      </c>
      <c r="Q232" s="170">
        <v>3.6700000000000001E-3</v>
      </c>
      <c r="R232" s="170">
        <f>Q232*H232</f>
        <v>2.0185000000000002E-2</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482</v>
      </c>
    </row>
    <row r="233" spans="1:65" s="13" customFormat="1">
      <c r="B233" s="174"/>
      <c r="D233" s="354" t="s">
        <v>261</v>
      </c>
      <c r="E233" s="175" t="s">
        <v>3</v>
      </c>
      <c r="F233" s="176" t="s">
        <v>287</v>
      </c>
      <c r="H233" s="177">
        <v>5.5</v>
      </c>
      <c r="I233" s="178"/>
      <c r="L233" s="174"/>
      <c r="M233" s="179"/>
      <c r="N233" s="180"/>
      <c r="O233" s="180"/>
      <c r="P233" s="180"/>
      <c r="Q233" s="180"/>
      <c r="R233" s="180"/>
      <c r="S233" s="180"/>
      <c r="T233" s="181"/>
      <c r="AT233" s="175" t="s">
        <v>261</v>
      </c>
      <c r="AU233" s="175" t="s">
        <v>79</v>
      </c>
      <c r="AV233" s="13" t="s">
        <v>79</v>
      </c>
      <c r="AW233" s="13" t="s">
        <v>33</v>
      </c>
      <c r="AX233" s="13" t="s">
        <v>15</v>
      </c>
      <c r="AY233" s="175" t="s">
        <v>253</v>
      </c>
    </row>
    <row r="234" spans="1:65" s="2" customFormat="1" ht="21.75" customHeight="1">
      <c r="A234" s="33"/>
      <c r="B234" s="160"/>
      <c r="C234" s="198" t="s">
        <v>483</v>
      </c>
      <c r="D234" s="356" t="s">
        <v>445</v>
      </c>
      <c r="E234" s="199" t="s">
        <v>484</v>
      </c>
      <c r="F234" s="200" t="s">
        <v>485</v>
      </c>
      <c r="G234" s="201" t="s">
        <v>258</v>
      </c>
      <c r="H234" s="202">
        <v>6.05</v>
      </c>
      <c r="I234" s="203"/>
      <c r="J234" s="204">
        <f>ROUND(I234*H234,2)</f>
        <v>0</v>
      </c>
      <c r="K234" s="200" t="s">
        <v>3</v>
      </c>
      <c r="L234" s="205"/>
      <c r="M234" s="206" t="s">
        <v>3</v>
      </c>
      <c r="N234" s="207" t="s">
        <v>42</v>
      </c>
      <c r="O234" s="54"/>
      <c r="P234" s="170">
        <f>O234*H234</f>
        <v>0</v>
      </c>
      <c r="Q234" s="170">
        <v>1.9199999999999998E-2</v>
      </c>
      <c r="R234" s="170">
        <f>Q234*H234</f>
        <v>0.11615999999999999</v>
      </c>
      <c r="S234" s="170">
        <v>0</v>
      </c>
      <c r="T234" s="171">
        <f>S234*H234</f>
        <v>0</v>
      </c>
      <c r="U234" s="33"/>
      <c r="V234" s="33"/>
      <c r="W234" s="33"/>
      <c r="X234" s="33"/>
      <c r="Y234" s="33"/>
      <c r="Z234" s="33"/>
      <c r="AA234" s="33"/>
      <c r="AB234" s="33"/>
      <c r="AC234" s="33"/>
      <c r="AD234" s="33"/>
      <c r="AE234" s="33"/>
      <c r="AR234" s="172" t="s">
        <v>418</v>
      </c>
      <c r="AT234" s="172" t="s">
        <v>445</v>
      </c>
      <c r="AU234" s="172" t="s">
        <v>79</v>
      </c>
      <c r="AY234" s="18" t="s">
        <v>253</v>
      </c>
      <c r="BE234" s="173">
        <f>IF(N234="základní",J234,0)</f>
        <v>0</v>
      </c>
      <c r="BF234" s="173">
        <f>IF(N234="snížená",J234,0)</f>
        <v>0</v>
      </c>
      <c r="BG234" s="173">
        <f>IF(N234="zákl. přenesená",J234,0)</f>
        <v>0</v>
      </c>
      <c r="BH234" s="173">
        <f>IF(N234="sníž. přenesená",J234,0)</f>
        <v>0</v>
      </c>
      <c r="BI234" s="173">
        <f>IF(N234="nulová",J234,0)</f>
        <v>0</v>
      </c>
      <c r="BJ234" s="18" t="s">
        <v>15</v>
      </c>
      <c r="BK234" s="173">
        <f>ROUND(I234*H234,2)</f>
        <v>0</v>
      </c>
      <c r="BL234" s="18" t="s">
        <v>142</v>
      </c>
      <c r="BM234" s="172" t="s">
        <v>486</v>
      </c>
    </row>
    <row r="235" spans="1:65" s="13" customFormat="1">
      <c r="B235" s="174"/>
      <c r="D235" s="354" t="s">
        <v>261</v>
      </c>
      <c r="F235" s="176" t="s">
        <v>487</v>
      </c>
      <c r="H235" s="177">
        <v>6.05</v>
      </c>
      <c r="I235" s="178"/>
      <c r="L235" s="174"/>
      <c r="M235" s="179"/>
      <c r="N235" s="180"/>
      <c r="O235" s="180"/>
      <c r="P235" s="180"/>
      <c r="Q235" s="180"/>
      <c r="R235" s="180"/>
      <c r="S235" s="180"/>
      <c r="T235" s="181"/>
      <c r="AT235" s="175" t="s">
        <v>261</v>
      </c>
      <c r="AU235" s="175" t="s">
        <v>79</v>
      </c>
      <c r="AV235" s="13" t="s">
        <v>79</v>
      </c>
      <c r="AW235" s="13" t="s">
        <v>4</v>
      </c>
      <c r="AX235" s="13" t="s">
        <v>15</v>
      </c>
      <c r="AY235" s="175" t="s">
        <v>253</v>
      </c>
    </row>
    <row r="236" spans="1:65" s="2" customFormat="1" ht="21.75" customHeight="1">
      <c r="A236" s="33"/>
      <c r="B236" s="160"/>
      <c r="C236" s="161" t="s">
        <v>488</v>
      </c>
      <c r="D236" s="353" t="s">
        <v>255</v>
      </c>
      <c r="E236" s="162" t="s">
        <v>489</v>
      </c>
      <c r="F236" s="163" t="s">
        <v>490</v>
      </c>
      <c r="G236" s="164" t="s">
        <v>258</v>
      </c>
      <c r="H236" s="165">
        <v>5.5</v>
      </c>
      <c r="I236" s="166"/>
      <c r="J236" s="167">
        <f>ROUND(I236*H236,2)</f>
        <v>0</v>
      </c>
      <c r="K236" s="163" t="s">
        <v>259</v>
      </c>
      <c r="L236" s="34"/>
      <c r="M236" s="168" t="s">
        <v>3</v>
      </c>
      <c r="N236" s="169" t="s">
        <v>42</v>
      </c>
      <c r="O236" s="54"/>
      <c r="P236" s="170">
        <f>O236*H236</f>
        <v>0</v>
      </c>
      <c r="Q236" s="170">
        <v>0</v>
      </c>
      <c r="R236" s="170">
        <f>Q236*H236</f>
        <v>0</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491</v>
      </c>
    </row>
    <row r="237" spans="1:65" s="2" customFormat="1" ht="16.5" customHeight="1">
      <c r="A237" s="33"/>
      <c r="B237" s="160"/>
      <c r="C237" s="161" t="s">
        <v>492</v>
      </c>
      <c r="D237" s="353" t="s">
        <v>255</v>
      </c>
      <c r="E237" s="162" t="s">
        <v>493</v>
      </c>
      <c r="F237" s="163" t="s">
        <v>494</v>
      </c>
      <c r="G237" s="164" t="s">
        <v>258</v>
      </c>
      <c r="H237" s="165">
        <v>5.5</v>
      </c>
      <c r="I237" s="166"/>
      <c r="J237" s="167">
        <f>ROUND(I237*H237,2)</f>
        <v>0</v>
      </c>
      <c r="K237" s="163" t="s">
        <v>259</v>
      </c>
      <c r="L237" s="34"/>
      <c r="M237" s="168" t="s">
        <v>3</v>
      </c>
      <c r="N237" s="169" t="s">
        <v>42</v>
      </c>
      <c r="O237" s="54"/>
      <c r="P237" s="170">
        <f>O237*H237</f>
        <v>0</v>
      </c>
      <c r="Q237" s="170">
        <v>2.9999999999999997E-4</v>
      </c>
      <c r="R237" s="170">
        <f>Q237*H237</f>
        <v>1.6499999999999998E-3</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495</v>
      </c>
    </row>
    <row r="238" spans="1:65" s="2" customFormat="1" ht="16.5" customHeight="1">
      <c r="A238" s="33"/>
      <c r="B238" s="160"/>
      <c r="C238" s="161" t="s">
        <v>496</v>
      </c>
      <c r="D238" s="353" t="s">
        <v>255</v>
      </c>
      <c r="E238" s="162" t="s">
        <v>497</v>
      </c>
      <c r="F238" s="163" t="s">
        <v>498</v>
      </c>
      <c r="G238" s="164" t="s">
        <v>265</v>
      </c>
      <c r="H238" s="165">
        <v>1.2</v>
      </c>
      <c r="I238" s="166"/>
      <c r="J238" s="167">
        <f>ROUND(I238*H238,2)</f>
        <v>0</v>
      </c>
      <c r="K238" s="163" t="s">
        <v>259</v>
      </c>
      <c r="L238" s="34"/>
      <c r="M238" s="168" t="s">
        <v>3</v>
      </c>
      <c r="N238" s="169" t="s">
        <v>42</v>
      </c>
      <c r="O238" s="54"/>
      <c r="P238" s="170">
        <f>O238*H238</f>
        <v>0</v>
      </c>
      <c r="Q238" s="170">
        <v>4.0000000000000003E-5</v>
      </c>
      <c r="R238" s="170">
        <f>Q238*H238</f>
        <v>4.8000000000000001E-5</v>
      </c>
      <c r="S238" s="170">
        <v>0</v>
      </c>
      <c r="T238" s="171">
        <f>S238*H238</f>
        <v>0</v>
      </c>
      <c r="U238" s="33"/>
      <c r="V238" s="33"/>
      <c r="W238" s="33"/>
      <c r="X238" s="33"/>
      <c r="Y238" s="33"/>
      <c r="Z238" s="33"/>
      <c r="AA238" s="33"/>
      <c r="AB238" s="33"/>
      <c r="AC238" s="33"/>
      <c r="AD238" s="33"/>
      <c r="AE238" s="33"/>
      <c r="AR238" s="172" t="s">
        <v>142</v>
      </c>
      <c r="AT238" s="172" t="s">
        <v>255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499</v>
      </c>
    </row>
    <row r="239" spans="1:65" s="13" customFormat="1">
      <c r="B239" s="174"/>
      <c r="D239" s="354" t="s">
        <v>261</v>
      </c>
      <c r="E239" s="175" t="s">
        <v>3</v>
      </c>
      <c r="F239" s="176" t="s">
        <v>500</v>
      </c>
      <c r="H239" s="177">
        <v>1.2</v>
      </c>
      <c r="I239" s="178"/>
      <c r="L239" s="174"/>
      <c r="M239" s="179"/>
      <c r="N239" s="180"/>
      <c r="O239" s="180"/>
      <c r="P239" s="180"/>
      <c r="Q239" s="180"/>
      <c r="R239" s="180"/>
      <c r="S239" s="180"/>
      <c r="T239" s="181"/>
      <c r="AT239" s="175" t="s">
        <v>261</v>
      </c>
      <c r="AU239" s="175" t="s">
        <v>79</v>
      </c>
      <c r="AV239" s="13" t="s">
        <v>79</v>
      </c>
      <c r="AW239" s="13" t="s">
        <v>33</v>
      </c>
      <c r="AX239" s="13" t="s">
        <v>15</v>
      </c>
      <c r="AY239" s="175" t="s">
        <v>253</v>
      </c>
    </row>
    <row r="240" spans="1:65" s="2" customFormat="1" ht="16.5" customHeight="1">
      <c r="A240" s="33"/>
      <c r="B240" s="160"/>
      <c r="C240" s="198" t="s">
        <v>501</v>
      </c>
      <c r="D240" s="356" t="s">
        <v>445</v>
      </c>
      <c r="E240" s="199" t="s">
        <v>502</v>
      </c>
      <c r="F240" s="200" t="s">
        <v>503</v>
      </c>
      <c r="G240" s="201" t="s">
        <v>265</v>
      </c>
      <c r="H240" s="202">
        <v>1.32</v>
      </c>
      <c r="I240" s="203"/>
      <c r="J240" s="204">
        <f>ROUND(I240*H240,2)</f>
        <v>0</v>
      </c>
      <c r="K240" s="200" t="s">
        <v>259</v>
      </c>
      <c r="L240" s="205"/>
      <c r="M240" s="206" t="s">
        <v>3</v>
      </c>
      <c r="N240" s="207" t="s">
        <v>42</v>
      </c>
      <c r="O240" s="54"/>
      <c r="P240" s="170">
        <f>O240*H240</f>
        <v>0</v>
      </c>
      <c r="Q240" s="170">
        <v>1.7000000000000001E-4</v>
      </c>
      <c r="R240" s="170">
        <f>Q240*H240</f>
        <v>2.2440000000000003E-4</v>
      </c>
      <c r="S240" s="170">
        <v>0</v>
      </c>
      <c r="T240" s="171">
        <f>S240*H240</f>
        <v>0</v>
      </c>
      <c r="U240" s="33"/>
      <c r="V240" s="33"/>
      <c r="W240" s="33"/>
      <c r="X240" s="33"/>
      <c r="Y240" s="33"/>
      <c r="Z240" s="33"/>
      <c r="AA240" s="33"/>
      <c r="AB240" s="33"/>
      <c r="AC240" s="33"/>
      <c r="AD240" s="33"/>
      <c r="AE240" s="33"/>
      <c r="AR240" s="172" t="s">
        <v>418</v>
      </c>
      <c r="AT240" s="172" t="s">
        <v>445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504</v>
      </c>
    </row>
    <row r="241" spans="1:65" s="13" customFormat="1">
      <c r="B241" s="174"/>
      <c r="D241" s="354" t="s">
        <v>261</v>
      </c>
      <c r="F241" s="176" t="s">
        <v>505</v>
      </c>
      <c r="H241" s="177">
        <v>1.32</v>
      </c>
      <c r="I241" s="178"/>
      <c r="L241" s="174"/>
      <c r="M241" s="179"/>
      <c r="N241" s="180"/>
      <c r="O241" s="180"/>
      <c r="P241" s="180"/>
      <c r="Q241" s="180"/>
      <c r="R241" s="180"/>
      <c r="S241" s="180"/>
      <c r="T241" s="181"/>
      <c r="AT241" s="175" t="s">
        <v>261</v>
      </c>
      <c r="AU241" s="175" t="s">
        <v>79</v>
      </c>
      <c r="AV241" s="13" t="s">
        <v>79</v>
      </c>
      <c r="AW241" s="13" t="s">
        <v>4</v>
      </c>
      <c r="AX241" s="13" t="s">
        <v>15</v>
      </c>
      <c r="AY241" s="175" t="s">
        <v>253</v>
      </c>
    </row>
    <row r="242" spans="1:65" s="2" customFormat="1" ht="33" customHeight="1">
      <c r="A242" s="33"/>
      <c r="B242" s="160"/>
      <c r="C242" s="161" t="s">
        <v>506</v>
      </c>
      <c r="D242" s="353" t="s">
        <v>255</v>
      </c>
      <c r="E242" s="162" t="s">
        <v>507</v>
      </c>
      <c r="F242" s="163" t="s">
        <v>508</v>
      </c>
      <c r="G242" s="164" t="s">
        <v>362</v>
      </c>
      <c r="H242" s="197"/>
      <c r="I242" s="166"/>
      <c r="J242" s="167">
        <f>ROUND(I242*H242,2)</f>
        <v>0</v>
      </c>
      <c r="K242" s="163" t="s">
        <v>259</v>
      </c>
      <c r="L242" s="34"/>
      <c r="M242" s="168" t="s">
        <v>3</v>
      </c>
      <c r="N242" s="169" t="s">
        <v>42</v>
      </c>
      <c r="O242" s="54"/>
      <c r="P242" s="170">
        <f>O242*H242</f>
        <v>0</v>
      </c>
      <c r="Q242" s="170">
        <v>0</v>
      </c>
      <c r="R242" s="170">
        <f>Q242*H242</f>
        <v>0</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509</v>
      </c>
    </row>
    <row r="243" spans="1:65" s="12" customFormat="1" ht="22.9" customHeight="1">
      <c r="B243" s="147"/>
      <c r="D243" s="355" t="s">
        <v>70</v>
      </c>
      <c r="E243" s="158" t="s">
        <v>510</v>
      </c>
      <c r="F243" s="158" t="s">
        <v>511</v>
      </c>
      <c r="I243" s="150"/>
      <c r="J243" s="159">
        <f>BK243</f>
        <v>0</v>
      </c>
      <c r="L243" s="147"/>
      <c r="M243" s="152"/>
      <c r="N243" s="153"/>
      <c r="O243" s="153"/>
      <c r="P243" s="154">
        <f>SUM(P244:P292)</f>
        <v>0</v>
      </c>
      <c r="Q243" s="153"/>
      <c r="R243" s="154">
        <f>SUM(R244:R292)</f>
        <v>0.116383</v>
      </c>
      <c r="S243" s="153"/>
      <c r="T243" s="155">
        <f>SUM(T244:T292)</f>
        <v>2.2330999999999999</v>
      </c>
      <c r="AR243" s="148" t="s">
        <v>79</v>
      </c>
      <c r="AT243" s="156" t="s">
        <v>70</v>
      </c>
      <c r="AU243" s="156" t="s">
        <v>15</v>
      </c>
      <c r="AY243" s="148" t="s">
        <v>253</v>
      </c>
      <c r="BK243" s="157">
        <f>SUM(BK244:BK292)</f>
        <v>0</v>
      </c>
    </row>
    <row r="244" spans="1:65" s="2" customFormat="1" ht="21.75" customHeight="1">
      <c r="A244" s="33"/>
      <c r="B244" s="160"/>
      <c r="C244" s="161" t="s">
        <v>512</v>
      </c>
      <c r="D244" s="353" t="s">
        <v>255</v>
      </c>
      <c r="E244" s="162" t="s">
        <v>513</v>
      </c>
      <c r="F244" s="163" t="s">
        <v>514</v>
      </c>
      <c r="G244" s="164" t="s">
        <v>258</v>
      </c>
      <c r="H244" s="165">
        <v>27.4</v>
      </c>
      <c r="I244" s="166"/>
      <c r="J244" s="167">
        <f>ROUND(I244*H244,2)</f>
        <v>0</v>
      </c>
      <c r="K244" s="163" t="s">
        <v>259</v>
      </c>
      <c r="L244" s="34"/>
      <c r="M244" s="168" t="s">
        <v>3</v>
      </c>
      <c r="N244" s="169" t="s">
        <v>42</v>
      </c>
      <c r="O244" s="54"/>
      <c r="P244" s="170">
        <f>O244*H244</f>
        <v>0</v>
      </c>
      <c r="Q244" s="170">
        <v>0</v>
      </c>
      <c r="R244" s="170">
        <f>Q244*H244</f>
        <v>0</v>
      </c>
      <c r="S244" s="170">
        <v>8.1500000000000003E-2</v>
      </c>
      <c r="T244" s="171">
        <f>S244*H244</f>
        <v>2.2330999999999999</v>
      </c>
      <c r="U244" s="33"/>
      <c r="V244" s="33"/>
      <c r="W244" s="33"/>
      <c r="X244" s="33"/>
      <c r="Y244" s="33"/>
      <c r="Z244" s="33"/>
      <c r="AA244" s="33"/>
      <c r="AB244" s="33"/>
      <c r="AC244" s="33"/>
      <c r="AD244" s="33"/>
      <c r="AE244" s="33"/>
      <c r="AR244" s="172" t="s">
        <v>142</v>
      </c>
      <c r="AT244" s="172" t="s">
        <v>255</v>
      </c>
      <c r="AU244" s="172" t="s">
        <v>79</v>
      </c>
      <c r="AY244" s="18" t="s">
        <v>253</v>
      </c>
      <c r="BE244" s="173">
        <f>IF(N244="základní",J244,0)</f>
        <v>0</v>
      </c>
      <c r="BF244" s="173">
        <f>IF(N244="snížená",J244,0)</f>
        <v>0</v>
      </c>
      <c r="BG244" s="173">
        <f>IF(N244="zákl. přenesená",J244,0)</f>
        <v>0</v>
      </c>
      <c r="BH244" s="173">
        <f>IF(N244="sníž. přenesená",J244,0)</f>
        <v>0</v>
      </c>
      <c r="BI244" s="173">
        <f>IF(N244="nulová",J244,0)</f>
        <v>0</v>
      </c>
      <c r="BJ244" s="18" t="s">
        <v>15</v>
      </c>
      <c r="BK244" s="173">
        <f>ROUND(I244*H244,2)</f>
        <v>0</v>
      </c>
      <c r="BL244" s="18" t="s">
        <v>142</v>
      </c>
      <c r="BM244" s="172" t="s">
        <v>515</v>
      </c>
    </row>
    <row r="245" spans="1:65" s="15" customFormat="1">
      <c r="B245" s="190"/>
      <c r="D245" s="354" t="s">
        <v>261</v>
      </c>
      <c r="E245" s="191" t="s">
        <v>3</v>
      </c>
      <c r="F245" s="192" t="s">
        <v>315</v>
      </c>
      <c r="H245" s="191" t="s">
        <v>3</v>
      </c>
      <c r="I245" s="193"/>
      <c r="L245" s="190"/>
      <c r="M245" s="194"/>
      <c r="N245" s="195"/>
      <c r="O245" s="195"/>
      <c r="P245" s="195"/>
      <c r="Q245" s="195"/>
      <c r="R245" s="195"/>
      <c r="S245" s="195"/>
      <c r="T245" s="196"/>
      <c r="AT245" s="191" t="s">
        <v>261</v>
      </c>
      <c r="AU245" s="191" t="s">
        <v>79</v>
      </c>
      <c r="AV245" s="15" t="s">
        <v>15</v>
      </c>
      <c r="AW245" s="15" t="s">
        <v>33</v>
      </c>
      <c r="AX245" s="15" t="s">
        <v>71</v>
      </c>
      <c r="AY245" s="191" t="s">
        <v>253</v>
      </c>
    </row>
    <row r="246" spans="1:65" s="13" customFormat="1">
      <c r="B246" s="174"/>
      <c r="D246" s="354" t="s">
        <v>261</v>
      </c>
      <c r="E246" s="175" t="s">
        <v>3</v>
      </c>
      <c r="F246" s="176" t="s">
        <v>516</v>
      </c>
      <c r="H246" s="177">
        <v>21.4</v>
      </c>
      <c r="I246" s="178"/>
      <c r="L246" s="174"/>
      <c r="M246" s="179"/>
      <c r="N246" s="180"/>
      <c r="O246" s="180"/>
      <c r="P246" s="180"/>
      <c r="Q246" s="180"/>
      <c r="R246" s="180"/>
      <c r="S246" s="180"/>
      <c r="T246" s="181"/>
      <c r="AT246" s="175" t="s">
        <v>261</v>
      </c>
      <c r="AU246" s="175" t="s">
        <v>79</v>
      </c>
      <c r="AV246" s="13" t="s">
        <v>79</v>
      </c>
      <c r="AW246" s="13" t="s">
        <v>33</v>
      </c>
      <c r="AX246" s="13" t="s">
        <v>71</v>
      </c>
      <c r="AY246" s="175" t="s">
        <v>253</v>
      </c>
    </row>
    <row r="247" spans="1:65" s="13" customFormat="1">
      <c r="B247" s="174"/>
      <c r="D247" s="354" t="s">
        <v>261</v>
      </c>
      <c r="E247" s="175" t="s">
        <v>3</v>
      </c>
      <c r="F247" s="176" t="s">
        <v>517</v>
      </c>
      <c r="H247" s="177">
        <v>-1.2</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5" customFormat="1">
      <c r="B248" s="190"/>
      <c r="D248" s="354" t="s">
        <v>261</v>
      </c>
      <c r="E248" s="191" t="s">
        <v>3</v>
      </c>
      <c r="F248" s="192" t="s">
        <v>317</v>
      </c>
      <c r="H248" s="191" t="s">
        <v>3</v>
      </c>
      <c r="I248" s="193"/>
      <c r="L248" s="190"/>
      <c r="M248" s="194"/>
      <c r="N248" s="195"/>
      <c r="O248" s="195"/>
      <c r="P248" s="195"/>
      <c r="Q248" s="195"/>
      <c r="R248" s="195"/>
      <c r="S248" s="195"/>
      <c r="T248" s="196"/>
      <c r="AT248" s="191" t="s">
        <v>261</v>
      </c>
      <c r="AU248" s="191" t="s">
        <v>79</v>
      </c>
      <c r="AV248" s="15" t="s">
        <v>15</v>
      </c>
      <c r="AW248" s="15" t="s">
        <v>33</v>
      </c>
      <c r="AX248" s="15" t="s">
        <v>71</v>
      </c>
      <c r="AY248" s="191" t="s">
        <v>253</v>
      </c>
    </row>
    <row r="249" spans="1:65" s="13" customFormat="1">
      <c r="B249" s="174"/>
      <c r="D249" s="354" t="s">
        <v>261</v>
      </c>
      <c r="E249" s="175" t="s">
        <v>3</v>
      </c>
      <c r="F249" s="176" t="s">
        <v>518</v>
      </c>
      <c r="H249" s="177">
        <v>8.4</v>
      </c>
      <c r="I249" s="178"/>
      <c r="L249" s="174"/>
      <c r="M249" s="179"/>
      <c r="N249" s="180"/>
      <c r="O249" s="180"/>
      <c r="P249" s="180"/>
      <c r="Q249" s="180"/>
      <c r="R249" s="180"/>
      <c r="S249" s="180"/>
      <c r="T249" s="181"/>
      <c r="AT249" s="175" t="s">
        <v>261</v>
      </c>
      <c r="AU249" s="175" t="s">
        <v>79</v>
      </c>
      <c r="AV249" s="13" t="s">
        <v>79</v>
      </c>
      <c r="AW249" s="13" t="s">
        <v>33</v>
      </c>
      <c r="AX249" s="13" t="s">
        <v>71</v>
      </c>
      <c r="AY249" s="175" t="s">
        <v>253</v>
      </c>
    </row>
    <row r="250" spans="1:65" s="13" customFormat="1">
      <c r="B250" s="174"/>
      <c r="D250" s="354" t="s">
        <v>261</v>
      </c>
      <c r="E250" s="175" t="s">
        <v>3</v>
      </c>
      <c r="F250" s="176" t="s">
        <v>517</v>
      </c>
      <c r="H250" s="177">
        <v>-1.2</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27.4</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519</v>
      </c>
      <c r="D252" s="353" t="s">
        <v>255</v>
      </c>
      <c r="E252" s="162" t="s">
        <v>520</v>
      </c>
      <c r="F252" s="163" t="s">
        <v>521</v>
      </c>
      <c r="G252" s="164" t="s">
        <v>258</v>
      </c>
      <c r="H252" s="165">
        <v>28.56</v>
      </c>
      <c r="I252" s="166"/>
      <c r="J252" s="167">
        <f>ROUND(I252*H252,2)</f>
        <v>0</v>
      </c>
      <c r="K252" s="163" t="s">
        <v>259</v>
      </c>
      <c r="L252" s="34"/>
      <c r="M252" s="168" t="s">
        <v>3</v>
      </c>
      <c r="N252" s="169" t="s">
        <v>42</v>
      </c>
      <c r="O252" s="54"/>
      <c r="P252" s="170">
        <f>O252*H252</f>
        <v>0</v>
      </c>
      <c r="Q252" s="170">
        <v>2.8999999999999998E-3</v>
      </c>
      <c r="R252" s="170">
        <f>Q252*H252</f>
        <v>8.2823999999999995E-2</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522</v>
      </c>
    </row>
    <row r="253" spans="1:65" s="15" customFormat="1">
      <c r="B253" s="190"/>
      <c r="D253" s="354" t="s">
        <v>261</v>
      </c>
      <c r="E253" s="191" t="s">
        <v>3</v>
      </c>
      <c r="F253" s="192" t="s">
        <v>315</v>
      </c>
      <c r="H253" s="191" t="s">
        <v>3</v>
      </c>
      <c r="I253" s="193"/>
      <c r="L253" s="190"/>
      <c r="M253" s="194"/>
      <c r="N253" s="195"/>
      <c r="O253" s="195"/>
      <c r="P253" s="195"/>
      <c r="Q253" s="195"/>
      <c r="R253" s="195"/>
      <c r="S253" s="195"/>
      <c r="T253" s="196"/>
      <c r="AT253" s="191" t="s">
        <v>261</v>
      </c>
      <c r="AU253" s="191" t="s">
        <v>79</v>
      </c>
      <c r="AV253" s="15" t="s">
        <v>15</v>
      </c>
      <c r="AW253" s="15" t="s">
        <v>33</v>
      </c>
      <c r="AX253" s="15" t="s">
        <v>71</v>
      </c>
      <c r="AY253" s="191" t="s">
        <v>253</v>
      </c>
    </row>
    <row r="254" spans="1:65" s="13" customFormat="1">
      <c r="B254" s="174"/>
      <c r="D254" s="354" t="s">
        <v>261</v>
      </c>
      <c r="E254" s="175" t="s">
        <v>3</v>
      </c>
      <c r="F254" s="176" t="s">
        <v>523</v>
      </c>
      <c r="H254" s="177">
        <v>20.88</v>
      </c>
      <c r="I254" s="178"/>
      <c r="L254" s="174"/>
      <c r="M254" s="179"/>
      <c r="N254" s="180"/>
      <c r="O254" s="180"/>
      <c r="P254" s="180"/>
      <c r="Q254" s="180"/>
      <c r="R254" s="180"/>
      <c r="S254" s="180"/>
      <c r="T254" s="181"/>
      <c r="AT254" s="175" t="s">
        <v>261</v>
      </c>
      <c r="AU254" s="175" t="s">
        <v>79</v>
      </c>
      <c r="AV254" s="13" t="s">
        <v>79</v>
      </c>
      <c r="AW254" s="13" t="s">
        <v>33</v>
      </c>
      <c r="AX254" s="13" t="s">
        <v>71</v>
      </c>
      <c r="AY254" s="175" t="s">
        <v>253</v>
      </c>
    </row>
    <row r="255" spans="1:65" s="13" customFormat="1">
      <c r="B255" s="174"/>
      <c r="D255" s="354" t="s">
        <v>261</v>
      </c>
      <c r="E255" s="175" t="s">
        <v>3</v>
      </c>
      <c r="F255" s="176" t="s">
        <v>517</v>
      </c>
      <c r="H255" s="177">
        <v>-1.2</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5" customFormat="1">
      <c r="B256" s="190"/>
      <c r="D256" s="354" t="s">
        <v>261</v>
      </c>
      <c r="E256" s="191" t="s">
        <v>3</v>
      </c>
      <c r="F256" s="192" t="s">
        <v>317</v>
      </c>
      <c r="H256" s="191" t="s">
        <v>3</v>
      </c>
      <c r="I256" s="193"/>
      <c r="L256" s="190"/>
      <c r="M256" s="194"/>
      <c r="N256" s="195"/>
      <c r="O256" s="195"/>
      <c r="P256" s="195"/>
      <c r="Q256" s="195"/>
      <c r="R256" s="195"/>
      <c r="S256" s="195"/>
      <c r="T256" s="196"/>
      <c r="AT256" s="191" t="s">
        <v>261</v>
      </c>
      <c r="AU256" s="191" t="s">
        <v>79</v>
      </c>
      <c r="AV256" s="15" t="s">
        <v>15</v>
      </c>
      <c r="AW256" s="15" t="s">
        <v>33</v>
      </c>
      <c r="AX256" s="15" t="s">
        <v>71</v>
      </c>
      <c r="AY256" s="191" t="s">
        <v>253</v>
      </c>
    </row>
    <row r="257" spans="1:65" s="13" customFormat="1">
      <c r="B257" s="174"/>
      <c r="D257" s="354" t="s">
        <v>261</v>
      </c>
      <c r="E257" s="175" t="s">
        <v>3</v>
      </c>
      <c r="F257" s="176" t="s">
        <v>524</v>
      </c>
      <c r="H257" s="177">
        <v>10.08</v>
      </c>
      <c r="I257" s="178"/>
      <c r="L257" s="174"/>
      <c r="M257" s="179"/>
      <c r="N257" s="180"/>
      <c r="O257" s="180"/>
      <c r="P257" s="180"/>
      <c r="Q257" s="180"/>
      <c r="R257" s="180"/>
      <c r="S257" s="180"/>
      <c r="T257" s="181"/>
      <c r="AT257" s="175" t="s">
        <v>261</v>
      </c>
      <c r="AU257" s="175" t="s">
        <v>79</v>
      </c>
      <c r="AV257" s="13" t="s">
        <v>79</v>
      </c>
      <c r="AW257" s="13" t="s">
        <v>33</v>
      </c>
      <c r="AX257" s="13" t="s">
        <v>71</v>
      </c>
      <c r="AY257" s="175" t="s">
        <v>253</v>
      </c>
    </row>
    <row r="258" spans="1:65" s="13" customFormat="1">
      <c r="B258" s="174"/>
      <c r="D258" s="354" t="s">
        <v>261</v>
      </c>
      <c r="E258" s="175" t="s">
        <v>3</v>
      </c>
      <c r="F258" s="176" t="s">
        <v>517</v>
      </c>
      <c r="H258" s="177">
        <v>-1.2</v>
      </c>
      <c r="I258" s="178"/>
      <c r="L258" s="174"/>
      <c r="M258" s="179"/>
      <c r="N258" s="180"/>
      <c r="O258" s="180"/>
      <c r="P258" s="180"/>
      <c r="Q258" s="180"/>
      <c r="R258" s="180"/>
      <c r="S258" s="180"/>
      <c r="T258" s="181"/>
      <c r="AT258" s="175" t="s">
        <v>261</v>
      </c>
      <c r="AU258" s="175" t="s">
        <v>79</v>
      </c>
      <c r="AV258" s="13" t="s">
        <v>79</v>
      </c>
      <c r="AW258" s="13" t="s">
        <v>33</v>
      </c>
      <c r="AX258" s="13" t="s">
        <v>71</v>
      </c>
      <c r="AY258" s="175" t="s">
        <v>253</v>
      </c>
    </row>
    <row r="259" spans="1:65" s="14" customFormat="1">
      <c r="B259" s="182"/>
      <c r="D259" s="354" t="s">
        <v>261</v>
      </c>
      <c r="E259" s="183" t="s">
        <v>3</v>
      </c>
      <c r="F259" s="184" t="s">
        <v>269</v>
      </c>
      <c r="H259" s="185">
        <v>28.56</v>
      </c>
      <c r="I259" s="186"/>
      <c r="L259" s="182"/>
      <c r="M259" s="187"/>
      <c r="N259" s="188"/>
      <c r="O259" s="188"/>
      <c r="P259" s="188"/>
      <c r="Q259" s="188"/>
      <c r="R259" s="188"/>
      <c r="S259" s="188"/>
      <c r="T259" s="189"/>
      <c r="AT259" s="183" t="s">
        <v>261</v>
      </c>
      <c r="AU259" s="183" t="s">
        <v>79</v>
      </c>
      <c r="AV259" s="14" t="s">
        <v>89</v>
      </c>
      <c r="AW259" s="14" t="s">
        <v>33</v>
      </c>
      <c r="AX259" s="14" t="s">
        <v>15</v>
      </c>
      <c r="AY259" s="183" t="s">
        <v>253</v>
      </c>
    </row>
    <row r="260" spans="1:65" s="2" customFormat="1" ht="21.75" customHeight="1">
      <c r="A260" s="33"/>
      <c r="B260" s="160"/>
      <c r="C260" s="198" t="s">
        <v>525</v>
      </c>
      <c r="D260" s="356" t="s">
        <v>445</v>
      </c>
      <c r="E260" s="199" t="s">
        <v>526</v>
      </c>
      <c r="F260" s="200" t="s">
        <v>527</v>
      </c>
      <c r="G260" s="201" t="s">
        <v>258</v>
      </c>
      <c r="H260" s="202">
        <v>31.416</v>
      </c>
      <c r="I260" s="203"/>
      <c r="J260" s="204">
        <f>ROUND(I260*H260,2)</f>
        <v>0</v>
      </c>
      <c r="K260" s="200" t="s">
        <v>3</v>
      </c>
      <c r="L260" s="205"/>
      <c r="M260" s="206" t="s">
        <v>3</v>
      </c>
      <c r="N260" s="207"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418</v>
      </c>
      <c r="AT260" s="172" t="s">
        <v>445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528</v>
      </c>
    </row>
    <row r="261" spans="1:65" s="13" customFormat="1">
      <c r="B261" s="174"/>
      <c r="D261" s="354" t="s">
        <v>261</v>
      </c>
      <c r="F261" s="176" t="s">
        <v>529</v>
      </c>
      <c r="H261" s="177">
        <v>31.416</v>
      </c>
      <c r="I261" s="178"/>
      <c r="L261" s="174"/>
      <c r="M261" s="179"/>
      <c r="N261" s="180"/>
      <c r="O261" s="180"/>
      <c r="P261" s="180"/>
      <c r="Q261" s="180"/>
      <c r="R261" s="180"/>
      <c r="S261" s="180"/>
      <c r="T261" s="181"/>
      <c r="AT261" s="175" t="s">
        <v>261</v>
      </c>
      <c r="AU261" s="175" t="s">
        <v>79</v>
      </c>
      <c r="AV261" s="13" t="s">
        <v>79</v>
      </c>
      <c r="AW261" s="13" t="s">
        <v>4</v>
      </c>
      <c r="AX261" s="13" t="s">
        <v>15</v>
      </c>
      <c r="AY261" s="175" t="s">
        <v>253</v>
      </c>
    </row>
    <row r="262" spans="1:65" s="2" customFormat="1" ht="21.75" customHeight="1">
      <c r="A262" s="33"/>
      <c r="B262" s="160"/>
      <c r="C262" s="161" t="s">
        <v>530</v>
      </c>
      <c r="D262" s="353" t="s">
        <v>255</v>
      </c>
      <c r="E262" s="162" t="s">
        <v>531</v>
      </c>
      <c r="F262" s="163" t="s">
        <v>532</v>
      </c>
      <c r="G262" s="164" t="s">
        <v>258</v>
      </c>
      <c r="H262" s="165">
        <v>8.8800000000000008</v>
      </c>
      <c r="I262" s="166"/>
      <c r="J262" s="167">
        <f>ROUND(I262*H262,2)</f>
        <v>0</v>
      </c>
      <c r="K262" s="163" t="s">
        <v>259</v>
      </c>
      <c r="L262" s="34"/>
      <c r="M262" s="168" t="s">
        <v>3</v>
      </c>
      <c r="N262" s="169" t="s">
        <v>42</v>
      </c>
      <c r="O262" s="54"/>
      <c r="P262" s="170">
        <f>O262*H262</f>
        <v>0</v>
      </c>
      <c r="Q262" s="170">
        <v>0</v>
      </c>
      <c r="R262" s="170">
        <f>Q262*H262</f>
        <v>0</v>
      </c>
      <c r="S262" s="170">
        <v>0</v>
      </c>
      <c r="T262" s="171">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533</v>
      </c>
    </row>
    <row r="263" spans="1:65" s="15" customFormat="1">
      <c r="B263" s="190"/>
      <c r="D263" s="354" t="s">
        <v>261</v>
      </c>
      <c r="E263" s="191" t="s">
        <v>3</v>
      </c>
      <c r="F263" s="192" t="s">
        <v>317</v>
      </c>
      <c r="H263" s="191" t="s">
        <v>3</v>
      </c>
      <c r="I263" s="193"/>
      <c r="L263" s="190"/>
      <c r="M263" s="194"/>
      <c r="N263" s="195"/>
      <c r="O263" s="195"/>
      <c r="P263" s="195"/>
      <c r="Q263" s="195"/>
      <c r="R263" s="195"/>
      <c r="S263" s="195"/>
      <c r="T263" s="196"/>
      <c r="AT263" s="191" t="s">
        <v>261</v>
      </c>
      <c r="AU263" s="191" t="s">
        <v>79</v>
      </c>
      <c r="AV263" s="15" t="s">
        <v>15</v>
      </c>
      <c r="AW263" s="15" t="s">
        <v>33</v>
      </c>
      <c r="AX263" s="15" t="s">
        <v>71</v>
      </c>
      <c r="AY263" s="191" t="s">
        <v>253</v>
      </c>
    </row>
    <row r="264" spans="1:65" s="13" customFormat="1">
      <c r="B264" s="174"/>
      <c r="D264" s="354" t="s">
        <v>261</v>
      </c>
      <c r="E264" s="175" t="s">
        <v>3</v>
      </c>
      <c r="F264" s="176" t="s">
        <v>524</v>
      </c>
      <c r="H264" s="177">
        <v>10.08</v>
      </c>
      <c r="I264" s="178"/>
      <c r="L264" s="174"/>
      <c r="M264" s="179"/>
      <c r="N264" s="180"/>
      <c r="O264" s="180"/>
      <c r="P264" s="180"/>
      <c r="Q264" s="180"/>
      <c r="R264" s="180"/>
      <c r="S264" s="180"/>
      <c r="T264" s="181"/>
      <c r="AT264" s="175" t="s">
        <v>261</v>
      </c>
      <c r="AU264" s="175" t="s">
        <v>79</v>
      </c>
      <c r="AV264" s="13" t="s">
        <v>79</v>
      </c>
      <c r="AW264" s="13" t="s">
        <v>33</v>
      </c>
      <c r="AX264" s="13" t="s">
        <v>71</v>
      </c>
      <c r="AY264" s="175" t="s">
        <v>253</v>
      </c>
    </row>
    <row r="265" spans="1:65" s="13" customFormat="1">
      <c r="B265" s="174"/>
      <c r="D265" s="354" t="s">
        <v>261</v>
      </c>
      <c r="E265" s="175" t="s">
        <v>3</v>
      </c>
      <c r="F265" s="176" t="s">
        <v>517</v>
      </c>
      <c r="H265" s="177">
        <v>-1.2</v>
      </c>
      <c r="I265" s="178"/>
      <c r="L265" s="174"/>
      <c r="M265" s="179"/>
      <c r="N265" s="180"/>
      <c r="O265" s="180"/>
      <c r="P265" s="180"/>
      <c r="Q265" s="180"/>
      <c r="R265" s="180"/>
      <c r="S265" s="180"/>
      <c r="T265" s="181"/>
      <c r="AT265" s="175" t="s">
        <v>261</v>
      </c>
      <c r="AU265" s="175" t="s">
        <v>79</v>
      </c>
      <c r="AV265" s="13" t="s">
        <v>79</v>
      </c>
      <c r="AW265" s="13" t="s">
        <v>33</v>
      </c>
      <c r="AX265" s="13" t="s">
        <v>71</v>
      </c>
      <c r="AY265" s="175" t="s">
        <v>253</v>
      </c>
    </row>
    <row r="266" spans="1:65" s="14" customFormat="1">
      <c r="B266" s="182"/>
      <c r="D266" s="354" t="s">
        <v>261</v>
      </c>
      <c r="E266" s="183" t="s">
        <v>3</v>
      </c>
      <c r="F266" s="184" t="s">
        <v>269</v>
      </c>
      <c r="H266" s="185">
        <v>8.8800000000000008</v>
      </c>
      <c r="I266" s="186"/>
      <c r="L266" s="182"/>
      <c r="M266" s="187"/>
      <c r="N266" s="188"/>
      <c r="O266" s="188"/>
      <c r="P266" s="188"/>
      <c r="Q266" s="188"/>
      <c r="R266" s="188"/>
      <c r="S266" s="188"/>
      <c r="T266" s="189"/>
      <c r="AT266" s="183" t="s">
        <v>261</v>
      </c>
      <c r="AU266" s="183" t="s">
        <v>79</v>
      </c>
      <c r="AV266" s="14" t="s">
        <v>89</v>
      </c>
      <c r="AW266" s="14" t="s">
        <v>33</v>
      </c>
      <c r="AX266" s="14" t="s">
        <v>15</v>
      </c>
      <c r="AY266" s="183" t="s">
        <v>253</v>
      </c>
    </row>
    <row r="267" spans="1:65" s="2" customFormat="1" ht="21.75" customHeight="1">
      <c r="A267" s="33"/>
      <c r="B267" s="160"/>
      <c r="C267" s="161" t="s">
        <v>534</v>
      </c>
      <c r="D267" s="353" t="s">
        <v>255</v>
      </c>
      <c r="E267" s="162" t="s">
        <v>535</v>
      </c>
      <c r="F267" s="163" t="s">
        <v>536</v>
      </c>
      <c r="G267" s="164" t="s">
        <v>258</v>
      </c>
      <c r="H267" s="165">
        <v>2.5</v>
      </c>
      <c r="I267" s="166"/>
      <c r="J267" s="167">
        <f>ROUND(I267*H267,2)</f>
        <v>0</v>
      </c>
      <c r="K267" s="163" t="s">
        <v>259</v>
      </c>
      <c r="L267" s="34"/>
      <c r="M267" s="168" t="s">
        <v>3</v>
      </c>
      <c r="N267" s="169" t="s">
        <v>42</v>
      </c>
      <c r="O267" s="54"/>
      <c r="P267" s="170">
        <f>O267*H267</f>
        <v>0</v>
      </c>
      <c r="Q267" s="170">
        <v>5.6999999999999998E-4</v>
      </c>
      <c r="R267" s="170">
        <f>Q267*H267</f>
        <v>1.4250000000000001E-3</v>
      </c>
      <c r="S267" s="170">
        <v>0</v>
      </c>
      <c r="T267" s="171">
        <f>S267*H267</f>
        <v>0</v>
      </c>
      <c r="U267" s="33"/>
      <c r="V267" s="33"/>
      <c r="W267" s="33"/>
      <c r="X267" s="33"/>
      <c r="Y267" s="33"/>
      <c r="Z267" s="33"/>
      <c r="AA267" s="33"/>
      <c r="AB267" s="33"/>
      <c r="AC267" s="33"/>
      <c r="AD267" s="33"/>
      <c r="AE267" s="33"/>
      <c r="AR267" s="172" t="s">
        <v>142</v>
      </c>
      <c r="AT267" s="172" t="s">
        <v>255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537</v>
      </c>
    </row>
    <row r="268" spans="1:65" s="13" customFormat="1">
      <c r="B268" s="174"/>
      <c r="D268" s="354" t="s">
        <v>261</v>
      </c>
      <c r="E268" s="175" t="s">
        <v>3</v>
      </c>
      <c r="F268" s="176" t="s">
        <v>538</v>
      </c>
      <c r="H268" s="177">
        <v>2.5</v>
      </c>
      <c r="I268" s="178"/>
      <c r="L268" s="174"/>
      <c r="M268" s="179"/>
      <c r="N268" s="180"/>
      <c r="O268" s="180"/>
      <c r="P268" s="180"/>
      <c r="Q268" s="180"/>
      <c r="R268" s="180"/>
      <c r="S268" s="180"/>
      <c r="T268" s="181"/>
      <c r="AT268" s="175" t="s">
        <v>261</v>
      </c>
      <c r="AU268" s="175" t="s">
        <v>79</v>
      </c>
      <c r="AV268" s="13" t="s">
        <v>79</v>
      </c>
      <c r="AW268" s="13" t="s">
        <v>33</v>
      </c>
      <c r="AX268" s="13" t="s">
        <v>15</v>
      </c>
      <c r="AY268" s="175" t="s">
        <v>253</v>
      </c>
    </row>
    <row r="269" spans="1:65" s="2" customFormat="1" ht="16.5" customHeight="1">
      <c r="A269" s="33"/>
      <c r="B269" s="160"/>
      <c r="C269" s="198" t="s">
        <v>539</v>
      </c>
      <c r="D269" s="356" t="s">
        <v>445</v>
      </c>
      <c r="E269" s="199" t="s">
        <v>540</v>
      </c>
      <c r="F269" s="200" t="s">
        <v>541</v>
      </c>
      <c r="G269" s="201" t="s">
        <v>258</v>
      </c>
      <c r="H269" s="202">
        <v>2.75</v>
      </c>
      <c r="I269" s="203"/>
      <c r="J269" s="204">
        <f>ROUND(I269*H269,2)</f>
        <v>0</v>
      </c>
      <c r="K269" s="200" t="s">
        <v>259</v>
      </c>
      <c r="L269" s="205"/>
      <c r="M269" s="206" t="s">
        <v>3</v>
      </c>
      <c r="N269" s="207" t="s">
        <v>42</v>
      </c>
      <c r="O269" s="54"/>
      <c r="P269" s="170">
        <f>O269*H269</f>
        <v>0</v>
      </c>
      <c r="Q269" s="170">
        <v>7.4999999999999997E-3</v>
      </c>
      <c r="R269" s="170">
        <f>Q269*H269</f>
        <v>2.0624999999999998E-2</v>
      </c>
      <c r="S269" s="170">
        <v>0</v>
      </c>
      <c r="T269" s="171">
        <f>S269*H269</f>
        <v>0</v>
      </c>
      <c r="U269" s="33"/>
      <c r="V269" s="33"/>
      <c r="W269" s="33"/>
      <c r="X269" s="33"/>
      <c r="Y269" s="33"/>
      <c r="Z269" s="33"/>
      <c r="AA269" s="33"/>
      <c r="AB269" s="33"/>
      <c r="AC269" s="33"/>
      <c r="AD269" s="33"/>
      <c r="AE269" s="33"/>
      <c r="AR269" s="172" t="s">
        <v>418</v>
      </c>
      <c r="AT269" s="172" t="s">
        <v>445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542</v>
      </c>
    </row>
    <row r="270" spans="1:65" s="13" customFormat="1">
      <c r="B270" s="174"/>
      <c r="D270" s="354" t="s">
        <v>261</v>
      </c>
      <c r="F270" s="176" t="s">
        <v>543</v>
      </c>
      <c r="H270" s="177">
        <v>2.75</v>
      </c>
      <c r="I270" s="178"/>
      <c r="L270" s="174"/>
      <c r="M270" s="179"/>
      <c r="N270" s="180"/>
      <c r="O270" s="180"/>
      <c r="P270" s="180"/>
      <c r="Q270" s="180"/>
      <c r="R270" s="180"/>
      <c r="S270" s="180"/>
      <c r="T270" s="181"/>
      <c r="AT270" s="175" t="s">
        <v>261</v>
      </c>
      <c r="AU270" s="175" t="s">
        <v>79</v>
      </c>
      <c r="AV270" s="13" t="s">
        <v>79</v>
      </c>
      <c r="AW270" s="13" t="s">
        <v>4</v>
      </c>
      <c r="AX270" s="13" t="s">
        <v>15</v>
      </c>
      <c r="AY270" s="175" t="s">
        <v>253</v>
      </c>
    </row>
    <row r="271" spans="1:65" s="2" customFormat="1" ht="21.75" customHeight="1">
      <c r="A271" s="33"/>
      <c r="B271" s="160"/>
      <c r="C271" s="161" t="s">
        <v>544</v>
      </c>
      <c r="D271" s="353" t="s">
        <v>255</v>
      </c>
      <c r="E271" s="162" t="s">
        <v>545</v>
      </c>
      <c r="F271" s="163" t="s">
        <v>546</v>
      </c>
      <c r="G271" s="164" t="s">
        <v>265</v>
      </c>
      <c r="H271" s="165">
        <v>5.35</v>
      </c>
      <c r="I271" s="166"/>
      <c r="J271" s="167">
        <f>ROUND(I271*H271,2)</f>
        <v>0</v>
      </c>
      <c r="K271" s="163" t="s">
        <v>259</v>
      </c>
      <c r="L271" s="34"/>
      <c r="M271" s="168" t="s">
        <v>3</v>
      </c>
      <c r="N271" s="169" t="s">
        <v>42</v>
      </c>
      <c r="O271" s="54"/>
      <c r="P271" s="170">
        <f>O271*H271</f>
        <v>0</v>
      </c>
      <c r="Q271" s="170">
        <v>3.1E-4</v>
      </c>
      <c r="R271" s="170">
        <f>Q271*H271</f>
        <v>1.6584999999999998E-3</v>
      </c>
      <c r="S271" s="170">
        <v>0</v>
      </c>
      <c r="T271" s="171">
        <f>S271*H271</f>
        <v>0</v>
      </c>
      <c r="U271" s="33"/>
      <c r="V271" s="33"/>
      <c r="W271" s="33"/>
      <c r="X271" s="33"/>
      <c r="Y271" s="33"/>
      <c r="Z271" s="33"/>
      <c r="AA271" s="33"/>
      <c r="AB271" s="33"/>
      <c r="AC271" s="33"/>
      <c r="AD271" s="33"/>
      <c r="AE271" s="33"/>
      <c r="AR271" s="172" t="s">
        <v>142</v>
      </c>
      <c r="AT271" s="172" t="s">
        <v>255</v>
      </c>
      <c r="AU271" s="172" t="s">
        <v>79</v>
      </c>
      <c r="AY271" s="18" t="s">
        <v>253</v>
      </c>
      <c r="BE271" s="173">
        <f>IF(N271="základní",J271,0)</f>
        <v>0</v>
      </c>
      <c r="BF271" s="173">
        <f>IF(N271="snížená",J271,0)</f>
        <v>0</v>
      </c>
      <c r="BG271" s="173">
        <f>IF(N271="zákl. přenesená",J271,0)</f>
        <v>0</v>
      </c>
      <c r="BH271" s="173">
        <f>IF(N271="sníž. přenesená",J271,0)</f>
        <v>0</v>
      </c>
      <c r="BI271" s="173">
        <f>IF(N271="nulová",J271,0)</f>
        <v>0</v>
      </c>
      <c r="BJ271" s="18" t="s">
        <v>15</v>
      </c>
      <c r="BK271" s="173">
        <f>ROUND(I271*H271,2)</f>
        <v>0</v>
      </c>
      <c r="BL271" s="18" t="s">
        <v>142</v>
      </c>
      <c r="BM271" s="172" t="s">
        <v>547</v>
      </c>
    </row>
    <row r="272" spans="1:65" s="13" customFormat="1">
      <c r="B272" s="174"/>
      <c r="D272" s="354" t="s">
        <v>261</v>
      </c>
      <c r="E272" s="175" t="s">
        <v>3</v>
      </c>
      <c r="F272" s="176" t="s">
        <v>548</v>
      </c>
      <c r="H272" s="177">
        <v>4.3499999999999996</v>
      </c>
      <c r="I272" s="178"/>
      <c r="L272" s="174"/>
      <c r="M272" s="179"/>
      <c r="N272" s="180"/>
      <c r="O272" s="180"/>
      <c r="P272" s="180"/>
      <c r="Q272" s="180"/>
      <c r="R272" s="180"/>
      <c r="S272" s="180"/>
      <c r="T272" s="181"/>
      <c r="AT272" s="175" t="s">
        <v>261</v>
      </c>
      <c r="AU272" s="175" t="s">
        <v>79</v>
      </c>
      <c r="AV272" s="13" t="s">
        <v>79</v>
      </c>
      <c r="AW272" s="13" t="s">
        <v>33</v>
      </c>
      <c r="AX272" s="13" t="s">
        <v>71</v>
      </c>
      <c r="AY272" s="175" t="s">
        <v>253</v>
      </c>
    </row>
    <row r="273" spans="1:65" s="13" customFormat="1">
      <c r="B273" s="174"/>
      <c r="D273" s="354" t="s">
        <v>261</v>
      </c>
      <c r="E273" s="175" t="s">
        <v>3</v>
      </c>
      <c r="F273" s="176" t="s">
        <v>318</v>
      </c>
      <c r="H273" s="177">
        <v>1</v>
      </c>
      <c r="I273" s="178"/>
      <c r="L273" s="174"/>
      <c r="M273" s="179"/>
      <c r="N273" s="180"/>
      <c r="O273" s="180"/>
      <c r="P273" s="180"/>
      <c r="Q273" s="180"/>
      <c r="R273" s="180"/>
      <c r="S273" s="180"/>
      <c r="T273" s="181"/>
      <c r="AT273" s="175" t="s">
        <v>261</v>
      </c>
      <c r="AU273" s="175" t="s">
        <v>79</v>
      </c>
      <c r="AV273" s="13" t="s">
        <v>79</v>
      </c>
      <c r="AW273" s="13" t="s">
        <v>33</v>
      </c>
      <c r="AX273" s="13" t="s">
        <v>71</v>
      </c>
      <c r="AY273" s="175" t="s">
        <v>253</v>
      </c>
    </row>
    <row r="274" spans="1:65" s="14" customFormat="1">
      <c r="B274" s="182"/>
      <c r="D274" s="354" t="s">
        <v>261</v>
      </c>
      <c r="E274" s="183" t="s">
        <v>3</v>
      </c>
      <c r="F274" s="184" t="s">
        <v>269</v>
      </c>
      <c r="H274" s="185">
        <v>5.35</v>
      </c>
      <c r="I274" s="186"/>
      <c r="L274" s="182"/>
      <c r="M274" s="187"/>
      <c r="N274" s="188"/>
      <c r="O274" s="188"/>
      <c r="P274" s="188"/>
      <c r="Q274" s="188"/>
      <c r="R274" s="188"/>
      <c r="S274" s="188"/>
      <c r="T274" s="189"/>
      <c r="AT274" s="183" t="s">
        <v>261</v>
      </c>
      <c r="AU274" s="183" t="s">
        <v>79</v>
      </c>
      <c r="AV274" s="14" t="s">
        <v>89</v>
      </c>
      <c r="AW274" s="14" t="s">
        <v>33</v>
      </c>
      <c r="AX274" s="14" t="s">
        <v>15</v>
      </c>
      <c r="AY274" s="183" t="s">
        <v>253</v>
      </c>
    </row>
    <row r="275" spans="1:65" s="2" customFormat="1" ht="16.5" customHeight="1">
      <c r="A275" s="33"/>
      <c r="B275" s="160"/>
      <c r="C275" s="161" t="s">
        <v>549</v>
      </c>
      <c r="D275" s="353" t="s">
        <v>255</v>
      </c>
      <c r="E275" s="162" t="s">
        <v>550</v>
      </c>
      <c r="F275" s="163" t="s">
        <v>551</v>
      </c>
      <c r="G275" s="164" t="s">
        <v>258</v>
      </c>
      <c r="H275" s="165">
        <v>28.56</v>
      </c>
      <c r="I275" s="166"/>
      <c r="J275" s="167">
        <f>ROUND(I275*H275,2)</f>
        <v>0</v>
      </c>
      <c r="K275" s="163" t="s">
        <v>259</v>
      </c>
      <c r="L275" s="34"/>
      <c r="M275" s="168" t="s">
        <v>3</v>
      </c>
      <c r="N275" s="169" t="s">
        <v>42</v>
      </c>
      <c r="O275" s="54"/>
      <c r="P275" s="170">
        <f>O275*H275</f>
        <v>0</v>
      </c>
      <c r="Q275" s="170">
        <v>2.9999999999999997E-4</v>
      </c>
      <c r="R275" s="170">
        <f>Q275*H275</f>
        <v>8.5679999999999992E-3</v>
      </c>
      <c r="S275" s="170">
        <v>0</v>
      </c>
      <c r="T275" s="171">
        <f>S275*H275</f>
        <v>0</v>
      </c>
      <c r="U275" s="33"/>
      <c r="V275" s="33"/>
      <c r="W275" s="33"/>
      <c r="X275" s="33"/>
      <c r="Y275" s="33"/>
      <c r="Z275" s="33"/>
      <c r="AA275" s="33"/>
      <c r="AB275" s="33"/>
      <c r="AC275" s="33"/>
      <c r="AD275" s="33"/>
      <c r="AE275" s="33"/>
      <c r="AR275" s="172" t="s">
        <v>142</v>
      </c>
      <c r="AT275" s="172" t="s">
        <v>255</v>
      </c>
      <c r="AU275" s="172" t="s">
        <v>79</v>
      </c>
      <c r="AY275" s="18" t="s">
        <v>253</v>
      </c>
      <c r="BE275" s="173">
        <f>IF(N275="základní",J275,0)</f>
        <v>0</v>
      </c>
      <c r="BF275" s="173">
        <f>IF(N275="snížená",J275,0)</f>
        <v>0</v>
      </c>
      <c r="BG275" s="173">
        <f>IF(N275="zákl. přenesená",J275,0)</f>
        <v>0</v>
      </c>
      <c r="BH275" s="173">
        <f>IF(N275="sníž. přenesená",J275,0)</f>
        <v>0</v>
      </c>
      <c r="BI275" s="173">
        <f>IF(N275="nulová",J275,0)</f>
        <v>0</v>
      </c>
      <c r="BJ275" s="18" t="s">
        <v>15</v>
      </c>
      <c r="BK275" s="173">
        <f>ROUND(I275*H275,2)</f>
        <v>0</v>
      </c>
      <c r="BL275" s="18" t="s">
        <v>142</v>
      </c>
      <c r="BM275" s="172" t="s">
        <v>552</v>
      </c>
    </row>
    <row r="276" spans="1:65" s="2" customFormat="1" ht="16.5" customHeight="1">
      <c r="A276" s="33"/>
      <c r="B276" s="160"/>
      <c r="C276" s="161" t="s">
        <v>553</v>
      </c>
      <c r="D276" s="353" t="s">
        <v>255</v>
      </c>
      <c r="E276" s="162" t="s">
        <v>554</v>
      </c>
      <c r="F276" s="163" t="s">
        <v>555</v>
      </c>
      <c r="G276" s="164" t="s">
        <v>265</v>
      </c>
      <c r="H276" s="165">
        <v>42.75</v>
      </c>
      <c r="I276" s="166"/>
      <c r="J276" s="167">
        <f>ROUND(I276*H276,2)</f>
        <v>0</v>
      </c>
      <c r="K276" s="163" t="s">
        <v>259</v>
      </c>
      <c r="L276" s="34"/>
      <c r="M276" s="168" t="s">
        <v>3</v>
      </c>
      <c r="N276" s="169" t="s">
        <v>42</v>
      </c>
      <c r="O276" s="54"/>
      <c r="P276" s="170">
        <f>O276*H276</f>
        <v>0</v>
      </c>
      <c r="Q276" s="170">
        <v>3.0000000000000001E-5</v>
      </c>
      <c r="R276" s="170">
        <f>Q276*H276</f>
        <v>1.2825E-3</v>
      </c>
      <c r="S276" s="170">
        <v>0</v>
      </c>
      <c r="T276" s="171">
        <f>S276*H276</f>
        <v>0</v>
      </c>
      <c r="U276" s="33"/>
      <c r="V276" s="33"/>
      <c r="W276" s="33"/>
      <c r="X276" s="33"/>
      <c r="Y276" s="33"/>
      <c r="Z276" s="33"/>
      <c r="AA276" s="33"/>
      <c r="AB276" s="33"/>
      <c r="AC276" s="33"/>
      <c r="AD276" s="33"/>
      <c r="AE276" s="33"/>
      <c r="AR276" s="172" t="s">
        <v>142</v>
      </c>
      <c r="AT276" s="172" t="s">
        <v>255</v>
      </c>
      <c r="AU276" s="172" t="s">
        <v>79</v>
      </c>
      <c r="AY276" s="18" t="s">
        <v>253</v>
      </c>
      <c r="BE276" s="173">
        <f>IF(N276="základní",J276,0)</f>
        <v>0</v>
      </c>
      <c r="BF276" s="173">
        <f>IF(N276="snížená",J276,0)</f>
        <v>0</v>
      </c>
      <c r="BG276" s="173">
        <f>IF(N276="zákl. přenesená",J276,0)</f>
        <v>0</v>
      </c>
      <c r="BH276" s="173">
        <f>IF(N276="sníž. přenesená",J276,0)</f>
        <v>0</v>
      </c>
      <c r="BI276" s="173">
        <f>IF(N276="nulová",J276,0)</f>
        <v>0</v>
      </c>
      <c r="BJ276" s="18" t="s">
        <v>15</v>
      </c>
      <c r="BK276" s="173">
        <f>ROUND(I276*H276,2)</f>
        <v>0</v>
      </c>
      <c r="BL276" s="18" t="s">
        <v>142</v>
      </c>
      <c r="BM276" s="172" t="s">
        <v>556</v>
      </c>
    </row>
    <row r="277" spans="1:65" s="15" customFormat="1">
      <c r="B277" s="190"/>
      <c r="D277" s="354" t="s">
        <v>261</v>
      </c>
      <c r="E277" s="191" t="s">
        <v>3</v>
      </c>
      <c r="F277" s="192" t="s">
        <v>557</v>
      </c>
      <c r="H277" s="191" t="s">
        <v>3</v>
      </c>
      <c r="I277" s="193"/>
      <c r="L277" s="190"/>
      <c r="M277" s="194"/>
      <c r="N277" s="195"/>
      <c r="O277" s="195"/>
      <c r="P277" s="195"/>
      <c r="Q277" s="195"/>
      <c r="R277" s="195"/>
      <c r="S277" s="195"/>
      <c r="T277" s="196"/>
      <c r="AT277" s="191" t="s">
        <v>261</v>
      </c>
      <c r="AU277" s="191" t="s">
        <v>79</v>
      </c>
      <c r="AV277" s="15" t="s">
        <v>15</v>
      </c>
      <c r="AW277" s="15" t="s">
        <v>33</v>
      </c>
      <c r="AX277" s="15" t="s">
        <v>71</v>
      </c>
      <c r="AY277" s="191" t="s">
        <v>253</v>
      </c>
    </row>
    <row r="278" spans="1:65" s="15" customFormat="1">
      <c r="B278" s="190"/>
      <c r="D278" s="354" t="s">
        <v>261</v>
      </c>
      <c r="E278" s="191" t="s">
        <v>3</v>
      </c>
      <c r="F278" s="192" t="s">
        <v>315</v>
      </c>
      <c r="H278" s="191" t="s">
        <v>3</v>
      </c>
      <c r="I278" s="193"/>
      <c r="L278" s="190"/>
      <c r="M278" s="194"/>
      <c r="N278" s="195"/>
      <c r="O278" s="195"/>
      <c r="P278" s="195"/>
      <c r="Q278" s="195"/>
      <c r="R278" s="195"/>
      <c r="S278" s="195"/>
      <c r="T278" s="196"/>
      <c r="AT278" s="191" t="s">
        <v>261</v>
      </c>
      <c r="AU278" s="191" t="s">
        <v>79</v>
      </c>
      <c r="AV278" s="15" t="s">
        <v>15</v>
      </c>
      <c r="AW278" s="15" t="s">
        <v>33</v>
      </c>
      <c r="AX278" s="15" t="s">
        <v>71</v>
      </c>
      <c r="AY278" s="191" t="s">
        <v>253</v>
      </c>
    </row>
    <row r="279" spans="1:65" s="13" customFormat="1">
      <c r="B279" s="174"/>
      <c r="D279" s="354" t="s">
        <v>261</v>
      </c>
      <c r="E279" s="175" t="s">
        <v>3</v>
      </c>
      <c r="F279" s="176" t="s">
        <v>558</v>
      </c>
      <c r="H279" s="177">
        <v>8.6999999999999993</v>
      </c>
      <c r="I279" s="178"/>
      <c r="L279" s="174"/>
      <c r="M279" s="179"/>
      <c r="N279" s="180"/>
      <c r="O279" s="180"/>
      <c r="P279" s="180"/>
      <c r="Q279" s="180"/>
      <c r="R279" s="180"/>
      <c r="S279" s="180"/>
      <c r="T279" s="181"/>
      <c r="AT279" s="175" t="s">
        <v>261</v>
      </c>
      <c r="AU279" s="175" t="s">
        <v>79</v>
      </c>
      <c r="AV279" s="13" t="s">
        <v>79</v>
      </c>
      <c r="AW279" s="13" t="s">
        <v>33</v>
      </c>
      <c r="AX279" s="13" t="s">
        <v>71</v>
      </c>
      <c r="AY279" s="175" t="s">
        <v>253</v>
      </c>
    </row>
    <row r="280" spans="1:65" s="13" customFormat="1">
      <c r="B280" s="174"/>
      <c r="D280" s="354" t="s">
        <v>261</v>
      </c>
      <c r="E280" s="175" t="s">
        <v>3</v>
      </c>
      <c r="F280" s="176" t="s">
        <v>368</v>
      </c>
      <c r="H280" s="177">
        <v>-0.6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5" customFormat="1">
      <c r="B281" s="190"/>
      <c r="D281" s="354" t="s">
        <v>261</v>
      </c>
      <c r="E281" s="191" t="s">
        <v>3</v>
      </c>
      <c r="F281" s="192" t="s">
        <v>317</v>
      </c>
      <c r="H281" s="191" t="s">
        <v>3</v>
      </c>
      <c r="I281" s="193"/>
      <c r="L281" s="190"/>
      <c r="M281" s="194"/>
      <c r="N281" s="195"/>
      <c r="O281" s="195"/>
      <c r="P281" s="195"/>
      <c r="Q281" s="195"/>
      <c r="R281" s="195"/>
      <c r="S281" s="195"/>
      <c r="T281" s="196"/>
      <c r="AT281" s="191" t="s">
        <v>261</v>
      </c>
      <c r="AU281" s="191" t="s">
        <v>79</v>
      </c>
      <c r="AV281" s="15" t="s">
        <v>15</v>
      </c>
      <c r="AW281" s="15" t="s">
        <v>33</v>
      </c>
      <c r="AX281" s="15" t="s">
        <v>71</v>
      </c>
      <c r="AY281" s="191" t="s">
        <v>253</v>
      </c>
    </row>
    <row r="282" spans="1:65" s="13" customFormat="1">
      <c r="B282" s="174"/>
      <c r="D282" s="354" t="s">
        <v>261</v>
      </c>
      <c r="E282" s="175" t="s">
        <v>3</v>
      </c>
      <c r="F282" s="176" t="s">
        <v>559</v>
      </c>
      <c r="H282" s="177">
        <v>4.2</v>
      </c>
      <c r="I282" s="178"/>
      <c r="L282" s="174"/>
      <c r="M282" s="179"/>
      <c r="N282" s="180"/>
      <c r="O282" s="180"/>
      <c r="P282" s="180"/>
      <c r="Q282" s="180"/>
      <c r="R282" s="180"/>
      <c r="S282" s="180"/>
      <c r="T282" s="181"/>
      <c r="AT282" s="175" t="s">
        <v>261</v>
      </c>
      <c r="AU282" s="175" t="s">
        <v>79</v>
      </c>
      <c r="AV282" s="13" t="s">
        <v>79</v>
      </c>
      <c r="AW282" s="13" t="s">
        <v>33</v>
      </c>
      <c r="AX282" s="13" t="s">
        <v>71</v>
      </c>
      <c r="AY282" s="175" t="s">
        <v>253</v>
      </c>
    </row>
    <row r="283" spans="1:65" s="13" customFormat="1">
      <c r="B283" s="174"/>
      <c r="D283" s="354" t="s">
        <v>261</v>
      </c>
      <c r="E283" s="175" t="s">
        <v>3</v>
      </c>
      <c r="F283" s="176" t="s">
        <v>368</v>
      </c>
      <c r="H283" s="177">
        <v>-0.6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5" customFormat="1">
      <c r="B284" s="190"/>
      <c r="D284" s="354" t="s">
        <v>261</v>
      </c>
      <c r="E284" s="191" t="s">
        <v>3</v>
      </c>
      <c r="F284" s="192" t="s">
        <v>560</v>
      </c>
      <c r="H284" s="191" t="s">
        <v>3</v>
      </c>
      <c r="I284" s="193"/>
      <c r="L284" s="190"/>
      <c r="M284" s="194"/>
      <c r="N284" s="195"/>
      <c r="O284" s="195"/>
      <c r="P284" s="195"/>
      <c r="Q284" s="195"/>
      <c r="R284" s="195"/>
      <c r="S284" s="195"/>
      <c r="T284" s="196"/>
      <c r="AT284" s="191" t="s">
        <v>261</v>
      </c>
      <c r="AU284" s="191" t="s">
        <v>79</v>
      </c>
      <c r="AV284" s="15" t="s">
        <v>15</v>
      </c>
      <c r="AW284" s="15" t="s">
        <v>33</v>
      </c>
      <c r="AX284" s="15" t="s">
        <v>71</v>
      </c>
      <c r="AY284" s="191" t="s">
        <v>253</v>
      </c>
    </row>
    <row r="285" spans="1:65" s="13" customFormat="1">
      <c r="B285" s="174"/>
      <c r="D285" s="354" t="s">
        <v>261</v>
      </c>
      <c r="E285" s="175" t="s">
        <v>3</v>
      </c>
      <c r="F285" s="176" t="s">
        <v>561</v>
      </c>
      <c r="H285" s="177">
        <v>21.6</v>
      </c>
      <c r="I285" s="178"/>
      <c r="L285" s="174"/>
      <c r="M285" s="179"/>
      <c r="N285" s="180"/>
      <c r="O285" s="180"/>
      <c r="P285" s="180"/>
      <c r="Q285" s="180"/>
      <c r="R285" s="180"/>
      <c r="S285" s="180"/>
      <c r="T285" s="181"/>
      <c r="AT285" s="175" t="s">
        <v>261</v>
      </c>
      <c r="AU285" s="175" t="s">
        <v>79</v>
      </c>
      <c r="AV285" s="13" t="s">
        <v>79</v>
      </c>
      <c r="AW285" s="13" t="s">
        <v>33</v>
      </c>
      <c r="AX285" s="13" t="s">
        <v>71</v>
      </c>
      <c r="AY285" s="175" t="s">
        <v>253</v>
      </c>
    </row>
    <row r="286" spans="1:65" s="13" customFormat="1">
      <c r="B286" s="174"/>
      <c r="D286" s="354" t="s">
        <v>261</v>
      </c>
      <c r="E286" s="175" t="s">
        <v>3</v>
      </c>
      <c r="F286" s="176" t="s">
        <v>562</v>
      </c>
      <c r="H286" s="177">
        <v>2.6</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3" customFormat="1">
      <c r="B287" s="174"/>
      <c r="D287" s="354" t="s">
        <v>261</v>
      </c>
      <c r="E287" s="175" t="s">
        <v>3</v>
      </c>
      <c r="F287" s="176" t="s">
        <v>318</v>
      </c>
      <c r="H287" s="177">
        <v>1</v>
      </c>
      <c r="I287" s="178"/>
      <c r="L287" s="174"/>
      <c r="M287" s="179"/>
      <c r="N287" s="180"/>
      <c r="O287" s="180"/>
      <c r="P287" s="180"/>
      <c r="Q287" s="180"/>
      <c r="R287" s="180"/>
      <c r="S287" s="180"/>
      <c r="T287" s="181"/>
      <c r="AT287" s="175" t="s">
        <v>261</v>
      </c>
      <c r="AU287" s="175" t="s">
        <v>79</v>
      </c>
      <c r="AV287" s="13" t="s">
        <v>79</v>
      </c>
      <c r="AW287" s="13" t="s">
        <v>33</v>
      </c>
      <c r="AX287" s="13" t="s">
        <v>71</v>
      </c>
      <c r="AY287" s="175" t="s">
        <v>253</v>
      </c>
    </row>
    <row r="288" spans="1:65" s="13" customFormat="1">
      <c r="B288" s="174"/>
      <c r="D288" s="354" t="s">
        <v>261</v>
      </c>
      <c r="E288" s="175" t="s">
        <v>3</v>
      </c>
      <c r="F288" s="176" t="s">
        <v>563</v>
      </c>
      <c r="H288" s="177">
        <v>0.85</v>
      </c>
      <c r="I288" s="178"/>
      <c r="L288" s="174"/>
      <c r="M288" s="179"/>
      <c r="N288" s="180"/>
      <c r="O288" s="180"/>
      <c r="P288" s="180"/>
      <c r="Q288" s="180"/>
      <c r="R288" s="180"/>
      <c r="S288" s="180"/>
      <c r="T288" s="181"/>
      <c r="AT288" s="175" t="s">
        <v>261</v>
      </c>
      <c r="AU288" s="175" t="s">
        <v>79</v>
      </c>
      <c r="AV288" s="13" t="s">
        <v>79</v>
      </c>
      <c r="AW288" s="13" t="s">
        <v>33</v>
      </c>
      <c r="AX288" s="13" t="s">
        <v>71</v>
      </c>
      <c r="AY288" s="175" t="s">
        <v>253</v>
      </c>
    </row>
    <row r="289" spans="1:65" s="15" customFormat="1">
      <c r="B289" s="190"/>
      <c r="D289" s="354" t="s">
        <v>261</v>
      </c>
      <c r="E289" s="191" t="s">
        <v>3</v>
      </c>
      <c r="F289" s="192" t="s">
        <v>564</v>
      </c>
      <c r="H289" s="191" t="s">
        <v>3</v>
      </c>
      <c r="I289" s="193"/>
      <c r="L289" s="190"/>
      <c r="M289" s="194"/>
      <c r="N289" s="195"/>
      <c r="O289" s="195"/>
      <c r="P289" s="195"/>
      <c r="Q289" s="195"/>
      <c r="R289" s="195"/>
      <c r="S289" s="195"/>
      <c r="T289" s="196"/>
      <c r="AT289" s="191" t="s">
        <v>261</v>
      </c>
      <c r="AU289" s="191" t="s">
        <v>79</v>
      </c>
      <c r="AV289" s="15" t="s">
        <v>15</v>
      </c>
      <c r="AW289" s="15" t="s">
        <v>33</v>
      </c>
      <c r="AX289" s="15" t="s">
        <v>71</v>
      </c>
      <c r="AY289" s="191" t="s">
        <v>253</v>
      </c>
    </row>
    <row r="290" spans="1:65" s="13" customFormat="1">
      <c r="B290" s="174"/>
      <c r="D290" s="354" t="s">
        <v>261</v>
      </c>
      <c r="E290" s="175" t="s">
        <v>3</v>
      </c>
      <c r="F290" s="176" t="s">
        <v>565</v>
      </c>
      <c r="H290" s="177">
        <v>5</v>
      </c>
      <c r="I290" s="178"/>
      <c r="L290" s="174"/>
      <c r="M290" s="179"/>
      <c r="N290" s="180"/>
      <c r="O290" s="180"/>
      <c r="P290" s="180"/>
      <c r="Q290" s="180"/>
      <c r="R290" s="180"/>
      <c r="S290" s="180"/>
      <c r="T290" s="181"/>
      <c r="AT290" s="175" t="s">
        <v>261</v>
      </c>
      <c r="AU290" s="175" t="s">
        <v>79</v>
      </c>
      <c r="AV290" s="13" t="s">
        <v>79</v>
      </c>
      <c r="AW290" s="13" t="s">
        <v>33</v>
      </c>
      <c r="AX290" s="13" t="s">
        <v>71</v>
      </c>
      <c r="AY290" s="175" t="s">
        <v>253</v>
      </c>
    </row>
    <row r="291" spans="1:65" s="14" customFormat="1">
      <c r="B291" s="182"/>
      <c r="D291" s="354" t="s">
        <v>261</v>
      </c>
      <c r="E291" s="183" t="s">
        <v>3</v>
      </c>
      <c r="F291" s="184" t="s">
        <v>269</v>
      </c>
      <c r="H291" s="185">
        <v>42.75</v>
      </c>
      <c r="I291" s="186"/>
      <c r="L291" s="182"/>
      <c r="M291" s="187"/>
      <c r="N291" s="188"/>
      <c r="O291" s="188"/>
      <c r="P291" s="188"/>
      <c r="Q291" s="188"/>
      <c r="R291" s="188"/>
      <c r="S291" s="188"/>
      <c r="T291" s="189"/>
      <c r="AT291" s="183" t="s">
        <v>261</v>
      </c>
      <c r="AU291" s="183" t="s">
        <v>79</v>
      </c>
      <c r="AV291" s="14" t="s">
        <v>89</v>
      </c>
      <c r="AW291" s="14" t="s">
        <v>33</v>
      </c>
      <c r="AX291" s="14" t="s">
        <v>15</v>
      </c>
      <c r="AY291" s="183" t="s">
        <v>253</v>
      </c>
    </row>
    <row r="292" spans="1:65" s="2" customFormat="1" ht="33" customHeight="1">
      <c r="A292" s="33"/>
      <c r="B292" s="160"/>
      <c r="C292" s="161" t="s">
        <v>566</v>
      </c>
      <c r="D292" s="353" t="s">
        <v>255</v>
      </c>
      <c r="E292" s="162" t="s">
        <v>567</v>
      </c>
      <c r="F292" s="163" t="s">
        <v>568</v>
      </c>
      <c r="G292" s="164" t="s">
        <v>362</v>
      </c>
      <c r="H292" s="197"/>
      <c r="I292" s="166"/>
      <c r="J292" s="167">
        <f>ROUND(I292*H292,2)</f>
        <v>0</v>
      </c>
      <c r="K292" s="163" t="s">
        <v>259</v>
      </c>
      <c r="L292" s="34"/>
      <c r="M292" s="168" t="s">
        <v>3</v>
      </c>
      <c r="N292" s="169" t="s">
        <v>42</v>
      </c>
      <c r="O292" s="54"/>
      <c r="P292" s="170">
        <f>O292*H292</f>
        <v>0</v>
      </c>
      <c r="Q292" s="170">
        <v>0</v>
      </c>
      <c r="R292" s="170">
        <f>Q292*H292</f>
        <v>0</v>
      </c>
      <c r="S292" s="170">
        <v>0</v>
      </c>
      <c r="T292" s="171">
        <f>S292*H292</f>
        <v>0</v>
      </c>
      <c r="U292" s="33"/>
      <c r="V292" s="33"/>
      <c r="W292" s="33"/>
      <c r="X292" s="33"/>
      <c r="Y292" s="33"/>
      <c r="Z292" s="33"/>
      <c r="AA292" s="33"/>
      <c r="AB292" s="33"/>
      <c r="AC292" s="33"/>
      <c r="AD292" s="33"/>
      <c r="AE292" s="33"/>
      <c r="AR292" s="172" t="s">
        <v>142</v>
      </c>
      <c r="AT292" s="172" t="s">
        <v>255</v>
      </c>
      <c r="AU292" s="172" t="s">
        <v>79</v>
      </c>
      <c r="AY292" s="18" t="s">
        <v>253</v>
      </c>
      <c r="BE292" s="173">
        <f>IF(N292="základní",J292,0)</f>
        <v>0</v>
      </c>
      <c r="BF292" s="173">
        <f>IF(N292="snížená",J292,0)</f>
        <v>0</v>
      </c>
      <c r="BG292" s="173">
        <f>IF(N292="zákl. přenesená",J292,0)</f>
        <v>0</v>
      </c>
      <c r="BH292" s="173">
        <f>IF(N292="sníž. přenesená",J292,0)</f>
        <v>0</v>
      </c>
      <c r="BI292" s="173">
        <f>IF(N292="nulová",J292,0)</f>
        <v>0</v>
      </c>
      <c r="BJ292" s="18" t="s">
        <v>15</v>
      </c>
      <c r="BK292" s="173">
        <f>ROUND(I292*H292,2)</f>
        <v>0</v>
      </c>
      <c r="BL292" s="18" t="s">
        <v>142</v>
      </c>
      <c r="BM292" s="172" t="s">
        <v>569</v>
      </c>
    </row>
    <row r="293" spans="1:65" s="12" customFormat="1" ht="22.9" customHeight="1">
      <c r="B293" s="147"/>
      <c r="D293" s="355" t="s">
        <v>70</v>
      </c>
      <c r="E293" s="158" t="s">
        <v>570</v>
      </c>
      <c r="F293" s="158" t="s">
        <v>571</v>
      </c>
      <c r="I293" s="150"/>
      <c r="J293" s="159">
        <f>BK293</f>
        <v>0</v>
      </c>
      <c r="L293" s="147"/>
      <c r="M293" s="152"/>
      <c r="N293" s="153"/>
      <c r="O293" s="153"/>
      <c r="P293" s="154">
        <f>SUM(P294:P298)</f>
        <v>0</v>
      </c>
      <c r="Q293" s="153"/>
      <c r="R293" s="154">
        <f>SUM(R294:R298)</f>
        <v>8.5099999999999998E-4</v>
      </c>
      <c r="S293" s="153"/>
      <c r="T293" s="155">
        <f>SUM(T294:T298)</f>
        <v>0</v>
      </c>
      <c r="AR293" s="148" t="s">
        <v>79</v>
      </c>
      <c r="AT293" s="156" t="s">
        <v>70</v>
      </c>
      <c r="AU293" s="156" t="s">
        <v>15</v>
      </c>
      <c r="AY293" s="148" t="s">
        <v>253</v>
      </c>
      <c r="BK293" s="157">
        <f>SUM(BK294:BK298)</f>
        <v>0</v>
      </c>
    </row>
    <row r="294" spans="1:65" s="2" customFormat="1" ht="21.75" customHeight="1">
      <c r="A294" s="33"/>
      <c r="B294" s="160"/>
      <c r="C294" s="161" t="s">
        <v>572</v>
      </c>
      <c r="D294" s="353" t="s">
        <v>255</v>
      </c>
      <c r="E294" s="162" t="s">
        <v>573</v>
      </c>
      <c r="F294" s="163" t="s">
        <v>574</v>
      </c>
      <c r="G294" s="164" t="s">
        <v>258</v>
      </c>
      <c r="H294" s="165">
        <v>2.2999999999999998</v>
      </c>
      <c r="I294" s="166"/>
      <c r="J294" s="167">
        <f>ROUND(I294*H294,2)</f>
        <v>0</v>
      </c>
      <c r="K294" s="163" t="s">
        <v>259</v>
      </c>
      <c r="L294" s="34"/>
      <c r="M294" s="168" t="s">
        <v>3</v>
      </c>
      <c r="N294" s="169" t="s">
        <v>42</v>
      </c>
      <c r="O294" s="54"/>
      <c r="P294" s="170">
        <f>O294*H294</f>
        <v>0</v>
      </c>
      <c r="Q294" s="170">
        <v>0</v>
      </c>
      <c r="R294" s="170">
        <f>Q294*H294</f>
        <v>0</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575</v>
      </c>
    </row>
    <row r="295" spans="1:65" s="15" customFormat="1">
      <c r="B295" s="190"/>
      <c r="D295" s="354" t="s">
        <v>261</v>
      </c>
      <c r="E295" s="191" t="s">
        <v>3</v>
      </c>
      <c r="F295" s="192" t="s">
        <v>576</v>
      </c>
      <c r="H295" s="191" t="s">
        <v>3</v>
      </c>
      <c r="I295" s="193"/>
      <c r="L295" s="190"/>
      <c r="M295" s="194"/>
      <c r="N295" s="195"/>
      <c r="O295" s="195"/>
      <c r="P295" s="195"/>
      <c r="Q295" s="195"/>
      <c r="R295" s="195"/>
      <c r="S295" s="195"/>
      <c r="T295" s="196"/>
      <c r="AT295" s="191" t="s">
        <v>261</v>
      </c>
      <c r="AU295" s="191" t="s">
        <v>79</v>
      </c>
      <c r="AV295" s="15" t="s">
        <v>15</v>
      </c>
      <c r="AW295" s="15" t="s">
        <v>33</v>
      </c>
      <c r="AX295" s="15" t="s">
        <v>71</v>
      </c>
      <c r="AY295" s="191" t="s">
        <v>253</v>
      </c>
    </row>
    <row r="296" spans="1:65" s="13" customFormat="1">
      <c r="B296" s="174"/>
      <c r="D296" s="354" t="s">
        <v>261</v>
      </c>
      <c r="E296" s="175" t="s">
        <v>3</v>
      </c>
      <c r="F296" s="176" t="s">
        <v>577</v>
      </c>
      <c r="H296" s="177">
        <v>2.2999999999999998</v>
      </c>
      <c r="I296" s="178"/>
      <c r="L296" s="174"/>
      <c r="M296" s="179"/>
      <c r="N296" s="180"/>
      <c r="O296" s="180"/>
      <c r="P296" s="180"/>
      <c r="Q296" s="180"/>
      <c r="R296" s="180"/>
      <c r="S296" s="180"/>
      <c r="T296" s="181"/>
      <c r="AT296" s="175" t="s">
        <v>261</v>
      </c>
      <c r="AU296" s="175" t="s">
        <v>79</v>
      </c>
      <c r="AV296" s="13" t="s">
        <v>79</v>
      </c>
      <c r="AW296" s="13" t="s">
        <v>33</v>
      </c>
      <c r="AX296" s="13" t="s">
        <v>15</v>
      </c>
      <c r="AY296" s="175" t="s">
        <v>253</v>
      </c>
    </row>
    <row r="297" spans="1:65" s="2" customFormat="1" ht="21.75" customHeight="1">
      <c r="A297" s="33"/>
      <c r="B297" s="160"/>
      <c r="C297" s="161" t="s">
        <v>578</v>
      </c>
      <c r="D297" s="353" t="s">
        <v>255</v>
      </c>
      <c r="E297" s="162" t="s">
        <v>579</v>
      </c>
      <c r="F297" s="163" t="s">
        <v>580</v>
      </c>
      <c r="G297" s="164" t="s">
        <v>258</v>
      </c>
      <c r="H297" s="165">
        <v>2.2999999999999998</v>
      </c>
      <c r="I297" s="166"/>
      <c r="J297" s="167">
        <f>ROUND(I297*H297,2)</f>
        <v>0</v>
      </c>
      <c r="K297" s="163" t="s">
        <v>259</v>
      </c>
      <c r="L297" s="34"/>
      <c r="M297" s="168" t="s">
        <v>3</v>
      </c>
      <c r="N297" s="169" t="s">
        <v>42</v>
      </c>
      <c r="O297" s="54"/>
      <c r="P297" s="170">
        <f>O297*H297</f>
        <v>0</v>
      </c>
      <c r="Q297" s="170">
        <v>1.3999999999999999E-4</v>
      </c>
      <c r="R297" s="170">
        <f>Q297*H297</f>
        <v>3.2199999999999997E-4</v>
      </c>
      <c r="S297" s="170">
        <v>0</v>
      </c>
      <c r="T297" s="171">
        <f>S297*H297</f>
        <v>0</v>
      </c>
      <c r="U297" s="33"/>
      <c r="V297" s="33"/>
      <c r="W297" s="33"/>
      <c r="X297" s="33"/>
      <c r="Y297" s="33"/>
      <c r="Z297" s="33"/>
      <c r="AA297" s="33"/>
      <c r="AB297" s="33"/>
      <c r="AC297" s="33"/>
      <c r="AD297" s="33"/>
      <c r="AE297" s="33"/>
      <c r="AR297" s="172" t="s">
        <v>142</v>
      </c>
      <c r="AT297" s="172" t="s">
        <v>255</v>
      </c>
      <c r="AU297" s="172" t="s">
        <v>79</v>
      </c>
      <c r="AY297" s="18" t="s">
        <v>253</v>
      </c>
      <c r="BE297" s="173">
        <f>IF(N297="základní",J297,0)</f>
        <v>0</v>
      </c>
      <c r="BF297" s="173">
        <f>IF(N297="snížená",J297,0)</f>
        <v>0</v>
      </c>
      <c r="BG297" s="173">
        <f>IF(N297="zákl. přenesená",J297,0)</f>
        <v>0</v>
      </c>
      <c r="BH297" s="173">
        <f>IF(N297="sníž. přenesená",J297,0)</f>
        <v>0</v>
      </c>
      <c r="BI297" s="173">
        <f>IF(N297="nulová",J297,0)</f>
        <v>0</v>
      </c>
      <c r="BJ297" s="18" t="s">
        <v>15</v>
      </c>
      <c r="BK297" s="173">
        <f>ROUND(I297*H297,2)</f>
        <v>0</v>
      </c>
      <c r="BL297" s="18" t="s">
        <v>142</v>
      </c>
      <c r="BM297" s="172" t="s">
        <v>581</v>
      </c>
    </row>
    <row r="298" spans="1:65" s="2" customFormat="1" ht="21.75" customHeight="1">
      <c r="A298" s="33"/>
      <c r="B298" s="160"/>
      <c r="C298" s="161" t="s">
        <v>582</v>
      </c>
      <c r="D298" s="353" t="s">
        <v>255</v>
      </c>
      <c r="E298" s="162" t="s">
        <v>583</v>
      </c>
      <c r="F298" s="163" t="s">
        <v>584</v>
      </c>
      <c r="G298" s="164" t="s">
        <v>258</v>
      </c>
      <c r="H298" s="165">
        <v>2.2999999999999998</v>
      </c>
      <c r="I298" s="166"/>
      <c r="J298" s="167">
        <f>ROUND(I298*H298,2)</f>
        <v>0</v>
      </c>
      <c r="K298" s="163" t="s">
        <v>259</v>
      </c>
      <c r="L298" s="34"/>
      <c r="M298" s="168" t="s">
        <v>3</v>
      </c>
      <c r="N298" s="169" t="s">
        <v>42</v>
      </c>
      <c r="O298" s="54"/>
      <c r="P298" s="170">
        <f>O298*H298</f>
        <v>0</v>
      </c>
      <c r="Q298" s="170">
        <v>2.3000000000000001E-4</v>
      </c>
      <c r="R298" s="170">
        <f>Q298*H298</f>
        <v>5.2899999999999996E-4</v>
      </c>
      <c r="S298" s="170">
        <v>0</v>
      </c>
      <c r="T298" s="171">
        <f>S298*H298</f>
        <v>0</v>
      </c>
      <c r="U298" s="33"/>
      <c r="V298" s="33"/>
      <c r="W298" s="33"/>
      <c r="X298" s="33"/>
      <c r="Y298" s="33"/>
      <c r="Z298" s="33"/>
      <c r="AA298" s="33"/>
      <c r="AB298" s="33"/>
      <c r="AC298" s="33"/>
      <c r="AD298" s="33"/>
      <c r="AE298" s="33"/>
      <c r="AR298" s="172" t="s">
        <v>142</v>
      </c>
      <c r="AT298" s="172" t="s">
        <v>255</v>
      </c>
      <c r="AU298" s="172" t="s">
        <v>79</v>
      </c>
      <c r="AY298" s="18" t="s">
        <v>253</v>
      </c>
      <c r="BE298" s="173">
        <f>IF(N298="základní",J298,0)</f>
        <v>0</v>
      </c>
      <c r="BF298" s="173">
        <f>IF(N298="snížená",J298,0)</f>
        <v>0</v>
      </c>
      <c r="BG298" s="173">
        <f>IF(N298="zákl. přenesená",J298,0)</f>
        <v>0</v>
      </c>
      <c r="BH298" s="173">
        <f>IF(N298="sníž. přenesená",J298,0)</f>
        <v>0</v>
      </c>
      <c r="BI298" s="173">
        <f>IF(N298="nulová",J298,0)</f>
        <v>0</v>
      </c>
      <c r="BJ298" s="18" t="s">
        <v>15</v>
      </c>
      <c r="BK298" s="173">
        <f>ROUND(I298*H298,2)</f>
        <v>0</v>
      </c>
      <c r="BL298" s="18" t="s">
        <v>142</v>
      </c>
      <c r="BM298" s="172" t="s">
        <v>585</v>
      </c>
    </row>
    <row r="299" spans="1:65" s="12" customFormat="1" ht="22.9" customHeight="1">
      <c r="B299" s="147"/>
      <c r="D299" s="355" t="s">
        <v>70</v>
      </c>
      <c r="E299" s="158" t="s">
        <v>586</v>
      </c>
      <c r="F299" s="158" t="s">
        <v>587</v>
      </c>
      <c r="I299" s="150"/>
      <c r="J299" s="159">
        <f>BK299</f>
        <v>0</v>
      </c>
      <c r="L299" s="147"/>
      <c r="M299" s="152"/>
      <c r="N299" s="153"/>
      <c r="O299" s="153"/>
      <c r="P299" s="154">
        <f>SUM(P300:P303)</f>
        <v>0</v>
      </c>
      <c r="Q299" s="153"/>
      <c r="R299" s="154">
        <f>SUM(R300:R303)</f>
        <v>2.6950000000000003E-3</v>
      </c>
      <c r="S299" s="153"/>
      <c r="T299" s="155">
        <f>SUM(T300:T303)</f>
        <v>0</v>
      </c>
      <c r="AR299" s="148" t="s">
        <v>79</v>
      </c>
      <c r="AT299" s="156" t="s">
        <v>70</v>
      </c>
      <c r="AU299" s="156" t="s">
        <v>15</v>
      </c>
      <c r="AY299" s="148" t="s">
        <v>253</v>
      </c>
      <c r="BK299" s="157">
        <f>SUM(BK300:BK303)</f>
        <v>0</v>
      </c>
    </row>
    <row r="300" spans="1:65" s="2" customFormat="1" ht="21.75" customHeight="1">
      <c r="A300" s="33"/>
      <c r="B300" s="160"/>
      <c r="C300" s="161" t="s">
        <v>588</v>
      </c>
      <c r="D300" s="353" t="s">
        <v>255</v>
      </c>
      <c r="E300" s="162" t="s">
        <v>589</v>
      </c>
      <c r="F300" s="163" t="s">
        <v>590</v>
      </c>
      <c r="G300" s="164" t="s">
        <v>258</v>
      </c>
      <c r="H300" s="165">
        <v>5.5</v>
      </c>
      <c r="I300" s="166"/>
      <c r="J300" s="167">
        <f>ROUND(I300*H300,2)</f>
        <v>0</v>
      </c>
      <c r="K300" s="163" t="s">
        <v>259</v>
      </c>
      <c r="L300" s="34"/>
      <c r="M300" s="168" t="s">
        <v>3</v>
      </c>
      <c r="N300" s="169" t="s">
        <v>42</v>
      </c>
      <c r="O300" s="54"/>
      <c r="P300" s="170">
        <f>O300*H300</f>
        <v>0</v>
      </c>
      <c r="Q300" s="170">
        <v>2.0000000000000001E-4</v>
      </c>
      <c r="R300" s="170">
        <f>Q300*H300</f>
        <v>1.1000000000000001E-3</v>
      </c>
      <c r="S300" s="170">
        <v>0</v>
      </c>
      <c r="T300" s="171">
        <f>S300*H300</f>
        <v>0</v>
      </c>
      <c r="U300" s="33"/>
      <c r="V300" s="33"/>
      <c r="W300" s="33"/>
      <c r="X300" s="33"/>
      <c r="Y300" s="33"/>
      <c r="Z300" s="33"/>
      <c r="AA300" s="33"/>
      <c r="AB300" s="33"/>
      <c r="AC300" s="33"/>
      <c r="AD300" s="33"/>
      <c r="AE300" s="33"/>
      <c r="AR300" s="172" t="s">
        <v>142</v>
      </c>
      <c r="AT300" s="172" t="s">
        <v>255</v>
      </c>
      <c r="AU300" s="172" t="s">
        <v>79</v>
      </c>
      <c r="AY300" s="18" t="s">
        <v>253</v>
      </c>
      <c r="BE300" s="173">
        <f>IF(N300="základní",J300,0)</f>
        <v>0</v>
      </c>
      <c r="BF300" s="173">
        <f>IF(N300="snížená",J300,0)</f>
        <v>0</v>
      </c>
      <c r="BG300" s="173">
        <f>IF(N300="zákl. přenesená",J300,0)</f>
        <v>0</v>
      </c>
      <c r="BH300" s="173">
        <f>IF(N300="sníž. přenesená",J300,0)</f>
        <v>0</v>
      </c>
      <c r="BI300" s="173">
        <f>IF(N300="nulová",J300,0)</f>
        <v>0</v>
      </c>
      <c r="BJ300" s="18" t="s">
        <v>15</v>
      </c>
      <c r="BK300" s="173">
        <f>ROUND(I300*H300,2)</f>
        <v>0</v>
      </c>
      <c r="BL300" s="18" t="s">
        <v>142</v>
      </c>
      <c r="BM300" s="172" t="s">
        <v>591</v>
      </c>
    </row>
    <row r="301" spans="1:65" s="15" customFormat="1">
      <c r="B301" s="190"/>
      <c r="D301" s="354" t="s">
        <v>261</v>
      </c>
      <c r="E301" s="191" t="s">
        <v>3</v>
      </c>
      <c r="F301" s="192" t="s">
        <v>592</v>
      </c>
      <c r="H301" s="191" t="s">
        <v>3</v>
      </c>
      <c r="I301" s="193"/>
      <c r="L301" s="190"/>
      <c r="M301" s="194"/>
      <c r="N301" s="195"/>
      <c r="O301" s="195"/>
      <c r="P301" s="195"/>
      <c r="Q301" s="195"/>
      <c r="R301" s="195"/>
      <c r="S301" s="195"/>
      <c r="T301" s="196"/>
      <c r="AT301" s="191" t="s">
        <v>261</v>
      </c>
      <c r="AU301" s="191" t="s">
        <v>79</v>
      </c>
      <c r="AV301" s="15" t="s">
        <v>15</v>
      </c>
      <c r="AW301" s="15" t="s">
        <v>33</v>
      </c>
      <c r="AX301" s="15" t="s">
        <v>71</v>
      </c>
      <c r="AY301" s="191" t="s">
        <v>253</v>
      </c>
    </row>
    <row r="302" spans="1:65" s="13" customFormat="1">
      <c r="B302" s="174"/>
      <c r="D302" s="354" t="s">
        <v>261</v>
      </c>
      <c r="E302" s="175" t="s">
        <v>3</v>
      </c>
      <c r="F302" s="176" t="s">
        <v>287</v>
      </c>
      <c r="H302" s="177">
        <v>5.5</v>
      </c>
      <c r="I302" s="178"/>
      <c r="L302" s="174"/>
      <c r="M302" s="179"/>
      <c r="N302" s="180"/>
      <c r="O302" s="180"/>
      <c r="P302" s="180"/>
      <c r="Q302" s="180"/>
      <c r="R302" s="180"/>
      <c r="S302" s="180"/>
      <c r="T302" s="181"/>
      <c r="AT302" s="175" t="s">
        <v>261</v>
      </c>
      <c r="AU302" s="175" t="s">
        <v>79</v>
      </c>
      <c r="AV302" s="13" t="s">
        <v>79</v>
      </c>
      <c r="AW302" s="13" t="s">
        <v>33</v>
      </c>
      <c r="AX302" s="13" t="s">
        <v>15</v>
      </c>
      <c r="AY302" s="175" t="s">
        <v>253</v>
      </c>
    </row>
    <row r="303" spans="1:65" s="2" customFormat="1" ht="33" customHeight="1">
      <c r="A303" s="33"/>
      <c r="B303" s="160"/>
      <c r="C303" s="161" t="s">
        <v>593</v>
      </c>
      <c r="D303" s="353" t="s">
        <v>255</v>
      </c>
      <c r="E303" s="162" t="s">
        <v>594</v>
      </c>
      <c r="F303" s="163" t="s">
        <v>595</v>
      </c>
      <c r="G303" s="164" t="s">
        <v>258</v>
      </c>
      <c r="H303" s="165">
        <v>5.5</v>
      </c>
      <c r="I303" s="166"/>
      <c r="J303" s="167">
        <f>ROUND(I303*H303,2)</f>
        <v>0</v>
      </c>
      <c r="K303" s="163" t="s">
        <v>259</v>
      </c>
      <c r="L303" s="34"/>
      <c r="M303" s="208" t="s">
        <v>3</v>
      </c>
      <c r="N303" s="209" t="s">
        <v>42</v>
      </c>
      <c r="O303" s="210"/>
      <c r="P303" s="211">
        <f>O303*H303</f>
        <v>0</v>
      </c>
      <c r="Q303" s="211">
        <v>2.9E-4</v>
      </c>
      <c r="R303" s="211">
        <f>Q303*H303</f>
        <v>1.5950000000000001E-3</v>
      </c>
      <c r="S303" s="211">
        <v>0</v>
      </c>
      <c r="T303" s="212">
        <f>S303*H303</f>
        <v>0</v>
      </c>
      <c r="U303" s="33"/>
      <c r="V303" s="33"/>
      <c r="W303" s="33"/>
      <c r="X303" s="33"/>
      <c r="Y303" s="33"/>
      <c r="Z303" s="33"/>
      <c r="AA303" s="33"/>
      <c r="AB303" s="33"/>
      <c r="AC303" s="33"/>
      <c r="AD303" s="33"/>
      <c r="AE303" s="33"/>
      <c r="AR303" s="172" t="s">
        <v>142</v>
      </c>
      <c r="AT303" s="172" t="s">
        <v>255</v>
      </c>
      <c r="AU303" s="172" t="s">
        <v>79</v>
      </c>
      <c r="AY303" s="18" t="s">
        <v>253</v>
      </c>
      <c r="BE303" s="173">
        <f>IF(N303="základní",J303,0)</f>
        <v>0</v>
      </c>
      <c r="BF303" s="173">
        <f>IF(N303="snížená",J303,0)</f>
        <v>0</v>
      </c>
      <c r="BG303" s="173">
        <f>IF(N303="zákl. přenesená",J303,0)</f>
        <v>0</v>
      </c>
      <c r="BH303" s="173">
        <f>IF(N303="sníž. přenesená",J303,0)</f>
        <v>0</v>
      </c>
      <c r="BI303" s="173">
        <f>IF(N303="nulová",J303,0)</f>
        <v>0</v>
      </c>
      <c r="BJ303" s="18" t="s">
        <v>15</v>
      </c>
      <c r="BK303" s="173">
        <f>ROUND(I303*H303,2)</f>
        <v>0</v>
      </c>
      <c r="BL303" s="18" t="s">
        <v>142</v>
      </c>
      <c r="BM303" s="172" t="s">
        <v>596</v>
      </c>
    </row>
    <row r="304" spans="1:65" s="2" customFormat="1" ht="6.95" customHeight="1">
      <c r="A304" s="33"/>
      <c r="B304" s="43"/>
      <c r="C304" s="44"/>
      <c r="D304" s="44"/>
      <c r="E304" s="44"/>
      <c r="F304" s="44"/>
      <c r="G304" s="44"/>
      <c r="H304" s="44"/>
      <c r="I304" s="120"/>
      <c r="J304" s="44"/>
      <c r="K304" s="44"/>
      <c r="L304" s="34"/>
      <c r="M304" s="33"/>
      <c r="O304" s="33"/>
      <c r="P304" s="33"/>
      <c r="Q304" s="33"/>
      <c r="R304" s="33"/>
      <c r="S304" s="33"/>
      <c r="T304" s="33"/>
      <c r="U304" s="33"/>
      <c r="V304" s="33"/>
      <c r="W304" s="33"/>
      <c r="X304" s="33"/>
      <c r="Y304" s="33"/>
      <c r="Z304" s="33"/>
      <c r="AA304" s="33"/>
      <c r="AB304" s="33"/>
      <c r="AC304" s="33"/>
      <c r="AD304" s="33"/>
      <c r="AE304" s="33"/>
    </row>
  </sheetData>
  <autoFilter ref="C108:K303"/>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87" workbookViewId="0">
      <selection activeCell="D106" sqref="D106:D16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92</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597</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ROUND((SUM(BE103:BE169)),  2)</f>
        <v>0</v>
      </c>
      <c r="G37" s="33"/>
      <c r="H37" s="33"/>
      <c r="I37" s="112">
        <v>0.21</v>
      </c>
      <c r="J37" s="111">
        <f>ROUND(((SUM(BE103:BE169))*I37),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ROUND((SUM(BF103:BF169)),  2)</f>
        <v>0</v>
      </c>
      <c r="G38" s="33"/>
      <c r="H38" s="33"/>
      <c r="I38" s="112">
        <v>0.15</v>
      </c>
      <c r="J38" s="111">
        <f>ROUND(((SUM(BF103:BF169))*I38),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2 - Kuchyňka A1-A5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J135</f>
        <v>0</v>
      </c>
      <c r="L77" s="131"/>
    </row>
    <row r="78" spans="1:47" s="10" customFormat="1" ht="19.899999999999999" customHeight="1">
      <c r="B78" s="131"/>
      <c r="D78" s="132" t="s">
        <v>235</v>
      </c>
      <c r="E78" s="133"/>
      <c r="F78" s="133"/>
      <c r="G78" s="133"/>
      <c r="H78" s="133"/>
      <c r="I78" s="134"/>
      <c r="J78" s="135">
        <f>J138</f>
        <v>0</v>
      </c>
      <c r="L78" s="131"/>
    </row>
    <row r="79" spans="1:47" s="10" customFormat="1" ht="19.899999999999999" customHeight="1">
      <c r="B79" s="131"/>
      <c r="D79" s="132" t="s">
        <v>237</v>
      </c>
      <c r="E79" s="133"/>
      <c r="F79" s="133"/>
      <c r="G79" s="133"/>
      <c r="H79" s="133"/>
      <c r="I79" s="134"/>
      <c r="J79" s="135">
        <f>J150</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2 - Kuchyňka A1-A5</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0.12929680000000002</v>
      </c>
      <c r="S103" s="63"/>
      <c r="T103" s="145">
        <f>T104+T126</f>
        <v>1.3655662</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3.6725000000000001E-2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598</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12.5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600</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601</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5.0000000000000001E-4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5.0000000000000001E-4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12.5</v>
      </c>
      <c r="I114" s="166"/>
      <c r="J114" s="167">
        <f>ROUND(I114*H114,2)</f>
        <v>0</v>
      </c>
      <c r="K114" s="163" t="s">
        <v>259</v>
      </c>
      <c r="L114" s="34"/>
      <c r="M114" s="168" t="s">
        <v>3</v>
      </c>
      <c r="N114" s="169" t="s">
        <v>42</v>
      </c>
      <c r="O114" s="54"/>
      <c r="P114" s="170">
        <f>O114*H114</f>
        <v>0</v>
      </c>
      <c r="Q114" s="170">
        <v>4.0000000000000003E-5</v>
      </c>
      <c r="R114" s="170">
        <f>Q114*H114</f>
        <v>5.0000000000000001E-4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603</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604</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327</v>
      </c>
      <c r="F119" s="163" t="s">
        <v>328</v>
      </c>
      <c r="G119" s="164" t="s">
        <v>329</v>
      </c>
      <c r="H119" s="165">
        <v>1.3660000000000001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605</v>
      </c>
    </row>
    <row r="120" spans="1:65" s="2" customFormat="1" ht="21.75" customHeight="1">
      <c r="A120" s="33"/>
      <c r="B120" s="160"/>
      <c r="C120" s="161" t="s">
        <v>203</v>
      </c>
      <c r="D120" s="357" t="s">
        <v>255</v>
      </c>
      <c r="E120" s="162" t="s">
        <v>331</v>
      </c>
      <c r="F120" s="163" t="s">
        <v>332</v>
      </c>
      <c r="G120" s="164" t="s">
        <v>329</v>
      </c>
      <c r="H120" s="165">
        <v>1.3660000000000001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606</v>
      </c>
    </row>
    <row r="121" spans="1:65" s="2" customFormat="1" ht="33" customHeight="1">
      <c r="A121" s="33"/>
      <c r="B121" s="160"/>
      <c r="C121" s="161" t="s">
        <v>302</v>
      </c>
      <c r="D121" s="357" t="s">
        <v>255</v>
      </c>
      <c r="E121" s="162" t="s">
        <v>334</v>
      </c>
      <c r="F121" s="163" t="s">
        <v>335</v>
      </c>
      <c r="G121" s="164" t="s">
        <v>329</v>
      </c>
      <c r="H121" s="165">
        <v>40.98</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607</v>
      </c>
    </row>
    <row r="122" spans="1:65" s="13" customFormat="1">
      <c r="B122" s="174"/>
      <c r="D122" s="358" t="s">
        <v>261</v>
      </c>
      <c r="F122" s="176" t="s">
        <v>608</v>
      </c>
      <c r="H122" s="177">
        <v>40.98</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1.3660000000000001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609</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343</v>
      </c>
      <c r="F125" s="163" t="s">
        <v>344</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610</v>
      </c>
    </row>
    <row r="126" spans="1:65" s="12" customFormat="1" ht="25.9" customHeight="1">
      <c r="B126" s="147"/>
      <c r="D126" s="359" t="s">
        <v>70</v>
      </c>
      <c r="E126" s="149" t="s">
        <v>346</v>
      </c>
      <c r="F126" s="149" t="s">
        <v>347</v>
      </c>
      <c r="I126" s="150"/>
      <c r="J126" s="151">
        <f>BK126</f>
        <v>0</v>
      </c>
      <c r="L126" s="147"/>
      <c r="M126" s="152"/>
      <c r="N126" s="153"/>
      <c r="O126" s="153"/>
      <c r="P126" s="154">
        <f>P127+P135+P138+P150</f>
        <v>0</v>
      </c>
      <c r="Q126" s="153"/>
      <c r="R126" s="154">
        <f>R127+R135+R138+R150</f>
        <v>9.257180000000001E-2</v>
      </c>
      <c r="S126" s="153"/>
      <c r="T126" s="155">
        <f>T127+T135+T138+T150</f>
        <v>1.2597662000000001</v>
      </c>
      <c r="AR126" s="148" t="s">
        <v>79</v>
      </c>
      <c r="AT126" s="156" t="s">
        <v>70</v>
      </c>
      <c r="AU126" s="156" t="s">
        <v>71</v>
      </c>
      <c r="AY126" s="148" t="s">
        <v>253</v>
      </c>
      <c r="BK126" s="157">
        <f>BK127+BK135+BK138+BK150</f>
        <v>0</v>
      </c>
    </row>
    <row r="127" spans="1:65" s="12" customFormat="1" ht="22.9" customHeight="1">
      <c r="B127" s="147"/>
      <c r="D127" s="359" t="s">
        <v>70</v>
      </c>
      <c r="E127" s="158" t="s">
        <v>430</v>
      </c>
      <c r="F127" s="158" t="s">
        <v>431</v>
      </c>
      <c r="I127" s="150"/>
      <c r="J127" s="159">
        <f>BK127</f>
        <v>0</v>
      </c>
      <c r="L127" s="147"/>
      <c r="M127" s="152"/>
      <c r="N127" s="153"/>
      <c r="O127" s="153"/>
      <c r="P127" s="154">
        <f>SUM(P128:P134)</f>
        <v>0</v>
      </c>
      <c r="Q127" s="153"/>
      <c r="R127" s="154">
        <f>SUM(R128:R134)</f>
        <v>2.8044000000000003E-2</v>
      </c>
      <c r="S127" s="153"/>
      <c r="T127" s="155">
        <f>SUM(T128:T134)</f>
        <v>6.1955999999999997E-2</v>
      </c>
      <c r="AR127" s="148" t="s">
        <v>79</v>
      </c>
      <c r="AT127" s="156" t="s">
        <v>70</v>
      </c>
      <c r="AU127" s="156" t="s">
        <v>15</v>
      </c>
      <c r="AY127" s="148" t="s">
        <v>253</v>
      </c>
      <c r="BK127" s="157">
        <f>SUM(BK128:BK134)</f>
        <v>0</v>
      </c>
    </row>
    <row r="128" spans="1:65" s="2" customFormat="1" ht="44.25" customHeight="1">
      <c r="A128" s="33"/>
      <c r="B128" s="160"/>
      <c r="C128" s="161" t="s">
        <v>93</v>
      </c>
      <c r="D128" s="357" t="s">
        <v>255</v>
      </c>
      <c r="E128" s="162" t="s">
        <v>433</v>
      </c>
      <c r="F128" s="163" t="s">
        <v>434</v>
      </c>
      <c r="G128" s="164" t="s">
        <v>258</v>
      </c>
      <c r="H128" s="165">
        <v>1.1000000000000001</v>
      </c>
      <c r="I128" s="166"/>
      <c r="J128" s="167">
        <f t="shared" ref="J128:J134" si="0">ROUND(I128*H128,2)</f>
        <v>0</v>
      </c>
      <c r="K128" s="163" t="s">
        <v>3</v>
      </c>
      <c r="L128" s="34"/>
      <c r="M128" s="168" t="s">
        <v>3</v>
      </c>
      <c r="N128" s="169" t="s">
        <v>42</v>
      </c>
      <c r="O128" s="54"/>
      <c r="P128" s="170">
        <f t="shared" ref="P128:P134" si="1">O128*H128</f>
        <v>0</v>
      </c>
      <c r="Q128" s="170">
        <v>1.2540000000000001E-2</v>
      </c>
      <c r="R128" s="170">
        <f t="shared" ref="R128:R134" si="2">Q128*H128</f>
        <v>1.3794000000000002E-2</v>
      </c>
      <c r="S128" s="170">
        <v>0</v>
      </c>
      <c r="T128" s="171">
        <f t="shared" ref="T128:T134" si="3">S128*H128</f>
        <v>0</v>
      </c>
      <c r="U128" s="33"/>
      <c r="V128" s="33"/>
      <c r="W128" s="33"/>
      <c r="X128" s="33"/>
      <c r="Y128" s="33"/>
      <c r="Z128" s="33"/>
      <c r="AA128" s="33"/>
      <c r="AB128" s="33"/>
      <c r="AC128" s="33"/>
      <c r="AD128" s="33"/>
      <c r="AE128" s="33"/>
      <c r="AR128" s="172" t="s">
        <v>142</v>
      </c>
      <c r="AT128" s="172" t="s">
        <v>255</v>
      </c>
      <c r="AU128" s="172" t="s">
        <v>79</v>
      </c>
      <c r="AY128" s="18" t="s">
        <v>253</v>
      </c>
      <c r="BE128" s="173">
        <f t="shared" ref="BE128:BE134" si="4">IF(N128="základní",J128,0)</f>
        <v>0</v>
      </c>
      <c r="BF128" s="173">
        <f t="shared" ref="BF128:BF134" si="5">IF(N128="snížená",J128,0)</f>
        <v>0</v>
      </c>
      <c r="BG128" s="173">
        <f t="shared" ref="BG128:BG134" si="6">IF(N128="zákl. přenesená",J128,0)</f>
        <v>0</v>
      </c>
      <c r="BH128" s="173">
        <f t="shared" ref="BH128:BH134" si="7">IF(N128="sníž. přenesená",J128,0)</f>
        <v>0</v>
      </c>
      <c r="BI128" s="173">
        <f t="shared" ref="BI128:BI134" si="8">IF(N128="nulová",J128,0)</f>
        <v>0</v>
      </c>
      <c r="BJ128" s="18" t="s">
        <v>15</v>
      </c>
      <c r="BK128" s="173">
        <f t="shared" ref="BK128:BK134" si="9">ROUND(I128*H128,2)</f>
        <v>0</v>
      </c>
      <c r="BL128" s="18" t="s">
        <v>142</v>
      </c>
      <c r="BM128" s="172" t="s">
        <v>611</v>
      </c>
    </row>
    <row r="129" spans="1:65" s="2" customFormat="1" ht="44.25" customHeight="1">
      <c r="A129" s="33"/>
      <c r="B129" s="160"/>
      <c r="C129" s="161" t="s">
        <v>107</v>
      </c>
      <c r="D129" s="357" t="s">
        <v>255</v>
      </c>
      <c r="E129" s="162" t="s">
        <v>437</v>
      </c>
      <c r="F129" s="163" t="s">
        <v>438</v>
      </c>
      <c r="G129" s="164" t="s">
        <v>258</v>
      </c>
      <c r="H129" s="165">
        <v>1.1000000000000001</v>
      </c>
      <c r="I129" s="166"/>
      <c r="J129" s="167">
        <f t="shared" si="0"/>
        <v>0</v>
      </c>
      <c r="K129" s="163" t="s">
        <v>259</v>
      </c>
      <c r="L129" s="34"/>
      <c r="M129" s="168" t="s">
        <v>3</v>
      </c>
      <c r="N129" s="169" t="s">
        <v>42</v>
      </c>
      <c r="O129" s="54"/>
      <c r="P129" s="170">
        <f t="shared" si="1"/>
        <v>0</v>
      </c>
      <c r="Q129" s="170">
        <v>0</v>
      </c>
      <c r="R129" s="170">
        <f t="shared" si="2"/>
        <v>0</v>
      </c>
      <c r="S129" s="170">
        <v>1.721E-2</v>
      </c>
      <c r="T129" s="171">
        <f t="shared" si="3"/>
        <v>1.8931E-2</v>
      </c>
      <c r="U129" s="33"/>
      <c r="V129" s="33"/>
      <c r="W129" s="33"/>
      <c r="X129" s="33"/>
      <c r="Y129" s="33"/>
      <c r="Z129" s="33"/>
      <c r="AA129" s="33"/>
      <c r="AB129" s="33"/>
      <c r="AC129" s="33"/>
      <c r="AD129" s="33"/>
      <c r="AE129" s="33"/>
      <c r="AR129" s="172" t="s">
        <v>142</v>
      </c>
      <c r="AT129" s="172" t="s">
        <v>255</v>
      </c>
      <c r="AU129" s="172" t="s">
        <v>79</v>
      </c>
      <c r="AY129" s="18" t="s">
        <v>253</v>
      </c>
      <c r="BE129" s="173">
        <f t="shared" si="4"/>
        <v>0</v>
      </c>
      <c r="BF129" s="173">
        <f t="shared" si="5"/>
        <v>0</v>
      </c>
      <c r="BG129" s="173">
        <f t="shared" si="6"/>
        <v>0</v>
      </c>
      <c r="BH129" s="173">
        <f t="shared" si="7"/>
        <v>0</v>
      </c>
      <c r="BI129" s="173">
        <f t="shared" si="8"/>
        <v>0</v>
      </c>
      <c r="BJ129" s="18" t="s">
        <v>15</v>
      </c>
      <c r="BK129" s="173">
        <f t="shared" si="9"/>
        <v>0</v>
      </c>
      <c r="BL129" s="18" t="s">
        <v>142</v>
      </c>
      <c r="BM129" s="172" t="s">
        <v>612</v>
      </c>
    </row>
    <row r="130" spans="1:65" s="2" customFormat="1" ht="44.25" customHeight="1">
      <c r="A130" s="33"/>
      <c r="B130" s="160"/>
      <c r="C130" s="161" t="s">
        <v>125</v>
      </c>
      <c r="D130" s="357" t="s">
        <v>255</v>
      </c>
      <c r="E130" s="162" t="s">
        <v>613</v>
      </c>
      <c r="F130" s="163" t="s">
        <v>614</v>
      </c>
      <c r="G130" s="164" t="s">
        <v>265</v>
      </c>
      <c r="H130" s="165">
        <v>2</v>
      </c>
      <c r="I130" s="166"/>
      <c r="J130" s="167">
        <f t="shared" si="0"/>
        <v>0</v>
      </c>
      <c r="K130" s="163" t="s">
        <v>3</v>
      </c>
      <c r="L130" s="34"/>
      <c r="M130" s="168" t="s">
        <v>3</v>
      </c>
      <c r="N130" s="169" t="s">
        <v>42</v>
      </c>
      <c r="O130" s="54"/>
      <c r="P130" s="170">
        <f t="shared" si="1"/>
        <v>0</v>
      </c>
      <c r="Q130" s="170">
        <v>6.9300000000000004E-3</v>
      </c>
      <c r="R130" s="170">
        <f t="shared" si="2"/>
        <v>1.3860000000000001E-2</v>
      </c>
      <c r="S130" s="170">
        <v>0</v>
      </c>
      <c r="T130" s="171">
        <f t="shared" si="3"/>
        <v>0</v>
      </c>
      <c r="U130" s="33"/>
      <c r="V130" s="33"/>
      <c r="W130" s="33"/>
      <c r="X130" s="33"/>
      <c r="Y130" s="33"/>
      <c r="Z130" s="33"/>
      <c r="AA130" s="33"/>
      <c r="AB130" s="33"/>
      <c r="AC130" s="33"/>
      <c r="AD130" s="33"/>
      <c r="AE130" s="33"/>
      <c r="AR130" s="172" t="s">
        <v>142</v>
      </c>
      <c r="AT130" s="172" t="s">
        <v>255</v>
      </c>
      <c r="AU130" s="172" t="s">
        <v>79</v>
      </c>
      <c r="AY130" s="18" t="s">
        <v>253</v>
      </c>
      <c r="BE130" s="173">
        <f t="shared" si="4"/>
        <v>0</v>
      </c>
      <c r="BF130" s="173">
        <f t="shared" si="5"/>
        <v>0</v>
      </c>
      <c r="BG130" s="173">
        <f t="shared" si="6"/>
        <v>0</v>
      </c>
      <c r="BH130" s="173">
        <f t="shared" si="7"/>
        <v>0</v>
      </c>
      <c r="BI130" s="173">
        <f t="shared" si="8"/>
        <v>0</v>
      </c>
      <c r="BJ130" s="18" t="s">
        <v>15</v>
      </c>
      <c r="BK130" s="173">
        <f t="shared" si="9"/>
        <v>0</v>
      </c>
      <c r="BL130" s="18" t="s">
        <v>142</v>
      </c>
      <c r="BM130" s="172" t="s">
        <v>615</v>
      </c>
    </row>
    <row r="131" spans="1:65" s="2" customFormat="1" ht="21.75" customHeight="1">
      <c r="A131" s="33"/>
      <c r="B131" s="160"/>
      <c r="C131" s="161" t="s">
        <v>9</v>
      </c>
      <c r="D131" s="357" t="s">
        <v>255</v>
      </c>
      <c r="E131" s="162" t="s">
        <v>441</v>
      </c>
      <c r="F131" s="163" t="s">
        <v>442</v>
      </c>
      <c r="G131" s="164" t="s">
        <v>378</v>
      </c>
      <c r="H131" s="165">
        <v>1</v>
      </c>
      <c r="I131" s="166"/>
      <c r="J131" s="167">
        <f t="shared" si="0"/>
        <v>0</v>
      </c>
      <c r="K131" s="163" t="s">
        <v>3</v>
      </c>
      <c r="L131" s="34"/>
      <c r="M131" s="168" t="s">
        <v>3</v>
      </c>
      <c r="N131" s="169" t="s">
        <v>42</v>
      </c>
      <c r="O131" s="54"/>
      <c r="P131" s="170">
        <f t="shared" si="1"/>
        <v>0</v>
      </c>
      <c r="Q131" s="170">
        <v>3.0000000000000001E-5</v>
      </c>
      <c r="R131" s="170">
        <f t="shared" si="2"/>
        <v>3.0000000000000001E-5</v>
      </c>
      <c r="S131" s="170">
        <v>0</v>
      </c>
      <c r="T131" s="171">
        <f t="shared" si="3"/>
        <v>0</v>
      </c>
      <c r="U131" s="33"/>
      <c r="V131" s="33"/>
      <c r="W131" s="33"/>
      <c r="X131" s="33"/>
      <c r="Y131" s="33"/>
      <c r="Z131" s="33"/>
      <c r="AA131" s="33"/>
      <c r="AB131" s="33"/>
      <c r="AC131" s="33"/>
      <c r="AD131" s="33"/>
      <c r="AE131" s="33"/>
      <c r="AR131" s="172" t="s">
        <v>142</v>
      </c>
      <c r="AT131" s="172" t="s">
        <v>255</v>
      </c>
      <c r="AU131" s="172" t="s">
        <v>79</v>
      </c>
      <c r="AY131" s="18" t="s">
        <v>253</v>
      </c>
      <c r="BE131" s="173">
        <f t="shared" si="4"/>
        <v>0</v>
      </c>
      <c r="BF131" s="173">
        <f t="shared" si="5"/>
        <v>0</v>
      </c>
      <c r="BG131" s="173">
        <f t="shared" si="6"/>
        <v>0</v>
      </c>
      <c r="BH131" s="173">
        <f t="shared" si="7"/>
        <v>0</v>
      </c>
      <c r="BI131" s="173">
        <f t="shared" si="8"/>
        <v>0</v>
      </c>
      <c r="BJ131" s="18" t="s">
        <v>15</v>
      </c>
      <c r="BK131" s="173">
        <f t="shared" si="9"/>
        <v>0</v>
      </c>
      <c r="BL131" s="18" t="s">
        <v>142</v>
      </c>
      <c r="BM131" s="172" t="s">
        <v>616</v>
      </c>
    </row>
    <row r="132" spans="1:65" s="2" customFormat="1" ht="16.5" customHeight="1">
      <c r="A132" s="33"/>
      <c r="B132" s="160"/>
      <c r="C132" s="198" t="s">
        <v>142</v>
      </c>
      <c r="D132" s="360" t="s">
        <v>445</v>
      </c>
      <c r="E132" s="199" t="s">
        <v>446</v>
      </c>
      <c r="F132" s="200" t="s">
        <v>447</v>
      </c>
      <c r="G132" s="201" t="s">
        <v>378</v>
      </c>
      <c r="H132" s="202">
        <v>1</v>
      </c>
      <c r="I132" s="203"/>
      <c r="J132" s="204">
        <f t="shared" si="0"/>
        <v>0</v>
      </c>
      <c r="K132" s="200" t="s">
        <v>3</v>
      </c>
      <c r="L132" s="205"/>
      <c r="M132" s="206" t="s">
        <v>3</v>
      </c>
      <c r="N132" s="207" t="s">
        <v>42</v>
      </c>
      <c r="O132" s="54"/>
      <c r="P132" s="170">
        <f t="shared" si="1"/>
        <v>0</v>
      </c>
      <c r="Q132" s="170">
        <v>3.6000000000000002E-4</v>
      </c>
      <c r="R132" s="170">
        <f t="shared" si="2"/>
        <v>3.6000000000000002E-4</v>
      </c>
      <c r="S132" s="170">
        <v>0</v>
      </c>
      <c r="T132" s="171">
        <f t="shared" si="3"/>
        <v>0</v>
      </c>
      <c r="U132" s="33"/>
      <c r="V132" s="33"/>
      <c r="W132" s="33"/>
      <c r="X132" s="33"/>
      <c r="Y132" s="33"/>
      <c r="Z132" s="33"/>
      <c r="AA132" s="33"/>
      <c r="AB132" s="33"/>
      <c r="AC132" s="33"/>
      <c r="AD132" s="33"/>
      <c r="AE132" s="33"/>
      <c r="AR132" s="172" t="s">
        <v>418</v>
      </c>
      <c r="AT132" s="172" t="s">
        <v>445</v>
      </c>
      <c r="AU132" s="172" t="s">
        <v>79</v>
      </c>
      <c r="AY132" s="18" t="s">
        <v>253</v>
      </c>
      <c r="BE132" s="173">
        <f t="shared" si="4"/>
        <v>0</v>
      </c>
      <c r="BF132" s="173">
        <f t="shared" si="5"/>
        <v>0</v>
      </c>
      <c r="BG132" s="173">
        <f t="shared" si="6"/>
        <v>0</v>
      </c>
      <c r="BH132" s="173">
        <f t="shared" si="7"/>
        <v>0</v>
      </c>
      <c r="BI132" s="173">
        <f t="shared" si="8"/>
        <v>0</v>
      </c>
      <c r="BJ132" s="18" t="s">
        <v>15</v>
      </c>
      <c r="BK132" s="173">
        <f t="shared" si="9"/>
        <v>0</v>
      </c>
      <c r="BL132" s="18" t="s">
        <v>142</v>
      </c>
      <c r="BM132" s="172" t="s">
        <v>617</v>
      </c>
    </row>
    <row r="133" spans="1:65" s="2" customFormat="1" ht="16.5" customHeight="1">
      <c r="A133" s="33"/>
      <c r="B133" s="160"/>
      <c r="C133" s="161" t="s">
        <v>116</v>
      </c>
      <c r="D133" s="357" t="s">
        <v>255</v>
      </c>
      <c r="E133" s="162" t="s">
        <v>618</v>
      </c>
      <c r="F133" s="163" t="s">
        <v>619</v>
      </c>
      <c r="G133" s="164" t="s">
        <v>265</v>
      </c>
      <c r="H133" s="165">
        <v>2.5</v>
      </c>
      <c r="I133" s="166"/>
      <c r="J133" s="167">
        <f t="shared" si="0"/>
        <v>0</v>
      </c>
      <c r="K133" s="163" t="s">
        <v>3</v>
      </c>
      <c r="L133" s="34"/>
      <c r="M133" s="168" t="s">
        <v>3</v>
      </c>
      <c r="N133" s="169" t="s">
        <v>42</v>
      </c>
      <c r="O133" s="54"/>
      <c r="P133" s="170">
        <f t="shared" si="1"/>
        <v>0</v>
      </c>
      <c r="Q133" s="170">
        <v>0</v>
      </c>
      <c r="R133" s="170">
        <f t="shared" si="2"/>
        <v>0</v>
      </c>
      <c r="S133" s="170">
        <v>1.721E-2</v>
      </c>
      <c r="T133" s="171">
        <f t="shared" si="3"/>
        <v>4.3025000000000001E-2</v>
      </c>
      <c r="U133" s="33"/>
      <c r="V133" s="33"/>
      <c r="W133" s="33"/>
      <c r="X133" s="33"/>
      <c r="Y133" s="33"/>
      <c r="Z133" s="33"/>
      <c r="AA133" s="33"/>
      <c r="AB133" s="33"/>
      <c r="AC133" s="33"/>
      <c r="AD133" s="33"/>
      <c r="AE133" s="33"/>
      <c r="AR133" s="172" t="s">
        <v>142</v>
      </c>
      <c r="AT133" s="172" t="s">
        <v>255</v>
      </c>
      <c r="AU133" s="172" t="s">
        <v>79</v>
      </c>
      <c r="AY133" s="18" t="s">
        <v>253</v>
      </c>
      <c r="BE133" s="173">
        <f t="shared" si="4"/>
        <v>0</v>
      </c>
      <c r="BF133" s="173">
        <f t="shared" si="5"/>
        <v>0</v>
      </c>
      <c r="BG133" s="173">
        <f t="shared" si="6"/>
        <v>0</v>
      </c>
      <c r="BH133" s="173">
        <f t="shared" si="7"/>
        <v>0</v>
      </c>
      <c r="BI133" s="173">
        <f t="shared" si="8"/>
        <v>0</v>
      </c>
      <c r="BJ133" s="18" t="s">
        <v>15</v>
      </c>
      <c r="BK133" s="173">
        <f t="shared" si="9"/>
        <v>0</v>
      </c>
      <c r="BL133" s="18" t="s">
        <v>142</v>
      </c>
      <c r="BM133" s="172" t="s">
        <v>620</v>
      </c>
    </row>
    <row r="134" spans="1:65" s="2" customFormat="1" ht="33" customHeight="1">
      <c r="A134" s="33"/>
      <c r="B134" s="160"/>
      <c r="C134" s="161" t="s">
        <v>151</v>
      </c>
      <c r="D134" s="357" t="s">
        <v>255</v>
      </c>
      <c r="E134" s="162" t="s">
        <v>450</v>
      </c>
      <c r="F134" s="163" t="s">
        <v>451</v>
      </c>
      <c r="G134" s="164" t="s">
        <v>362</v>
      </c>
      <c r="H134" s="197"/>
      <c r="I134" s="166"/>
      <c r="J134" s="167">
        <f t="shared" si="0"/>
        <v>0</v>
      </c>
      <c r="K134" s="163" t="s">
        <v>259</v>
      </c>
      <c r="L134" s="34"/>
      <c r="M134" s="168" t="s">
        <v>3</v>
      </c>
      <c r="N134" s="169" t="s">
        <v>42</v>
      </c>
      <c r="O134" s="54"/>
      <c r="P134" s="170">
        <f t="shared" si="1"/>
        <v>0</v>
      </c>
      <c r="Q134" s="170">
        <v>0</v>
      </c>
      <c r="R134" s="170">
        <f t="shared" si="2"/>
        <v>0</v>
      </c>
      <c r="S134" s="170">
        <v>0</v>
      </c>
      <c r="T134" s="171">
        <f t="shared" si="3"/>
        <v>0</v>
      </c>
      <c r="U134" s="33"/>
      <c r="V134" s="33"/>
      <c r="W134" s="33"/>
      <c r="X134" s="33"/>
      <c r="Y134" s="33"/>
      <c r="Z134" s="33"/>
      <c r="AA134" s="33"/>
      <c r="AB134" s="33"/>
      <c r="AC134" s="33"/>
      <c r="AD134" s="33"/>
      <c r="AE134" s="33"/>
      <c r="AR134" s="172" t="s">
        <v>142</v>
      </c>
      <c r="AT134" s="172" t="s">
        <v>255</v>
      </c>
      <c r="AU134" s="172" t="s">
        <v>79</v>
      </c>
      <c r="AY134" s="18" t="s">
        <v>253</v>
      </c>
      <c r="BE134" s="173">
        <f t="shared" si="4"/>
        <v>0</v>
      </c>
      <c r="BF134" s="173">
        <f t="shared" si="5"/>
        <v>0</v>
      </c>
      <c r="BG134" s="173">
        <f t="shared" si="6"/>
        <v>0</v>
      </c>
      <c r="BH134" s="173">
        <f t="shared" si="7"/>
        <v>0</v>
      </c>
      <c r="BI134" s="173">
        <f t="shared" si="8"/>
        <v>0</v>
      </c>
      <c r="BJ134" s="18" t="s">
        <v>15</v>
      </c>
      <c r="BK134" s="173">
        <f t="shared" si="9"/>
        <v>0</v>
      </c>
      <c r="BL134" s="18" t="s">
        <v>142</v>
      </c>
      <c r="BM134" s="172" t="s">
        <v>621</v>
      </c>
    </row>
    <row r="135" spans="1:65" s="12" customFormat="1" ht="22.9" customHeight="1">
      <c r="B135" s="147"/>
      <c r="D135" s="359" t="s">
        <v>70</v>
      </c>
      <c r="E135" s="158" t="s">
        <v>453</v>
      </c>
      <c r="F135" s="158" t="s">
        <v>454</v>
      </c>
      <c r="I135" s="150"/>
      <c r="J135" s="159">
        <f>BK135</f>
        <v>0</v>
      </c>
      <c r="L135" s="147"/>
      <c r="M135" s="152"/>
      <c r="N135" s="153"/>
      <c r="O135" s="153"/>
      <c r="P135" s="154">
        <f>SUM(P136:P137)</f>
        <v>0</v>
      </c>
      <c r="Q135" s="153"/>
      <c r="R135" s="154">
        <f>SUM(R136:R137)</f>
        <v>0</v>
      </c>
      <c r="S135" s="153"/>
      <c r="T135" s="155">
        <f>SUM(T136:T137)</f>
        <v>1</v>
      </c>
      <c r="AR135" s="148" t="s">
        <v>79</v>
      </c>
      <c r="AT135" s="156" t="s">
        <v>70</v>
      </c>
      <c r="AU135" s="156" t="s">
        <v>15</v>
      </c>
      <c r="AY135" s="148" t="s">
        <v>253</v>
      </c>
      <c r="BK135" s="157">
        <f>SUM(BK136:BK137)</f>
        <v>0</v>
      </c>
    </row>
    <row r="136" spans="1:65" s="2" customFormat="1" ht="33" customHeight="1">
      <c r="A136" s="33"/>
      <c r="B136" s="160"/>
      <c r="C136" s="161" t="s">
        <v>160</v>
      </c>
      <c r="D136" s="357" t="s">
        <v>255</v>
      </c>
      <c r="E136" s="162" t="s">
        <v>470</v>
      </c>
      <c r="F136" s="163" t="s">
        <v>471</v>
      </c>
      <c r="G136" s="164" t="s">
        <v>362</v>
      </c>
      <c r="H136" s="197"/>
      <c r="I136" s="166"/>
      <c r="J136" s="167">
        <f>ROUND(I136*H136,2)</f>
        <v>0</v>
      </c>
      <c r="K136" s="163" t="s">
        <v>259</v>
      </c>
      <c r="L136" s="34"/>
      <c r="M136" s="168" t="s">
        <v>3</v>
      </c>
      <c r="N136" s="169" t="s">
        <v>42</v>
      </c>
      <c r="O136" s="54"/>
      <c r="P136" s="170">
        <f>O136*H136</f>
        <v>0</v>
      </c>
      <c r="Q136" s="170">
        <v>0</v>
      </c>
      <c r="R136" s="170">
        <f>Q136*H136</f>
        <v>0</v>
      </c>
      <c r="S136" s="170">
        <v>0</v>
      </c>
      <c r="T136" s="171">
        <f>S136*H136</f>
        <v>0</v>
      </c>
      <c r="U136" s="33"/>
      <c r="V136" s="33"/>
      <c r="W136" s="33"/>
      <c r="X136" s="33"/>
      <c r="Y136" s="33"/>
      <c r="Z136" s="33"/>
      <c r="AA136" s="33"/>
      <c r="AB136" s="33"/>
      <c r="AC136" s="33"/>
      <c r="AD136" s="33"/>
      <c r="AE136" s="33"/>
      <c r="AR136" s="172" t="s">
        <v>142</v>
      </c>
      <c r="AT136" s="172" t="s">
        <v>255</v>
      </c>
      <c r="AU136" s="172" t="s">
        <v>79</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142</v>
      </c>
      <c r="BM136" s="172" t="s">
        <v>622</v>
      </c>
    </row>
    <row r="137" spans="1:65" s="2" customFormat="1" ht="21.75" customHeight="1">
      <c r="A137" s="33"/>
      <c r="B137" s="160"/>
      <c r="C137" s="161" t="s">
        <v>169</v>
      </c>
      <c r="D137" s="357" t="s">
        <v>255</v>
      </c>
      <c r="E137" s="162" t="s">
        <v>623</v>
      </c>
      <c r="F137" s="163" t="s">
        <v>624</v>
      </c>
      <c r="G137" s="164" t="s">
        <v>625</v>
      </c>
      <c r="H137" s="165">
        <v>1</v>
      </c>
      <c r="I137" s="166"/>
      <c r="J137" s="167">
        <f>ROUND(I137*H137,2)</f>
        <v>0</v>
      </c>
      <c r="K137" s="163" t="s">
        <v>3</v>
      </c>
      <c r="L137" s="34"/>
      <c r="M137" s="168" t="s">
        <v>3</v>
      </c>
      <c r="N137" s="169" t="s">
        <v>42</v>
      </c>
      <c r="O137" s="54"/>
      <c r="P137" s="170">
        <f>O137*H137</f>
        <v>0</v>
      </c>
      <c r="Q137" s="170">
        <v>0</v>
      </c>
      <c r="R137" s="170">
        <f>Q137*H137</f>
        <v>0</v>
      </c>
      <c r="S137" s="170">
        <v>1</v>
      </c>
      <c r="T137" s="171">
        <f>S137*H137</f>
        <v>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626</v>
      </c>
    </row>
    <row r="138" spans="1:65" s="12" customFormat="1" ht="22.9" customHeight="1">
      <c r="B138" s="147"/>
      <c r="D138" s="359" t="s">
        <v>70</v>
      </c>
      <c r="E138" s="158" t="s">
        <v>510</v>
      </c>
      <c r="F138" s="158" t="s">
        <v>511</v>
      </c>
      <c r="I138" s="150"/>
      <c r="J138" s="159">
        <f>BK138</f>
        <v>0</v>
      </c>
      <c r="L138" s="147"/>
      <c r="M138" s="152"/>
      <c r="N138" s="153"/>
      <c r="O138" s="153"/>
      <c r="P138" s="154">
        <f>SUM(P139:P149)</f>
        <v>0</v>
      </c>
      <c r="Q138" s="153"/>
      <c r="R138" s="154">
        <f>SUM(R139:R149)</f>
        <v>8.6070000000000001E-3</v>
      </c>
      <c r="S138" s="153"/>
      <c r="T138" s="155">
        <f>SUM(T139:T149)</f>
        <v>0.18745000000000001</v>
      </c>
      <c r="AR138" s="148" t="s">
        <v>79</v>
      </c>
      <c r="AT138" s="156" t="s">
        <v>70</v>
      </c>
      <c r="AU138" s="156" t="s">
        <v>15</v>
      </c>
      <c r="AY138" s="148" t="s">
        <v>253</v>
      </c>
      <c r="BK138" s="157">
        <f>SUM(BK139:BK149)</f>
        <v>0</v>
      </c>
    </row>
    <row r="139" spans="1:65" s="2" customFormat="1" ht="21.75" customHeight="1">
      <c r="A139" s="33"/>
      <c r="B139" s="160"/>
      <c r="C139" s="161" t="s">
        <v>396</v>
      </c>
      <c r="D139" s="357" t="s">
        <v>255</v>
      </c>
      <c r="E139" s="162" t="s">
        <v>513</v>
      </c>
      <c r="F139" s="163" t="s">
        <v>514</v>
      </c>
      <c r="G139" s="164" t="s">
        <v>258</v>
      </c>
      <c r="H139" s="165">
        <v>2.2999999999999998</v>
      </c>
      <c r="I139" s="166"/>
      <c r="J139" s="167">
        <f>ROUND(I139*H139,2)</f>
        <v>0</v>
      </c>
      <c r="K139" s="163" t="s">
        <v>259</v>
      </c>
      <c r="L139" s="34"/>
      <c r="M139" s="168" t="s">
        <v>3</v>
      </c>
      <c r="N139" s="169" t="s">
        <v>42</v>
      </c>
      <c r="O139" s="54"/>
      <c r="P139" s="170">
        <f>O139*H139</f>
        <v>0</v>
      </c>
      <c r="Q139" s="170">
        <v>0</v>
      </c>
      <c r="R139" s="170">
        <f>Q139*H139</f>
        <v>0</v>
      </c>
      <c r="S139" s="170">
        <v>8.1500000000000003E-2</v>
      </c>
      <c r="T139" s="171">
        <f>S139*H139</f>
        <v>0.18745000000000001</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627</v>
      </c>
    </row>
    <row r="140" spans="1:65" s="13" customFormat="1">
      <c r="B140" s="174"/>
      <c r="D140" s="358" t="s">
        <v>261</v>
      </c>
      <c r="E140" s="175" t="s">
        <v>3</v>
      </c>
      <c r="F140" s="176" t="s">
        <v>599</v>
      </c>
      <c r="H140" s="177">
        <v>2.2999999999999998</v>
      </c>
      <c r="I140" s="178"/>
      <c r="L140" s="174"/>
      <c r="M140" s="179"/>
      <c r="N140" s="180"/>
      <c r="O140" s="180"/>
      <c r="P140" s="180"/>
      <c r="Q140" s="180"/>
      <c r="R140" s="180"/>
      <c r="S140" s="180"/>
      <c r="T140" s="181"/>
      <c r="AT140" s="175" t="s">
        <v>261</v>
      </c>
      <c r="AU140" s="175" t="s">
        <v>79</v>
      </c>
      <c r="AV140" s="13" t="s">
        <v>79</v>
      </c>
      <c r="AW140" s="13" t="s">
        <v>33</v>
      </c>
      <c r="AX140" s="13" t="s">
        <v>15</v>
      </c>
      <c r="AY140" s="175" t="s">
        <v>253</v>
      </c>
    </row>
    <row r="141" spans="1:65" s="2" customFormat="1" ht="33" customHeight="1">
      <c r="A141" s="33"/>
      <c r="B141" s="160"/>
      <c r="C141" s="161" t="s">
        <v>400</v>
      </c>
      <c r="D141" s="357" t="s">
        <v>255</v>
      </c>
      <c r="E141" s="162" t="s">
        <v>520</v>
      </c>
      <c r="F141" s="163" t="s">
        <v>521</v>
      </c>
      <c r="G141" s="164" t="s">
        <v>258</v>
      </c>
      <c r="H141" s="165">
        <v>2.2999999999999998</v>
      </c>
      <c r="I141" s="166"/>
      <c r="J141" s="167">
        <f>ROUND(I141*H141,2)</f>
        <v>0</v>
      </c>
      <c r="K141" s="163" t="s">
        <v>259</v>
      </c>
      <c r="L141" s="34"/>
      <c r="M141" s="168" t="s">
        <v>3</v>
      </c>
      <c r="N141" s="169" t="s">
        <v>42</v>
      </c>
      <c r="O141" s="54"/>
      <c r="P141" s="170">
        <f>O141*H141</f>
        <v>0</v>
      </c>
      <c r="Q141" s="170">
        <v>2.8999999999999998E-3</v>
      </c>
      <c r="R141" s="170">
        <f>Q141*H141</f>
        <v>6.6699999999999988E-3</v>
      </c>
      <c r="S141" s="170">
        <v>0</v>
      </c>
      <c r="T141" s="171">
        <f>S141*H141</f>
        <v>0</v>
      </c>
      <c r="U141" s="33"/>
      <c r="V141" s="33"/>
      <c r="W141" s="33"/>
      <c r="X141" s="33"/>
      <c r="Y141" s="33"/>
      <c r="Z141" s="33"/>
      <c r="AA141" s="33"/>
      <c r="AB141" s="33"/>
      <c r="AC141" s="33"/>
      <c r="AD141" s="33"/>
      <c r="AE141" s="33"/>
      <c r="AR141" s="172" t="s">
        <v>142</v>
      </c>
      <c r="AT141" s="172" t="s">
        <v>255</v>
      </c>
      <c r="AU141" s="172" t="s">
        <v>79</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142</v>
      </c>
      <c r="BM141" s="172" t="s">
        <v>628</v>
      </c>
    </row>
    <row r="142" spans="1:65" s="2" customFormat="1" ht="21.75" customHeight="1">
      <c r="A142" s="33"/>
      <c r="B142" s="160"/>
      <c r="C142" s="198" t="s">
        <v>406</v>
      </c>
      <c r="D142" s="360" t="s">
        <v>445</v>
      </c>
      <c r="E142" s="199" t="s">
        <v>526</v>
      </c>
      <c r="F142" s="200" t="s">
        <v>527</v>
      </c>
      <c r="G142" s="201" t="s">
        <v>258</v>
      </c>
      <c r="H142" s="202">
        <v>2.5299999999999998</v>
      </c>
      <c r="I142" s="203"/>
      <c r="J142" s="204">
        <f>ROUND(I142*H142,2)</f>
        <v>0</v>
      </c>
      <c r="K142" s="200" t="s">
        <v>3</v>
      </c>
      <c r="L142" s="205"/>
      <c r="M142" s="206" t="s">
        <v>3</v>
      </c>
      <c r="N142" s="207" t="s">
        <v>42</v>
      </c>
      <c r="O142" s="54"/>
      <c r="P142" s="170">
        <f>O142*H142</f>
        <v>0</v>
      </c>
      <c r="Q142" s="170">
        <v>0</v>
      </c>
      <c r="R142" s="170">
        <f>Q142*H142</f>
        <v>0</v>
      </c>
      <c r="S142" s="170">
        <v>0</v>
      </c>
      <c r="T142" s="171">
        <f>S142*H142</f>
        <v>0</v>
      </c>
      <c r="U142" s="33"/>
      <c r="V142" s="33"/>
      <c r="W142" s="33"/>
      <c r="X142" s="33"/>
      <c r="Y142" s="33"/>
      <c r="Z142" s="33"/>
      <c r="AA142" s="33"/>
      <c r="AB142" s="33"/>
      <c r="AC142" s="33"/>
      <c r="AD142" s="33"/>
      <c r="AE142" s="33"/>
      <c r="AR142" s="172" t="s">
        <v>418</v>
      </c>
      <c r="AT142" s="172" t="s">
        <v>445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629</v>
      </c>
    </row>
    <row r="143" spans="1:65" s="13" customFormat="1">
      <c r="B143" s="174"/>
      <c r="D143" s="358" t="s">
        <v>261</v>
      </c>
      <c r="F143" s="176" t="s">
        <v>630</v>
      </c>
      <c r="H143" s="177">
        <v>2.5299999999999998</v>
      </c>
      <c r="I143" s="178"/>
      <c r="L143" s="174"/>
      <c r="M143" s="179"/>
      <c r="N143" s="180"/>
      <c r="O143" s="180"/>
      <c r="P143" s="180"/>
      <c r="Q143" s="180"/>
      <c r="R143" s="180"/>
      <c r="S143" s="180"/>
      <c r="T143" s="181"/>
      <c r="AT143" s="175" t="s">
        <v>261</v>
      </c>
      <c r="AU143" s="175" t="s">
        <v>79</v>
      </c>
      <c r="AV143" s="13" t="s">
        <v>79</v>
      </c>
      <c r="AW143" s="13" t="s">
        <v>4</v>
      </c>
      <c r="AX143" s="13" t="s">
        <v>15</v>
      </c>
      <c r="AY143" s="175" t="s">
        <v>253</v>
      </c>
    </row>
    <row r="144" spans="1:65" s="2" customFormat="1" ht="21.75" customHeight="1">
      <c r="A144" s="33"/>
      <c r="B144" s="160"/>
      <c r="C144" s="161" t="s">
        <v>410</v>
      </c>
      <c r="D144" s="357" t="s">
        <v>255</v>
      </c>
      <c r="E144" s="162" t="s">
        <v>631</v>
      </c>
      <c r="F144" s="163" t="s">
        <v>632</v>
      </c>
      <c r="G144" s="164" t="s">
        <v>265</v>
      </c>
      <c r="H144" s="165">
        <v>4.3</v>
      </c>
      <c r="I144" s="166"/>
      <c r="J144" s="167">
        <f>ROUND(I144*H144,2)</f>
        <v>0</v>
      </c>
      <c r="K144" s="163" t="s">
        <v>259</v>
      </c>
      <c r="L144" s="34"/>
      <c r="M144" s="168" t="s">
        <v>3</v>
      </c>
      <c r="N144" s="169" t="s">
        <v>42</v>
      </c>
      <c r="O144" s="54"/>
      <c r="P144" s="170">
        <f>O144*H144</f>
        <v>0</v>
      </c>
      <c r="Q144" s="170">
        <v>2.5999999999999998E-4</v>
      </c>
      <c r="R144" s="170">
        <f>Q144*H144</f>
        <v>1.1179999999999999E-3</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633</v>
      </c>
    </row>
    <row r="145" spans="1:65" s="13" customFormat="1">
      <c r="B145" s="174"/>
      <c r="D145" s="358" t="s">
        <v>261</v>
      </c>
      <c r="E145" s="175" t="s">
        <v>3</v>
      </c>
      <c r="F145" s="176" t="s">
        <v>634</v>
      </c>
      <c r="H145" s="177">
        <v>4.3</v>
      </c>
      <c r="I145" s="178"/>
      <c r="L145" s="174"/>
      <c r="M145" s="179"/>
      <c r="N145" s="180"/>
      <c r="O145" s="180"/>
      <c r="P145" s="180"/>
      <c r="Q145" s="180"/>
      <c r="R145" s="180"/>
      <c r="S145" s="180"/>
      <c r="T145" s="181"/>
      <c r="AT145" s="175" t="s">
        <v>261</v>
      </c>
      <c r="AU145" s="175" t="s">
        <v>79</v>
      </c>
      <c r="AV145" s="13" t="s">
        <v>79</v>
      </c>
      <c r="AW145" s="13" t="s">
        <v>33</v>
      </c>
      <c r="AX145" s="13" t="s">
        <v>15</v>
      </c>
      <c r="AY145" s="175" t="s">
        <v>253</v>
      </c>
    </row>
    <row r="146" spans="1:65" s="2" customFormat="1" ht="16.5" customHeight="1">
      <c r="A146" s="33"/>
      <c r="B146" s="160"/>
      <c r="C146" s="161" t="s">
        <v>414</v>
      </c>
      <c r="D146" s="357" t="s">
        <v>255</v>
      </c>
      <c r="E146" s="162" t="s">
        <v>550</v>
      </c>
      <c r="F146" s="163" t="s">
        <v>551</v>
      </c>
      <c r="G146" s="164" t="s">
        <v>258</v>
      </c>
      <c r="H146" s="165">
        <v>2.2999999999999998</v>
      </c>
      <c r="I146" s="166"/>
      <c r="J146" s="167">
        <f>ROUND(I146*H146,2)</f>
        <v>0</v>
      </c>
      <c r="K146" s="163" t="s">
        <v>259</v>
      </c>
      <c r="L146" s="34"/>
      <c r="M146" s="168" t="s">
        <v>3</v>
      </c>
      <c r="N146" s="169" t="s">
        <v>42</v>
      </c>
      <c r="O146" s="54"/>
      <c r="P146" s="170">
        <f>O146*H146</f>
        <v>0</v>
      </c>
      <c r="Q146" s="170">
        <v>2.9999999999999997E-4</v>
      </c>
      <c r="R146" s="170">
        <f>Q146*H146</f>
        <v>6.8999999999999986E-4</v>
      </c>
      <c r="S146" s="170">
        <v>0</v>
      </c>
      <c r="T146" s="171">
        <f>S146*H146</f>
        <v>0</v>
      </c>
      <c r="U146" s="33"/>
      <c r="V146" s="33"/>
      <c r="W146" s="33"/>
      <c r="X146" s="33"/>
      <c r="Y146" s="33"/>
      <c r="Z146" s="33"/>
      <c r="AA146" s="33"/>
      <c r="AB146" s="33"/>
      <c r="AC146" s="33"/>
      <c r="AD146" s="33"/>
      <c r="AE146" s="33"/>
      <c r="AR146" s="172" t="s">
        <v>142</v>
      </c>
      <c r="AT146" s="172" t="s">
        <v>255</v>
      </c>
      <c r="AU146" s="172" t="s">
        <v>79</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142</v>
      </c>
      <c r="BM146" s="172" t="s">
        <v>635</v>
      </c>
    </row>
    <row r="147" spans="1:65" s="2" customFormat="1" ht="16.5" customHeight="1">
      <c r="A147" s="33"/>
      <c r="B147" s="160"/>
      <c r="C147" s="161" t="s">
        <v>418</v>
      </c>
      <c r="D147" s="357" t="s">
        <v>255</v>
      </c>
      <c r="E147" s="162" t="s">
        <v>554</v>
      </c>
      <c r="F147" s="163" t="s">
        <v>555</v>
      </c>
      <c r="G147" s="164" t="s">
        <v>265</v>
      </c>
      <c r="H147" s="165">
        <v>4.3</v>
      </c>
      <c r="I147" s="166"/>
      <c r="J147" s="167">
        <f>ROUND(I147*H147,2)</f>
        <v>0</v>
      </c>
      <c r="K147" s="163" t="s">
        <v>259</v>
      </c>
      <c r="L147" s="34"/>
      <c r="M147" s="168" t="s">
        <v>3</v>
      </c>
      <c r="N147" s="169" t="s">
        <v>42</v>
      </c>
      <c r="O147" s="54"/>
      <c r="P147" s="170">
        <f>O147*H147</f>
        <v>0</v>
      </c>
      <c r="Q147" s="170">
        <v>3.0000000000000001E-5</v>
      </c>
      <c r="R147" s="170">
        <f>Q147*H147</f>
        <v>1.2899999999999999E-4</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636</v>
      </c>
    </row>
    <row r="148" spans="1:65" s="13" customFormat="1">
      <c r="B148" s="174"/>
      <c r="D148" s="358" t="s">
        <v>261</v>
      </c>
      <c r="E148" s="175" t="s">
        <v>3</v>
      </c>
      <c r="F148" s="176" t="s">
        <v>634</v>
      </c>
      <c r="H148" s="177">
        <v>4.3</v>
      </c>
      <c r="I148" s="178"/>
      <c r="L148" s="174"/>
      <c r="M148" s="179"/>
      <c r="N148" s="180"/>
      <c r="O148" s="180"/>
      <c r="P148" s="180"/>
      <c r="Q148" s="180"/>
      <c r="R148" s="180"/>
      <c r="S148" s="180"/>
      <c r="T148" s="181"/>
      <c r="AT148" s="175" t="s">
        <v>261</v>
      </c>
      <c r="AU148" s="175" t="s">
        <v>79</v>
      </c>
      <c r="AV148" s="13" t="s">
        <v>79</v>
      </c>
      <c r="AW148" s="13" t="s">
        <v>33</v>
      </c>
      <c r="AX148" s="13" t="s">
        <v>15</v>
      </c>
      <c r="AY148" s="175" t="s">
        <v>253</v>
      </c>
    </row>
    <row r="149" spans="1:65" s="2" customFormat="1" ht="33" customHeight="1">
      <c r="A149" s="33"/>
      <c r="B149" s="160"/>
      <c r="C149" s="161" t="s">
        <v>422</v>
      </c>
      <c r="D149" s="357" t="s">
        <v>255</v>
      </c>
      <c r="E149" s="162" t="s">
        <v>567</v>
      </c>
      <c r="F149" s="163" t="s">
        <v>568</v>
      </c>
      <c r="G149" s="164" t="s">
        <v>362</v>
      </c>
      <c r="H149" s="197"/>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637</v>
      </c>
    </row>
    <row r="150" spans="1:65" s="12" customFormat="1" ht="22.9" customHeight="1">
      <c r="B150" s="147"/>
      <c r="D150" s="359" t="s">
        <v>70</v>
      </c>
      <c r="E150" s="158" t="s">
        <v>586</v>
      </c>
      <c r="F150" s="158" t="s">
        <v>587</v>
      </c>
      <c r="I150" s="150"/>
      <c r="J150" s="159">
        <f>BK150</f>
        <v>0</v>
      </c>
      <c r="L150" s="147"/>
      <c r="M150" s="152"/>
      <c r="N150" s="153"/>
      <c r="O150" s="153"/>
      <c r="P150" s="154">
        <f>SUM(P151:P169)</f>
        <v>0</v>
      </c>
      <c r="Q150" s="153"/>
      <c r="R150" s="154">
        <f>SUM(R151:R169)</f>
        <v>5.5920800000000007E-2</v>
      </c>
      <c r="S150" s="153"/>
      <c r="T150" s="155">
        <f>SUM(T151:T169)</f>
        <v>1.03602E-2</v>
      </c>
      <c r="AR150" s="148" t="s">
        <v>79</v>
      </c>
      <c r="AT150" s="156" t="s">
        <v>70</v>
      </c>
      <c r="AU150" s="156" t="s">
        <v>15</v>
      </c>
      <c r="AY150" s="148" t="s">
        <v>253</v>
      </c>
      <c r="BK150" s="157">
        <f>SUM(BK151:BK169)</f>
        <v>0</v>
      </c>
    </row>
    <row r="151" spans="1:65" s="2" customFormat="1" ht="16.5" customHeight="1">
      <c r="A151" s="33"/>
      <c r="B151" s="160"/>
      <c r="C151" s="161" t="s">
        <v>426</v>
      </c>
      <c r="D151" s="357" t="s">
        <v>255</v>
      </c>
      <c r="E151" s="162" t="s">
        <v>638</v>
      </c>
      <c r="F151" s="163" t="s">
        <v>639</v>
      </c>
      <c r="G151" s="164" t="s">
        <v>258</v>
      </c>
      <c r="H151" s="165">
        <v>33.42</v>
      </c>
      <c r="I151" s="166"/>
      <c r="J151" s="167">
        <f>ROUND(I151*H151,2)</f>
        <v>0</v>
      </c>
      <c r="K151" s="163" t="s">
        <v>259</v>
      </c>
      <c r="L151" s="34"/>
      <c r="M151" s="168" t="s">
        <v>3</v>
      </c>
      <c r="N151" s="169" t="s">
        <v>42</v>
      </c>
      <c r="O151" s="54"/>
      <c r="P151" s="170">
        <f>O151*H151</f>
        <v>0</v>
      </c>
      <c r="Q151" s="170">
        <v>1E-3</v>
      </c>
      <c r="R151" s="170">
        <f>Q151*H151</f>
        <v>3.3420000000000005E-2</v>
      </c>
      <c r="S151" s="170">
        <v>3.1E-4</v>
      </c>
      <c r="T151" s="171">
        <f>S151*H151</f>
        <v>1.03602E-2</v>
      </c>
      <c r="U151" s="33"/>
      <c r="V151" s="33"/>
      <c r="W151" s="33"/>
      <c r="X151" s="33"/>
      <c r="Y151" s="33"/>
      <c r="Z151" s="33"/>
      <c r="AA151" s="33"/>
      <c r="AB151" s="33"/>
      <c r="AC151" s="33"/>
      <c r="AD151" s="33"/>
      <c r="AE151" s="33"/>
      <c r="AR151" s="172" t="s">
        <v>142</v>
      </c>
      <c r="AT151" s="172" t="s">
        <v>255</v>
      </c>
      <c r="AU151" s="172" t="s">
        <v>79</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142</v>
      </c>
      <c r="BM151" s="172" t="s">
        <v>640</v>
      </c>
    </row>
    <row r="152" spans="1:65" s="15" customFormat="1">
      <c r="B152" s="190"/>
      <c r="D152" s="358" t="s">
        <v>261</v>
      </c>
      <c r="E152" s="191" t="s">
        <v>3</v>
      </c>
      <c r="F152" s="192" t="s">
        <v>641</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642</v>
      </c>
      <c r="H153" s="177">
        <v>42.72</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643</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644</v>
      </c>
      <c r="H155" s="177">
        <v>-7</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5" customFormat="1">
      <c r="B156" s="190"/>
      <c r="D156" s="358" t="s">
        <v>261</v>
      </c>
      <c r="E156" s="191" t="s">
        <v>3</v>
      </c>
      <c r="F156" s="192" t="s">
        <v>645</v>
      </c>
      <c r="H156" s="191" t="s">
        <v>3</v>
      </c>
      <c r="I156" s="193"/>
      <c r="L156" s="190"/>
      <c r="M156" s="194"/>
      <c r="N156" s="195"/>
      <c r="O156" s="195"/>
      <c r="P156" s="195"/>
      <c r="Q156" s="195"/>
      <c r="R156" s="195"/>
      <c r="S156" s="195"/>
      <c r="T156" s="196"/>
      <c r="AT156" s="191" t="s">
        <v>261</v>
      </c>
      <c r="AU156" s="191" t="s">
        <v>79</v>
      </c>
      <c r="AV156" s="15" t="s">
        <v>15</v>
      </c>
      <c r="AW156" s="15" t="s">
        <v>33</v>
      </c>
      <c r="AX156" s="15" t="s">
        <v>71</v>
      </c>
      <c r="AY156" s="191" t="s">
        <v>253</v>
      </c>
    </row>
    <row r="157" spans="1:65" s="13" customFormat="1">
      <c r="B157" s="174"/>
      <c r="D157" s="358" t="s">
        <v>261</v>
      </c>
      <c r="E157" s="175" t="s">
        <v>3</v>
      </c>
      <c r="F157" s="176" t="s">
        <v>646</v>
      </c>
      <c r="H157" s="177">
        <v>-2.2999999999999998</v>
      </c>
      <c r="I157" s="178"/>
      <c r="L157" s="174"/>
      <c r="M157" s="179"/>
      <c r="N157" s="180"/>
      <c r="O157" s="180"/>
      <c r="P157" s="180"/>
      <c r="Q157" s="180"/>
      <c r="R157" s="180"/>
      <c r="S157" s="180"/>
      <c r="T157" s="181"/>
      <c r="AT157" s="175" t="s">
        <v>261</v>
      </c>
      <c r="AU157" s="175" t="s">
        <v>79</v>
      </c>
      <c r="AV157" s="13" t="s">
        <v>79</v>
      </c>
      <c r="AW157" s="13" t="s">
        <v>33</v>
      </c>
      <c r="AX157" s="13" t="s">
        <v>71</v>
      </c>
      <c r="AY157" s="175" t="s">
        <v>253</v>
      </c>
    </row>
    <row r="158" spans="1:65" s="14" customFormat="1">
      <c r="B158" s="182"/>
      <c r="D158" s="358" t="s">
        <v>261</v>
      </c>
      <c r="E158" s="183" t="s">
        <v>3</v>
      </c>
      <c r="F158" s="184" t="s">
        <v>269</v>
      </c>
      <c r="H158" s="185">
        <v>33.42</v>
      </c>
      <c r="I158" s="186"/>
      <c r="L158" s="182"/>
      <c r="M158" s="187"/>
      <c r="N158" s="188"/>
      <c r="O158" s="188"/>
      <c r="P158" s="188"/>
      <c r="Q158" s="188"/>
      <c r="R158" s="188"/>
      <c r="S158" s="188"/>
      <c r="T158" s="189"/>
      <c r="AT158" s="183" t="s">
        <v>261</v>
      </c>
      <c r="AU158" s="183" t="s">
        <v>79</v>
      </c>
      <c r="AV158" s="14" t="s">
        <v>89</v>
      </c>
      <c r="AW158" s="14" t="s">
        <v>33</v>
      </c>
      <c r="AX158" s="14" t="s">
        <v>15</v>
      </c>
      <c r="AY158" s="183" t="s">
        <v>253</v>
      </c>
    </row>
    <row r="159" spans="1:65" s="2" customFormat="1" ht="21.75" customHeight="1">
      <c r="A159" s="33"/>
      <c r="B159" s="160"/>
      <c r="C159" s="161" t="s">
        <v>432</v>
      </c>
      <c r="D159" s="357" t="s">
        <v>255</v>
      </c>
      <c r="E159" s="162" t="s">
        <v>589</v>
      </c>
      <c r="F159" s="163" t="s">
        <v>590</v>
      </c>
      <c r="G159" s="164" t="s">
        <v>258</v>
      </c>
      <c r="H159" s="165">
        <v>45.92</v>
      </c>
      <c r="I159" s="166"/>
      <c r="J159" s="167">
        <f>ROUND(I159*H159,2)</f>
        <v>0</v>
      </c>
      <c r="K159" s="163" t="s">
        <v>259</v>
      </c>
      <c r="L159" s="34"/>
      <c r="M159" s="168" t="s">
        <v>3</v>
      </c>
      <c r="N159" s="169" t="s">
        <v>42</v>
      </c>
      <c r="O159" s="54"/>
      <c r="P159" s="170">
        <f>O159*H159</f>
        <v>0</v>
      </c>
      <c r="Q159" s="170">
        <v>2.0000000000000001E-4</v>
      </c>
      <c r="R159" s="170">
        <f>Q159*H159</f>
        <v>9.1840000000000012E-3</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647</v>
      </c>
    </row>
    <row r="160" spans="1:65" s="15" customFormat="1">
      <c r="B160" s="190"/>
      <c r="D160" s="358" t="s">
        <v>261</v>
      </c>
      <c r="E160" s="191" t="s">
        <v>3</v>
      </c>
      <c r="F160" s="192" t="s">
        <v>592</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648</v>
      </c>
      <c r="H161" s="177">
        <v>12.5</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641</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642</v>
      </c>
      <c r="H163" s="177">
        <v>42.72</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643</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644</v>
      </c>
      <c r="H165" s="177">
        <v>-7</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5" customFormat="1">
      <c r="B166" s="190"/>
      <c r="D166" s="358" t="s">
        <v>261</v>
      </c>
      <c r="E166" s="191" t="s">
        <v>3</v>
      </c>
      <c r="F166" s="192" t="s">
        <v>645</v>
      </c>
      <c r="H166" s="191" t="s">
        <v>3</v>
      </c>
      <c r="I166" s="193"/>
      <c r="L166" s="190"/>
      <c r="M166" s="194"/>
      <c r="N166" s="195"/>
      <c r="O166" s="195"/>
      <c r="P166" s="195"/>
      <c r="Q166" s="195"/>
      <c r="R166" s="195"/>
      <c r="S166" s="195"/>
      <c r="T166" s="196"/>
      <c r="AT166" s="191" t="s">
        <v>261</v>
      </c>
      <c r="AU166" s="191" t="s">
        <v>79</v>
      </c>
      <c r="AV166" s="15" t="s">
        <v>15</v>
      </c>
      <c r="AW166" s="15" t="s">
        <v>33</v>
      </c>
      <c r="AX166" s="15" t="s">
        <v>71</v>
      </c>
      <c r="AY166" s="191" t="s">
        <v>253</v>
      </c>
    </row>
    <row r="167" spans="1:65" s="13" customFormat="1">
      <c r="B167" s="174"/>
      <c r="D167" s="358" t="s">
        <v>261</v>
      </c>
      <c r="E167" s="175" t="s">
        <v>3</v>
      </c>
      <c r="F167" s="176" t="s">
        <v>646</v>
      </c>
      <c r="H167" s="177">
        <v>-2.2999999999999998</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4" customFormat="1">
      <c r="B168" s="182"/>
      <c r="D168" s="358" t="s">
        <v>261</v>
      </c>
      <c r="E168" s="183" t="s">
        <v>3</v>
      </c>
      <c r="F168" s="184" t="s">
        <v>269</v>
      </c>
      <c r="H168" s="185">
        <v>45.92</v>
      </c>
      <c r="I168" s="186"/>
      <c r="L168" s="182"/>
      <c r="M168" s="187"/>
      <c r="N168" s="188"/>
      <c r="O168" s="188"/>
      <c r="P168" s="188"/>
      <c r="Q168" s="188"/>
      <c r="R168" s="188"/>
      <c r="S168" s="188"/>
      <c r="T168" s="189"/>
      <c r="AT168" s="183" t="s">
        <v>261</v>
      </c>
      <c r="AU168" s="183" t="s">
        <v>79</v>
      </c>
      <c r="AV168" s="14" t="s">
        <v>89</v>
      </c>
      <c r="AW168" s="14" t="s">
        <v>33</v>
      </c>
      <c r="AX168" s="14" t="s">
        <v>15</v>
      </c>
      <c r="AY168" s="183" t="s">
        <v>253</v>
      </c>
    </row>
    <row r="169" spans="1:65" s="2" customFormat="1" ht="33" customHeight="1">
      <c r="A169" s="33"/>
      <c r="B169" s="160"/>
      <c r="C169" s="161" t="s">
        <v>436</v>
      </c>
      <c r="D169" s="357" t="s">
        <v>255</v>
      </c>
      <c r="E169" s="162" t="s">
        <v>594</v>
      </c>
      <c r="F169" s="163" t="s">
        <v>595</v>
      </c>
      <c r="G169" s="164" t="s">
        <v>258</v>
      </c>
      <c r="H169" s="165">
        <v>45.92</v>
      </c>
      <c r="I169" s="166"/>
      <c r="J169" s="167">
        <f>ROUND(I169*H169,2)</f>
        <v>0</v>
      </c>
      <c r="K169" s="163" t="s">
        <v>259</v>
      </c>
      <c r="L169" s="34"/>
      <c r="M169" s="208" t="s">
        <v>3</v>
      </c>
      <c r="N169" s="209" t="s">
        <v>42</v>
      </c>
      <c r="O169" s="210"/>
      <c r="P169" s="211">
        <f>O169*H169</f>
        <v>0</v>
      </c>
      <c r="Q169" s="211">
        <v>2.9E-4</v>
      </c>
      <c r="R169" s="211">
        <f>Q169*H169</f>
        <v>1.33168E-2</v>
      </c>
      <c r="S169" s="211">
        <v>0</v>
      </c>
      <c r="T169" s="212">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649</v>
      </c>
    </row>
    <row r="170" spans="1:65" s="2" customFormat="1" ht="6.95" customHeight="1">
      <c r="A170" s="33"/>
      <c r="B170" s="43"/>
      <c r="C170" s="44"/>
      <c r="D170" s="44"/>
      <c r="E170" s="44"/>
      <c r="F170" s="44"/>
      <c r="G170" s="44"/>
      <c r="H170" s="44"/>
      <c r="I170" s="120"/>
      <c r="J170" s="44"/>
      <c r="K170" s="44"/>
      <c r="L170" s="34"/>
      <c r="M170" s="33"/>
      <c r="O170" s="33"/>
      <c r="P170" s="33"/>
      <c r="Q170" s="33"/>
      <c r="R170" s="33"/>
      <c r="S170" s="33"/>
      <c r="T170" s="33"/>
      <c r="U170" s="33"/>
      <c r="V170" s="33"/>
      <c r="W170" s="33"/>
      <c r="X170" s="33"/>
      <c r="Y170" s="33"/>
      <c r="Z170" s="33"/>
      <c r="AA170" s="33"/>
      <c r="AB170" s="33"/>
      <c r="AC170" s="33"/>
      <c r="AD170" s="33"/>
      <c r="AE170" s="33"/>
    </row>
  </sheetData>
  <autoFilter ref="C102:K169"/>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5"/>
  <sheetViews>
    <sheetView showGridLines="0" topLeftCell="A93" workbookViewId="0">
      <selection activeCell="D112" sqref="D112:D304"/>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96</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215</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ROUND((SUM(BE109:BE304)),  2)</f>
        <v>0</v>
      </c>
      <c r="G37" s="33"/>
      <c r="H37" s="33"/>
      <c r="I37" s="112">
        <v>0.21</v>
      </c>
      <c r="J37" s="111">
        <f>ROUND(((SUM(BE109:BE304))*I37),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ROUND((SUM(BF109:BF304)),  2)</f>
        <v>0</v>
      </c>
      <c r="G38" s="33"/>
      <c r="H38" s="33"/>
      <c r="I38" s="112">
        <v>0.15</v>
      </c>
      <c r="J38" s="111">
        <f>ROUND(((SUM(BF109:BF304))*I38),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ROUND((SUM(BG109:BG304)),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ROUND((SUM(BH109:BH304)),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ROUND((SUM(BI109:BI304)),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1 - Typ A1-A4</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J123</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J160</f>
        <v>0</v>
      </c>
      <c r="L74" s="131"/>
    </row>
    <row r="75" spans="1:47" s="10" customFormat="1" ht="19.899999999999999" customHeight="1">
      <c r="B75" s="131"/>
      <c r="D75" s="132" t="s">
        <v>227</v>
      </c>
      <c r="E75" s="133"/>
      <c r="F75" s="133"/>
      <c r="G75" s="133"/>
      <c r="H75" s="133"/>
      <c r="I75" s="134"/>
      <c r="J75" s="135">
        <f>J166</f>
        <v>0</v>
      </c>
      <c r="L75" s="131"/>
    </row>
    <row r="76" spans="1:47" s="9" customFormat="1" ht="24.95" customHeight="1">
      <c r="B76" s="126"/>
      <c r="D76" s="127" t="s">
        <v>228</v>
      </c>
      <c r="E76" s="128"/>
      <c r="F76" s="128"/>
      <c r="G76" s="128"/>
      <c r="H76" s="128"/>
      <c r="I76" s="129"/>
      <c r="J76" s="130">
        <f>J168</f>
        <v>0</v>
      </c>
      <c r="L76" s="126"/>
    </row>
    <row r="77" spans="1:47" s="10" customFormat="1" ht="19.899999999999999" customHeight="1">
      <c r="B77" s="131"/>
      <c r="D77" s="132" t="s">
        <v>229</v>
      </c>
      <c r="E77" s="133"/>
      <c r="F77" s="133"/>
      <c r="G77" s="133"/>
      <c r="H77" s="133"/>
      <c r="I77" s="134"/>
      <c r="J77" s="135">
        <f>J169</f>
        <v>0</v>
      </c>
      <c r="L77" s="131"/>
    </row>
    <row r="78" spans="1:47" s="10" customFormat="1" ht="19.899999999999999" customHeight="1">
      <c r="B78" s="131"/>
      <c r="D78" s="132" t="s">
        <v>230</v>
      </c>
      <c r="E78" s="133"/>
      <c r="F78" s="133"/>
      <c r="G78" s="133"/>
      <c r="H78" s="133"/>
      <c r="I78" s="134"/>
      <c r="J78" s="135">
        <f>J191</f>
        <v>0</v>
      </c>
      <c r="L78" s="131"/>
    </row>
    <row r="79" spans="1:47" s="10" customFormat="1" ht="19.899999999999999" customHeight="1">
      <c r="B79" s="131"/>
      <c r="D79" s="132" t="s">
        <v>231</v>
      </c>
      <c r="E79" s="133"/>
      <c r="F79" s="133"/>
      <c r="G79" s="133"/>
      <c r="H79" s="133"/>
      <c r="I79" s="134"/>
      <c r="J79" s="135">
        <f>J200</f>
        <v>0</v>
      </c>
      <c r="L79" s="131"/>
    </row>
    <row r="80" spans="1:47" s="10" customFormat="1" ht="19.899999999999999" customHeight="1">
      <c r="B80" s="131"/>
      <c r="D80" s="132" t="s">
        <v>232</v>
      </c>
      <c r="E80" s="133"/>
      <c r="F80" s="133"/>
      <c r="G80" s="133"/>
      <c r="H80" s="133"/>
      <c r="I80" s="134"/>
      <c r="J80" s="135">
        <f>J208</f>
        <v>0</v>
      </c>
      <c r="L80" s="131"/>
    </row>
    <row r="81" spans="1:31" s="10" customFormat="1" ht="19.899999999999999" customHeight="1">
      <c r="B81" s="131"/>
      <c r="D81" s="132" t="s">
        <v>233</v>
      </c>
      <c r="E81" s="133"/>
      <c r="F81" s="133"/>
      <c r="G81" s="133"/>
      <c r="H81" s="133"/>
      <c r="I81" s="134"/>
      <c r="J81" s="135">
        <f>J216</f>
        <v>0</v>
      </c>
      <c r="L81" s="131"/>
    </row>
    <row r="82" spans="1:31" s="10" customFormat="1" ht="19.899999999999999" customHeight="1">
      <c r="B82" s="131"/>
      <c r="D82" s="132" t="s">
        <v>234</v>
      </c>
      <c r="E82" s="133"/>
      <c r="F82" s="133"/>
      <c r="G82" s="133"/>
      <c r="H82" s="133"/>
      <c r="I82" s="134"/>
      <c r="J82" s="135">
        <f>J226</f>
        <v>0</v>
      </c>
      <c r="L82" s="131"/>
    </row>
    <row r="83" spans="1:31" s="10" customFormat="1" ht="19.899999999999999" customHeight="1">
      <c r="B83" s="131"/>
      <c r="D83" s="132" t="s">
        <v>235</v>
      </c>
      <c r="E83" s="133"/>
      <c r="F83" s="133"/>
      <c r="G83" s="133"/>
      <c r="H83" s="133"/>
      <c r="I83" s="134"/>
      <c r="J83" s="135">
        <f>J244</f>
        <v>0</v>
      </c>
      <c r="L83" s="131"/>
    </row>
    <row r="84" spans="1:31" s="10" customFormat="1" ht="19.899999999999999" customHeight="1">
      <c r="B84" s="131"/>
      <c r="D84" s="132" t="s">
        <v>236</v>
      </c>
      <c r="E84" s="133"/>
      <c r="F84" s="133"/>
      <c r="G84" s="133"/>
      <c r="H84" s="133"/>
      <c r="I84" s="134"/>
      <c r="J84" s="135">
        <f>J294</f>
        <v>0</v>
      </c>
      <c r="L84" s="131"/>
    </row>
    <row r="85" spans="1:31" s="10" customFormat="1" ht="19.899999999999999" customHeight="1">
      <c r="B85" s="131"/>
      <c r="D85" s="132" t="s">
        <v>237</v>
      </c>
      <c r="E85" s="133"/>
      <c r="F85" s="133"/>
      <c r="G85" s="133"/>
      <c r="H85" s="133"/>
      <c r="I85" s="134"/>
      <c r="J85" s="135">
        <f>J300</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1 - Typ A1-A4</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P110+P168</f>
        <v>0</v>
      </c>
      <c r="Q109" s="63"/>
      <c r="R109" s="144">
        <f>R110+R168</f>
        <v>1.6663857</v>
      </c>
      <c r="S109" s="63"/>
      <c r="T109" s="145">
        <f>T110+T168</f>
        <v>7.1330900000000002</v>
      </c>
      <c r="U109" s="33"/>
      <c r="V109" s="33"/>
      <c r="W109" s="33"/>
      <c r="X109" s="33"/>
      <c r="Y109" s="33"/>
      <c r="Z109" s="33"/>
      <c r="AA109" s="33"/>
      <c r="AB109" s="33"/>
      <c r="AC109" s="33"/>
      <c r="AD109" s="33"/>
      <c r="AE109" s="33"/>
      <c r="AT109" s="18" t="s">
        <v>70</v>
      </c>
      <c r="AU109" s="18" t="s">
        <v>219</v>
      </c>
      <c r="BK109" s="146">
        <f>BK110+BK168</f>
        <v>0</v>
      </c>
    </row>
    <row r="110" spans="1:65" s="12" customFormat="1" ht="25.9" customHeight="1">
      <c r="B110" s="147"/>
      <c r="D110" s="148" t="s">
        <v>70</v>
      </c>
      <c r="E110" s="149" t="s">
        <v>251</v>
      </c>
      <c r="F110" s="149" t="s">
        <v>252</v>
      </c>
      <c r="I110" s="150"/>
      <c r="J110" s="151">
        <f>BK110</f>
        <v>0</v>
      </c>
      <c r="L110" s="147"/>
      <c r="M110" s="152"/>
      <c r="N110" s="153"/>
      <c r="O110" s="153"/>
      <c r="P110" s="154">
        <f>P111+P123+P135+P160+P166</f>
        <v>0</v>
      </c>
      <c r="Q110" s="153"/>
      <c r="R110" s="154">
        <f>R111+R123+R135+R160+R166</f>
        <v>1.2872467999999999</v>
      </c>
      <c r="S110" s="153"/>
      <c r="T110" s="155">
        <f>T111+T123+T135+T160+T166</f>
        <v>4.3479000000000001</v>
      </c>
      <c r="AR110" s="148" t="s">
        <v>15</v>
      </c>
      <c r="AT110" s="156" t="s">
        <v>70</v>
      </c>
      <c r="AU110" s="156" t="s">
        <v>71</v>
      </c>
      <c r="AY110" s="148" t="s">
        <v>253</v>
      </c>
      <c r="BK110" s="157">
        <f>BK111+BK123+BK135+BK160+BK166</f>
        <v>0</v>
      </c>
    </row>
    <row r="111" spans="1:65" s="12" customFormat="1" ht="22.9" customHeight="1">
      <c r="B111" s="147"/>
      <c r="D111" s="148" t="s">
        <v>70</v>
      </c>
      <c r="E111" s="158" t="s">
        <v>85</v>
      </c>
      <c r="F111" s="158" t="s">
        <v>254</v>
      </c>
      <c r="I111" s="150"/>
      <c r="J111" s="159">
        <f>BK111</f>
        <v>0</v>
      </c>
      <c r="L111" s="147"/>
      <c r="M111" s="152"/>
      <c r="N111" s="153"/>
      <c r="O111" s="153"/>
      <c r="P111" s="154">
        <f>SUM(P112:P122)</f>
        <v>0</v>
      </c>
      <c r="Q111" s="153"/>
      <c r="R111" s="154">
        <f>SUM(R112:R122)</f>
        <v>1.0091967999999998</v>
      </c>
      <c r="S111" s="153"/>
      <c r="T111" s="155">
        <f>SUM(T112:T122)</f>
        <v>0</v>
      </c>
      <c r="AR111" s="148" t="s">
        <v>15</v>
      </c>
      <c r="AT111" s="156" t="s">
        <v>70</v>
      </c>
      <c r="AU111" s="156" t="s">
        <v>15</v>
      </c>
      <c r="AY111" s="148" t="s">
        <v>253</v>
      </c>
      <c r="BK111" s="157">
        <f>SUM(BK112:BK122)</f>
        <v>0</v>
      </c>
    </row>
    <row r="112" spans="1:65" s="2" customFormat="1" ht="33" customHeight="1">
      <c r="A112" s="33"/>
      <c r="B112" s="160"/>
      <c r="C112" s="161" t="s">
        <v>15</v>
      </c>
      <c r="D112" s="353" t="s">
        <v>255</v>
      </c>
      <c r="E112" s="162" t="s">
        <v>256</v>
      </c>
      <c r="F112" s="163" t="s">
        <v>257</v>
      </c>
      <c r="G112" s="164" t="s">
        <v>258</v>
      </c>
      <c r="H112" s="165">
        <v>8.06</v>
      </c>
      <c r="I112" s="166"/>
      <c r="J112" s="167">
        <f>ROUND(I112*H112,2)</f>
        <v>0</v>
      </c>
      <c r="K112" s="163" t="s">
        <v>259</v>
      </c>
      <c r="L112" s="34"/>
      <c r="M112" s="168" t="s">
        <v>3</v>
      </c>
      <c r="N112" s="169" t="s">
        <v>42</v>
      </c>
      <c r="O112" s="54"/>
      <c r="P112" s="170">
        <f>O112*H112</f>
        <v>0</v>
      </c>
      <c r="Q112" s="170">
        <v>6.9169999999999995E-2</v>
      </c>
      <c r="R112" s="170">
        <f>Q112*H112</f>
        <v>0.55751019999999996</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650</v>
      </c>
    </row>
    <row r="113" spans="1:65" s="13" customFormat="1">
      <c r="B113" s="174"/>
      <c r="D113" s="354" t="s">
        <v>261</v>
      </c>
      <c r="E113" s="175" t="s">
        <v>3</v>
      </c>
      <c r="F113" s="176" t="s">
        <v>262</v>
      </c>
      <c r="H113" s="177">
        <v>8.06</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14.05</v>
      </c>
      <c r="I114" s="166"/>
      <c r="J114" s="167">
        <f>ROUND(I114*H114,2)</f>
        <v>0</v>
      </c>
      <c r="K114" s="163" t="s">
        <v>259</v>
      </c>
      <c r="L114" s="34"/>
      <c r="M114" s="168" t="s">
        <v>3</v>
      </c>
      <c r="N114" s="169" t="s">
        <v>42</v>
      </c>
      <c r="O114" s="54"/>
      <c r="P114" s="170">
        <f>O114*H114</f>
        <v>0</v>
      </c>
      <c r="Q114" s="170">
        <v>1.2E-4</v>
      </c>
      <c r="R114" s="170">
        <f>Q114*H114</f>
        <v>1.6860000000000002E-3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651</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268</v>
      </c>
      <c r="H116" s="177">
        <v>6.25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14.05</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4.1879999999999997</v>
      </c>
      <c r="I118" s="166"/>
      <c r="J118" s="167">
        <f>ROUND(I118*H118,2)</f>
        <v>0</v>
      </c>
      <c r="K118" s="163" t="s">
        <v>259</v>
      </c>
      <c r="L118" s="34"/>
      <c r="M118" s="168" t="s">
        <v>3</v>
      </c>
      <c r="N118" s="169" t="s">
        <v>42</v>
      </c>
      <c r="O118" s="54"/>
      <c r="P118" s="170">
        <f>O118*H118</f>
        <v>0</v>
      </c>
      <c r="Q118" s="170">
        <v>0.10745</v>
      </c>
      <c r="R118" s="170">
        <f>Q118*H118</f>
        <v>0.45000059999999997</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652</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3" customFormat="1">
      <c r="B121" s="174"/>
      <c r="D121" s="354" t="s">
        <v>261</v>
      </c>
      <c r="E121" s="175" t="s">
        <v>3</v>
      </c>
      <c r="F121" s="176" t="s">
        <v>275</v>
      </c>
      <c r="H121" s="177">
        <v>1.0629999999999999</v>
      </c>
      <c r="I121" s="178"/>
      <c r="L121" s="174"/>
      <c r="M121" s="179"/>
      <c r="N121" s="180"/>
      <c r="O121" s="180"/>
      <c r="P121" s="180"/>
      <c r="Q121" s="180"/>
      <c r="R121" s="180"/>
      <c r="S121" s="180"/>
      <c r="T121" s="181"/>
      <c r="AT121" s="175" t="s">
        <v>261</v>
      </c>
      <c r="AU121" s="175" t="s">
        <v>79</v>
      </c>
      <c r="AV121" s="13" t="s">
        <v>79</v>
      </c>
      <c r="AW121" s="13" t="s">
        <v>33</v>
      </c>
      <c r="AX121" s="13" t="s">
        <v>71</v>
      </c>
      <c r="AY121" s="175" t="s">
        <v>253</v>
      </c>
    </row>
    <row r="122" spans="1:65" s="14" customFormat="1">
      <c r="B122" s="182"/>
      <c r="D122" s="354" t="s">
        <v>261</v>
      </c>
      <c r="E122" s="183" t="s">
        <v>3</v>
      </c>
      <c r="F122" s="184" t="s">
        <v>269</v>
      </c>
      <c r="H122" s="185">
        <v>4.1879999999999997</v>
      </c>
      <c r="I122" s="186"/>
      <c r="L122" s="182"/>
      <c r="M122" s="187"/>
      <c r="N122" s="188"/>
      <c r="O122" s="188"/>
      <c r="P122" s="188"/>
      <c r="Q122" s="188"/>
      <c r="R122" s="188"/>
      <c r="S122" s="188"/>
      <c r="T122" s="189"/>
      <c r="AT122" s="183" t="s">
        <v>261</v>
      </c>
      <c r="AU122" s="183" t="s">
        <v>79</v>
      </c>
      <c r="AV122" s="14" t="s">
        <v>89</v>
      </c>
      <c r="AW122" s="14" t="s">
        <v>33</v>
      </c>
      <c r="AX122" s="14" t="s">
        <v>15</v>
      </c>
      <c r="AY122" s="183" t="s">
        <v>253</v>
      </c>
    </row>
    <row r="123" spans="1:65" s="12" customFormat="1" ht="22.9" customHeight="1">
      <c r="B123" s="147"/>
      <c r="D123" s="355" t="s">
        <v>70</v>
      </c>
      <c r="E123" s="158" t="s">
        <v>75</v>
      </c>
      <c r="F123" s="158" t="s">
        <v>276</v>
      </c>
      <c r="I123" s="150"/>
      <c r="J123" s="159">
        <f>BK123</f>
        <v>0</v>
      </c>
      <c r="L123" s="147"/>
      <c r="M123" s="152"/>
      <c r="N123" s="153"/>
      <c r="O123" s="153"/>
      <c r="P123" s="154">
        <f>SUM(P124:P134)</f>
        <v>0</v>
      </c>
      <c r="Q123" s="153"/>
      <c r="R123" s="154">
        <f>SUM(R124:R134)</f>
        <v>0.27783000000000002</v>
      </c>
      <c r="S123" s="153"/>
      <c r="T123" s="155">
        <f>SUM(T124:T134)</f>
        <v>0</v>
      </c>
      <c r="AR123" s="148" t="s">
        <v>15</v>
      </c>
      <c r="AT123" s="156" t="s">
        <v>70</v>
      </c>
      <c r="AU123" s="156" t="s">
        <v>15</v>
      </c>
      <c r="AY123" s="148" t="s">
        <v>253</v>
      </c>
      <c r="BK123" s="157">
        <f>SUM(BK124:BK134)</f>
        <v>0</v>
      </c>
    </row>
    <row r="124" spans="1:65" s="2" customFormat="1" ht="33" customHeight="1">
      <c r="A124" s="33"/>
      <c r="B124" s="160"/>
      <c r="C124" s="161" t="s">
        <v>89</v>
      </c>
      <c r="D124" s="353" t="s">
        <v>255</v>
      </c>
      <c r="E124" s="162" t="s">
        <v>277</v>
      </c>
      <c r="F124" s="163" t="s">
        <v>278</v>
      </c>
      <c r="G124" s="164" t="s">
        <v>258</v>
      </c>
      <c r="H124" s="165">
        <v>17.64</v>
      </c>
      <c r="I124" s="166"/>
      <c r="J124" s="167">
        <f>ROUND(I124*H124,2)</f>
        <v>0</v>
      </c>
      <c r="K124" s="163" t="s">
        <v>259</v>
      </c>
      <c r="L124" s="34"/>
      <c r="M124" s="168" t="s">
        <v>3</v>
      </c>
      <c r="N124" s="169" t="s">
        <v>42</v>
      </c>
      <c r="O124" s="54"/>
      <c r="P124" s="170">
        <f>O124*H124</f>
        <v>0</v>
      </c>
      <c r="Q124" s="170">
        <v>1.575E-2</v>
      </c>
      <c r="R124" s="170">
        <f>Q124*H124</f>
        <v>0.27783000000000002</v>
      </c>
      <c r="S124" s="170">
        <v>0</v>
      </c>
      <c r="T124" s="171">
        <f>S124*H124</f>
        <v>0</v>
      </c>
      <c r="U124" s="33"/>
      <c r="V124" s="33"/>
      <c r="W124" s="33"/>
      <c r="X124" s="33"/>
      <c r="Y124" s="33"/>
      <c r="Z124" s="33"/>
      <c r="AA124" s="33"/>
      <c r="AB124" s="33"/>
      <c r="AC124" s="33"/>
      <c r="AD124" s="33"/>
      <c r="AE124" s="33"/>
      <c r="AR124" s="172" t="s">
        <v>89</v>
      </c>
      <c r="AT124" s="172" t="s">
        <v>255</v>
      </c>
      <c r="AU124" s="172" t="s">
        <v>79</v>
      </c>
      <c r="AY124" s="18" t="s">
        <v>253</v>
      </c>
      <c r="BE124" s="173">
        <f>IF(N124="základní",J124,0)</f>
        <v>0</v>
      </c>
      <c r="BF124" s="173">
        <f>IF(N124="snížená",J124,0)</f>
        <v>0</v>
      </c>
      <c r="BG124" s="173">
        <f>IF(N124="zákl. přenesená",J124,0)</f>
        <v>0</v>
      </c>
      <c r="BH124" s="173">
        <f>IF(N124="sníž. přenesená",J124,0)</f>
        <v>0</v>
      </c>
      <c r="BI124" s="173">
        <f>IF(N124="nulová",J124,0)</f>
        <v>0</v>
      </c>
      <c r="BJ124" s="18" t="s">
        <v>15</v>
      </c>
      <c r="BK124" s="173">
        <f>ROUND(I124*H124,2)</f>
        <v>0</v>
      </c>
      <c r="BL124" s="18" t="s">
        <v>89</v>
      </c>
      <c r="BM124" s="172" t="s">
        <v>653</v>
      </c>
    </row>
    <row r="125" spans="1:65" s="15" customFormat="1">
      <c r="B125" s="190"/>
      <c r="D125" s="354" t="s">
        <v>261</v>
      </c>
      <c r="E125" s="191" t="s">
        <v>3</v>
      </c>
      <c r="F125" s="192" t="s">
        <v>280</v>
      </c>
      <c r="H125" s="191" t="s">
        <v>3</v>
      </c>
      <c r="I125" s="193"/>
      <c r="L125" s="190"/>
      <c r="M125" s="194"/>
      <c r="N125" s="195"/>
      <c r="O125" s="195"/>
      <c r="P125" s="195"/>
      <c r="Q125" s="195"/>
      <c r="R125" s="195"/>
      <c r="S125" s="195"/>
      <c r="T125" s="196"/>
      <c r="AT125" s="191" t="s">
        <v>261</v>
      </c>
      <c r="AU125" s="191" t="s">
        <v>79</v>
      </c>
      <c r="AV125" s="15" t="s">
        <v>15</v>
      </c>
      <c r="AW125" s="15" t="s">
        <v>33</v>
      </c>
      <c r="AX125" s="15" t="s">
        <v>71</v>
      </c>
      <c r="AY125" s="191" t="s">
        <v>253</v>
      </c>
    </row>
    <row r="126" spans="1:65" s="13" customFormat="1">
      <c r="B126" s="174"/>
      <c r="D126" s="354" t="s">
        <v>261</v>
      </c>
      <c r="E126" s="175" t="s">
        <v>3</v>
      </c>
      <c r="F126" s="176" t="s">
        <v>281</v>
      </c>
      <c r="H126" s="177">
        <v>21.84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282</v>
      </c>
      <c r="H127" s="177">
        <v>-2.4</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283</v>
      </c>
      <c r="H128" s="177">
        <v>-1.8</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17.64</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5.5</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654</v>
      </c>
    </row>
    <row r="131" spans="1:65" s="13" customFormat="1">
      <c r="B131" s="174"/>
      <c r="D131" s="354" t="s">
        <v>261</v>
      </c>
      <c r="E131" s="175" t="s">
        <v>3</v>
      </c>
      <c r="F131" s="176" t="s">
        <v>287</v>
      </c>
      <c r="H131" s="177">
        <v>5.5</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655</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2.2000000000000001E-4</v>
      </c>
      <c r="S135" s="153"/>
      <c r="T135" s="155">
        <f>T136+T139</f>
        <v>4.3479000000000001</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2.2000000000000001E-4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5.5</v>
      </c>
      <c r="I137" s="166"/>
      <c r="J137" s="167">
        <f>ROUND(I137*H137,2)</f>
        <v>0</v>
      </c>
      <c r="K137" s="163" t="s">
        <v>259</v>
      </c>
      <c r="L137" s="34"/>
      <c r="M137" s="168" t="s">
        <v>3</v>
      </c>
      <c r="N137" s="169" t="s">
        <v>42</v>
      </c>
      <c r="O137" s="54"/>
      <c r="P137" s="170">
        <f>O137*H137</f>
        <v>0</v>
      </c>
      <c r="Q137" s="170">
        <v>4.0000000000000003E-5</v>
      </c>
      <c r="R137" s="170">
        <f>Q137*H137</f>
        <v>2.2000000000000001E-4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656</v>
      </c>
    </row>
    <row r="138" spans="1:65" s="13" customFormat="1">
      <c r="B138" s="174"/>
      <c r="D138" s="354" t="s">
        <v>261</v>
      </c>
      <c r="E138" s="175" t="s">
        <v>3</v>
      </c>
      <c r="F138" s="176" t="s">
        <v>287</v>
      </c>
      <c r="H138" s="177">
        <v>5.5</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SUM(P140:P159)</f>
        <v>0</v>
      </c>
      <c r="Q139" s="153"/>
      <c r="R139" s="154">
        <f>SUM(R140:R159)</f>
        <v>0</v>
      </c>
      <c r="S139" s="153"/>
      <c r="T139" s="155">
        <f>SUM(T140:T159)</f>
        <v>4.3479000000000001</v>
      </c>
      <c r="AR139" s="148" t="s">
        <v>15</v>
      </c>
      <c r="AT139" s="156" t="s">
        <v>70</v>
      </c>
      <c r="AU139" s="156" t="s">
        <v>79</v>
      </c>
      <c r="AY139" s="148" t="s">
        <v>253</v>
      </c>
      <c r="BK139" s="157">
        <f>SUM(BK140:BK159)</f>
        <v>0</v>
      </c>
    </row>
    <row r="140" spans="1:65" s="2" customFormat="1" ht="33" customHeight="1">
      <c r="A140" s="33"/>
      <c r="B140" s="160"/>
      <c r="C140" s="161" t="s">
        <v>302</v>
      </c>
      <c r="D140" s="353" t="s">
        <v>255</v>
      </c>
      <c r="E140" s="162" t="s">
        <v>303</v>
      </c>
      <c r="F140" s="163" t="s">
        <v>304</v>
      </c>
      <c r="G140" s="164" t="s">
        <v>258</v>
      </c>
      <c r="H140" s="165">
        <v>10.56</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1.3833600000000001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657</v>
      </c>
    </row>
    <row r="141" spans="1:65" s="13" customFormat="1">
      <c r="B141" s="174"/>
      <c r="D141" s="354" t="s">
        <v>261</v>
      </c>
      <c r="E141" s="175" t="s">
        <v>3</v>
      </c>
      <c r="F141" s="176" t="s">
        <v>306</v>
      </c>
      <c r="H141" s="177">
        <v>11.96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10.56</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3.9</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1.0179</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658</v>
      </c>
    </row>
    <row r="145" spans="1:65" s="13" customFormat="1">
      <c r="B145" s="174"/>
      <c r="D145" s="354" t="s">
        <v>261</v>
      </c>
      <c r="E145" s="175" t="s">
        <v>3</v>
      </c>
      <c r="F145" s="176" t="s">
        <v>311</v>
      </c>
      <c r="H145" s="177">
        <v>3.9</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5.5</v>
      </c>
      <c r="I146" s="166"/>
      <c r="J146" s="167">
        <f>ROUND(I146*H146,2)</f>
        <v>0</v>
      </c>
      <c r="K146" s="163" t="s">
        <v>259</v>
      </c>
      <c r="L146" s="34"/>
      <c r="M146" s="168" t="s">
        <v>3</v>
      </c>
      <c r="N146" s="169" t="s">
        <v>42</v>
      </c>
      <c r="O146" s="54"/>
      <c r="P146" s="170">
        <f>O146*H146</f>
        <v>0</v>
      </c>
      <c r="Q146" s="170">
        <v>0</v>
      </c>
      <c r="R146" s="170">
        <f>Q146*H146</f>
        <v>0</v>
      </c>
      <c r="S146" s="170">
        <v>0.05</v>
      </c>
      <c r="T146" s="171">
        <f>S146*H146</f>
        <v>0.27500000000000002</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659</v>
      </c>
    </row>
    <row r="147" spans="1:65" s="15" customFormat="1">
      <c r="B147" s="190"/>
      <c r="D147" s="354" t="s">
        <v>261</v>
      </c>
      <c r="E147" s="191" t="s">
        <v>3</v>
      </c>
      <c r="F147" s="192" t="s">
        <v>315</v>
      </c>
      <c r="H147" s="191" t="s">
        <v>3</v>
      </c>
      <c r="I147" s="193"/>
      <c r="L147" s="190"/>
      <c r="M147" s="194"/>
      <c r="N147" s="195"/>
      <c r="O147" s="195"/>
      <c r="P147" s="195"/>
      <c r="Q147" s="195"/>
      <c r="R147" s="195"/>
      <c r="S147" s="195"/>
      <c r="T147" s="196"/>
      <c r="AT147" s="191" t="s">
        <v>261</v>
      </c>
      <c r="AU147" s="191" t="s">
        <v>85</v>
      </c>
      <c r="AV147" s="15" t="s">
        <v>15</v>
      </c>
      <c r="AW147" s="15" t="s">
        <v>33</v>
      </c>
      <c r="AX147" s="15" t="s">
        <v>71</v>
      </c>
      <c r="AY147" s="191" t="s">
        <v>253</v>
      </c>
    </row>
    <row r="148" spans="1:65" s="13" customFormat="1">
      <c r="B148" s="174"/>
      <c r="D148" s="354" t="s">
        <v>261</v>
      </c>
      <c r="E148" s="175" t="s">
        <v>3</v>
      </c>
      <c r="F148" s="176" t="s">
        <v>316</v>
      </c>
      <c r="H148" s="177">
        <v>4.5</v>
      </c>
      <c r="I148" s="178"/>
      <c r="L148" s="174"/>
      <c r="M148" s="179"/>
      <c r="N148" s="180"/>
      <c r="O148" s="180"/>
      <c r="P148" s="180"/>
      <c r="Q148" s="180"/>
      <c r="R148" s="180"/>
      <c r="S148" s="180"/>
      <c r="T148" s="181"/>
      <c r="AT148" s="175" t="s">
        <v>261</v>
      </c>
      <c r="AU148" s="175" t="s">
        <v>85</v>
      </c>
      <c r="AV148" s="13" t="s">
        <v>79</v>
      </c>
      <c r="AW148" s="13" t="s">
        <v>33</v>
      </c>
      <c r="AX148" s="13" t="s">
        <v>71</v>
      </c>
      <c r="AY148" s="175" t="s">
        <v>253</v>
      </c>
    </row>
    <row r="149" spans="1:65" s="15" customFormat="1">
      <c r="B149" s="190"/>
      <c r="D149" s="354" t="s">
        <v>261</v>
      </c>
      <c r="E149" s="191" t="s">
        <v>3</v>
      </c>
      <c r="F149" s="192" t="s">
        <v>317</v>
      </c>
      <c r="H149" s="191" t="s">
        <v>3</v>
      </c>
      <c r="I149" s="193"/>
      <c r="L149" s="190"/>
      <c r="M149" s="194"/>
      <c r="N149" s="195"/>
      <c r="O149" s="195"/>
      <c r="P149" s="195"/>
      <c r="Q149" s="195"/>
      <c r="R149" s="195"/>
      <c r="S149" s="195"/>
      <c r="T149" s="196"/>
      <c r="AT149" s="191" t="s">
        <v>261</v>
      </c>
      <c r="AU149" s="191" t="s">
        <v>85</v>
      </c>
      <c r="AV149" s="15" t="s">
        <v>15</v>
      </c>
      <c r="AW149" s="15" t="s">
        <v>33</v>
      </c>
      <c r="AX149" s="15" t="s">
        <v>71</v>
      </c>
      <c r="AY149" s="191" t="s">
        <v>253</v>
      </c>
    </row>
    <row r="150" spans="1:65" s="13" customFormat="1">
      <c r="B150" s="174"/>
      <c r="D150" s="354" t="s">
        <v>261</v>
      </c>
      <c r="E150" s="175" t="s">
        <v>3</v>
      </c>
      <c r="F150" s="176" t="s">
        <v>318</v>
      </c>
      <c r="H150" s="177">
        <v>1</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4" customFormat="1">
      <c r="B151" s="182"/>
      <c r="D151" s="354" t="s">
        <v>261</v>
      </c>
      <c r="E151" s="183" t="s">
        <v>3</v>
      </c>
      <c r="F151" s="184" t="s">
        <v>269</v>
      </c>
      <c r="H151" s="185">
        <v>5.5</v>
      </c>
      <c r="I151" s="186"/>
      <c r="L151" s="182"/>
      <c r="M151" s="187"/>
      <c r="N151" s="188"/>
      <c r="O151" s="188"/>
      <c r="P151" s="188"/>
      <c r="Q151" s="188"/>
      <c r="R151" s="188"/>
      <c r="S151" s="188"/>
      <c r="T151" s="189"/>
      <c r="AT151" s="183" t="s">
        <v>261</v>
      </c>
      <c r="AU151" s="183" t="s">
        <v>85</v>
      </c>
      <c r="AV151" s="14" t="s">
        <v>89</v>
      </c>
      <c r="AW151" s="14" t="s">
        <v>33</v>
      </c>
      <c r="AX151" s="14" t="s">
        <v>15</v>
      </c>
      <c r="AY151" s="183" t="s">
        <v>253</v>
      </c>
    </row>
    <row r="152" spans="1:65" s="2" customFormat="1" ht="33" customHeight="1">
      <c r="A152" s="33"/>
      <c r="B152" s="160"/>
      <c r="C152" s="161" t="s">
        <v>93</v>
      </c>
      <c r="D152" s="353" t="s">
        <v>255</v>
      </c>
      <c r="E152" s="162" t="s">
        <v>319</v>
      </c>
      <c r="F152" s="163" t="s">
        <v>320</v>
      </c>
      <c r="G152" s="164" t="s">
        <v>258</v>
      </c>
      <c r="H152" s="165">
        <v>36.340000000000003</v>
      </c>
      <c r="I152" s="166"/>
      <c r="J152" s="167">
        <f>ROUND(I152*H152,2)</f>
        <v>0</v>
      </c>
      <c r="K152" s="163" t="s">
        <v>259</v>
      </c>
      <c r="L152" s="34"/>
      <c r="M152" s="168" t="s">
        <v>3</v>
      </c>
      <c r="N152" s="169" t="s">
        <v>42</v>
      </c>
      <c r="O152" s="54"/>
      <c r="P152" s="170">
        <f>O152*H152</f>
        <v>0</v>
      </c>
      <c r="Q152" s="170">
        <v>0</v>
      </c>
      <c r="R152" s="170">
        <f>Q152*H152</f>
        <v>0</v>
      </c>
      <c r="S152" s="170">
        <v>4.5999999999999999E-2</v>
      </c>
      <c r="T152" s="171">
        <f>S152*H152</f>
        <v>1.6716400000000002</v>
      </c>
      <c r="U152" s="33"/>
      <c r="V152" s="33"/>
      <c r="W152" s="33"/>
      <c r="X152" s="33"/>
      <c r="Y152" s="33"/>
      <c r="Z152" s="33"/>
      <c r="AA152" s="33"/>
      <c r="AB152" s="33"/>
      <c r="AC152" s="33"/>
      <c r="AD152" s="33"/>
      <c r="AE152" s="33"/>
      <c r="AR152" s="172" t="s">
        <v>89</v>
      </c>
      <c r="AT152" s="172" t="s">
        <v>255</v>
      </c>
      <c r="AU152" s="172" t="s">
        <v>85</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660</v>
      </c>
    </row>
    <row r="153" spans="1:65" s="15" customFormat="1">
      <c r="B153" s="190"/>
      <c r="D153" s="354" t="s">
        <v>261</v>
      </c>
      <c r="E153" s="191" t="s">
        <v>3</v>
      </c>
      <c r="F153" s="192" t="s">
        <v>315</v>
      </c>
      <c r="H153" s="191" t="s">
        <v>3</v>
      </c>
      <c r="I153" s="193"/>
      <c r="L153" s="190"/>
      <c r="M153" s="194"/>
      <c r="N153" s="195"/>
      <c r="O153" s="195"/>
      <c r="P153" s="195"/>
      <c r="Q153" s="195"/>
      <c r="R153" s="195"/>
      <c r="S153" s="195"/>
      <c r="T153" s="196"/>
      <c r="AT153" s="191" t="s">
        <v>261</v>
      </c>
      <c r="AU153" s="191" t="s">
        <v>85</v>
      </c>
      <c r="AV153" s="15" t="s">
        <v>15</v>
      </c>
      <c r="AW153" s="15" t="s">
        <v>33</v>
      </c>
      <c r="AX153" s="15" t="s">
        <v>71</v>
      </c>
      <c r="AY153" s="191" t="s">
        <v>253</v>
      </c>
    </row>
    <row r="154" spans="1:65" s="13" customFormat="1">
      <c r="B154" s="174"/>
      <c r="D154" s="354" t="s">
        <v>261</v>
      </c>
      <c r="E154" s="175" t="s">
        <v>3</v>
      </c>
      <c r="F154" s="176" t="s">
        <v>322</v>
      </c>
      <c r="H154" s="177">
        <v>27.82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3" customFormat="1">
      <c r="B155" s="174"/>
      <c r="D155" s="354" t="s">
        <v>261</v>
      </c>
      <c r="E155" s="175" t="s">
        <v>3</v>
      </c>
      <c r="F155" s="176" t="s">
        <v>323</v>
      </c>
      <c r="H155" s="177">
        <v>-1.2</v>
      </c>
      <c r="I155" s="178"/>
      <c r="L155" s="174"/>
      <c r="M155" s="179"/>
      <c r="N155" s="180"/>
      <c r="O155" s="180"/>
      <c r="P155" s="180"/>
      <c r="Q155" s="180"/>
      <c r="R155" s="180"/>
      <c r="S155" s="180"/>
      <c r="T155" s="181"/>
      <c r="AT155" s="175" t="s">
        <v>261</v>
      </c>
      <c r="AU155" s="175" t="s">
        <v>85</v>
      </c>
      <c r="AV155" s="13" t="s">
        <v>79</v>
      </c>
      <c r="AW155" s="13" t="s">
        <v>33</v>
      </c>
      <c r="AX155" s="13" t="s">
        <v>71</v>
      </c>
      <c r="AY155" s="175" t="s">
        <v>253</v>
      </c>
    </row>
    <row r="156" spans="1:65" s="15" customFormat="1">
      <c r="B156" s="190"/>
      <c r="D156" s="354" t="s">
        <v>261</v>
      </c>
      <c r="E156" s="191" t="s">
        <v>3</v>
      </c>
      <c r="F156" s="192" t="s">
        <v>317</v>
      </c>
      <c r="H156" s="191" t="s">
        <v>3</v>
      </c>
      <c r="I156" s="193"/>
      <c r="L156" s="190"/>
      <c r="M156" s="194"/>
      <c r="N156" s="195"/>
      <c r="O156" s="195"/>
      <c r="P156" s="195"/>
      <c r="Q156" s="195"/>
      <c r="R156" s="195"/>
      <c r="S156" s="195"/>
      <c r="T156" s="196"/>
      <c r="AT156" s="191" t="s">
        <v>261</v>
      </c>
      <c r="AU156" s="191" t="s">
        <v>85</v>
      </c>
      <c r="AV156" s="15" t="s">
        <v>15</v>
      </c>
      <c r="AW156" s="15" t="s">
        <v>33</v>
      </c>
      <c r="AX156" s="15" t="s">
        <v>71</v>
      </c>
      <c r="AY156" s="191" t="s">
        <v>253</v>
      </c>
    </row>
    <row r="157" spans="1:65" s="13" customFormat="1">
      <c r="B157" s="174"/>
      <c r="D157" s="354" t="s">
        <v>261</v>
      </c>
      <c r="E157" s="175" t="s">
        <v>3</v>
      </c>
      <c r="F157" s="176" t="s">
        <v>324</v>
      </c>
      <c r="H157" s="177">
        <v>10.92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3" customFormat="1">
      <c r="B158" s="174"/>
      <c r="D158" s="354" t="s">
        <v>261</v>
      </c>
      <c r="E158" s="175" t="s">
        <v>3</v>
      </c>
      <c r="F158" s="176" t="s">
        <v>323</v>
      </c>
      <c r="H158" s="177">
        <v>-1.2</v>
      </c>
      <c r="I158" s="178"/>
      <c r="L158" s="174"/>
      <c r="M158" s="179"/>
      <c r="N158" s="180"/>
      <c r="O158" s="180"/>
      <c r="P158" s="180"/>
      <c r="Q158" s="180"/>
      <c r="R158" s="180"/>
      <c r="S158" s="180"/>
      <c r="T158" s="181"/>
      <c r="AT158" s="175" t="s">
        <v>261</v>
      </c>
      <c r="AU158" s="175" t="s">
        <v>85</v>
      </c>
      <c r="AV158" s="13" t="s">
        <v>79</v>
      </c>
      <c r="AW158" s="13" t="s">
        <v>33</v>
      </c>
      <c r="AX158" s="13" t="s">
        <v>71</v>
      </c>
      <c r="AY158" s="175" t="s">
        <v>253</v>
      </c>
    </row>
    <row r="159" spans="1:65" s="14" customFormat="1">
      <c r="B159" s="182"/>
      <c r="D159" s="354" t="s">
        <v>261</v>
      </c>
      <c r="E159" s="183" t="s">
        <v>3</v>
      </c>
      <c r="F159" s="184" t="s">
        <v>269</v>
      </c>
      <c r="H159" s="185">
        <v>36.340000000000003</v>
      </c>
      <c r="I159" s="186"/>
      <c r="L159" s="182"/>
      <c r="M159" s="187"/>
      <c r="N159" s="188"/>
      <c r="O159" s="188"/>
      <c r="P159" s="188"/>
      <c r="Q159" s="188"/>
      <c r="R159" s="188"/>
      <c r="S159" s="188"/>
      <c r="T159" s="189"/>
      <c r="AT159" s="183" t="s">
        <v>261</v>
      </c>
      <c r="AU159" s="183" t="s">
        <v>85</v>
      </c>
      <c r="AV159" s="14" t="s">
        <v>89</v>
      </c>
      <c r="AW159" s="14" t="s">
        <v>33</v>
      </c>
      <c r="AX159" s="14" t="s">
        <v>15</v>
      </c>
      <c r="AY159" s="183" t="s">
        <v>253</v>
      </c>
    </row>
    <row r="160" spans="1:65" s="12" customFormat="1" ht="22.9" customHeight="1">
      <c r="B160" s="147"/>
      <c r="D160" s="355" t="s">
        <v>70</v>
      </c>
      <c r="E160" s="158" t="s">
        <v>325</v>
      </c>
      <c r="F160" s="158" t="s">
        <v>326</v>
      </c>
      <c r="I160" s="150"/>
      <c r="J160" s="159">
        <f>BK160</f>
        <v>0</v>
      </c>
      <c r="L160" s="147"/>
      <c r="M160" s="152"/>
      <c r="N160" s="153"/>
      <c r="O160" s="153"/>
      <c r="P160" s="154">
        <f>SUM(P161:P165)</f>
        <v>0</v>
      </c>
      <c r="Q160" s="153"/>
      <c r="R160" s="154">
        <f>SUM(R161:R165)</f>
        <v>0</v>
      </c>
      <c r="S160" s="153"/>
      <c r="T160" s="155">
        <f>SUM(T161:T165)</f>
        <v>0</v>
      </c>
      <c r="AR160" s="148" t="s">
        <v>15</v>
      </c>
      <c r="AT160" s="156" t="s">
        <v>70</v>
      </c>
      <c r="AU160" s="156" t="s">
        <v>15</v>
      </c>
      <c r="AY160" s="148" t="s">
        <v>253</v>
      </c>
      <c r="BK160" s="157">
        <f>SUM(BK161:BK165)</f>
        <v>0</v>
      </c>
    </row>
    <row r="161" spans="1:65" s="2" customFormat="1" ht="33" customHeight="1">
      <c r="A161" s="33"/>
      <c r="B161" s="160"/>
      <c r="C161" s="161" t="s">
        <v>107</v>
      </c>
      <c r="D161" s="353" t="s">
        <v>255</v>
      </c>
      <c r="E161" s="162" t="s">
        <v>327</v>
      </c>
      <c r="F161" s="163" t="s">
        <v>328</v>
      </c>
      <c r="G161" s="164" t="s">
        <v>329</v>
      </c>
      <c r="H161" s="165">
        <v>7.133</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661</v>
      </c>
    </row>
    <row r="162" spans="1:65" s="2" customFormat="1" ht="21.75" customHeight="1">
      <c r="A162" s="33"/>
      <c r="B162" s="160"/>
      <c r="C162" s="161" t="s">
        <v>116</v>
      </c>
      <c r="D162" s="353" t="s">
        <v>255</v>
      </c>
      <c r="E162" s="162" t="s">
        <v>331</v>
      </c>
      <c r="F162" s="163" t="s">
        <v>332</v>
      </c>
      <c r="G162" s="164" t="s">
        <v>329</v>
      </c>
      <c r="H162" s="165">
        <v>7.133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662</v>
      </c>
    </row>
    <row r="163" spans="1:65" s="2" customFormat="1" ht="33" customHeight="1">
      <c r="A163" s="33"/>
      <c r="B163" s="160"/>
      <c r="C163" s="161" t="s">
        <v>125</v>
      </c>
      <c r="D163" s="353" t="s">
        <v>255</v>
      </c>
      <c r="E163" s="162" t="s">
        <v>334</v>
      </c>
      <c r="F163" s="163" t="s">
        <v>335</v>
      </c>
      <c r="G163" s="164" t="s">
        <v>329</v>
      </c>
      <c r="H163" s="165">
        <v>213.99</v>
      </c>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89</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89</v>
      </c>
      <c r="BM163" s="172" t="s">
        <v>663</v>
      </c>
    </row>
    <row r="164" spans="1:65" s="13" customFormat="1">
      <c r="B164" s="174"/>
      <c r="D164" s="354" t="s">
        <v>261</v>
      </c>
      <c r="F164" s="176" t="s">
        <v>337</v>
      </c>
      <c r="H164" s="177">
        <v>213.99</v>
      </c>
      <c r="I164" s="178"/>
      <c r="L164" s="174"/>
      <c r="M164" s="179"/>
      <c r="N164" s="180"/>
      <c r="O164" s="180"/>
      <c r="P164" s="180"/>
      <c r="Q164" s="180"/>
      <c r="R164" s="180"/>
      <c r="S164" s="180"/>
      <c r="T164" s="181"/>
      <c r="AT164" s="175" t="s">
        <v>261</v>
      </c>
      <c r="AU164" s="175" t="s">
        <v>79</v>
      </c>
      <c r="AV164" s="13" t="s">
        <v>79</v>
      </c>
      <c r="AW164" s="13" t="s">
        <v>4</v>
      </c>
      <c r="AX164" s="13" t="s">
        <v>15</v>
      </c>
      <c r="AY164" s="175" t="s">
        <v>253</v>
      </c>
    </row>
    <row r="165" spans="1:65" s="2" customFormat="1" ht="33" customHeight="1">
      <c r="A165" s="33"/>
      <c r="B165" s="160"/>
      <c r="C165" s="161" t="s">
        <v>9</v>
      </c>
      <c r="D165" s="353" t="s">
        <v>255</v>
      </c>
      <c r="E165" s="162" t="s">
        <v>338</v>
      </c>
      <c r="F165" s="163" t="s">
        <v>339</v>
      </c>
      <c r="G165" s="164" t="s">
        <v>329</v>
      </c>
      <c r="H165" s="165">
        <v>7.133</v>
      </c>
      <c r="I165" s="166"/>
      <c r="J165" s="167">
        <f>ROUND(I165*H165,2)</f>
        <v>0</v>
      </c>
      <c r="K165" s="163" t="s">
        <v>259</v>
      </c>
      <c r="L165" s="34"/>
      <c r="M165" s="168" t="s">
        <v>3</v>
      </c>
      <c r="N165" s="169" t="s">
        <v>42</v>
      </c>
      <c r="O165" s="54"/>
      <c r="P165" s="170">
        <f>O165*H165</f>
        <v>0</v>
      </c>
      <c r="Q165" s="170">
        <v>0</v>
      </c>
      <c r="R165" s="170">
        <f>Q165*H165</f>
        <v>0</v>
      </c>
      <c r="S165" s="170">
        <v>0</v>
      </c>
      <c r="T165" s="171">
        <f>S165*H165</f>
        <v>0</v>
      </c>
      <c r="U165" s="33"/>
      <c r="V165" s="33"/>
      <c r="W165" s="33"/>
      <c r="X165" s="33"/>
      <c r="Y165" s="33"/>
      <c r="Z165" s="33"/>
      <c r="AA165" s="33"/>
      <c r="AB165" s="33"/>
      <c r="AC165" s="33"/>
      <c r="AD165" s="33"/>
      <c r="AE165" s="33"/>
      <c r="AR165" s="172" t="s">
        <v>89</v>
      </c>
      <c r="AT165" s="172" t="s">
        <v>255</v>
      </c>
      <c r="AU165" s="172" t="s">
        <v>79</v>
      </c>
      <c r="AY165" s="18" t="s">
        <v>253</v>
      </c>
      <c r="BE165" s="173">
        <f>IF(N165="základní",J165,0)</f>
        <v>0</v>
      </c>
      <c r="BF165" s="173">
        <f>IF(N165="snížená",J165,0)</f>
        <v>0</v>
      </c>
      <c r="BG165" s="173">
        <f>IF(N165="zákl. přenesená",J165,0)</f>
        <v>0</v>
      </c>
      <c r="BH165" s="173">
        <f>IF(N165="sníž. přenesená",J165,0)</f>
        <v>0</v>
      </c>
      <c r="BI165" s="173">
        <f>IF(N165="nulová",J165,0)</f>
        <v>0</v>
      </c>
      <c r="BJ165" s="18" t="s">
        <v>15</v>
      </c>
      <c r="BK165" s="173">
        <f>ROUND(I165*H165,2)</f>
        <v>0</v>
      </c>
      <c r="BL165" s="18" t="s">
        <v>89</v>
      </c>
      <c r="BM165" s="172" t="s">
        <v>664</v>
      </c>
    </row>
    <row r="166" spans="1:65" s="12" customFormat="1" ht="22.9" customHeight="1">
      <c r="B166" s="147"/>
      <c r="D166" s="355" t="s">
        <v>70</v>
      </c>
      <c r="E166" s="158" t="s">
        <v>341</v>
      </c>
      <c r="F166" s="158" t="s">
        <v>342</v>
      </c>
      <c r="I166" s="150"/>
      <c r="J166" s="159">
        <f>BK166</f>
        <v>0</v>
      </c>
      <c r="L166" s="147"/>
      <c r="M166" s="152"/>
      <c r="N166" s="153"/>
      <c r="O166" s="153"/>
      <c r="P166" s="154">
        <f>P167</f>
        <v>0</v>
      </c>
      <c r="Q166" s="153"/>
      <c r="R166" s="154">
        <f>R167</f>
        <v>0</v>
      </c>
      <c r="S166" s="153"/>
      <c r="T166" s="155">
        <f>T167</f>
        <v>0</v>
      </c>
      <c r="AR166" s="148" t="s">
        <v>15</v>
      </c>
      <c r="AT166" s="156" t="s">
        <v>70</v>
      </c>
      <c r="AU166" s="156" t="s">
        <v>15</v>
      </c>
      <c r="AY166" s="148" t="s">
        <v>253</v>
      </c>
      <c r="BK166" s="157">
        <f>BK167</f>
        <v>0</v>
      </c>
    </row>
    <row r="167" spans="1:65" s="2" customFormat="1" ht="44.25" customHeight="1">
      <c r="A167" s="33"/>
      <c r="B167" s="160"/>
      <c r="C167" s="161" t="s">
        <v>142</v>
      </c>
      <c r="D167" s="353" t="s">
        <v>255</v>
      </c>
      <c r="E167" s="162" t="s">
        <v>343</v>
      </c>
      <c r="F167" s="163" t="s">
        <v>344</v>
      </c>
      <c r="G167" s="164" t="s">
        <v>329</v>
      </c>
      <c r="H167" s="165">
        <v>1.2869999999999999</v>
      </c>
      <c r="I167" s="166"/>
      <c r="J167" s="167">
        <f>ROUND(I167*H167,2)</f>
        <v>0</v>
      </c>
      <c r="K167" s="163" t="s">
        <v>259</v>
      </c>
      <c r="L167" s="34"/>
      <c r="M167" s="168" t="s">
        <v>3</v>
      </c>
      <c r="N167" s="169" t="s">
        <v>42</v>
      </c>
      <c r="O167" s="54"/>
      <c r="P167" s="170">
        <f>O167*H167</f>
        <v>0</v>
      </c>
      <c r="Q167" s="170">
        <v>0</v>
      </c>
      <c r="R167" s="170">
        <f>Q167*H167</f>
        <v>0</v>
      </c>
      <c r="S167" s="170">
        <v>0</v>
      </c>
      <c r="T167" s="171">
        <f>S167*H167</f>
        <v>0</v>
      </c>
      <c r="U167" s="33"/>
      <c r="V167" s="33"/>
      <c r="W167" s="33"/>
      <c r="X167" s="33"/>
      <c r="Y167" s="33"/>
      <c r="Z167" s="33"/>
      <c r="AA167" s="33"/>
      <c r="AB167" s="33"/>
      <c r="AC167" s="33"/>
      <c r="AD167" s="33"/>
      <c r="AE167" s="33"/>
      <c r="AR167" s="172" t="s">
        <v>89</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89</v>
      </c>
      <c r="BM167" s="172" t="s">
        <v>665</v>
      </c>
    </row>
    <row r="168" spans="1:65" s="12" customFormat="1" ht="25.9" customHeight="1">
      <c r="B168" s="147"/>
      <c r="D168" s="355" t="s">
        <v>70</v>
      </c>
      <c r="E168" s="149" t="s">
        <v>346</v>
      </c>
      <c r="F168" s="149" t="s">
        <v>347</v>
      </c>
      <c r="I168" s="150"/>
      <c r="J168" s="151">
        <f>BK168</f>
        <v>0</v>
      </c>
      <c r="L168" s="147"/>
      <c r="M168" s="152"/>
      <c r="N168" s="153"/>
      <c r="O168" s="153"/>
      <c r="P168" s="154">
        <f>P169+P191+P200+P208+P216+P226+P244+P294+P300</f>
        <v>0</v>
      </c>
      <c r="Q168" s="153"/>
      <c r="R168" s="154">
        <f>R169+R191+R200+R208+R216+R226+R244+R294+R300</f>
        <v>0.3791389</v>
      </c>
      <c r="S168" s="153"/>
      <c r="T168" s="155">
        <f>T169+T191+T200+T208+T216+T226+T244+T294+T300</f>
        <v>2.7851900000000001</v>
      </c>
      <c r="AR168" s="148" t="s">
        <v>79</v>
      </c>
      <c r="AT168" s="156" t="s">
        <v>70</v>
      </c>
      <c r="AU168" s="156" t="s">
        <v>71</v>
      </c>
      <c r="AY168" s="148" t="s">
        <v>253</v>
      </c>
      <c r="BK168" s="157">
        <f>BK169+BK191+BK200+BK208+BK216+BK226+BK244+BK294+BK300</f>
        <v>0</v>
      </c>
    </row>
    <row r="169" spans="1:65" s="12" customFormat="1" ht="22.9" customHeight="1">
      <c r="B169" s="147"/>
      <c r="D169" s="355" t="s">
        <v>70</v>
      </c>
      <c r="E169" s="158" t="s">
        <v>348</v>
      </c>
      <c r="F169" s="158" t="s">
        <v>349</v>
      </c>
      <c r="I169" s="150"/>
      <c r="J169" s="159">
        <f>BK169</f>
        <v>0</v>
      </c>
      <c r="L169" s="147"/>
      <c r="M169" s="152"/>
      <c r="N169" s="153"/>
      <c r="O169" s="153"/>
      <c r="P169" s="154">
        <f>SUM(P170:P190)</f>
        <v>0</v>
      </c>
      <c r="Q169" s="153"/>
      <c r="R169" s="154">
        <f>SUM(R170:R190)</f>
        <v>4.1142499999999999E-2</v>
      </c>
      <c r="S169" s="153"/>
      <c r="T169" s="155">
        <f>SUM(T170:T190)</f>
        <v>0</v>
      </c>
      <c r="AR169" s="148" t="s">
        <v>79</v>
      </c>
      <c r="AT169" s="156" t="s">
        <v>70</v>
      </c>
      <c r="AU169" s="156" t="s">
        <v>15</v>
      </c>
      <c r="AY169" s="148" t="s">
        <v>253</v>
      </c>
      <c r="BK169" s="157">
        <f>SUM(BK170:BK190)</f>
        <v>0</v>
      </c>
    </row>
    <row r="170" spans="1:65" s="2" customFormat="1" ht="21.75" customHeight="1">
      <c r="A170" s="33"/>
      <c r="B170" s="160"/>
      <c r="C170" s="161" t="s">
        <v>151</v>
      </c>
      <c r="D170" s="353" t="s">
        <v>255</v>
      </c>
      <c r="E170" s="162" t="s">
        <v>350</v>
      </c>
      <c r="F170" s="163" t="s">
        <v>351</v>
      </c>
      <c r="G170" s="164" t="s">
        <v>258</v>
      </c>
      <c r="H170" s="165">
        <v>5.5</v>
      </c>
      <c r="I170" s="166"/>
      <c r="J170" s="167">
        <f>ROUND(I170*H170,2)</f>
        <v>0</v>
      </c>
      <c r="K170" s="163" t="s">
        <v>259</v>
      </c>
      <c r="L170" s="34"/>
      <c r="M170" s="168" t="s">
        <v>3</v>
      </c>
      <c r="N170" s="169" t="s">
        <v>42</v>
      </c>
      <c r="O170" s="54"/>
      <c r="P170" s="170">
        <f>O170*H170</f>
        <v>0</v>
      </c>
      <c r="Q170" s="170">
        <v>3.5000000000000001E-3</v>
      </c>
      <c r="R170" s="170">
        <f>Q170*H170</f>
        <v>1.925E-2</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666</v>
      </c>
    </row>
    <row r="171" spans="1:65" s="13" customFormat="1">
      <c r="B171" s="174"/>
      <c r="D171" s="354" t="s">
        <v>261</v>
      </c>
      <c r="E171" s="175" t="s">
        <v>3</v>
      </c>
      <c r="F171" s="176" t="s">
        <v>287</v>
      </c>
      <c r="H171" s="177">
        <v>5.5</v>
      </c>
      <c r="I171" s="178"/>
      <c r="L171" s="174"/>
      <c r="M171" s="179"/>
      <c r="N171" s="180"/>
      <c r="O171" s="180"/>
      <c r="P171" s="180"/>
      <c r="Q171" s="180"/>
      <c r="R171" s="180"/>
      <c r="S171" s="180"/>
      <c r="T171" s="181"/>
      <c r="AT171" s="175" t="s">
        <v>261</v>
      </c>
      <c r="AU171" s="175" t="s">
        <v>79</v>
      </c>
      <c r="AV171" s="13" t="s">
        <v>79</v>
      </c>
      <c r="AW171" s="13" t="s">
        <v>33</v>
      </c>
      <c r="AX171" s="13" t="s">
        <v>15</v>
      </c>
      <c r="AY171" s="175" t="s">
        <v>253</v>
      </c>
    </row>
    <row r="172" spans="1:65" s="2" customFormat="1" ht="21.75" customHeight="1">
      <c r="A172" s="33"/>
      <c r="B172" s="160"/>
      <c r="C172" s="161" t="s">
        <v>160</v>
      </c>
      <c r="D172" s="353" t="s">
        <v>255</v>
      </c>
      <c r="E172" s="162" t="s">
        <v>353</v>
      </c>
      <c r="F172" s="163" t="s">
        <v>354</v>
      </c>
      <c r="G172" s="164" t="s">
        <v>258</v>
      </c>
      <c r="H172" s="165">
        <v>6.2549999999999999</v>
      </c>
      <c r="I172" s="166"/>
      <c r="J172" s="167">
        <f>ROUND(I172*H172,2)</f>
        <v>0</v>
      </c>
      <c r="K172" s="163" t="s">
        <v>259</v>
      </c>
      <c r="L172" s="34"/>
      <c r="M172" s="168" t="s">
        <v>3</v>
      </c>
      <c r="N172" s="169" t="s">
        <v>42</v>
      </c>
      <c r="O172" s="54"/>
      <c r="P172" s="170">
        <f>O172*H172</f>
        <v>0</v>
      </c>
      <c r="Q172" s="170">
        <v>3.5000000000000001E-3</v>
      </c>
      <c r="R172" s="170">
        <f>Q172*H172</f>
        <v>2.1892499999999999E-2</v>
      </c>
      <c r="S172" s="170">
        <v>0</v>
      </c>
      <c r="T172" s="171">
        <f>S172*H172</f>
        <v>0</v>
      </c>
      <c r="U172" s="33"/>
      <c r="V172" s="33"/>
      <c r="W172" s="33"/>
      <c r="X172" s="33"/>
      <c r="Y172" s="33"/>
      <c r="Z172" s="33"/>
      <c r="AA172" s="33"/>
      <c r="AB172" s="33"/>
      <c r="AC172" s="33"/>
      <c r="AD172" s="33"/>
      <c r="AE172" s="33"/>
      <c r="AR172" s="172" t="s">
        <v>142</v>
      </c>
      <c r="AT172" s="172" t="s">
        <v>255</v>
      </c>
      <c r="AU172" s="172" t="s">
        <v>79</v>
      </c>
      <c r="AY172" s="18" t="s">
        <v>253</v>
      </c>
      <c r="BE172" s="173">
        <f>IF(N172="základní",J172,0)</f>
        <v>0</v>
      </c>
      <c r="BF172" s="173">
        <f>IF(N172="snížená",J172,0)</f>
        <v>0</v>
      </c>
      <c r="BG172" s="173">
        <f>IF(N172="zákl. přenesená",J172,0)</f>
        <v>0</v>
      </c>
      <c r="BH172" s="173">
        <f>IF(N172="sníž. přenesená",J172,0)</f>
        <v>0</v>
      </c>
      <c r="BI172" s="173">
        <f>IF(N172="nulová",J172,0)</f>
        <v>0</v>
      </c>
      <c r="BJ172" s="18" t="s">
        <v>15</v>
      </c>
      <c r="BK172" s="173">
        <f>ROUND(I172*H172,2)</f>
        <v>0</v>
      </c>
      <c r="BL172" s="18" t="s">
        <v>142</v>
      </c>
      <c r="BM172" s="172" t="s">
        <v>667</v>
      </c>
    </row>
    <row r="173" spans="1:65" s="15" customFormat="1">
      <c r="B173" s="190"/>
      <c r="D173" s="354" t="s">
        <v>261</v>
      </c>
      <c r="E173" s="191" t="s">
        <v>3</v>
      </c>
      <c r="F173" s="192" t="s">
        <v>356</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5" customFormat="1">
      <c r="B174" s="190"/>
      <c r="D174" s="354" t="s">
        <v>261</v>
      </c>
      <c r="E174" s="191" t="s">
        <v>3</v>
      </c>
      <c r="F174" s="192" t="s">
        <v>315</v>
      </c>
      <c r="H174" s="191" t="s">
        <v>3</v>
      </c>
      <c r="I174" s="193"/>
      <c r="L174" s="190"/>
      <c r="M174" s="194"/>
      <c r="N174" s="195"/>
      <c r="O174" s="195"/>
      <c r="P174" s="195"/>
      <c r="Q174" s="195"/>
      <c r="R174" s="195"/>
      <c r="S174" s="195"/>
      <c r="T174" s="196"/>
      <c r="AT174" s="191" t="s">
        <v>261</v>
      </c>
      <c r="AU174" s="191" t="s">
        <v>79</v>
      </c>
      <c r="AV174" s="15" t="s">
        <v>15</v>
      </c>
      <c r="AW174" s="15" t="s">
        <v>33</v>
      </c>
      <c r="AX174" s="15" t="s">
        <v>71</v>
      </c>
      <c r="AY174" s="191" t="s">
        <v>253</v>
      </c>
    </row>
    <row r="175" spans="1:65" s="13" customFormat="1">
      <c r="B175" s="174"/>
      <c r="D175" s="354" t="s">
        <v>261</v>
      </c>
      <c r="E175" s="175" t="s">
        <v>3</v>
      </c>
      <c r="F175" s="176" t="s">
        <v>357</v>
      </c>
      <c r="H175" s="177">
        <v>5.8049999999999997</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3" customFormat="1">
      <c r="B176" s="174"/>
      <c r="D176" s="354" t="s">
        <v>261</v>
      </c>
      <c r="E176" s="175" t="s">
        <v>3</v>
      </c>
      <c r="F176" s="176" t="s">
        <v>358</v>
      </c>
      <c r="H176" s="177">
        <v>-0.09</v>
      </c>
      <c r="I176" s="178"/>
      <c r="L176" s="174"/>
      <c r="M176" s="179"/>
      <c r="N176" s="180"/>
      <c r="O176" s="180"/>
      <c r="P176" s="180"/>
      <c r="Q176" s="180"/>
      <c r="R176" s="180"/>
      <c r="S176" s="180"/>
      <c r="T176" s="181"/>
      <c r="AT176" s="175" t="s">
        <v>261</v>
      </c>
      <c r="AU176" s="175" t="s">
        <v>79</v>
      </c>
      <c r="AV176" s="13" t="s">
        <v>79</v>
      </c>
      <c r="AW176" s="13" t="s">
        <v>33</v>
      </c>
      <c r="AX176" s="13" t="s">
        <v>71</v>
      </c>
      <c r="AY176" s="175" t="s">
        <v>253</v>
      </c>
    </row>
    <row r="177" spans="1:65" s="15" customFormat="1">
      <c r="B177" s="190"/>
      <c r="D177" s="354" t="s">
        <v>261</v>
      </c>
      <c r="E177" s="191" t="s">
        <v>3</v>
      </c>
      <c r="F177" s="192" t="s">
        <v>317</v>
      </c>
      <c r="H177" s="191" t="s">
        <v>3</v>
      </c>
      <c r="I177" s="193"/>
      <c r="L177" s="190"/>
      <c r="M177" s="194"/>
      <c r="N177" s="195"/>
      <c r="O177" s="195"/>
      <c r="P177" s="195"/>
      <c r="Q177" s="195"/>
      <c r="R177" s="195"/>
      <c r="S177" s="195"/>
      <c r="T177" s="196"/>
      <c r="AT177" s="191" t="s">
        <v>261</v>
      </c>
      <c r="AU177" s="191" t="s">
        <v>79</v>
      </c>
      <c r="AV177" s="15" t="s">
        <v>15</v>
      </c>
      <c r="AW177" s="15" t="s">
        <v>33</v>
      </c>
      <c r="AX177" s="15" t="s">
        <v>71</v>
      </c>
      <c r="AY177" s="191" t="s">
        <v>253</v>
      </c>
    </row>
    <row r="178" spans="1:65" s="13" customFormat="1">
      <c r="B178" s="174"/>
      <c r="D178" s="354" t="s">
        <v>261</v>
      </c>
      <c r="E178" s="175" t="s">
        <v>3</v>
      </c>
      <c r="F178" s="176" t="s">
        <v>359</v>
      </c>
      <c r="H178" s="177">
        <v>0.63</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3" customFormat="1">
      <c r="B179" s="174"/>
      <c r="D179" s="354" t="s">
        <v>261</v>
      </c>
      <c r="E179" s="175" t="s">
        <v>3</v>
      </c>
      <c r="F179" s="176" t="s">
        <v>358</v>
      </c>
      <c r="H179" s="177">
        <v>-0.09</v>
      </c>
      <c r="I179" s="178"/>
      <c r="L179" s="174"/>
      <c r="M179" s="179"/>
      <c r="N179" s="180"/>
      <c r="O179" s="180"/>
      <c r="P179" s="180"/>
      <c r="Q179" s="180"/>
      <c r="R179" s="180"/>
      <c r="S179" s="180"/>
      <c r="T179" s="181"/>
      <c r="AT179" s="175" t="s">
        <v>261</v>
      </c>
      <c r="AU179" s="175" t="s">
        <v>79</v>
      </c>
      <c r="AV179" s="13" t="s">
        <v>79</v>
      </c>
      <c r="AW179" s="13" t="s">
        <v>33</v>
      </c>
      <c r="AX179" s="13" t="s">
        <v>71</v>
      </c>
      <c r="AY179" s="175" t="s">
        <v>253</v>
      </c>
    </row>
    <row r="180" spans="1:65" s="14" customFormat="1">
      <c r="B180" s="182"/>
      <c r="D180" s="354" t="s">
        <v>261</v>
      </c>
      <c r="E180" s="183" t="s">
        <v>3</v>
      </c>
      <c r="F180" s="184" t="s">
        <v>269</v>
      </c>
      <c r="H180" s="185">
        <v>6.2549999999999999</v>
      </c>
      <c r="I180" s="186"/>
      <c r="L180" s="182"/>
      <c r="M180" s="187"/>
      <c r="N180" s="188"/>
      <c r="O180" s="188"/>
      <c r="P180" s="188"/>
      <c r="Q180" s="188"/>
      <c r="R180" s="188"/>
      <c r="S180" s="188"/>
      <c r="T180" s="189"/>
      <c r="AT180" s="183" t="s">
        <v>261</v>
      </c>
      <c r="AU180" s="183" t="s">
        <v>79</v>
      </c>
      <c r="AV180" s="14" t="s">
        <v>89</v>
      </c>
      <c r="AW180" s="14" t="s">
        <v>33</v>
      </c>
      <c r="AX180" s="14" t="s">
        <v>15</v>
      </c>
      <c r="AY180" s="183" t="s">
        <v>253</v>
      </c>
    </row>
    <row r="181" spans="1:65" s="2" customFormat="1" ht="33" customHeight="1">
      <c r="A181" s="33"/>
      <c r="B181" s="160"/>
      <c r="C181" s="161" t="s">
        <v>169</v>
      </c>
      <c r="D181" s="353" t="s">
        <v>255</v>
      </c>
      <c r="E181" s="162" t="s">
        <v>360</v>
      </c>
      <c r="F181" s="163" t="s">
        <v>361</v>
      </c>
      <c r="G181" s="164" t="s">
        <v>362</v>
      </c>
      <c r="H181" s="197"/>
      <c r="I181" s="166"/>
      <c r="J181" s="167">
        <f>ROUND(I181*H181,2)</f>
        <v>0</v>
      </c>
      <c r="K181" s="163" t="s">
        <v>259</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668</v>
      </c>
    </row>
    <row r="182" spans="1:65" s="2" customFormat="1" ht="16.5" customHeight="1">
      <c r="A182" s="33"/>
      <c r="B182" s="160"/>
      <c r="C182" s="161" t="s">
        <v>178</v>
      </c>
      <c r="D182" s="353" t="s">
        <v>255</v>
      </c>
      <c r="E182" s="162" t="s">
        <v>364</v>
      </c>
      <c r="F182" s="163" t="s">
        <v>365</v>
      </c>
      <c r="G182" s="164" t="s">
        <v>265</v>
      </c>
      <c r="H182" s="165">
        <v>15.45</v>
      </c>
      <c r="I182" s="166"/>
      <c r="J182" s="167">
        <f>ROUND(I182*H182,2)</f>
        <v>0</v>
      </c>
      <c r="K182" s="163" t="s">
        <v>3</v>
      </c>
      <c r="L182" s="34"/>
      <c r="M182" s="168" t="s">
        <v>3</v>
      </c>
      <c r="N182" s="169" t="s">
        <v>42</v>
      </c>
      <c r="O182" s="54"/>
      <c r="P182" s="170">
        <f>O182*H182</f>
        <v>0</v>
      </c>
      <c r="Q182" s="170">
        <v>0</v>
      </c>
      <c r="R182" s="170">
        <f>Q182*H182</f>
        <v>0</v>
      </c>
      <c r="S182" s="170">
        <v>0</v>
      </c>
      <c r="T182" s="171">
        <f>S182*H182</f>
        <v>0</v>
      </c>
      <c r="U182" s="33"/>
      <c r="V182" s="33"/>
      <c r="W182" s="33"/>
      <c r="X182" s="33"/>
      <c r="Y182" s="33"/>
      <c r="Z182" s="33"/>
      <c r="AA182" s="33"/>
      <c r="AB182" s="33"/>
      <c r="AC182" s="33"/>
      <c r="AD182" s="33"/>
      <c r="AE182" s="33"/>
      <c r="AR182" s="172" t="s">
        <v>142</v>
      </c>
      <c r="AT182" s="172" t="s">
        <v>255</v>
      </c>
      <c r="AU182" s="172" t="s">
        <v>79</v>
      </c>
      <c r="AY182" s="18" t="s">
        <v>253</v>
      </c>
      <c r="BE182" s="173">
        <f>IF(N182="základní",J182,0)</f>
        <v>0</v>
      </c>
      <c r="BF182" s="173">
        <f>IF(N182="snížená",J182,0)</f>
        <v>0</v>
      </c>
      <c r="BG182" s="173">
        <f>IF(N182="zákl. přenesená",J182,0)</f>
        <v>0</v>
      </c>
      <c r="BH182" s="173">
        <f>IF(N182="sníž. přenesená",J182,0)</f>
        <v>0</v>
      </c>
      <c r="BI182" s="173">
        <f>IF(N182="nulová",J182,0)</f>
        <v>0</v>
      </c>
      <c r="BJ182" s="18" t="s">
        <v>15</v>
      </c>
      <c r="BK182" s="173">
        <f>ROUND(I182*H182,2)</f>
        <v>0</v>
      </c>
      <c r="BL182" s="18" t="s">
        <v>142</v>
      </c>
      <c r="BM182" s="172" t="s">
        <v>669</v>
      </c>
    </row>
    <row r="183" spans="1:65" s="15" customFormat="1">
      <c r="B183" s="190"/>
      <c r="D183" s="354" t="s">
        <v>261</v>
      </c>
      <c r="E183" s="191" t="s">
        <v>3</v>
      </c>
      <c r="F183" s="192" t="s">
        <v>356</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5" customFormat="1">
      <c r="B184" s="190"/>
      <c r="D184" s="354" t="s">
        <v>261</v>
      </c>
      <c r="E184" s="191" t="s">
        <v>3</v>
      </c>
      <c r="F184" s="192" t="s">
        <v>315</v>
      </c>
      <c r="H184" s="191" t="s">
        <v>3</v>
      </c>
      <c r="I184" s="193"/>
      <c r="L184" s="190"/>
      <c r="M184" s="194"/>
      <c r="N184" s="195"/>
      <c r="O184" s="195"/>
      <c r="P184" s="195"/>
      <c r="Q184" s="195"/>
      <c r="R184" s="195"/>
      <c r="S184" s="195"/>
      <c r="T184" s="196"/>
      <c r="AT184" s="191" t="s">
        <v>261</v>
      </c>
      <c r="AU184" s="191" t="s">
        <v>79</v>
      </c>
      <c r="AV184" s="15" t="s">
        <v>15</v>
      </c>
      <c r="AW184" s="15" t="s">
        <v>33</v>
      </c>
      <c r="AX184" s="15" t="s">
        <v>71</v>
      </c>
      <c r="AY184" s="191" t="s">
        <v>253</v>
      </c>
    </row>
    <row r="185" spans="1:65" s="13" customFormat="1">
      <c r="B185" s="174"/>
      <c r="D185" s="354" t="s">
        <v>261</v>
      </c>
      <c r="E185" s="175" t="s">
        <v>3</v>
      </c>
      <c r="F185" s="176" t="s">
        <v>367</v>
      </c>
      <c r="H185" s="177">
        <v>11.85</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3" customFormat="1">
      <c r="B186" s="174"/>
      <c r="D186" s="354" t="s">
        <v>261</v>
      </c>
      <c r="E186" s="175" t="s">
        <v>3</v>
      </c>
      <c r="F186" s="176" t="s">
        <v>368</v>
      </c>
      <c r="H186" s="177">
        <v>-0.6</v>
      </c>
      <c r="I186" s="178"/>
      <c r="L186" s="174"/>
      <c r="M186" s="179"/>
      <c r="N186" s="180"/>
      <c r="O186" s="180"/>
      <c r="P186" s="180"/>
      <c r="Q186" s="180"/>
      <c r="R186" s="180"/>
      <c r="S186" s="180"/>
      <c r="T186" s="181"/>
      <c r="AT186" s="175" t="s">
        <v>261</v>
      </c>
      <c r="AU186" s="175" t="s">
        <v>79</v>
      </c>
      <c r="AV186" s="13" t="s">
        <v>79</v>
      </c>
      <c r="AW186" s="13" t="s">
        <v>33</v>
      </c>
      <c r="AX186" s="13" t="s">
        <v>71</v>
      </c>
      <c r="AY186" s="175" t="s">
        <v>253</v>
      </c>
    </row>
    <row r="187" spans="1:65" s="15" customFormat="1">
      <c r="B187" s="190"/>
      <c r="D187" s="354" t="s">
        <v>261</v>
      </c>
      <c r="E187" s="191" t="s">
        <v>3</v>
      </c>
      <c r="F187" s="192" t="s">
        <v>317</v>
      </c>
      <c r="H187" s="191" t="s">
        <v>3</v>
      </c>
      <c r="I187" s="193"/>
      <c r="L187" s="190"/>
      <c r="M187" s="194"/>
      <c r="N187" s="195"/>
      <c r="O187" s="195"/>
      <c r="P187" s="195"/>
      <c r="Q187" s="195"/>
      <c r="R187" s="195"/>
      <c r="S187" s="195"/>
      <c r="T187" s="196"/>
      <c r="AT187" s="191" t="s">
        <v>261</v>
      </c>
      <c r="AU187" s="191" t="s">
        <v>79</v>
      </c>
      <c r="AV187" s="15" t="s">
        <v>15</v>
      </c>
      <c r="AW187" s="15" t="s">
        <v>33</v>
      </c>
      <c r="AX187" s="15" t="s">
        <v>71</v>
      </c>
      <c r="AY187" s="191" t="s">
        <v>253</v>
      </c>
    </row>
    <row r="188" spans="1:65" s="13" customFormat="1">
      <c r="B188" s="174"/>
      <c r="D188" s="354" t="s">
        <v>261</v>
      </c>
      <c r="E188" s="175" t="s">
        <v>3</v>
      </c>
      <c r="F188" s="176" t="s">
        <v>369</v>
      </c>
      <c r="H188" s="177">
        <v>4.8</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3" customFormat="1">
      <c r="B189" s="174"/>
      <c r="D189" s="354" t="s">
        <v>261</v>
      </c>
      <c r="E189" s="175" t="s">
        <v>3</v>
      </c>
      <c r="F189" s="176" t="s">
        <v>368</v>
      </c>
      <c r="H189" s="177">
        <v>-0.6</v>
      </c>
      <c r="I189" s="178"/>
      <c r="L189" s="174"/>
      <c r="M189" s="179"/>
      <c r="N189" s="180"/>
      <c r="O189" s="180"/>
      <c r="P189" s="180"/>
      <c r="Q189" s="180"/>
      <c r="R189" s="180"/>
      <c r="S189" s="180"/>
      <c r="T189" s="181"/>
      <c r="AT189" s="175" t="s">
        <v>261</v>
      </c>
      <c r="AU189" s="175" t="s">
        <v>79</v>
      </c>
      <c r="AV189" s="13" t="s">
        <v>79</v>
      </c>
      <c r="AW189" s="13" t="s">
        <v>33</v>
      </c>
      <c r="AX189" s="13" t="s">
        <v>71</v>
      </c>
      <c r="AY189" s="175" t="s">
        <v>253</v>
      </c>
    </row>
    <row r="190" spans="1:65" s="14" customFormat="1">
      <c r="B190" s="182"/>
      <c r="D190" s="354" t="s">
        <v>261</v>
      </c>
      <c r="E190" s="183" t="s">
        <v>3</v>
      </c>
      <c r="F190" s="184" t="s">
        <v>269</v>
      </c>
      <c r="H190" s="185">
        <v>15.45</v>
      </c>
      <c r="I190" s="186"/>
      <c r="L190" s="182"/>
      <c r="M190" s="187"/>
      <c r="N190" s="188"/>
      <c r="O190" s="188"/>
      <c r="P190" s="188"/>
      <c r="Q190" s="188"/>
      <c r="R190" s="188"/>
      <c r="S190" s="188"/>
      <c r="T190" s="189"/>
      <c r="AT190" s="183" t="s">
        <v>261</v>
      </c>
      <c r="AU190" s="183" t="s">
        <v>79</v>
      </c>
      <c r="AV190" s="14" t="s">
        <v>89</v>
      </c>
      <c r="AW190" s="14" t="s">
        <v>33</v>
      </c>
      <c r="AX190" s="14" t="s">
        <v>15</v>
      </c>
      <c r="AY190" s="183" t="s">
        <v>253</v>
      </c>
    </row>
    <row r="191" spans="1:65" s="12" customFormat="1" ht="22.9" customHeight="1">
      <c r="B191" s="147"/>
      <c r="D191" s="355" t="s">
        <v>70</v>
      </c>
      <c r="E191" s="158" t="s">
        <v>370</v>
      </c>
      <c r="F191" s="158" t="s">
        <v>371</v>
      </c>
      <c r="I191" s="150"/>
      <c r="J191" s="159">
        <f>BK191</f>
        <v>0</v>
      </c>
      <c r="L191" s="147"/>
      <c r="M191" s="152"/>
      <c r="N191" s="153"/>
      <c r="O191" s="153"/>
      <c r="P191" s="154">
        <f>SUM(P192:P199)</f>
        <v>0</v>
      </c>
      <c r="Q191" s="153"/>
      <c r="R191" s="154">
        <f>SUM(R192:R199)</f>
        <v>0</v>
      </c>
      <c r="S191" s="153"/>
      <c r="T191" s="155">
        <f>SUM(T192:T199)</f>
        <v>0</v>
      </c>
      <c r="AR191" s="148" t="s">
        <v>79</v>
      </c>
      <c r="AT191" s="156" t="s">
        <v>70</v>
      </c>
      <c r="AU191" s="156" t="s">
        <v>15</v>
      </c>
      <c r="AY191" s="148" t="s">
        <v>253</v>
      </c>
      <c r="BK191" s="157">
        <f>SUM(BK192:BK199)</f>
        <v>0</v>
      </c>
    </row>
    <row r="192" spans="1:65" s="2" customFormat="1" ht="33" customHeight="1">
      <c r="A192" s="33"/>
      <c r="B192" s="160"/>
      <c r="C192" s="161" t="s">
        <v>8</v>
      </c>
      <c r="D192" s="353" t="s">
        <v>255</v>
      </c>
      <c r="E192" s="162" t="s">
        <v>372</v>
      </c>
      <c r="F192" s="163" t="s">
        <v>373</v>
      </c>
      <c r="G192" s="164" t="s">
        <v>362</v>
      </c>
      <c r="H192" s="197"/>
      <c r="I192" s="166"/>
      <c r="J192" s="167">
        <f t="shared" ref="J192:J199" si="0">ROUND(I192*H192,2)</f>
        <v>0</v>
      </c>
      <c r="K192" s="163" t="s">
        <v>259</v>
      </c>
      <c r="L192" s="34"/>
      <c r="M192" s="168" t="s">
        <v>3</v>
      </c>
      <c r="N192" s="169" t="s">
        <v>42</v>
      </c>
      <c r="O192" s="54"/>
      <c r="P192" s="170">
        <f t="shared" ref="P192:P199" si="1">O192*H192</f>
        <v>0</v>
      </c>
      <c r="Q192" s="170">
        <v>0</v>
      </c>
      <c r="R192" s="170">
        <f t="shared" ref="R192:R199" si="2">Q192*H192</f>
        <v>0</v>
      </c>
      <c r="S192" s="170">
        <v>0</v>
      </c>
      <c r="T192" s="171">
        <f t="shared" ref="T192:T199" si="3">S192*H192</f>
        <v>0</v>
      </c>
      <c r="U192" s="33"/>
      <c r="V192" s="33"/>
      <c r="W192" s="33"/>
      <c r="X192" s="33"/>
      <c r="Y192" s="33"/>
      <c r="Z192" s="33"/>
      <c r="AA192" s="33"/>
      <c r="AB192" s="33"/>
      <c r="AC192" s="33"/>
      <c r="AD192" s="33"/>
      <c r="AE192" s="33"/>
      <c r="AR192" s="172" t="s">
        <v>142</v>
      </c>
      <c r="AT192" s="172" t="s">
        <v>255</v>
      </c>
      <c r="AU192" s="172" t="s">
        <v>79</v>
      </c>
      <c r="AY192" s="18" t="s">
        <v>253</v>
      </c>
      <c r="BE192" s="173">
        <f t="shared" ref="BE192:BE199" si="4">IF(N192="základní",J192,0)</f>
        <v>0</v>
      </c>
      <c r="BF192" s="173">
        <f t="shared" ref="BF192:BF199" si="5">IF(N192="snížená",J192,0)</f>
        <v>0</v>
      </c>
      <c r="BG192" s="173">
        <f t="shared" ref="BG192:BG199" si="6">IF(N192="zákl. přenesená",J192,0)</f>
        <v>0</v>
      </c>
      <c r="BH192" s="173">
        <f t="shared" ref="BH192:BH199" si="7">IF(N192="sníž. přenesená",J192,0)</f>
        <v>0</v>
      </c>
      <c r="BI192" s="173">
        <f t="shared" ref="BI192:BI199" si="8">IF(N192="nulová",J192,0)</f>
        <v>0</v>
      </c>
      <c r="BJ192" s="18" t="s">
        <v>15</v>
      </c>
      <c r="BK192" s="173">
        <f t="shared" ref="BK192:BK199" si="9">ROUND(I192*H192,2)</f>
        <v>0</v>
      </c>
      <c r="BL192" s="18" t="s">
        <v>142</v>
      </c>
      <c r="BM192" s="172" t="s">
        <v>670</v>
      </c>
    </row>
    <row r="193" spans="1:65" s="2" customFormat="1" ht="16.5" customHeight="1">
      <c r="A193" s="33"/>
      <c r="B193" s="160"/>
      <c r="C193" s="161" t="s">
        <v>375</v>
      </c>
      <c r="D193" s="353" t="s">
        <v>255</v>
      </c>
      <c r="E193" s="162" t="s">
        <v>376</v>
      </c>
      <c r="F193" s="163" t="s">
        <v>377</v>
      </c>
      <c r="G193" s="164" t="s">
        <v>378</v>
      </c>
      <c r="H193" s="165">
        <v>6</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671</v>
      </c>
    </row>
    <row r="194" spans="1:65" s="2" customFormat="1" ht="16.5" customHeight="1">
      <c r="A194" s="33"/>
      <c r="B194" s="160"/>
      <c r="C194" s="161" t="s">
        <v>380</v>
      </c>
      <c r="D194" s="353" t="s">
        <v>255</v>
      </c>
      <c r="E194" s="162" t="s">
        <v>381</v>
      </c>
      <c r="F194" s="163" t="s">
        <v>382</v>
      </c>
      <c r="G194" s="164" t="s">
        <v>378</v>
      </c>
      <c r="H194" s="165">
        <v>2</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672</v>
      </c>
    </row>
    <row r="195" spans="1:65" s="2" customFormat="1" ht="16.5" customHeight="1">
      <c r="A195" s="33"/>
      <c r="B195" s="160"/>
      <c r="C195" s="161" t="s">
        <v>384</v>
      </c>
      <c r="D195" s="353" t="s">
        <v>255</v>
      </c>
      <c r="E195" s="162" t="s">
        <v>385</v>
      </c>
      <c r="F195" s="163" t="s">
        <v>386</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673</v>
      </c>
    </row>
    <row r="196" spans="1:65" s="2" customFormat="1" ht="16.5" customHeight="1">
      <c r="A196" s="33"/>
      <c r="B196" s="160"/>
      <c r="C196" s="161" t="s">
        <v>388</v>
      </c>
      <c r="D196" s="353" t="s">
        <v>255</v>
      </c>
      <c r="E196" s="162" t="s">
        <v>389</v>
      </c>
      <c r="F196" s="163" t="s">
        <v>390</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674</v>
      </c>
    </row>
    <row r="197" spans="1:65" s="2" customFormat="1" ht="16.5" customHeight="1">
      <c r="A197" s="33"/>
      <c r="B197" s="160"/>
      <c r="C197" s="161" t="s">
        <v>392</v>
      </c>
      <c r="D197" s="353" t="s">
        <v>255</v>
      </c>
      <c r="E197" s="162" t="s">
        <v>393</v>
      </c>
      <c r="F197" s="163" t="s">
        <v>394</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675</v>
      </c>
    </row>
    <row r="198" spans="1:65" s="2" customFormat="1" ht="16.5" customHeight="1">
      <c r="A198" s="33"/>
      <c r="B198" s="160"/>
      <c r="C198" s="161" t="s">
        <v>396</v>
      </c>
      <c r="D198" s="353" t="s">
        <v>255</v>
      </c>
      <c r="E198" s="162" t="s">
        <v>397</v>
      </c>
      <c r="F198" s="163" t="s">
        <v>398</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676</v>
      </c>
    </row>
    <row r="199" spans="1:65" s="2" customFormat="1" ht="16.5" customHeight="1">
      <c r="A199" s="33"/>
      <c r="B199" s="160"/>
      <c r="C199" s="161" t="s">
        <v>400</v>
      </c>
      <c r="D199" s="353" t="s">
        <v>255</v>
      </c>
      <c r="E199" s="162" t="s">
        <v>401</v>
      </c>
      <c r="F199" s="163" t="s">
        <v>402</v>
      </c>
      <c r="G199" s="164" t="s">
        <v>378</v>
      </c>
      <c r="H199" s="165">
        <v>1</v>
      </c>
      <c r="I199" s="166"/>
      <c r="J199" s="167">
        <f t="shared" si="0"/>
        <v>0</v>
      </c>
      <c r="K199" s="163" t="s">
        <v>3</v>
      </c>
      <c r="L199" s="34"/>
      <c r="M199" s="168" t="s">
        <v>3</v>
      </c>
      <c r="N199" s="169" t="s">
        <v>42</v>
      </c>
      <c r="O199" s="54"/>
      <c r="P199" s="170">
        <f t="shared" si="1"/>
        <v>0</v>
      </c>
      <c r="Q199" s="170">
        <v>0</v>
      </c>
      <c r="R199" s="170">
        <f t="shared" si="2"/>
        <v>0</v>
      </c>
      <c r="S199" s="170">
        <v>0</v>
      </c>
      <c r="T199" s="171">
        <f t="shared" si="3"/>
        <v>0</v>
      </c>
      <c r="U199" s="33"/>
      <c r="V199" s="33"/>
      <c r="W199" s="33"/>
      <c r="X199" s="33"/>
      <c r="Y199" s="33"/>
      <c r="Z199" s="33"/>
      <c r="AA199" s="33"/>
      <c r="AB199" s="33"/>
      <c r="AC199" s="33"/>
      <c r="AD199" s="33"/>
      <c r="AE199" s="33"/>
      <c r="AR199" s="172" t="s">
        <v>142</v>
      </c>
      <c r="AT199" s="172" t="s">
        <v>255</v>
      </c>
      <c r="AU199" s="172" t="s">
        <v>79</v>
      </c>
      <c r="AY199" s="18" t="s">
        <v>253</v>
      </c>
      <c r="BE199" s="173">
        <f t="shared" si="4"/>
        <v>0</v>
      </c>
      <c r="BF199" s="173">
        <f t="shared" si="5"/>
        <v>0</v>
      </c>
      <c r="BG199" s="173">
        <f t="shared" si="6"/>
        <v>0</v>
      </c>
      <c r="BH199" s="173">
        <f t="shared" si="7"/>
        <v>0</v>
      </c>
      <c r="BI199" s="173">
        <f t="shared" si="8"/>
        <v>0</v>
      </c>
      <c r="BJ199" s="18" t="s">
        <v>15</v>
      </c>
      <c r="BK199" s="173">
        <f t="shared" si="9"/>
        <v>0</v>
      </c>
      <c r="BL199" s="18" t="s">
        <v>142</v>
      </c>
      <c r="BM199" s="172" t="s">
        <v>677</v>
      </c>
    </row>
    <row r="200" spans="1:65" s="12" customFormat="1" ht="22.9" customHeight="1">
      <c r="B200" s="147"/>
      <c r="D200" s="355" t="s">
        <v>70</v>
      </c>
      <c r="E200" s="158" t="s">
        <v>404</v>
      </c>
      <c r="F200" s="158" t="s">
        <v>405</v>
      </c>
      <c r="I200" s="150"/>
      <c r="J200" s="159">
        <f>BK200</f>
        <v>0</v>
      </c>
      <c r="L200" s="147"/>
      <c r="M200" s="152"/>
      <c r="N200" s="153"/>
      <c r="O200" s="153"/>
      <c r="P200" s="154">
        <f>SUM(P201:P207)</f>
        <v>0</v>
      </c>
      <c r="Q200" s="153"/>
      <c r="R200" s="154">
        <f>SUM(R201:R207)</f>
        <v>0</v>
      </c>
      <c r="S200" s="153"/>
      <c r="T200" s="155">
        <f>SUM(T201:T207)</f>
        <v>0</v>
      </c>
      <c r="AR200" s="148" t="s">
        <v>79</v>
      </c>
      <c r="AT200" s="156" t="s">
        <v>70</v>
      </c>
      <c r="AU200" s="156" t="s">
        <v>15</v>
      </c>
      <c r="AY200" s="148" t="s">
        <v>253</v>
      </c>
      <c r="BK200" s="157">
        <f>SUM(BK201:BK207)</f>
        <v>0</v>
      </c>
    </row>
    <row r="201" spans="1:65" s="2" customFormat="1" ht="16.5" customHeight="1">
      <c r="A201" s="33"/>
      <c r="B201" s="160"/>
      <c r="C201" s="161" t="s">
        <v>406</v>
      </c>
      <c r="D201" s="353" t="s">
        <v>255</v>
      </c>
      <c r="E201" s="162" t="s">
        <v>407</v>
      </c>
      <c r="F201" s="163" t="s">
        <v>408</v>
      </c>
      <c r="G201" s="164" t="s">
        <v>378</v>
      </c>
      <c r="H201" s="165">
        <v>1</v>
      </c>
      <c r="I201" s="166"/>
      <c r="J201" s="167">
        <f t="shared" ref="J201:J207" si="10">ROUND(I201*H201,2)</f>
        <v>0</v>
      </c>
      <c r="K201" s="163" t="s">
        <v>3</v>
      </c>
      <c r="L201" s="34"/>
      <c r="M201" s="168" t="s">
        <v>3</v>
      </c>
      <c r="N201" s="169" t="s">
        <v>42</v>
      </c>
      <c r="O201" s="54"/>
      <c r="P201" s="170">
        <f t="shared" ref="P201:P207" si="11">O201*H201</f>
        <v>0</v>
      </c>
      <c r="Q201" s="170">
        <v>0</v>
      </c>
      <c r="R201" s="170">
        <f t="shared" ref="R201:R207" si="12">Q201*H201</f>
        <v>0</v>
      </c>
      <c r="S201" s="170">
        <v>0</v>
      </c>
      <c r="T201" s="171">
        <f t="shared" ref="T201:T207" si="13">S201*H201</f>
        <v>0</v>
      </c>
      <c r="U201" s="33"/>
      <c r="V201" s="33"/>
      <c r="W201" s="33"/>
      <c r="X201" s="33"/>
      <c r="Y201" s="33"/>
      <c r="Z201" s="33"/>
      <c r="AA201" s="33"/>
      <c r="AB201" s="33"/>
      <c r="AC201" s="33"/>
      <c r="AD201" s="33"/>
      <c r="AE201" s="33"/>
      <c r="AR201" s="172" t="s">
        <v>142</v>
      </c>
      <c r="AT201" s="172" t="s">
        <v>255</v>
      </c>
      <c r="AU201" s="172" t="s">
        <v>79</v>
      </c>
      <c r="AY201" s="18" t="s">
        <v>253</v>
      </c>
      <c r="BE201" s="173">
        <f t="shared" ref="BE201:BE207" si="14">IF(N201="základní",J201,0)</f>
        <v>0</v>
      </c>
      <c r="BF201" s="173">
        <f t="shared" ref="BF201:BF207" si="15">IF(N201="snížená",J201,0)</f>
        <v>0</v>
      </c>
      <c r="BG201" s="173">
        <f t="shared" ref="BG201:BG207" si="16">IF(N201="zákl. přenesená",J201,0)</f>
        <v>0</v>
      </c>
      <c r="BH201" s="173">
        <f t="shared" ref="BH201:BH207" si="17">IF(N201="sníž. přenesená",J201,0)</f>
        <v>0</v>
      </c>
      <c r="BI201" s="173">
        <f t="shared" ref="BI201:BI207" si="18">IF(N201="nulová",J201,0)</f>
        <v>0</v>
      </c>
      <c r="BJ201" s="18" t="s">
        <v>15</v>
      </c>
      <c r="BK201" s="173">
        <f t="shared" ref="BK201:BK207" si="19">ROUND(I201*H201,2)</f>
        <v>0</v>
      </c>
      <c r="BL201" s="18" t="s">
        <v>142</v>
      </c>
      <c r="BM201" s="172" t="s">
        <v>678</v>
      </c>
    </row>
    <row r="202" spans="1:65" s="2" customFormat="1" ht="16.5" customHeight="1">
      <c r="A202" s="33"/>
      <c r="B202" s="160"/>
      <c r="C202" s="161" t="s">
        <v>410</v>
      </c>
      <c r="D202" s="353" t="s">
        <v>255</v>
      </c>
      <c r="E202" s="162" t="s">
        <v>411</v>
      </c>
      <c r="F202" s="163" t="s">
        <v>412</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679</v>
      </c>
    </row>
    <row r="203" spans="1:65" s="2" customFormat="1" ht="16.5" customHeight="1">
      <c r="A203" s="33"/>
      <c r="B203" s="160"/>
      <c r="C203" s="161" t="s">
        <v>414</v>
      </c>
      <c r="D203" s="353" t="s">
        <v>255</v>
      </c>
      <c r="E203" s="162" t="s">
        <v>415</v>
      </c>
      <c r="F203" s="163" t="s">
        <v>416</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680</v>
      </c>
    </row>
    <row r="204" spans="1:65" s="2" customFormat="1" ht="16.5" customHeight="1">
      <c r="A204" s="33"/>
      <c r="B204" s="160"/>
      <c r="C204" s="161" t="s">
        <v>418</v>
      </c>
      <c r="D204" s="353" t="s">
        <v>255</v>
      </c>
      <c r="E204" s="162" t="s">
        <v>419</v>
      </c>
      <c r="F204" s="163" t="s">
        <v>420</v>
      </c>
      <c r="G204" s="164" t="s">
        <v>378</v>
      </c>
      <c r="H204" s="165">
        <v>1</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681</v>
      </c>
    </row>
    <row r="205" spans="1:65" s="2" customFormat="1" ht="16.5" customHeight="1">
      <c r="A205" s="33"/>
      <c r="B205" s="160"/>
      <c r="C205" s="161" t="s">
        <v>422</v>
      </c>
      <c r="D205" s="353" t="s">
        <v>255</v>
      </c>
      <c r="E205" s="162" t="s">
        <v>423</v>
      </c>
      <c r="F205" s="163" t="s">
        <v>424</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682</v>
      </c>
    </row>
    <row r="206" spans="1:65" s="2" customFormat="1" ht="16.5" customHeight="1">
      <c r="A206" s="33"/>
      <c r="B206" s="160"/>
      <c r="C206" s="161" t="s">
        <v>426</v>
      </c>
      <c r="D206" s="353" t="s">
        <v>255</v>
      </c>
      <c r="E206" s="162" t="s">
        <v>427</v>
      </c>
      <c r="F206" s="163" t="s">
        <v>428</v>
      </c>
      <c r="G206" s="164" t="s">
        <v>265</v>
      </c>
      <c r="H206" s="165">
        <v>7</v>
      </c>
      <c r="I206" s="166"/>
      <c r="J206" s="167">
        <f t="shared" si="10"/>
        <v>0</v>
      </c>
      <c r="K206" s="163" t="s">
        <v>3</v>
      </c>
      <c r="L206" s="34"/>
      <c r="M206" s="168" t="s">
        <v>3</v>
      </c>
      <c r="N206" s="169" t="s">
        <v>42</v>
      </c>
      <c r="O206" s="54"/>
      <c r="P206" s="170">
        <f t="shared" si="11"/>
        <v>0</v>
      </c>
      <c r="Q206" s="170">
        <v>0</v>
      </c>
      <c r="R206" s="170">
        <f t="shared" si="12"/>
        <v>0</v>
      </c>
      <c r="S206" s="170">
        <v>0</v>
      </c>
      <c r="T206" s="171">
        <f t="shared" si="13"/>
        <v>0</v>
      </c>
      <c r="U206" s="33"/>
      <c r="V206" s="33"/>
      <c r="W206" s="33"/>
      <c r="X206" s="33"/>
      <c r="Y206" s="33"/>
      <c r="Z206" s="33"/>
      <c r="AA206" s="33"/>
      <c r="AB206" s="33"/>
      <c r="AC206" s="33"/>
      <c r="AD206" s="33"/>
      <c r="AE206" s="33"/>
      <c r="AR206" s="172" t="s">
        <v>142</v>
      </c>
      <c r="AT206" s="172" t="s">
        <v>255</v>
      </c>
      <c r="AU206" s="172" t="s">
        <v>79</v>
      </c>
      <c r="AY206" s="18" t="s">
        <v>253</v>
      </c>
      <c r="BE206" s="173">
        <f t="shared" si="14"/>
        <v>0</v>
      </c>
      <c r="BF206" s="173">
        <f t="shared" si="15"/>
        <v>0</v>
      </c>
      <c r="BG206" s="173">
        <f t="shared" si="16"/>
        <v>0</v>
      </c>
      <c r="BH206" s="173">
        <f t="shared" si="17"/>
        <v>0</v>
      </c>
      <c r="BI206" s="173">
        <f t="shared" si="18"/>
        <v>0</v>
      </c>
      <c r="BJ206" s="18" t="s">
        <v>15</v>
      </c>
      <c r="BK206" s="173">
        <f t="shared" si="19"/>
        <v>0</v>
      </c>
      <c r="BL206" s="18" t="s">
        <v>142</v>
      </c>
      <c r="BM206" s="172" t="s">
        <v>683</v>
      </c>
    </row>
    <row r="207" spans="1:65" s="2" customFormat="1" ht="21.75" customHeight="1">
      <c r="A207" s="33"/>
      <c r="B207" s="160"/>
      <c r="C207" s="161" t="s">
        <v>432</v>
      </c>
      <c r="D207" s="353" t="s">
        <v>255</v>
      </c>
      <c r="E207" s="162" t="s">
        <v>684</v>
      </c>
      <c r="F207" s="163" t="s">
        <v>685</v>
      </c>
      <c r="G207" s="164" t="s">
        <v>265</v>
      </c>
      <c r="H207" s="165">
        <v>1.5</v>
      </c>
      <c r="I207" s="166"/>
      <c r="J207" s="167">
        <f t="shared" si="10"/>
        <v>0</v>
      </c>
      <c r="K207" s="163" t="s">
        <v>3</v>
      </c>
      <c r="L207" s="34"/>
      <c r="M207" s="168" t="s">
        <v>3</v>
      </c>
      <c r="N207" s="169" t="s">
        <v>42</v>
      </c>
      <c r="O207" s="54"/>
      <c r="P207" s="170">
        <f t="shared" si="11"/>
        <v>0</v>
      </c>
      <c r="Q207" s="170">
        <v>0</v>
      </c>
      <c r="R207" s="170">
        <f t="shared" si="12"/>
        <v>0</v>
      </c>
      <c r="S207" s="170">
        <v>0</v>
      </c>
      <c r="T207" s="171">
        <f t="shared" si="13"/>
        <v>0</v>
      </c>
      <c r="U207" s="33"/>
      <c r="V207" s="33"/>
      <c r="W207" s="33"/>
      <c r="X207" s="33"/>
      <c r="Y207" s="33"/>
      <c r="Z207" s="33"/>
      <c r="AA207" s="33"/>
      <c r="AB207" s="33"/>
      <c r="AC207" s="33"/>
      <c r="AD207" s="33"/>
      <c r="AE207" s="33"/>
      <c r="AR207" s="172" t="s">
        <v>142</v>
      </c>
      <c r="AT207" s="172" t="s">
        <v>255</v>
      </c>
      <c r="AU207" s="172" t="s">
        <v>79</v>
      </c>
      <c r="AY207" s="18" t="s">
        <v>253</v>
      </c>
      <c r="BE207" s="173">
        <f t="shared" si="14"/>
        <v>0</v>
      </c>
      <c r="BF207" s="173">
        <f t="shared" si="15"/>
        <v>0</v>
      </c>
      <c r="BG207" s="173">
        <f t="shared" si="16"/>
        <v>0</v>
      </c>
      <c r="BH207" s="173">
        <f t="shared" si="17"/>
        <v>0</v>
      </c>
      <c r="BI207" s="173">
        <f t="shared" si="18"/>
        <v>0</v>
      </c>
      <c r="BJ207" s="18" t="s">
        <v>15</v>
      </c>
      <c r="BK207" s="173">
        <f t="shared" si="19"/>
        <v>0</v>
      </c>
      <c r="BL207" s="18" t="s">
        <v>142</v>
      </c>
      <c r="BM207" s="172" t="s">
        <v>686</v>
      </c>
    </row>
    <row r="208" spans="1:65" s="12" customFormat="1" ht="22.9" customHeight="1">
      <c r="B208" s="147"/>
      <c r="D208" s="355" t="s">
        <v>70</v>
      </c>
      <c r="E208" s="158" t="s">
        <v>430</v>
      </c>
      <c r="F208" s="158" t="s">
        <v>431</v>
      </c>
      <c r="I208" s="150"/>
      <c r="J208" s="159">
        <f>BK208</f>
        <v>0</v>
      </c>
      <c r="L208" s="147"/>
      <c r="M208" s="152"/>
      <c r="N208" s="153"/>
      <c r="O208" s="153"/>
      <c r="P208" s="154">
        <f>SUM(P209:P215)</f>
        <v>0</v>
      </c>
      <c r="Q208" s="153"/>
      <c r="R208" s="154">
        <f>SUM(R209:R215)</f>
        <v>6.9750000000000006E-2</v>
      </c>
      <c r="S208" s="153"/>
      <c r="T208" s="155">
        <f>SUM(T209:T215)</f>
        <v>9.4655000000000003E-2</v>
      </c>
      <c r="AR208" s="148" t="s">
        <v>79</v>
      </c>
      <c r="AT208" s="156" t="s">
        <v>70</v>
      </c>
      <c r="AU208" s="156" t="s">
        <v>15</v>
      </c>
      <c r="AY208" s="148" t="s">
        <v>253</v>
      </c>
      <c r="BK208" s="157">
        <f>SUM(BK209:BK215)</f>
        <v>0</v>
      </c>
    </row>
    <row r="209" spans="1:65" s="2" customFormat="1" ht="44.25" customHeight="1">
      <c r="A209" s="33"/>
      <c r="B209" s="160"/>
      <c r="C209" s="161" t="s">
        <v>436</v>
      </c>
      <c r="D209" s="353" t="s">
        <v>255</v>
      </c>
      <c r="E209" s="162" t="s">
        <v>433</v>
      </c>
      <c r="F209" s="163" t="s">
        <v>434</v>
      </c>
      <c r="G209" s="164" t="s">
        <v>258</v>
      </c>
      <c r="H209" s="165">
        <v>5.5</v>
      </c>
      <c r="I209" s="166"/>
      <c r="J209" s="167">
        <f>ROUND(I209*H209,2)</f>
        <v>0</v>
      </c>
      <c r="K209" s="163" t="s">
        <v>3</v>
      </c>
      <c r="L209" s="34"/>
      <c r="M209" s="168" t="s">
        <v>3</v>
      </c>
      <c r="N209" s="169" t="s">
        <v>42</v>
      </c>
      <c r="O209" s="54"/>
      <c r="P209" s="170">
        <f>O209*H209</f>
        <v>0</v>
      </c>
      <c r="Q209" s="170">
        <v>1.2540000000000001E-2</v>
      </c>
      <c r="R209" s="170">
        <f>Q209*H209</f>
        <v>6.8970000000000004E-2</v>
      </c>
      <c r="S209" s="170">
        <v>0</v>
      </c>
      <c r="T209" s="171">
        <f>S209*H209</f>
        <v>0</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687</v>
      </c>
    </row>
    <row r="210" spans="1:65" s="13" customFormat="1">
      <c r="B210" s="174"/>
      <c r="D210" s="354" t="s">
        <v>261</v>
      </c>
      <c r="E210" s="175" t="s">
        <v>3</v>
      </c>
      <c r="F210" s="176" t="s">
        <v>287</v>
      </c>
      <c r="H210" s="177">
        <v>5.5</v>
      </c>
      <c r="I210" s="178"/>
      <c r="L210" s="174"/>
      <c r="M210" s="179"/>
      <c r="N210" s="180"/>
      <c r="O210" s="180"/>
      <c r="P210" s="180"/>
      <c r="Q210" s="180"/>
      <c r="R210" s="180"/>
      <c r="S210" s="180"/>
      <c r="T210" s="181"/>
      <c r="AT210" s="175" t="s">
        <v>261</v>
      </c>
      <c r="AU210" s="175" t="s">
        <v>79</v>
      </c>
      <c r="AV210" s="13" t="s">
        <v>79</v>
      </c>
      <c r="AW210" s="13" t="s">
        <v>33</v>
      </c>
      <c r="AX210" s="13" t="s">
        <v>15</v>
      </c>
      <c r="AY210" s="175" t="s">
        <v>253</v>
      </c>
    </row>
    <row r="211" spans="1:65" s="2" customFormat="1" ht="44.25" customHeight="1">
      <c r="A211" s="33"/>
      <c r="B211" s="160"/>
      <c r="C211" s="161" t="s">
        <v>440</v>
      </c>
      <c r="D211" s="353" t="s">
        <v>255</v>
      </c>
      <c r="E211" s="162" t="s">
        <v>437</v>
      </c>
      <c r="F211" s="163" t="s">
        <v>438</v>
      </c>
      <c r="G211" s="164" t="s">
        <v>258</v>
      </c>
      <c r="H211" s="165">
        <v>5.5</v>
      </c>
      <c r="I211" s="166"/>
      <c r="J211" s="167">
        <f>ROUND(I211*H211,2)</f>
        <v>0</v>
      </c>
      <c r="K211" s="163" t="s">
        <v>259</v>
      </c>
      <c r="L211" s="34"/>
      <c r="M211" s="168" t="s">
        <v>3</v>
      </c>
      <c r="N211" s="169" t="s">
        <v>42</v>
      </c>
      <c r="O211" s="54"/>
      <c r="P211" s="170">
        <f>O211*H211</f>
        <v>0</v>
      </c>
      <c r="Q211" s="170">
        <v>0</v>
      </c>
      <c r="R211" s="170">
        <f>Q211*H211</f>
        <v>0</v>
      </c>
      <c r="S211" s="170">
        <v>1.721E-2</v>
      </c>
      <c r="T211" s="171">
        <f>S211*H211</f>
        <v>9.4655000000000003E-2</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688</v>
      </c>
    </row>
    <row r="212" spans="1:65" s="13" customFormat="1">
      <c r="B212" s="174"/>
      <c r="D212" s="354" t="s">
        <v>261</v>
      </c>
      <c r="E212" s="175" t="s">
        <v>3</v>
      </c>
      <c r="F212" s="176" t="s">
        <v>287</v>
      </c>
      <c r="H212" s="177">
        <v>5.5</v>
      </c>
      <c r="I212" s="178"/>
      <c r="L212" s="174"/>
      <c r="M212" s="179"/>
      <c r="N212" s="180"/>
      <c r="O212" s="180"/>
      <c r="P212" s="180"/>
      <c r="Q212" s="180"/>
      <c r="R212" s="180"/>
      <c r="S212" s="180"/>
      <c r="T212" s="181"/>
      <c r="AT212" s="175" t="s">
        <v>261</v>
      </c>
      <c r="AU212" s="175" t="s">
        <v>79</v>
      </c>
      <c r="AV212" s="13" t="s">
        <v>79</v>
      </c>
      <c r="AW212" s="13" t="s">
        <v>33</v>
      </c>
      <c r="AX212" s="13" t="s">
        <v>15</v>
      </c>
      <c r="AY212" s="175" t="s">
        <v>253</v>
      </c>
    </row>
    <row r="213" spans="1:65" s="2" customFormat="1" ht="21.75" customHeight="1">
      <c r="A213" s="33"/>
      <c r="B213" s="160"/>
      <c r="C213" s="161" t="s">
        <v>444</v>
      </c>
      <c r="D213" s="353" t="s">
        <v>255</v>
      </c>
      <c r="E213" s="162" t="s">
        <v>441</v>
      </c>
      <c r="F213" s="163" t="s">
        <v>442</v>
      </c>
      <c r="G213" s="164" t="s">
        <v>378</v>
      </c>
      <c r="H213" s="165">
        <v>2</v>
      </c>
      <c r="I213" s="166"/>
      <c r="J213" s="167">
        <f>ROUND(I213*H213,2)</f>
        <v>0</v>
      </c>
      <c r="K213" s="163" t="s">
        <v>3</v>
      </c>
      <c r="L213" s="34"/>
      <c r="M213" s="168" t="s">
        <v>3</v>
      </c>
      <c r="N213" s="169" t="s">
        <v>42</v>
      </c>
      <c r="O213" s="54"/>
      <c r="P213" s="170">
        <f>O213*H213</f>
        <v>0</v>
      </c>
      <c r="Q213" s="170">
        <v>3.0000000000000001E-5</v>
      </c>
      <c r="R213" s="170">
        <f>Q213*H213</f>
        <v>6.0000000000000002E-5</v>
      </c>
      <c r="S213" s="170">
        <v>0</v>
      </c>
      <c r="T213" s="171">
        <f>S213*H213</f>
        <v>0</v>
      </c>
      <c r="U213" s="33"/>
      <c r="V213" s="33"/>
      <c r="W213" s="33"/>
      <c r="X213" s="33"/>
      <c r="Y213" s="33"/>
      <c r="Z213" s="33"/>
      <c r="AA213" s="33"/>
      <c r="AB213" s="33"/>
      <c r="AC213" s="33"/>
      <c r="AD213" s="33"/>
      <c r="AE213" s="33"/>
      <c r="AR213" s="172" t="s">
        <v>142</v>
      </c>
      <c r="AT213" s="172" t="s">
        <v>255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689</v>
      </c>
    </row>
    <row r="214" spans="1:65" s="2" customFormat="1" ht="16.5" customHeight="1">
      <c r="A214" s="33"/>
      <c r="B214" s="160"/>
      <c r="C214" s="198" t="s">
        <v>449</v>
      </c>
      <c r="D214" s="356" t="s">
        <v>445</v>
      </c>
      <c r="E214" s="199" t="s">
        <v>446</v>
      </c>
      <c r="F214" s="200" t="s">
        <v>447</v>
      </c>
      <c r="G214" s="201" t="s">
        <v>378</v>
      </c>
      <c r="H214" s="202">
        <v>2</v>
      </c>
      <c r="I214" s="203"/>
      <c r="J214" s="204">
        <f>ROUND(I214*H214,2)</f>
        <v>0</v>
      </c>
      <c r="K214" s="200" t="s">
        <v>3</v>
      </c>
      <c r="L214" s="205"/>
      <c r="M214" s="206" t="s">
        <v>3</v>
      </c>
      <c r="N214" s="207" t="s">
        <v>42</v>
      </c>
      <c r="O214" s="54"/>
      <c r="P214" s="170">
        <f>O214*H214</f>
        <v>0</v>
      </c>
      <c r="Q214" s="170">
        <v>3.6000000000000002E-4</v>
      </c>
      <c r="R214" s="170">
        <f>Q214*H214</f>
        <v>7.2000000000000005E-4</v>
      </c>
      <c r="S214" s="170">
        <v>0</v>
      </c>
      <c r="T214" s="171">
        <f>S214*H214</f>
        <v>0</v>
      </c>
      <c r="U214" s="33"/>
      <c r="V214" s="33"/>
      <c r="W214" s="33"/>
      <c r="X214" s="33"/>
      <c r="Y214" s="33"/>
      <c r="Z214" s="33"/>
      <c r="AA214" s="33"/>
      <c r="AB214" s="33"/>
      <c r="AC214" s="33"/>
      <c r="AD214" s="33"/>
      <c r="AE214" s="33"/>
      <c r="AR214" s="172" t="s">
        <v>418</v>
      </c>
      <c r="AT214" s="172" t="s">
        <v>445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690</v>
      </c>
    </row>
    <row r="215" spans="1:65" s="2" customFormat="1" ht="33" customHeight="1">
      <c r="A215" s="33"/>
      <c r="B215" s="160"/>
      <c r="C215" s="161" t="s">
        <v>455</v>
      </c>
      <c r="D215" s="353" t="s">
        <v>255</v>
      </c>
      <c r="E215" s="162" t="s">
        <v>450</v>
      </c>
      <c r="F215" s="163" t="s">
        <v>451</v>
      </c>
      <c r="G215" s="164" t="s">
        <v>362</v>
      </c>
      <c r="H215" s="197"/>
      <c r="I215" s="166"/>
      <c r="J215" s="167">
        <f>ROUND(I215*H215,2)</f>
        <v>0</v>
      </c>
      <c r="K215" s="163" t="s">
        <v>259</v>
      </c>
      <c r="L215" s="34"/>
      <c r="M215" s="168" t="s">
        <v>3</v>
      </c>
      <c r="N215" s="169" t="s">
        <v>42</v>
      </c>
      <c r="O215" s="54"/>
      <c r="P215" s="170">
        <f>O215*H215</f>
        <v>0</v>
      </c>
      <c r="Q215" s="170">
        <v>0</v>
      </c>
      <c r="R215" s="170">
        <f>Q215*H215</f>
        <v>0</v>
      </c>
      <c r="S215" s="170">
        <v>0</v>
      </c>
      <c r="T215" s="171">
        <f>S215*H215</f>
        <v>0</v>
      </c>
      <c r="U215" s="33"/>
      <c r="V215" s="33"/>
      <c r="W215" s="33"/>
      <c r="X215" s="33"/>
      <c r="Y215" s="33"/>
      <c r="Z215" s="33"/>
      <c r="AA215" s="33"/>
      <c r="AB215" s="33"/>
      <c r="AC215" s="33"/>
      <c r="AD215" s="33"/>
      <c r="AE215" s="33"/>
      <c r="AR215" s="172" t="s">
        <v>142</v>
      </c>
      <c r="AT215" s="172" t="s">
        <v>255</v>
      </c>
      <c r="AU215" s="172" t="s">
        <v>79</v>
      </c>
      <c r="AY215" s="18" t="s">
        <v>253</v>
      </c>
      <c r="BE215" s="173">
        <f>IF(N215="základní",J215,0)</f>
        <v>0</v>
      </c>
      <c r="BF215" s="173">
        <f>IF(N215="snížená",J215,0)</f>
        <v>0</v>
      </c>
      <c r="BG215" s="173">
        <f>IF(N215="zákl. přenesená",J215,0)</f>
        <v>0</v>
      </c>
      <c r="BH215" s="173">
        <f>IF(N215="sníž. přenesená",J215,0)</f>
        <v>0</v>
      </c>
      <c r="BI215" s="173">
        <f>IF(N215="nulová",J215,0)</f>
        <v>0</v>
      </c>
      <c r="BJ215" s="18" t="s">
        <v>15</v>
      </c>
      <c r="BK215" s="173">
        <f>ROUND(I215*H215,2)</f>
        <v>0</v>
      </c>
      <c r="BL215" s="18" t="s">
        <v>142</v>
      </c>
      <c r="BM215" s="172" t="s">
        <v>691</v>
      </c>
    </row>
    <row r="216" spans="1:65" s="12" customFormat="1" ht="22.9" customHeight="1">
      <c r="B216" s="147"/>
      <c r="D216" s="355" t="s">
        <v>70</v>
      </c>
      <c r="E216" s="158" t="s">
        <v>453</v>
      </c>
      <c r="F216" s="158" t="s">
        <v>454</v>
      </c>
      <c r="I216" s="150"/>
      <c r="J216" s="159">
        <f>BK216</f>
        <v>0</v>
      </c>
      <c r="L216" s="147"/>
      <c r="M216" s="152"/>
      <c r="N216" s="153"/>
      <c r="O216" s="153"/>
      <c r="P216" s="154">
        <f>SUM(P217:P225)</f>
        <v>0</v>
      </c>
      <c r="Q216" s="153"/>
      <c r="R216" s="154">
        <f>SUM(R217:R225)</f>
        <v>1.005E-2</v>
      </c>
      <c r="S216" s="153"/>
      <c r="T216" s="155">
        <f>SUM(T217:T225)</f>
        <v>0</v>
      </c>
      <c r="AR216" s="148" t="s">
        <v>79</v>
      </c>
      <c r="AT216" s="156" t="s">
        <v>70</v>
      </c>
      <c r="AU216" s="156" t="s">
        <v>15</v>
      </c>
      <c r="AY216" s="148" t="s">
        <v>253</v>
      </c>
      <c r="BK216" s="157">
        <f>SUM(BK217:BK225)</f>
        <v>0</v>
      </c>
    </row>
    <row r="217" spans="1:65" s="2" customFormat="1" ht="33" customHeight="1">
      <c r="A217" s="33"/>
      <c r="B217" s="160"/>
      <c r="C217" s="161" t="s">
        <v>460</v>
      </c>
      <c r="D217" s="353" t="s">
        <v>255</v>
      </c>
      <c r="E217" s="162" t="s">
        <v>456</v>
      </c>
      <c r="F217" s="163" t="s">
        <v>457</v>
      </c>
      <c r="G217" s="164" t="s">
        <v>378</v>
      </c>
      <c r="H217" s="165">
        <v>2</v>
      </c>
      <c r="I217" s="166"/>
      <c r="J217" s="167">
        <f>ROUND(I217*H217,2)</f>
        <v>0</v>
      </c>
      <c r="K217" s="163" t="s">
        <v>259</v>
      </c>
      <c r="L217" s="34"/>
      <c r="M217" s="168" t="s">
        <v>3</v>
      </c>
      <c r="N217" s="169" t="s">
        <v>42</v>
      </c>
      <c r="O217" s="54"/>
      <c r="P217" s="170">
        <f>O217*H217</f>
        <v>0</v>
      </c>
      <c r="Q217" s="170">
        <v>0</v>
      </c>
      <c r="R217" s="170">
        <f>Q217*H217</f>
        <v>0</v>
      </c>
      <c r="S217" s="170">
        <v>0</v>
      </c>
      <c r="T217" s="171">
        <f>S217*H217</f>
        <v>0</v>
      </c>
      <c r="U217" s="33"/>
      <c r="V217" s="33"/>
      <c r="W217" s="33"/>
      <c r="X217" s="33"/>
      <c r="Y217" s="33"/>
      <c r="Z217" s="33"/>
      <c r="AA217" s="33"/>
      <c r="AB217" s="33"/>
      <c r="AC217" s="33"/>
      <c r="AD217" s="33"/>
      <c r="AE217" s="33"/>
      <c r="AR217" s="172" t="s">
        <v>142</v>
      </c>
      <c r="AT217" s="172" t="s">
        <v>255</v>
      </c>
      <c r="AU217" s="172" t="s">
        <v>79</v>
      </c>
      <c r="AY217" s="18" t="s">
        <v>253</v>
      </c>
      <c r="BE217" s="173">
        <f>IF(N217="základní",J217,0)</f>
        <v>0</v>
      </c>
      <c r="BF217" s="173">
        <f>IF(N217="snížená",J217,0)</f>
        <v>0</v>
      </c>
      <c r="BG217" s="173">
        <f>IF(N217="zákl. přenesená",J217,0)</f>
        <v>0</v>
      </c>
      <c r="BH217" s="173">
        <f>IF(N217="sníž. přenesená",J217,0)</f>
        <v>0</v>
      </c>
      <c r="BI217" s="173">
        <f>IF(N217="nulová",J217,0)</f>
        <v>0</v>
      </c>
      <c r="BJ217" s="18" t="s">
        <v>15</v>
      </c>
      <c r="BK217" s="173">
        <f>ROUND(I217*H217,2)</f>
        <v>0</v>
      </c>
      <c r="BL217" s="18" t="s">
        <v>142</v>
      </c>
      <c r="BM217" s="172" t="s">
        <v>692</v>
      </c>
    </row>
    <row r="218" spans="1:65" s="15" customFormat="1">
      <c r="B218" s="190"/>
      <c r="D218" s="354" t="s">
        <v>261</v>
      </c>
      <c r="E218" s="191" t="s">
        <v>3</v>
      </c>
      <c r="F218" s="192" t="s">
        <v>459</v>
      </c>
      <c r="H218" s="191" t="s">
        <v>3</v>
      </c>
      <c r="I218" s="193"/>
      <c r="L218" s="190"/>
      <c r="M218" s="194"/>
      <c r="N218" s="195"/>
      <c r="O218" s="195"/>
      <c r="P218" s="195"/>
      <c r="Q218" s="195"/>
      <c r="R218" s="195"/>
      <c r="S218" s="195"/>
      <c r="T218" s="196"/>
      <c r="AT218" s="191" t="s">
        <v>261</v>
      </c>
      <c r="AU218" s="191" t="s">
        <v>79</v>
      </c>
      <c r="AV218" s="15" t="s">
        <v>15</v>
      </c>
      <c r="AW218" s="15" t="s">
        <v>33</v>
      </c>
      <c r="AX218" s="15" t="s">
        <v>71</v>
      </c>
      <c r="AY218" s="191" t="s">
        <v>253</v>
      </c>
    </row>
    <row r="219" spans="1:65" s="13" customFormat="1">
      <c r="B219" s="174"/>
      <c r="D219" s="354" t="s">
        <v>261</v>
      </c>
      <c r="E219" s="175" t="s">
        <v>3</v>
      </c>
      <c r="F219" s="176" t="s">
        <v>79</v>
      </c>
      <c r="H219" s="177">
        <v>2</v>
      </c>
      <c r="I219" s="178"/>
      <c r="L219" s="174"/>
      <c r="M219" s="179"/>
      <c r="N219" s="180"/>
      <c r="O219" s="180"/>
      <c r="P219" s="180"/>
      <c r="Q219" s="180"/>
      <c r="R219" s="180"/>
      <c r="S219" s="180"/>
      <c r="T219" s="181"/>
      <c r="AT219" s="175" t="s">
        <v>261</v>
      </c>
      <c r="AU219" s="175" t="s">
        <v>79</v>
      </c>
      <c r="AV219" s="13" t="s">
        <v>79</v>
      </c>
      <c r="AW219" s="13" t="s">
        <v>33</v>
      </c>
      <c r="AX219" s="13" t="s">
        <v>71</v>
      </c>
      <c r="AY219" s="175" t="s">
        <v>253</v>
      </c>
    </row>
    <row r="220" spans="1:65" s="14" customFormat="1">
      <c r="B220" s="182"/>
      <c r="D220" s="354" t="s">
        <v>261</v>
      </c>
      <c r="E220" s="183" t="s">
        <v>3</v>
      </c>
      <c r="F220" s="184" t="s">
        <v>269</v>
      </c>
      <c r="H220" s="185">
        <v>2</v>
      </c>
      <c r="I220" s="186"/>
      <c r="L220" s="182"/>
      <c r="M220" s="187"/>
      <c r="N220" s="188"/>
      <c r="O220" s="188"/>
      <c r="P220" s="188"/>
      <c r="Q220" s="188"/>
      <c r="R220" s="188"/>
      <c r="S220" s="188"/>
      <c r="T220" s="189"/>
      <c r="AT220" s="183" t="s">
        <v>261</v>
      </c>
      <c r="AU220" s="183" t="s">
        <v>79</v>
      </c>
      <c r="AV220" s="14" t="s">
        <v>89</v>
      </c>
      <c r="AW220" s="14" t="s">
        <v>33</v>
      </c>
      <c r="AX220" s="14" t="s">
        <v>15</v>
      </c>
      <c r="AY220" s="183" t="s">
        <v>253</v>
      </c>
    </row>
    <row r="221" spans="1:65" s="2" customFormat="1" ht="21.75" customHeight="1">
      <c r="A221" s="33"/>
      <c r="B221" s="160"/>
      <c r="C221" s="161" t="s">
        <v>464</v>
      </c>
      <c r="D221" s="353" t="s">
        <v>255</v>
      </c>
      <c r="E221" s="162" t="s">
        <v>461</v>
      </c>
      <c r="F221" s="163" t="s">
        <v>462</v>
      </c>
      <c r="G221" s="164" t="s">
        <v>378</v>
      </c>
      <c r="H221" s="165">
        <v>3</v>
      </c>
      <c r="I221" s="166"/>
      <c r="J221" s="167">
        <f>ROUND(I221*H221,2)</f>
        <v>0</v>
      </c>
      <c r="K221" s="163" t="s">
        <v>3</v>
      </c>
      <c r="L221" s="34"/>
      <c r="M221" s="168" t="s">
        <v>3</v>
      </c>
      <c r="N221" s="169" t="s">
        <v>42</v>
      </c>
      <c r="O221" s="54"/>
      <c r="P221" s="170">
        <f>O221*H221</f>
        <v>0</v>
      </c>
      <c r="Q221" s="170">
        <v>0</v>
      </c>
      <c r="R221" s="170">
        <f>Q221*H221</f>
        <v>0</v>
      </c>
      <c r="S221" s="170">
        <v>0</v>
      </c>
      <c r="T221" s="171">
        <f>S221*H221</f>
        <v>0</v>
      </c>
      <c r="U221" s="33"/>
      <c r="V221" s="33"/>
      <c r="W221" s="33"/>
      <c r="X221" s="33"/>
      <c r="Y221" s="33"/>
      <c r="Z221" s="33"/>
      <c r="AA221" s="33"/>
      <c r="AB221" s="33"/>
      <c r="AC221" s="33"/>
      <c r="AD221" s="33"/>
      <c r="AE221" s="33"/>
      <c r="AR221" s="172" t="s">
        <v>142</v>
      </c>
      <c r="AT221" s="172" t="s">
        <v>255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693</v>
      </c>
    </row>
    <row r="222" spans="1:65" s="13" customFormat="1">
      <c r="B222" s="174"/>
      <c r="D222" s="354" t="s">
        <v>261</v>
      </c>
      <c r="E222" s="175" t="s">
        <v>3</v>
      </c>
      <c r="F222" s="176" t="s">
        <v>85</v>
      </c>
      <c r="H222" s="177">
        <v>3</v>
      </c>
      <c r="I222" s="178"/>
      <c r="L222" s="174"/>
      <c r="M222" s="179"/>
      <c r="N222" s="180"/>
      <c r="O222" s="180"/>
      <c r="P222" s="180"/>
      <c r="Q222" s="180"/>
      <c r="R222" s="180"/>
      <c r="S222" s="180"/>
      <c r="T222" s="181"/>
      <c r="AT222" s="175" t="s">
        <v>261</v>
      </c>
      <c r="AU222" s="175" t="s">
        <v>79</v>
      </c>
      <c r="AV222" s="13" t="s">
        <v>79</v>
      </c>
      <c r="AW222" s="13" t="s">
        <v>33</v>
      </c>
      <c r="AX222" s="13" t="s">
        <v>15</v>
      </c>
      <c r="AY222" s="175" t="s">
        <v>253</v>
      </c>
    </row>
    <row r="223" spans="1:65" s="2" customFormat="1" ht="16.5" customHeight="1">
      <c r="A223" s="33"/>
      <c r="B223" s="160"/>
      <c r="C223" s="198" t="s">
        <v>469</v>
      </c>
      <c r="D223" s="356" t="s">
        <v>445</v>
      </c>
      <c r="E223" s="199" t="s">
        <v>465</v>
      </c>
      <c r="F223" s="200" t="s">
        <v>466</v>
      </c>
      <c r="G223" s="201" t="s">
        <v>265</v>
      </c>
      <c r="H223" s="202">
        <v>3.35</v>
      </c>
      <c r="I223" s="203"/>
      <c r="J223" s="204">
        <f>ROUND(I223*H223,2)</f>
        <v>0</v>
      </c>
      <c r="K223" s="200" t="s">
        <v>259</v>
      </c>
      <c r="L223" s="205"/>
      <c r="M223" s="206" t="s">
        <v>3</v>
      </c>
      <c r="N223" s="207" t="s">
        <v>42</v>
      </c>
      <c r="O223" s="54"/>
      <c r="P223" s="170">
        <f>O223*H223</f>
        <v>0</v>
      </c>
      <c r="Q223" s="170">
        <v>3.0000000000000001E-3</v>
      </c>
      <c r="R223" s="170">
        <f>Q223*H223</f>
        <v>1.005E-2</v>
      </c>
      <c r="S223" s="170">
        <v>0</v>
      </c>
      <c r="T223" s="171">
        <f>S223*H223</f>
        <v>0</v>
      </c>
      <c r="U223" s="33"/>
      <c r="V223" s="33"/>
      <c r="W223" s="33"/>
      <c r="X223" s="33"/>
      <c r="Y223" s="33"/>
      <c r="Z223" s="33"/>
      <c r="AA223" s="33"/>
      <c r="AB223" s="33"/>
      <c r="AC223" s="33"/>
      <c r="AD223" s="33"/>
      <c r="AE223" s="33"/>
      <c r="AR223" s="172" t="s">
        <v>418</v>
      </c>
      <c r="AT223" s="172" t="s">
        <v>445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694</v>
      </c>
    </row>
    <row r="224" spans="1:65" s="13" customFormat="1">
      <c r="B224" s="174"/>
      <c r="D224" s="354" t="s">
        <v>261</v>
      </c>
      <c r="E224" s="175" t="s">
        <v>3</v>
      </c>
      <c r="F224" s="176" t="s">
        <v>468</v>
      </c>
      <c r="H224" s="177">
        <v>3.35</v>
      </c>
      <c r="I224" s="178"/>
      <c r="L224" s="174"/>
      <c r="M224" s="179"/>
      <c r="N224" s="180"/>
      <c r="O224" s="180"/>
      <c r="P224" s="180"/>
      <c r="Q224" s="180"/>
      <c r="R224" s="180"/>
      <c r="S224" s="180"/>
      <c r="T224" s="181"/>
      <c r="AT224" s="175" t="s">
        <v>261</v>
      </c>
      <c r="AU224" s="175" t="s">
        <v>79</v>
      </c>
      <c r="AV224" s="13" t="s">
        <v>79</v>
      </c>
      <c r="AW224" s="13" t="s">
        <v>33</v>
      </c>
      <c r="AX224" s="13" t="s">
        <v>15</v>
      </c>
      <c r="AY224" s="175" t="s">
        <v>253</v>
      </c>
    </row>
    <row r="225" spans="1:65" s="2" customFormat="1" ht="33" customHeight="1">
      <c r="A225" s="33"/>
      <c r="B225" s="160"/>
      <c r="C225" s="161" t="s">
        <v>475</v>
      </c>
      <c r="D225" s="353" t="s">
        <v>255</v>
      </c>
      <c r="E225" s="162" t="s">
        <v>470</v>
      </c>
      <c r="F225" s="163" t="s">
        <v>471</v>
      </c>
      <c r="G225" s="164" t="s">
        <v>362</v>
      </c>
      <c r="H225" s="197"/>
      <c r="I225" s="166"/>
      <c r="J225" s="167">
        <f>ROUND(I225*H225,2)</f>
        <v>0</v>
      </c>
      <c r="K225" s="163" t="s">
        <v>259</v>
      </c>
      <c r="L225" s="34"/>
      <c r="M225" s="168" t="s">
        <v>3</v>
      </c>
      <c r="N225" s="169" t="s">
        <v>42</v>
      </c>
      <c r="O225" s="54"/>
      <c r="P225" s="170">
        <f>O225*H225</f>
        <v>0</v>
      </c>
      <c r="Q225" s="170">
        <v>0</v>
      </c>
      <c r="R225" s="170">
        <f>Q225*H225</f>
        <v>0</v>
      </c>
      <c r="S225" s="170">
        <v>0</v>
      </c>
      <c r="T225" s="171">
        <f>S225*H225</f>
        <v>0</v>
      </c>
      <c r="U225" s="33"/>
      <c r="V225" s="33"/>
      <c r="W225" s="33"/>
      <c r="X225" s="33"/>
      <c r="Y225" s="33"/>
      <c r="Z225" s="33"/>
      <c r="AA225" s="33"/>
      <c r="AB225" s="33"/>
      <c r="AC225" s="33"/>
      <c r="AD225" s="33"/>
      <c r="AE225" s="33"/>
      <c r="AR225" s="172" t="s">
        <v>142</v>
      </c>
      <c r="AT225" s="172" t="s">
        <v>255</v>
      </c>
      <c r="AU225" s="172" t="s">
        <v>79</v>
      </c>
      <c r="AY225" s="18" t="s">
        <v>253</v>
      </c>
      <c r="BE225" s="173">
        <f>IF(N225="základní",J225,0)</f>
        <v>0</v>
      </c>
      <c r="BF225" s="173">
        <f>IF(N225="snížená",J225,0)</f>
        <v>0</v>
      </c>
      <c r="BG225" s="173">
        <f>IF(N225="zákl. přenesená",J225,0)</f>
        <v>0</v>
      </c>
      <c r="BH225" s="173">
        <f>IF(N225="sníž. přenesená",J225,0)</f>
        <v>0</v>
      </c>
      <c r="BI225" s="173">
        <f>IF(N225="nulová",J225,0)</f>
        <v>0</v>
      </c>
      <c r="BJ225" s="18" t="s">
        <v>15</v>
      </c>
      <c r="BK225" s="173">
        <f>ROUND(I225*H225,2)</f>
        <v>0</v>
      </c>
      <c r="BL225" s="18" t="s">
        <v>142</v>
      </c>
      <c r="BM225" s="172" t="s">
        <v>695</v>
      </c>
    </row>
    <row r="226" spans="1:65" s="12" customFormat="1" ht="22.9" customHeight="1">
      <c r="B226" s="147"/>
      <c r="D226" s="355" t="s">
        <v>70</v>
      </c>
      <c r="E226" s="158" t="s">
        <v>473</v>
      </c>
      <c r="F226" s="158" t="s">
        <v>474</v>
      </c>
      <c r="I226" s="150"/>
      <c r="J226" s="159">
        <f>BK226</f>
        <v>0</v>
      </c>
      <c r="L226" s="147"/>
      <c r="M226" s="152"/>
      <c r="N226" s="153"/>
      <c r="O226" s="153"/>
      <c r="P226" s="154">
        <f>SUM(P227:P243)</f>
        <v>0</v>
      </c>
      <c r="Q226" s="153"/>
      <c r="R226" s="154">
        <f>SUM(R227:R243)</f>
        <v>0.13826740000000001</v>
      </c>
      <c r="S226" s="153"/>
      <c r="T226" s="155">
        <f>SUM(T227:T243)</f>
        <v>0.45743499999999998</v>
      </c>
      <c r="AR226" s="148" t="s">
        <v>79</v>
      </c>
      <c r="AT226" s="156" t="s">
        <v>70</v>
      </c>
      <c r="AU226" s="156" t="s">
        <v>15</v>
      </c>
      <c r="AY226" s="148" t="s">
        <v>253</v>
      </c>
      <c r="BK226" s="157">
        <f>SUM(BK227:BK243)</f>
        <v>0</v>
      </c>
    </row>
    <row r="227" spans="1:65" s="2" customFormat="1" ht="21.75" customHeight="1">
      <c r="A227" s="33"/>
      <c r="B227" s="160"/>
      <c r="C227" s="161" t="s">
        <v>479</v>
      </c>
      <c r="D227" s="353" t="s">
        <v>255</v>
      </c>
      <c r="E227" s="162" t="s">
        <v>476</v>
      </c>
      <c r="F227" s="163" t="s">
        <v>477</v>
      </c>
      <c r="G227" s="164" t="s">
        <v>258</v>
      </c>
      <c r="H227" s="165">
        <v>5.5</v>
      </c>
      <c r="I227" s="166"/>
      <c r="J227" s="167">
        <f>ROUND(I227*H227,2)</f>
        <v>0</v>
      </c>
      <c r="K227" s="163" t="s">
        <v>259</v>
      </c>
      <c r="L227" s="34"/>
      <c r="M227" s="168" t="s">
        <v>3</v>
      </c>
      <c r="N227" s="169" t="s">
        <v>42</v>
      </c>
      <c r="O227" s="54"/>
      <c r="P227" s="170">
        <f>O227*H227</f>
        <v>0</v>
      </c>
      <c r="Q227" s="170">
        <v>0</v>
      </c>
      <c r="R227" s="170">
        <f>Q227*H227</f>
        <v>0</v>
      </c>
      <c r="S227" s="170">
        <v>8.3169999999999994E-2</v>
      </c>
      <c r="T227" s="171">
        <f>S227*H227</f>
        <v>0.45743499999999998</v>
      </c>
      <c r="U227" s="33"/>
      <c r="V227" s="33"/>
      <c r="W227" s="33"/>
      <c r="X227" s="33"/>
      <c r="Y227" s="33"/>
      <c r="Z227" s="33"/>
      <c r="AA227" s="33"/>
      <c r="AB227" s="33"/>
      <c r="AC227" s="33"/>
      <c r="AD227" s="33"/>
      <c r="AE227" s="33"/>
      <c r="AR227" s="172" t="s">
        <v>142</v>
      </c>
      <c r="AT227" s="172" t="s">
        <v>255</v>
      </c>
      <c r="AU227" s="172" t="s">
        <v>79</v>
      </c>
      <c r="AY227" s="18" t="s">
        <v>253</v>
      </c>
      <c r="BE227" s="173">
        <f>IF(N227="základní",J227,0)</f>
        <v>0</v>
      </c>
      <c r="BF227" s="173">
        <f>IF(N227="snížená",J227,0)</f>
        <v>0</v>
      </c>
      <c r="BG227" s="173">
        <f>IF(N227="zákl. přenesená",J227,0)</f>
        <v>0</v>
      </c>
      <c r="BH227" s="173">
        <f>IF(N227="sníž. přenesená",J227,0)</f>
        <v>0</v>
      </c>
      <c r="BI227" s="173">
        <f>IF(N227="nulová",J227,0)</f>
        <v>0</v>
      </c>
      <c r="BJ227" s="18" t="s">
        <v>15</v>
      </c>
      <c r="BK227" s="173">
        <f>ROUND(I227*H227,2)</f>
        <v>0</v>
      </c>
      <c r="BL227" s="18" t="s">
        <v>142</v>
      </c>
      <c r="BM227" s="172" t="s">
        <v>696</v>
      </c>
    </row>
    <row r="228" spans="1:65" s="15" customFormat="1">
      <c r="B228" s="190"/>
      <c r="D228" s="354" t="s">
        <v>261</v>
      </c>
      <c r="E228" s="191" t="s">
        <v>3</v>
      </c>
      <c r="F228" s="192" t="s">
        <v>315</v>
      </c>
      <c r="H228" s="191" t="s">
        <v>3</v>
      </c>
      <c r="I228" s="193"/>
      <c r="L228" s="190"/>
      <c r="M228" s="194"/>
      <c r="N228" s="195"/>
      <c r="O228" s="195"/>
      <c r="P228" s="195"/>
      <c r="Q228" s="195"/>
      <c r="R228" s="195"/>
      <c r="S228" s="195"/>
      <c r="T228" s="196"/>
      <c r="AT228" s="191" t="s">
        <v>261</v>
      </c>
      <c r="AU228" s="191" t="s">
        <v>79</v>
      </c>
      <c r="AV228" s="15" t="s">
        <v>15</v>
      </c>
      <c r="AW228" s="15" t="s">
        <v>33</v>
      </c>
      <c r="AX228" s="15" t="s">
        <v>71</v>
      </c>
      <c r="AY228" s="191" t="s">
        <v>253</v>
      </c>
    </row>
    <row r="229" spans="1:65" s="13" customFormat="1">
      <c r="B229" s="174"/>
      <c r="D229" s="354" t="s">
        <v>261</v>
      </c>
      <c r="E229" s="175" t="s">
        <v>3</v>
      </c>
      <c r="F229" s="176" t="s">
        <v>316</v>
      </c>
      <c r="H229" s="177">
        <v>4.5</v>
      </c>
      <c r="I229" s="178"/>
      <c r="L229" s="174"/>
      <c r="M229" s="179"/>
      <c r="N229" s="180"/>
      <c r="O229" s="180"/>
      <c r="P229" s="180"/>
      <c r="Q229" s="180"/>
      <c r="R229" s="180"/>
      <c r="S229" s="180"/>
      <c r="T229" s="181"/>
      <c r="AT229" s="175" t="s">
        <v>261</v>
      </c>
      <c r="AU229" s="175" t="s">
        <v>79</v>
      </c>
      <c r="AV229" s="13" t="s">
        <v>79</v>
      </c>
      <c r="AW229" s="13" t="s">
        <v>33</v>
      </c>
      <c r="AX229" s="13" t="s">
        <v>71</v>
      </c>
      <c r="AY229" s="175" t="s">
        <v>253</v>
      </c>
    </row>
    <row r="230" spans="1:65" s="15" customFormat="1">
      <c r="B230" s="190"/>
      <c r="D230" s="354" t="s">
        <v>261</v>
      </c>
      <c r="E230" s="191" t="s">
        <v>3</v>
      </c>
      <c r="F230" s="192" t="s">
        <v>317</v>
      </c>
      <c r="H230" s="191" t="s">
        <v>3</v>
      </c>
      <c r="I230" s="193"/>
      <c r="L230" s="190"/>
      <c r="M230" s="194"/>
      <c r="N230" s="195"/>
      <c r="O230" s="195"/>
      <c r="P230" s="195"/>
      <c r="Q230" s="195"/>
      <c r="R230" s="195"/>
      <c r="S230" s="195"/>
      <c r="T230" s="196"/>
      <c r="AT230" s="191" t="s">
        <v>261</v>
      </c>
      <c r="AU230" s="191" t="s">
        <v>79</v>
      </c>
      <c r="AV230" s="15" t="s">
        <v>15</v>
      </c>
      <c r="AW230" s="15" t="s">
        <v>33</v>
      </c>
      <c r="AX230" s="15" t="s">
        <v>71</v>
      </c>
      <c r="AY230" s="191" t="s">
        <v>253</v>
      </c>
    </row>
    <row r="231" spans="1:65" s="13" customFormat="1">
      <c r="B231" s="174"/>
      <c r="D231" s="354" t="s">
        <v>261</v>
      </c>
      <c r="E231" s="175" t="s">
        <v>3</v>
      </c>
      <c r="F231" s="176" t="s">
        <v>318</v>
      </c>
      <c r="H231" s="177">
        <v>1</v>
      </c>
      <c r="I231" s="178"/>
      <c r="L231" s="174"/>
      <c r="M231" s="179"/>
      <c r="N231" s="180"/>
      <c r="O231" s="180"/>
      <c r="P231" s="180"/>
      <c r="Q231" s="180"/>
      <c r="R231" s="180"/>
      <c r="S231" s="180"/>
      <c r="T231" s="181"/>
      <c r="AT231" s="175" t="s">
        <v>261</v>
      </c>
      <c r="AU231" s="175" t="s">
        <v>79</v>
      </c>
      <c r="AV231" s="13" t="s">
        <v>79</v>
      </c>
      <c r="AW231" s="13" t="s">
        <v>33</v>
      </c>
      <c r="AX231" s="13" t="s">
        <v>71</v>
      </c>
      <c r="AY231" s="175" t="s">
        <v>253</v>
      </c>
    </row>
    <row r="232" spans="1:65" s="14" customFormat="1">
      <c r="B232" s="182"/>
      <c r="D232" s="354" t="s">
        <v>261</v>
      </c>
      <c r="E232" s="183" t="s">
        <v>3</v>
      </c>
      <c r="F232" s="184" t="s">
        <v>269</v>
      </c>
      <c r="H232" s="185">
        <v>5.5</v>
      </c>
      <c r="I232" s="186"/>
      <c r="L232" s="182"/>
      <c r="M232" s="187"/>
      <c r="N232" s="188"/>
      <c r="O232" s="188"/>
      <c r="P232" s="188"/>
      <c r="Q232" s="188"/>
      <c r="R232" s="188"/>
      <c r="S232" s="188"/>
      <c r="T232" s="189"/>
      <c r="AT232" s="183" t="s">
        <v>261</v>
      </c>
      <c r="AU232" s="183" t="s">
        <v>79</v>
      </c>
      <c r="AV232" s="14" t="s">
        <v>89</v>
      </c>
      <c r="AW232" s="14" t="s">
        <v>33</v>
      </c>
      <c r="AX232" s="14" t="s">
        <v>15</v>
      </c>
      <c r="AY232" s="183" t="s">
        <v>253</v>
      </c>
    </row>
    <row r="233" spans="1:65" s="2" customFormat="1" ht="33" customHeight="1">
      <c r="A233" s="33"/>
      <c r="B233" s="160"/>
      <c r="C233" s="161" t="s">
        <v>483</v>
      </c>
      <c r="D233" s="353" t="s">
        <v>255</v>
      </c>
      <c r="E233" s="162" t="s">
        <v>480</v>
      </c>
      <c r="F233" s="163" t="s">
        <v>481</v>
      </c>
      <c r="G233" s="164" t="s">
        <v>258</v>
      </c>
      <c r="H233" s="165">
        <v>5.5</v>
      </c>
      <c r="I233" s="166"/>
      <c r="J233" s="167">
        <f>ROUND(I233*H233,2)</f>
        <v>0</v>
      </c>
      <c r="K233" s="163" t="s">
        <v>259</v>
      </c>
      <c r="L233" s="34"/>
      <c r="M233" s="168" t="s">
        <v>3</v>
      </c>
      <c r="N233" s="169" t="s">
        <v>42</v>
      </c>
      <c r="O233" s="54"/>
      <c r="P233" s="170">
        <f>O233*H233</f>
        <v>0</v>
      </c>
      <c r="Q233" s="170">
        <v>3.6700000000000001E-3</v>
      </c>
      <c r="R233" s="170">
        <f>Q233*H233</f>
        <v>2.0185000000000002E-2</v>
      </c>
      <c r="S233" s="170">
        <v>0</v>
      </c>
      <c r="T233" s="171">
        <f>S233*H233</f>
        <v>0</v>
      </c>
      <c r="U233" s="33"/>
      <c r="V233" s="33"/>
      <c r="W233" s="33"/>
      <c r="X233" s="33"/>
      <c r="Y233" s="33"/>
      <c r="Z233" s="33"/>
      <c r="AA233" s="33"/>
      <c r="AB233" s="33"/>
      <c r="AC233" s="33"/>
      <c r="AD233" s="33"/>
      <c r="AE233" s="33"/>
      <c r="AR233" s="172" t="s">
        <v>142</v>
      </c>
      <c r="AT233" s="172" t="s">
        <v>255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697</v>
      </c>
    </row>
    <row r="234" spans="1:65" s="13" customFormat="1">
      <c r="B234" s="174"/>
      <c r="D234" s="354" t="s">
        <v>261</v>
      </c>
      <c r="E234" s="175" t="s">
        <v>3</v>
      </c>
      <c r="F234" s="176" t="s">
        <v>287</v>
      </c>
      <c r="H234" s="177">
        <v>5.5</v>
      </c>
      <c r="I234" s="178"/>
      <c r="L234" s="174"/>
      <c r="M234" s="179"/>
      <c r="N234" s="180"/>
      <c r="O234" s="180"/>
      <c r="P234" s="180"/>
      <c r="Q234" s="180"/>
      <c r="R234" s="180"/>
      <c r="S234" s="180"/>
      <c r="T234" s="181"/>
      <c r="AT234" s="175" t="s">
        <v>261</v>
      </c>
      <c r="AU234" s="175" t="s">
        <v>79</v>
      </c>
      <c r="AV234" s="13" t="s">
        <v>79</v>
      </c>
      <c r="AW234" s="13" t="s">
        <v>33</v>
      </c>
      <c r="AX234" s="13" t="s">
        <v>15</v>
      </c>
      <c r="AY234" s="175" t="s">
        <v>253</v>
      </c>
    </row>
    <row r="235" spans="1:65" s="2" customFormat="1" ht="21.75" customHeight="1">
      <c r="A235" s="33"/>
      <c r="B235" s="160"/>
      <c r="C235" s="198" t="s">
        <v>488</v>
      </c>
      <c r="D235" s="356" t="s">
        <v>445</v>
      </c>
      <c r="E235" s="199" t="s">
        <v>484</v>
      </c>
      <c r="F235" s="200" t="s">
        <v>485</v>
      </c>
      <c r="G235" s="201" t="s">
        <v>258</v>
      </c>
      <c r="H235" s="202">
        <v>6.05</v>
      </c>
      <c r="I235" s="203"/>
      <c r="J235" s="204">
        <f>ROUND(I235*H235,2)</f>
        <v>0</v>
      </c>
      <c r="K235" s="200" t="s">
        <v>3</v>
      </c>
      <c r="L235" s="205"/>
      <c r="M235" s="206" t="s">
        <v>3</v>
      </c>
      <c r="N235" s="207" t="s">
        <v>42</v>
      </c>
      <c r="O235" s="54"/>
      <c r="P235" s="170">
        <f>O235*H235</f>
        <v>0</v>
      </c>
      <c r="Q235" s="170">
        <v>1.9199999999999998E-2</v>
      </c>
      <c r="R235" s="170">
        <f>Q235*H235</f>
        <v>0.11615999999999999</v>
      </c>
      <c r="S235" s="170">
        <v>0</v>
      </c>
      <c r="T235" s="171">
        <f>S235*H235</f>
        <v>0</v>
      </c>
      <c r="U235" s="33"/>
      <c r="V235" s="33"/>
      <c r="W235" s="33"/>
      <c r="X235" s="33"/>
      <c r="Y235" s="33"/>
      <c r="Z235" s="33"/>
      <c r="AA235" s="33"/>
      <c r="AB235" s="33"/>
      <c r="AC235" s="33"/>
      <c r="AD235" s="33"/>
      <c r="AE235" s="33"/>
      <c r="AR235" s="172" t="s">
        <v>418</v>
      </c>
      <c r="AT235" s="172" t="s">
        <v>445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698</v>
      </c>
    </row>
    <row r="236" spans="1:65" s="13" customFormat="1">
      <c r="B236" s="174"/>
      <c r="D236" s="354" t="s">
        <v>261</v>
      </c>
      <c r="F236" s="176" t="s">
        <v>487</v>
      </c>
      <c r="H236" s="177">
        <v>6.05</v>
      </c>
      <c r="I236" s="178"/>
      <c r="L236" s="174"/>
      <c r="M236" s="179"/>
      <c r="N236" s="180"/>
      <c r="O236" s="180"/>
      <c r="P236" s="180"/>
      <c r="Q236" s="180"/>
      <c r="R236" s="180"/>
      <c r="S236" s="180"/>
      <c r="T236" s="181"/>
      <c r="AT236" s="175" t="s">
        <v>261</v>
      </c>
      <c r="AU236" s="175" t="s">
        <v>79</v>
      </c>
      <c r="AV236" s="13" t="s">
        <v>79</v>
      </c>
      <c r="AW236" s="13" t="s">
        <v>4</v>
      </c>
      <c r="AX236" s="13" t="s">
        <v>15</v>
      </c>
      <c r="AY236" s="175" t="s">
        <v>253</v>
      </c>
    </row>
    <row r="237" spans="1:65" s="2" customFormat="1" ht="21.75" customHeight="1">
      <c r="A237" s="33"/>
      <c r="B237" s="160"/>
      <c r="C237" s="161" t="s">
        <v>492</v>
      </c>
      <c r="D237" s="353" t="s">
        <v>255</v>
      </c>
      <c r="E237" s="162" t="s">
        <v>489</v>
      </c>
      <c r="F237" s="163" t="s">
        <v>490</v>
      </c>
      <c r="G237" s="164" t="s">
        <v>258</v>
      </c>
      <c r="H237" s="165">
        <v>5.5</v>
      </c>
      <c r="I237" s="166"/>
      <c r="J237" s="167">
        <f>ROUND(I237*H237,2)</f>
        <v>0</v>
      </c>
      <c r="K237" s="163" t="s">
        <v>259</v>
      </c>
      <c r="L237" s="34"/>
      <c r="M237" s="168" t="s">
        <v>3</v>
      </c>
      <c r="N237" s="169" t="s">
        <v>42</v>
      </c>
      <c r="O237" s="54"/>
      <c r="P237" s="170">
        <f>O237*H237</f>
        <v>0</v>
      </c>
      <c r="Q237" s="170">
        <v>0</v>
      </c>
      <c r="R237" s="170">
        <f>Q237*H237</f>
        <v>0</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699</v>
      </c>
    </row>
    <row r="238" spans="1:65" s="2" customFormat="1" ht="16.5" customHeight="1">
      <c r="A238" s="33"/>
      <c r="B238" s="160"/>
      <c r="C238" s="161" t="s">
        <v>496</v>
      </c>
      <c r="D238" s="353" t="s">
        <v>255</v>
      </c>
      <c r="E238" s="162" t="s">
        <v>493</v>
      </c>
      <c r="F238" s="163" t="s">
        <v>494</v>
      </c>
      <c r="G238" s="164" t="s">
        <v>258</v>
      </c>
      <c r="H238" s="165">
        <v>5.5</v>
      </c>
      <c r="I238" s="166"/>
      <c r="J238" s="167">
        <f>ROUND(I238*H238,2)</f>
        <v>0</v>
      </c>
      <c r="K238" s="163" t="s">
        <v>259</v>
      </c>
      <c r="L238" s="34"/>
      <c r="M238" s="168" t="s">
        <v>3</v>
      </c>
      <c r="N238" s="169" t="s">
        <v>42</v>
      </c>
      <c r="O238" s="54"/>
      <c r="P238" s="170">
        <f>O238*H238</f>
        <v>0</v>
      </c>
      <c r="Q238" s="170">
        <v>2.9999999999999997E-4</v>
      </c>
      <c r="R238" s="170">
        <f>Q238*H238</f>
        <v>1.6499999999999998E-3</v>
      </c>
      <c r="S238" s="170">
        <v>0</v>
      </c>
      <c r="T238" s="171">
        <f>S238*H238</f>
        <v>0</v>
      </c>
      <c r="U238" s="33"/>
      <c r="V238" s="33"/>
      <c r="W238" s="33"/>
      <c r="X238" s="33"/>
      <c r="Y238" s="33"/>
      <c r="Z238" s="33"/>
      <c r="AA238" s="33"/>
      <c r="AB238" s="33"/>
      <c r="AC238" s="33"/>
      <c r="AD238" s="33"/>
      <c r="AE238" s="33"/>
      <c r="AR238" s="172" t="s">
        <v>142</v>
      </c>
      <c r="AT238" s="172" t="s">
        <v>255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700</v>
      </c>
    </row>
    <row r="239" spans="1:65" s="2" customFormat="1" ht="16.5" customHeight="1">
      <c r="A239" s="33"/>
      <c r="B239" s="160"/>
      <c r="C239" s="161" t="s">
        <v>501</v>
      </c>
      <c r="D239" s="353" t="s">
        <v>255</v>
      </c>
      <c r="E239" s="162" t="s">
        <v>497</v>
      </c>
      <c r="F239" s="163" t="s">
        <v>498</v>
      </c>
      <c r="G239" s="164" t="s">
        <v>265</v>
      </c>
      <c r="H239" s="165">
        <v>1.2</v>
      </c>
      <c r="I239" s="166"/>
      <c r="J239" s="167">
        <f>ROUND(I239*H239,2)</f>
        <v>0</v>
      </c>
      <c r="K239" s="163" t="s">
        <v>259</v>
      </c>
      <c r="L239" s="34"/>
      <c r="M239" s="168" t="s">
        <v>3</v>
      </c>
      <c r="N239" s="169" t="s">
        <v>42</v>
      </c>
      <c r="O239" s="54"/>
      <c r="P239" s="170">
        <f>O239*H239</f>
        <v>0</v>
      </c>
      <c r="Q239" s="170">
        <v>4.0000000000000003E-5</v>
      </c>
      <c r="R239" s="170">
        <f>Q239*H239</f>
        <v>4.8000000000000001E-5</v>
      </c>
      <c r="S239" s="170">
        <v>0</v>
      </c>
      <c r="T239" s="171">
        <f>S239*H239</f>
        <v>0</v>
      </c>
      <c r="U239" s="33"/>
      <c r="V239" s="33"/>
      <c r="W239" s="33"/>
      <c r="X239" s="33"/>
      <c r="Y239" s="33"/>
      <c r="Z239" s="33"/>
      <c r="AA239" s="33"/>
      <c r="AB239" s="33"/>
      <c r="AC239" s="33"/>
      <c r="AD239" s="33"/>
      <c r="AE239" s="33"/>
      <c r="AR239" s="172" t="s">
        <v>142</v>
      </c>
      <c r="AT239" s="172" t="s">
        <v>255</v>
      </c>
      <c r="AU239" s="172" t="s">
        <v>79</v>
      </c>
      <c r="AY239" s="18" t="s">
        <v>253</v>
      </c>
      <c r="BE239" s="173">
        <f>IF(N239="základní",J239,0)</f>
        <v>0</v>
      </c>
      <c r="BF239" s="173">
        <f>IF(N239="snížená",J239,0)</f>
        <v>0</v>
      </c>
      <c r="BG239" s="173">
        <f>IF(N239="zákl. přenesená",J239,0)</f>
        <v>0</v>
      </c>
      <c r="BH239" s="173">
        <f>IF(N239="sníž. přenesená",J239,0)</f>
        <v>0</v>
      </c>
      <c r="BI239" s="173">
        <f>IF(N239="nulová",J239,0)</f>
        <v>0</v>
      </c>
      <c r="BJ239" s="18" t="s">
        <v>15</v>
      </c>
      <c r="BK239" s="173">
        <f>ROUND(I239*H239,2)</f>
        <v>0</v>
      </c>
      <c r="BL239" s="18" t="s">
        <v>142</v>
      </c>
      <c r="BM239" s="172" t="s">
        <v>701</v>
      </c>
    </row>
    <row r="240" spans="1:65" s="13" customFormat="1">
      <c r="B240" s="174"/>
      <c r="D240" s="354" t="s">
        <v>261</v>
      </c>
      <c r="E240" s="175" t="s">
        <v>3</v>
      </c>
      <c r="F240" s="176" t="s">
        <v>500</v>
      </c>
      <c r="H240" s="177">
        <v>1.2</v>
      </c>
      <c r="I240" s="178"/>
      <c r="L240" s="174"/>
      <c r="M240" s="179"/>
      <c r="N240" s="180"/>
      <c r="O240" s="180"/>
      <c r="P240" s="180"/>
      <c r="Q240" s="180"/>
      <c r="R240" s="180"/>
      <c r="S240" s="180"/>
      <c r="T240" s="181"/>
      <c r="AT240" s="175" t="s">
        <v>261</v>
      </c>
      <c r="AU240" s="175" t="s">
        <v>79</v>
      </c>
      <c r="AV240" s="13" t="s">
        <v>79</v>
      </c>
      <c r="AW240" s="13" t="s">
        <v>33</v>
      </c>
      <c r="AX240" s="13" t="s">
        <v>15</v>
      </c>
      <c r="AY240" s="175" t="s">
        <v>253</v>
      </c>
    </row>
    <row r="241" spans="1:65" s="2" customFormat="1" ht="16.5" customHeight="1">
      <c r="A241" s="33"/>
      <c r="B241" s="160"/>
      <c r="C241" s="198" t="s">
        <v>506</v>
      </c>
      <c r="D241" s="356" t="s">
        <v>445</v>
      </c>
      <c r="E241" s="199" t="s">
        <v>502</v>
      </c>
      <c r="F241" s="200" t="s">
        <v>503</v>
      </c>
      <c r="G241" s="201" t="s">
        <v>265</v>
      </c>
      <c r="H241" s="202">
        <v>1.32</v>
      </c>
      <c r="I241" s="203"/>
      <c r="J241" s="204">
        <f>ROUND(I241*H241,2)</f>
        <v>0</v>
      </c>
      <c r="K241" s="200" t="s">
        <v>259</v>
      </c>
      <c r="L241" s="205"/>
      <c r="M241" s="206" t="s">
        <v>3</v>
      </c>
      <c r="N241" s="207" t="s">
        <v>42</v>
      </c>
      <c r="O241" s="54"/>
      <c r="P241" s="170">
        <f>O241*H241</f>
        <v>0</v>
      </c>
      <c r="Q241" s="170">
        <v>1.7000000000000001E-4</v>
      </c>
      <c r="R241" s="170">
        <f>Q241*H241</f>
        <v>2.2440000000000003E-4</v>
      </c>
      <c r="S241" s="170">
        <v>0</v>
      </c>
      <c r="T241" s="171">
        <f>S241*H241</f>
        <v>0</v>
      </c>
      <c r="U241" s="33"/>
      <c r="V241" s="33"/>
      <c r="W241" s="33"/>
      <c r="X241" s="33"/>
      <c r="Y241" s="33"/>
      <c r="Z241" s="33"/>
      <c r="AA241" s="33"/>
      <c r="AB241" s="33"/>
      <c r="AC241" s="33"/>
      <c r="AD241" s="33"/>
      <c r="AE241" s="33"/>
      <c r="AR241" s="172" t="s">
        <v>418</v>
      </c>
      <c r="AT241" s="172" t="s">
        <v>445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702</v>
      </c>
    </row>
    <row r="242" spans="1:65" s="13" customFormat="1">
      <c r="B242" s="174"/>
      <c r="D242" s="354" t="s">
        <v>261</v>
      </c>
      <c r="F242" s="176" t="s">
        <v>505</v>
      </c>
      <c r="H242" s="177">
        <v>1.32</v>
      </c>
      <c r="I242" s="178"/>
      <c r="L242" s="174"/>
      <c r="M242" s="179"/>
      <c r="N242" s="180"/>
      <c r="O242" s="180"/>
      <c r="P242" s="180"/>
      <c r="Q242" s="180"/>
      <c r="R242" s="180"/>
      <c r="S242" s="180"/>
      <c r="T242" s="181"/>
      <c r="AT242" s="175" t="s">
        <v>261</v>
      </c>
      <c r="AU242" s="175" t="s">
        <v>79</v>
      </c>
      <c r="AV242" s="13" t="s">
        <v>79</v>
      </c>
      <c r="AW242" s="13" t="s">
        <v>4</v>
      </c>
      <c r="AX242" s="13" t="s">
        <v>15</v>
      </c>
      <c r="AY242" s="175" t="s">
        <v>253</v>
      </c>
    </row>
    <row r="243" spans="1:65" s="2" customFormat="1" ht="33" customHeight="1">
      <c r="A243" s="33"/>
      <c r="B243" s="160"/>
      <c r="C243" s="161" t="s">
        <v>512</v>
      </c>
      <c r="D243" s="353" t="s">
        <v>255</v>
      </c>
      <c r="E243" s="162" t="s">
        <v>507</v>
      </c>
      <c r="F243" s="163" t="s">
        <v>508</v>
      </c>
      <c r="G243" s="164" t="s">
        <v>362</v>
      </c>
      <c r="H243" s="197"/>
      <c r="I243" s="166"/>
      <c r="J243" s="167">
        <f>ROUND(I243*H243,2)</f>
        <v>0</v>
      </c>
      <c r="K243" s="163" t="s">
        <v>259</v>
      </c>
      <c r="L243" s="34"/>
      <c r="M243" s="168" t="s">
        <v>3</v>
      </c>
      <c r="N243" s="169" t="s">
        <v>42</v>
      </c>
      <c r="O243" s="54"/>
      <c r="P243" s="170">
        <f>O243*H243</f>
        <v>0</v>
      </c>
      <c r="Q243" s="170">
        <v>0</v>
      </c>
      <c r="R243" s="170">
        <f>Q243*H243</f>
        <v>0</v>
      </c>
      <c r="S243" s="170">
        <v>0</v>
      </c>
      <c r="T243" s="171">
        <f>S243*H243</f>
        <v>0</v>
      </c>
      <c r="U243" s="33"/>
      <c r="V243" s="33"/>
      <c r="W243" s="33"/>
      <c r="X243" s="33"/>
      <c r="Y243" s="33"/>
      <c r="Z243" s="33"/>
      <c r="AA243" s="33"/>
      <c r="AB243" s="33"/>
      <c r="AC243" s="33"/>
      <c r="AD243" s="33"/>
      <c r="AE243" s="33"/>
      <c r="AR243" s="172" t="s">
        <v>142</v>
      </c>
      <c r="AT243" s="172" t="s">
        <v>255</v>
      </c>
      <c r="AU243" s="172" t="s">
        <v>79</v>
      </c>
      <c r="AY243" s="18" t="s">
        <v>253</v>
      </c>
      <c r="BE243" s="173">
        <f>IF(N243="základní",J243,0)</f>
        <v>0</v>
      </c>
      <c r="BF243" s="173">
        <f>IF(N243="snížená",J243,0)</f>
        <v>0</v>
      </c>
      <c r="BG243" s="173">
        <f>IF(N243="zákl. přenesená",J243,0)</f>
        <v>0</v>
      </c>
      <c r="BH243" s="173">
        <f>IF(N243="sníž. přenesená",J243,0)</f>
        <v>0</v>
      </c>
      <c r="BI243" s="173">
        <f>IF(N243="nulová",J243,0)</f>
        <v>0</v>
      </c>
      <c r="BJ243" s="18" t="s">
        <v>15</v>
      </c>
      <c r="BK243" s="173">
        <f>ROUND(I243*H243,2)</f>
        <v>0</v>
      </c>
      <c r="BL243" s="18" t="s">
        <v>142</v>
      </c>
      <c r="BM243" s="172" t="s">
        <v>703</v>
      </c>
    </row>
    <row r="244" spans="1:65" s="12" customFormat="1" ht="22.9" customHeight="1">
      <c r="B244" s="147"/>
      <c r="D244" s="355" t="s">
        <v>70</v>
      </c>
      <c r="E244" s="158" t="s">
        <v>510</v>
      </c>
      <c r="F244" s="158" t="s">
        <v>511</v>
      </c>
      <c r="I244" s="150"/>
      <c r="J244" s="159">
        <f>BK244</f>
        <v>0</v>
      </c>
      <c r="L244" s="147"/>
      <c r="M244" s="152"/>
      <c r="N244" s="153"/>
      <c r="O244" s="153"/>
      <c r="P244" s="154">
        <f>SUM(P245:P293)</f>
        <v>0</v>
      </c>
      <c r="Q244" s="153"/>
      <c r="R244" s="154">
        <f>SUM(R245:R293)</f>
        <v>0.116383</v>
      </c>
      <c r="S244" s="153"/>
      <c r="T244" s="155">
        <f>SUM(T245:T293)</f>
        <v>2.2330999999999999</v>
      </c>
      <c r="AR244" s="148" t="s">
        <v>79</v>
      </c>
      <c r="AT244" s="156" t="s">
        <v>70</v>
      </c>
      <c r="AU244" s="156" t="s">
        <v>15</v>
      </c>
      <c r="AY244" s="148" t="s">
        <v>253</v>
      </c>
      <c r="BK244" s="157">
        <f>SUM(BK245:BK293)</f>
        <v>0</v>
      </c>
    </row>
    <row r="245" spans="1:65" s="2" customFormat="1" ht="21.75" customHeight="1">
      <c r="A245" s="33"/>
      <c r="B245" s="160"/>
      <c r="C245" s="161" t="s">
        <v>519</v>
      </c>
      <c r="D245" s="353" t="s">
        <v>255</v>
      </c>
      <c r="E245" s="162" t="s">
        <v>513</v>
      </c>
      <c r="F245" s="163" t="s">
        <v>514</v>
      </c>
      <c r="G245" s="164" t="s">
        <v>258</v>
      </c>
      <c r="H245" s="165">
        <v>27.4</v>
      </c>
      <c r="I245" s="166"/>
      <c r="J245" s="167">
        <f>ROUND(I245*H245,2)</f>
        <v>0</v>
      </c>
      <c r="K245" s="163" t="s">
        <v>259</v>
      </c>
      <c r="L245" s="34"/>
      <c r="M245" s="168" t="s">
        <v>3</v>
      </c>
      <c r="N245" s="169" t="s">
        <v>42</v>
      </c>
      <c r="O245" s="54"/>
      <c r="P245" s="170">
        <f>O245*H245</f>
        <v>0</v>
      </c>
      <c r="Q245" s="170">
        <v>0</v>
      </c>
      <c r="R245" s="170">
        <f>Q245*H245</f>
        <v>0</v>
      </c>
      <c r="S245" s="170">
        <v>8.1500000000000003E-2</v>
      </c>
      <c r="T245" s="171">
        <f>S245*H245</f>
        <v>2.2330999999999999</v>
      </c>
      <c r="U245" s="33"/>
      <c r="V245" s="33"/>
      <c r="W245" s="33"/>
      <c r="X245" s="33"/>
      <c r="Y245" s="33"/>
      <c r="Z245" s="33"/>
      <c r="AA245" s="33"/>
      <c r="AB245" s="33"/>
      <c r="AC245" s="33"/>
      <c r="AD245" s="33"/>
      <c r="AE245" s="33"/>
      <c r="AR245" s="172" t="s">
        <v>142</v>
      </c>
      <c r="AT245" s="172" t="s">
        <v>255</v>
      </c>
      <c r="AU245" s="172" t="s">
        <v>79</v>
      </c>
      <c r="AY245" s="18" t="s">
        <v>253</v>
      </c>
      <c r="BE245" s="173">
        <f>IF(N245="základní",J245,0)</f>
        <v>0</v>
      </c>
      <c r="BF245" s="173">
        <f>IF(N245="snížená",J245,0)</f>
        <v>0</v>
      </c>
      <c r="BG245" s="173">
        <f>IF(N245="zákl. přenesená",J245,0)</f>
        <v>0</v>
      </c>
      <c r="BH245" s="173">
        <f>IF(N245="sníž. přenesená",J245,0)</f>
        <v>0</v>
      </c>
      <c r="BI245" s="173">
        <f>IF(N245="nulová",J245,0)</f>
        <v>0</v>
      </c>
      <c r="BJ245" s="18" t="s">
        <v>15</v>
      </c>
      <c r="BK245" s="173">
        <f>ROUND(I245*H245,2)</f>
        <v>0</v>
      </c>
      <c r="BL245" s="18" t="s">
        <v>142</v>
      </c>
      <c r="BM245" s="172" t="s">
        <v>704</v>
      </c>
    </row>
    <row r="246" spans="1:65" s="15" customFormat="1">
      <c r="B246" s="190"/>
      <c r="D246" s="354" t="s">
        <v>261</v>
      </c>
      <c r="E246" s="191" t="s">
        <v>3</v>
      </c>
      <c r="F246" s="192" t="s">
        <v>315</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516</v>
      </c>
      <c r="H247" s="177">
        <v>21.4</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517</v>
      </c>
      <c r="H248" s="177">
        <v>-1.2</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5" customFormat="1">
      <c r="B249" s="190"/>
      <c r="D249" s="354" t="s">
        <v>261</v>
      </c>
      <c r="E249" s="191" t="s">
        <v>3</v>
      </c>
      <c r="F249" s="192" t="s">
        <v>317</v>
      </c>
      <c r="H249" s="191" t="s">
        <v>3</v>
      </c>
      <c r="I249" s="193"/>
      <c r="L249" s="190"/>
      <c r="M249" s="194"/>
      <c r="N249" s="195"/>
      <c r="O249" s="195"/>
      <c r="P249" s="195"/>
      <c r="Q249" s="195"/>
      <c r="R249" s="195"/>
      <c r="S249" s="195"/>
      <c r="T249" s="196"/>
      <c r="AT249" s="191" t="s">
        <v>261</v>
      </c>
      <c r="AU249" s="191" t="s">
        <v>79</v>
      </c>
      <c r="AV249" s="15" t="s">
        <v>15</v>
      </c>
      <c r="AW249" s="15" t="s">
        <v>33</v>
      </c>
      <c r="AX249" s="15" t="s">
        <v>71</v>
      </c>
      <c r="AY249" s="191" t="s">
        <v>253</v>
      </c>
    </row>
    <row r="250" spans="1:65" s="13" customFormat="1">
      <c r="B250" s="174"/>
      <c r="D250" s="354" t="s">
        <v>261</v>
      </c>
      <c r="E250" s="175" t="s">
        <v>3</v>
      </c>
      <c r="F250" s="176" t="s">
        <v>518</v>
      </c>
      <c r="H250" s="177">
        <v>8.4</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3" customFormat="1">
      <c r="B251" s="174"/>
      <c r="D251" s="354" t="s">
        <v>261</v>
      </c>
      <c r="E251" s="175" t="s">
        <v>3</v>
      </c>
      <c r="F251" s="176" t="s">
        <v>517</v>
      </c>
      <c r="H251" s="177">
        <v>-1.2</v>
      </c>
      <c r="I251" s="178"/>
      <c r="L251" s="174"/>
      <c r="M251" s="179"/>
      <c r="N251" s="180"/>
      <c r="O251" s="180"/>
      <c r="P251" s="180"/>
      <c r="Q251" s="180"/>
      <c r="R251" s="180"/>
      <c r="S251" s="180"/>
      <c r="T251" s="181"/>
      <c r="AT251" s="175" t="s">
        <v>261</v>
      </c>
      <c r="AU251" s="175" t="s">
        <v>79</v>
      </c>
      <c r="AV251" s="13" t="s">
        <v>79</v>
      </c>
      <c r="AW251" s="13" t="s">
        <v>33</v>
      </c>
      <c r="AX251" s="13" t="s">
        <v>71</v>
      </c>
      <c r="AY251" s="175" t="s">
        <v>253</v>
      </c>
    </row>
    <row r="252" spans="1:65" s="14" customFormat="1">
      <c r="B252" s="182"/>
      <c r="D252" s="354" t="s">
        <v>261</v>
      </c>
      <c r="E252" s="183" t="s">
        <v>3</v>
      </c>
      <c r="F252" s="184" t="s">
        <v>269</v>
      </c>
      <c r="H252" s="185">
        <v>27.4</v>
      </c>
      <c r="I252" s="186"/>
      <c r="L252" s="182"/>
      <c r="M252" s="187"/>
      <c r="N252" s="188"/>
      <c r="O252" s="188"/>
      <c r="P252" s="188"/>
      <c r="Q252" s="188"/>
      <c r="R252" s="188"/>
      <c r="S252" s="188"/>
      <c r="T252" s="189"/>
      <c r="AT252" s="183" t="s">
        <v>261</v>
      </c>
      <c r="AU252" s="183" t="s">
        <v>79</v>
      </c>
      <c r="AV252" s="14" t="s">
        <v>89</v>
      </c>
      <c r="AW252" s="14" t="s">
        <v>33</v>
      </c>
      <c r="AX252" s="14" t="s">
        <v>15</v>
      </c>
      <c r="AY252" s="183" t="s">
        <v>253</v>
      </c>
    </row>
    <row r="253" spans="1:65" s="2" customFormat="1" ht="33" customHeight="1">
      <c r="A253" s="33"/>
      <c r="B253" s="160"/>
      <c r="C253" s="161" t="s">
        <v>525</v>
      </c>
      <c r="D253" s="353" t="s">
        <v>255</v>
      </c>
      <c r="E253" s="162" t="s">
        <v>520</v>
      </c>
      <c r="F253" s="163" t="s">
        <v>521</v>
      </c>
      <c r="G253" s="164" t="s">
        <v>258</v>
      </c>
      <c r="H253" s="165">
        <v>28.56</v>
      </c>
      <c r="I253" s="166"/>
      <c r="J253" s="167">
        <f>ROUND(I253*H253,2)</f>
        <v>0</v>
      </c>
      <c r="K253" s="163" t="s">
        <v>259</v>
      </c>
      <c r="L253" s="34"/>
      <c r="M253" s="168" t="s">
        <v>3</v>
      </c>
      <c r="N253" s="169" t="s">
        <v>42</v>
      </c>
      <c r="O253" s="54"/>
      <c r="P253" s="170">
        <f>O253*H253</f>
        <v>0</v>
      </c>
      <c r="Q253" s="170">
        <v>2.8999999999999998E-3</v>
      </c>
      <c r="R253" s="170">
        <f>Q253*H253</f>
        <v>8.2823999999999995E-2</v>
      </c>
      <c r="S253" s="170">
        <v>0</v>
      </c>
      <c r="T253" s="171">
        <f>S253*H253</f>
        <v>0</v>
      </c>
      <c r="U253" s="33"/>
      <c r="V253" s="33"/>
      <c r="W253" s="33"/>
      <c r="X253" s="33"/>
      <c r="Y253" s="33"/>
      <c r="Z253" s="33"/>
      <c r="AA253" s="33"/>
      <c r="AB253" s="33"/>
      <c r="AC253" s="33"/>
      <c r="AD253" s="33"/>
      <c r="AE253" s="33"/>
      <c r="AR253" s="172" t="s">
        <v>142</v>
      </c>
      <c r="AT253" s="172" t="s">
        <v>255</v>
      </c>
      <c r="AU253" s="172" t="s">
        <v>79</v>
      </c>
      <c r="AY253" s="18" t="s">
        <v>253</v>
      </c>
      <c r="BE253" s="173">
        <f>IF(N253="základní",J253,0)</f>
        <v>0</v>
      </c>
      <c r="BF253" s="173">
        <f>IF(N253="snížená",J253,0)</f>
        <v>0</v>
      </c>
      <c r="BG253" s="173">
        <f>IF(N253="zákl. přenesená",J253,0)</f>
        <v>0</v>
      </c>
      <c r="BH253" s="173">
        <f>IF(N253="sníž. přenesená",J253,0)</f>
        <v>0</v>
      </c>
      <c r="BI253" s="173">
        <f>IF(N253="nulová",J253,0)</f>
        <v>0</v>
      </c>
      <c r="BJ253" s="18" t="s">
        <v>15</v>
      </c>
      <c r="BK253" s="173">
        <f>ROUND(I253*H253,2)</f>
        <v>0</v>
      </c>
      <c r="BL253" s="18" t="s">
        <v>142</v>
      </c>
      <c r="BM253" s="172" t="s">
        <v>705</v>
      </c>
    </row>
    <row r="254" spans="1:65" s="15" customFormat="1">
      <c r="B254" s="190"/>
      <c r="D254" s="354" t="s">
        <v>261</v>
      </c>
      <c r="E254" s="191" t="s">
        <v>3</v>
      </c>
      <c r="F254" s="192" t="s">
        <v>315</v>
      </c>
      <c r="H254" s="191" t="s">
        <v>3</v>
      </c>
      <c r="I254" s="193"/>
      <c r="L254" s="190"/>
      <c r="M254" s="194"/>
      <c r="N254" s="195"/>
      <c r="O254" s="195"/>
      <c r="P254" s="195"/>
      <c r="Q254" s="195"/>
      <c r="R254" s="195"/>
      <c r="S254" s="195"/>
      <c r="T254" s="196"/>
      <c r="AT254" s="191" t="s">
        <v>261</v>
      </c>
      <c r="AU254" s="191" t="s">
        <v>79</v>
      </c>
      <c r="AV254" s="15" t="s">
        <v>15</v>
      </c>
      <c r="AW254" s="15" t="s">
        <v>33</v>
      </c>
      <c r="AX254" s="15" t="s">
        <v>71</v>
      </c>
      <c r="AY254" s="191" t="s">
        <v>253</v>
      </c>
    </row>
    <row r="255" spans="1:65" s="13" customFormat="1">
      <c r="B255" s="174"/>
      <c r="D255" s="354" t="s">
        <v>261</v>
      </c>
      <c r="E255" s="175" t="s">
        <v>3</v>
      </c>
      <c r="F255" s="176" t="s">
        <v>523</v>
      </c>
      <c r="H255" s="177">
        <v>20.88</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3" customFormat="1">
      <c r="B256" s="174"/>
      <c r="D256" s="354" t="s">
        <v>261</v>
      </c>
      <c r="E256" s="175" t="s">
        <v>3</v>
      </c>
      <c r="F256" s="176" t="s">
        <v>517</v>
      </c>
      <c r="H256" s="177">
        <v>-1.2</v>
      </c>
      <c r="I256" s="178"/>
      <c r="L256" s="174"/>
      <c r="M256" s="179"/>
      <c r="N256" s="180"/>
      <c r="O256" s="180"/>
      <c r="P256" s="180"/>
      <c r="Q256" s="180"/>
      <c r="R256" s="180"/>
      <c r="S256" s="180"/>
      <c r="T256" s="181"/>
      <c r="AT256" s="175" t="s">
        <v>261</v>
      </c>
      <c r="AU256" s="175" t="s">
        <v>79</v>
      </c>
      <c r="AV256" s="13" t="s">
        <v>79</v>
      </c>
      <c r="AW256" s="13" t="s">
        <v>33</v>
      </c>
      <c r="AX256" s="13" t="s">
        <v>71</v>
      </c>
      <c r="AY256" s="175" t="s">
        <v>253</v>
      </c>
    </row>
    <row r="257" spans="1:65" s="15" customFormat="1">
      <c r="B257" s="190"/>
      <c r="D257" s="354" t="s">
        <v>261</v>
      </c>
      <c r="E257" s="191" t="s">
        <v>3</v>
      </c>
      <c r="F257" s="192" t="s">
        <v>317</v>
      </c>
      <c r="H257" s="191" t="s">
        <v>3</v>
      </c>
      <c r="I257" s="193"/>
      <c r="L257" s="190"/>
      <c r="M257" s="194"/>
      <c r="N257" s="195"/>
      <c r="O257" s="195"/>
      <c r="P257" s="195"/>
      <c r="Q257" s="195"/>
      <c r="R257" s="195"/>
      <c r="S257" s="195"/>
      <c r="T257" s="196"/>
      <c r="AT257" s="191" t="s">
        <v>261</v>
      </c>
      <c r="AU257" s="191" t="s">
        <v>79</v>
      </c>
      <c r="AV257" s="15" t="s">
        <v>15</v>
      </c>
      <c r="AW257" s="15" t="s">
        <v>33</v>
      </c>
      <c r="AX257" s="15" t="s">
        <v>71</v>
      </c>
      <c r="AY257" s="191" t="s">
        <v>253</v>
      </c>
    </row>
    <row r="258" spans="1:65" s="13" customFormat="1">
      <c r="B258" s="174"/>
      <c r="D258" s="354" t="s">
        <v>261</v>
      </c>
      <c r="E258" s="175" t="s">
        <v>3</v>
      </c>
      <c r="F258" s="176" t="s">
        <v>524</v>
      </c>
      <c r="H258" s="177">
        <v>10.08</v>
      </c>
      <c r="I258" s="178"/>
      <c r="L258" s="174"/>
      <c r="M258" s="179"/>
      <c r="N258" s="180"/>
      <c r="O258" s="180"/>
      <c r="P258" s="180"/>
      <c r="Q258" s="180"/>
      <c r="R258" s="180"/>
      <c r="S258" s="180"/>
      <c r="T258" s="181"/>
      <c r="AT258" s="175" t="s">
        <v>261</v>
      </c>
      <c r="AU258" s="175" t="s">
        <v>79</v>
      </c>
      <c r="AV258" s="13" t="s">
        <v>79</v>
      </c>
      <c r="AW258" s="13" t="s">
        <v>33</v>
      </c>
      <c r="AX258" s="13" t="s">
        <v>71</v>
      </c>
      <c r="AY258" s="175" t="s">
        <v>253</v>
      </c>
    </row>
    <row r="259" spans="1:65" s="13" customFormat="1">
      <c r="B259" s="174"/>
      <c r="D259" s="354" t="s">
        <v>261</v>
      </c>
      <c r="E259" s="175" t="s">
        <v>3</v>
      </c>
      <c r="F259" s="176" t="s">
        <v>517</v>
      </c>
      <c r="H259" s="177">
        <v>-1.2</v>
      </c>
      <c r="I259" s="178"/>
      <c r="L259" s="174"/>
      <c r="M259" s="179"/>
      <c r="N259" s="180"/>
      <c r="O259" s="180"/>
      <c r="P259" s="180"/>
      <c r="Q259" s="180"/>
      <c r="R259" s="180"/>
      <c r="S259" s="180"/>
      <c r="T259" s="181"/>
      <c r="AT259" s="175" t="s">
        <v>261</v>
      </c>
      <c r="AU259" s="175" t="s">
        <v>79</v>
      </c>
      <c r="AV259" s="13" t="s">
        <v>79</v>
      </c>
      <c r="AW259" s="13" t="s">
        <v>33</v>
      </c>
      <c r="AX259" s="13" t="s">
        <v>71</v>
      </c>
      <c r="AY259" s="175" t="s">
        <v>253</v>
      </c>
    </row>
    <row r="260" spans="1:65" s="14" customFormat="1">
      <c r="B260" s="182"/>
      <c r="D260" s="354" t="s">
        <v>261</v>
      </c>
      <c r="E260" s="183" t="s">
        <v>3</v>
      </c>
      <c r="F260" s="184" t="s">
        <v>269</v>
      </c>
      <c r="H260" s="185">
        <v>28.56</v>
      </c>
      <c r="I260" s="186"/>
      <c r="L260" s="182"/>
      <c r="M260" s="187"/>
      <c r="N260" s="188"/>
      <c r="O260" s="188"/>
      <c r="P260" s="188"/>
      <c r="Q260" s="188"/>
      <c r="R260" s="188"/>
      <c r="S260" s="188"/>
      <c r="T260" s="189"/>
      <c r="AT260" s="183" t="s">
        <v>261</v>
      </c>
      <c r="AU260" s="183" t="s">
        <v>79</v>
      </c>
      <c r="AV260" s="14" t="s">
        <v>89</v>
      </c>
      <c r="AW260" s="14" t="s">
        <v>33</v>
      </c>
      <c r="AX260" s="14" t="s">
        <v>15</v>
      </c>
      <c r="AY260" s="183" t="s">
        <v>253</v>
      </c>
    </row>
    <row r="261" spans="1:65" s="2" customFormat="1" ht="21.75" customHeight="1">
      <c r="A261" s="33"/>
      <c r="B261" s="160"/>
      <c r="C261" s="198" t="s">
        <v>530</v>
      </c>
      <c r="D261" s="356" t="s">
        <v>445</v>
      </c>
      <c r="E261" s="199" t="s">
        <v>526</v>
      </c>
      <c r="F261" s="200" t="s">
        <v>527</v>
      </c>
      <c r="G261" s="201" t="s">
        <v>258</v>
      </c>
      <c r="H261" s="202">
        <v>31.416</v>
      </c>
      <c r="I261" s="203"/>
      <c r="J261" s="204">
        <f>ROUND(I261*H261,2)</f>
        <v>0</v>
      </c>
      <c r="K261" s="200" t="s">
        <v>3</v>
      </c>
      <c r="L261" s="205"/>
      <c r="M261" s="206" t="s">
        <v>3</v>
      </c>
      <c r="N261" s="207" t="s">
        <v>42</v>
      </c>
      <c r="O261" s="54"/>
      <c r="P261" s="170">
        <f>O261*H261</f>
        <v>0</v>
      </c>
      <c r="Q261" s="170">
        <v>0</v>
      </c>
      <c r="R261" s="170">
        <f>Q261*H261</f>
        <v>0</v>
      </c>
      <c r="S261" s="170">
        <v>0</v>
      </c>
      <c r="T261" s="171">
        <f>S261*H261</f>
        <v>0</v>
      </c>
      <c r="U261" s="33"/>
      <c r="V261" s="33"/>
      <c r="W261" s="33"/>
      <c r="X261" s="33"/>
      <c r="Y261" s="33"/>
      <c r="Z261" s="33"/>
      <c r="AA261" s="33"/>
      <c r="AB261" s="33"/>
      <c r="AC261" s="33"/>
      <c r="AD261" s="33"/>
      <c r="AE261" s="33"/>
      <c r="AR261" s="172" t="s">
        <v>418</v>
      </c>
      <c r="AT261" s="172" t="s">
        <v>445</v>
      </c>
      <c r="AU261" s="172" t="s">
        <v>79</v>
      </c>
      <c r="AY261" s="18" t="s">
        <v>253</v>
      </c>
      <c r="BE261" s="173">
        <f>IF(N261="základní",J261,0)</f>
        <v>0</v>
      </c>
      <c r="BF261" s="173">
        <f>IF(N261="snížená",J261,0)</f>
        <v>0</v>
      </c>
      <c r="BG261" s="173">
        <f>IF(N261="zákl. přenesená",J261,0)</f>
        <v>0</v>
      </c>
      <c r="BH261" s="173">
        <f>IF(N261="sníž. přenesená",J261,0)</f>
        <v>0</v>
      </c>
      <c r="BI261" s="173">
        <f>IF(N261="nulová",J261,0)</f>
        <v>0</v>
      </c>
      <c r="BJ261" s="18" t="s">
        <v>15</v>
      </c>
      <c r="BK261" s="173">
        <f>ROUND(I261*H261,2)</f>
        <v>0</v>
      </c>
      <c r="BL261" s="18" t="s">
        <v>142</v>
      </c>
      <c r="BM261" s="172" t="s">
        <v>706</v>
      </c>
    </row>
    <row r="262" spans="1:65" s="13" customFormat="1">
      <c r="B262" s="174"/>
      <c r="D262" s="354" t="s">
        <v>261</v>
      </c>
      <c r="F262" s="176" t="s">
        <v>529</v>
      </c>
      <c r="H262" s="177">
        <v>31.416</v>
      </c>
      <c r="I262" s="178"/>
      <c r="L262" s="174"/>
      <c r="M262" s="179"/>
      <c r="N262" s="180"/>
      <c r="O262" s="180"/>
      <c r="P262" s="180"/>
      <c r="Q262" s="180"/>
      <c r="R262" s="180"/>
      <c r="S262" s="180"/>
      <c r="T262" s="181"/>
      <c r="AT262" s="175" t="s">
        <v>261</v>
      </c>
      <c r="AU262" s="175" t="s">
        <v>79</v>
      </c>
      <c r="AV262" s="13" t="s">
        <v>79</v>
      </c>
      <c r="AW262" s="13" t="s">
        <v>4</v>
      </c>
      <c r="AX262" s="13" t="s">
        <v>15</v>
      </c>
      <c r="AY262" s="175" t="s">
        <v>253</v>
      </c>
    </row>
    <row r="263" spans="1:65" s="2" customFormat="1" ht="21.75" customHeight="1">
      <c r="A263" s="33"/>
      <c r="B263" s="160"/>
      <c r="C263" s="161" t="s">
        <v>534</v>
      </c>
      <c r="D263" s="353" t="s">
        <v>255</v>
      </c>
      <c r="E263" s="162" t="s">
        <v>531</v>
      </c>
      <c r="F263" s="163" t="s">
        <v>532</v>
      </c>
      <c r="G263" s="164" t="s">
        <v>258</v>
      </c>
      <c r="H263" s="165">
        <v>8.8800000000000008</v>
      </c>
      <c r="I263" s="166"/>
      <c r="J263" s="167">
        <f>ROUND(I263*H263,2)</f>
        <v>0</v>
      </c>
      <c r="K263" s="163" t="s">
        <v>259</v>
      </c>
      <c r="L263" s="34"/>
      <c r="M263" s="168" t="s">
        <v>3</v>
      </c>
      <c r="N263" s="169" t="s">
        <v>42</v>
      </c>
      <c r="O263" s="54"/>
      <c r="P263" s="170">
        <f>O263*H263</f>
        <v>0</v>
      </c>
      <c r="Q263" s="170">
        <v>0</v>
      </c>
      <c r="R263" s="170">
        <f>Q263*H263</f>
        <v>0</v>
      </c>
      <c r="S263" s="170">
        <v>0</v>
      </c>
      <c r="T263" s="171">
        <f>S263*H263</f>
        <v>0</v>
      </c>
      <c r="U263" s="33"/>
      <c r="V263" s="33"/>
      <c r="W263" s="33"/>
      <c r="X263" s="33"/>
      <c r="Y263" s="33"/>
      <c r="Z263" s="33"/>
      <c r="AA263" s="33"/>
      <c r="AB263" s="33"/>
      <c r="AC263" s="33"/>
      <c r="AD263" s="33"/>
      <c r="AE263" s="33"/>
      <c r="AR263" s="172" t="s">
        <v>142</v>
      </c>
      <c r="AT263" s="172" t="s">
        <v>255</v>
      </c>
      <c r="AU263" s="172" t="s">
        <v>79</v>
      </c>
      <c r="AY263" s="18" t="s">
        <v>253</v>
      </c>
      <c r="BE263" s="173">
        <f>IF(N263="základní",J263,0)</f>
        <v>0</v>
      </c>
      <c r="BF263" s="173">
        <f>IF(N263="snížená",J263,0)</f>
        <v>0</v>
      </c>
      <c r="BG263" s="173">
        <f>IF(N263="zákl. přenesená",J263,0)</f>
        <v>0</v>
      </c>
      <c r="BH263" s="173">
        <f>IF(N263="sníž. přenesená",J263,0)</f>
        <v>0</v>
      </c>
      <c r="BI263" s="173">
        <f>IF(N263="nulová",J263,0)</f>
        <v>0</v>
      </c>
      <c r="BJ263" s="18" t="s">
        <v>15</v>
      </c>
      <c r="BK263" s="173">
        <f>ROUND(I263*H263,2)</f>
        <v>0</v>
      </c>
      <c r="BL263" s="18" t="s">
        <v>142</v>
      </c>
      <c r="BM263" s="172" t="s">
        <v>707</v>
      </c>
    </row>
    <row r="264" spans="1:65" s="15" customFormat="1">
      <c r="B264" s="190"/>
      <c r="D264" s="354" t="s">
        <v>261</v>
      </c>
      <c r="E264" s="191" t="s">
        <v>3</v>
      </c>
      <c r="F264" s="192" t="s">
        <v>317</v>
      </c>
      <c r="H264" s="191" t="s">
        <v>3</v>
      </c>
      <c r="I264" s="193"/>
      <c r="L264" s="190"/>
      <c r="M264" s="194"/>
      <c r="N264" s="195"/>
      <c r="O264" s="195"/>
      <c r="P264" s="195"/>
      <c r="Q264" s="195"/>
      <c r="R264" s="195"/>
      <c r="S264" s="195"/>
      <c r="T264" s="196"/>
      <c r="AT264" s="191" t="s">
        <v>261</v>
      </c>
      <c r="AU264" s="191" t="s">
        <v>79</v>
      </c>
      <c r="AV264" s="15" t="s">
        <v>15</v>
      </c>
      <c r="AW264" s="15" t="s">
        <v>33</v>
      </c>
      <c r="AX264" s="15" t="s">
        <v>71</v>
      </c>
      <c r="AY264" s="191" t="s">
        <v>253</v>
      </c>
    </row>
    <row r="265" spans="1:65" s="13" customFormat="1">
      <c r="B265" s="174"/>
      <c r="D265" s="354" t="s">
        <v>261</v>
      </c>
      <c r="E265" s="175" t="s">
        <v>3</v>
      </c>
      <c r="F265" s="176" t="s">
        <v>524</v>
      </c>
      <c r="H265" s="177">
        <v>10.08</v>
      </c>
      <c r="I265" s="178"/>
      <c r="L265" s="174"/>
      <c r="M265" s="179"/>
      <c r="N265" s="180"/>
      <c r="O265" s="180"/>
      <c r="P265" s="180"/>
      <c r="Q265" s="180"/>
      <c r="R265" s="180"/>
      <c r="S265" s="180"/>
      <c r="T265" s="181"/>
      <c r="AT265" s="175" t="s">
        <v>261</v>
      </c>
      <c r="AU265" s="175" t="s">
        <v>79</v>
      </c>
      <c r="AV265" s="13" t="s">
        <v>79</v>
      </c>
      <c r="AW265" s="13" t="s">
        <v>33</v>
      </c>
      <c r="AX265" s="13" t="s">
        <v>71</v>
      </c>
      <c r="AY265" s="175" t="s">
        <v>253</v>
      </c>
    </row>
    <row r="266" spans="1:65" s="13" customFormat="1">
      <c r="B266" s="174"/>
      <c r="D266" s="354" t="s">
        <v>261</v>
      </c>
      <c r="E266" s="175" t="s">
        <v>3</v>
      </c>
      <c r="F266" s="176" t="s">
        <v>517</v>
      </c>
      <c r="H266" s="177">
        <v>-1.2</v>
      </c>
      <c r="I266" s="178"/>
      <c r="L266" s="174"/>
      <c r="M266" s="179"/>
      <c r="N266" s="180"/>
      <c r="O266" s="180"/>
      <c r="P266" s="180"/>
      <c r="Q266" s="180"/>
      <c r="R266" s="180"/>
      <c r="S266" s="180"/>
      <c r="T266" s="181"/>
      <c r="AT266" s="175" t="s">
        <v>261</v>
      </c>
      <c r="AU266" s="175" t="s">
        <v>79</v>
      </c>
      <c r="AV266" s="13" t="s">
        <v>79</v>
      </c>
      <c r="AW266" s="13" t="s">
        <v>33</v>
      </c>
      <c r="AX266" s="13" t="s">
        <v>71</v>
      </c>
      <c r="AY266" s="175" t="s">
        <v>253</v>
      </c>
    </row>
    <row r="267" spans="1:65" s="14" customFormat="1">
      <c r="B267" s="182"/>
      <c r="D267" s="354" t="s">
        <v>261</v>
      </c>
      <c r="E267" s="183" t="s">
        <v>3</v>
      </c>
      <c r="F267" s="184" t="s">
        <v>269</v>
      </c>
      <c r="H267" s="185">
        <v>8.8800000000000008</v>
      </c>
      <c r="I267" s="186"/>
      <c r="L267" s="182"/>
      <c r="M267" s="187"/>
      <c r="N267" s="188"/>
      <c r="O267" s="188"/>
      <c r="P267" s="188"/>
      <c r="Q267" s="188"/>
      <c r="R267" s="188"/>
      <c r="S267" s="188"/>
      <c r="T267" s="189"/>
      <c r="AT267" s="183" t="s">
        <v>261</v>
      </c>
      <c r="AU267" s="183" t="s">
        <v>79</v>
      </c>
      <c r="AV267" s="14" t="s">
        <v>89</v>
      </c>
      <c r="AW267" s="14" t="s">
        <v>33</v>
      </c>
      <c r="AX267" s="14" t="s">
        <v>15</v>
      </c>
      <c r="AY267" s="183" t="s">
        <v>253</v>
      </c>
    </row>
    <row r="268" spans="1:65" s="2" customFormat="1" ht="21.75" customHeight="1">
      <c r="A268" s="33"/>
      <c r="B268" s="160"/>
      <c r="C268" s="161" t="s">
        <v>539</v>
      </c>
      <c r="D268" s="353" t="s">
        <v>255</v>
      </c>
      <c r="E268" s="162" t="s">
        <v>535</v>
      </c>
      <c r="F268" s="163" t="s">
        <v>536</v>
      </c>
      <c r="G268" s="164" t="s">
        <v>258</v>
      </c>
      <c r="H268" s="165">
        <v>2.5</v>
      </c>
      <c r="I268" s="166"/>
      <c r="J268" s="167">
        <f>ROUND(I268*H268,2)</f>
        <v>0</v>
      </c>
      <c r="K268" s="163" t="s">
        <v>259</v>
      </c>
      <c r="L268" s="34"/>
      <c r="M268" s="168" t="s">
        <v>3</v>
      </c>
      <c r="N268" s="169" t="s">
        <v>42</v>
      </c>
      <c r="O268" s="54"/>
      <c r="P268" s="170">
        <f>O268*H268</f>
        <v>0</v>
      </c>
      <c r="Q268" s="170">
        <v>5.6999999999999998E-4</v>
      </c>
      <c r="R268" s="170">
        <f>Q268*H268</f>
        <v>1.4250000000000001E-3</v>
      </c>
      <c r="S268" s="170">
        <v>0</v>
      </c>
      <c r="T268" s="171">
        <f>S268*H268</f>
        <v>0</v>
      </c>
      <c r="U268" s="33"/>
      <c r="V268" s="33"/>
      <c r="W268" s="33"/>
      <c r="X268" s="33"/>
      <c r="Y268" s="33"/>
      <c r="Z268" s="33"/>
      <c r="AA268" s="33"/>
      <c r="AB268" s="33"/>
      <c r="AC268" s="33"/>
      <c r="AD268" s="33"/>
      <c r="AE268" s="33"/>
      <c r="AR268" s="172" t="s">
        <v>142</v>
      </c>
      <c r="AT268" s="172" t="s">
        <v>255</v>
      </c>
      <c r="AU268" s="172" t="s">
        <v>79</v>
      </c>
      <c r="AY268" s="18" t="s">
        <v>253</v>
      </c>
      <c r="BE268" s="173">
        <f>IF(N268="základní",J268,0)</f>
        <v>0</v>
      </c>
      <c r="BF268" s="173">
        <f>IF(N268="snížená",J268,0)</f>
        <v>0</v>
      </c>
      <c r="BG268" s="173">
        <f>IF(N268="zákl. přenesená",J268,0)</f>
        <v>0</v>
      </c>
      <c r="BH268" s="173">
        <f>IF(N268="sníž. přenesená",J268,0)</f>
        <v>0</v>
      </c>
      <c r="BI268" s="173">
        <f>IF(N268="nulová",J268,0)</f>
        <v>0</v>
      </c>
      <c r="BJ268" s="18" t="s">
        <v>15</v>
      </c>
      <c r="BK268" s="173">
        <f>ROUND(I268*H268,2)</f>
        <v>0</v>
      </c>
      <c r="BL268" s="18" t="s">
        <v>142</v>
      </c>
      <c r="BM268" s="172" t="s">
        <v>708</v>
      </c>
    </row>
    <row r="269" spans="1:65" s="13" customFormat="1">
      <c r="B269" s="174"/>
      <c r="D269" s="354" t="s">
        <v>261</v>
      </c>
      <c r="E269" s="175" t="s">
        <v>3</v>
      </c>
      <c r="F269" s="176" t="s">
        <v>538</v>
      </c>
      <c r="H269" s="177">
        <v>2.5</v>
      </c>
      <c r="I269" s="178"/>
      <c r="L269" s="174"/>
      <c r="M269" s="179"/>
      <c r="N269" s="180"/>
      <c r="O269" s="180"/>
      <c r="P269" s="180"/>
      <c r="Q269" s="180"/>
      <c r="R269" s="180"/>
      <c r="S269" s="180"/>
      <c r="T269" s="181"/>
      <c r="AT269" s="175" t="s">
        <v>261</v>
      </c>
      <c r="AU269" s="175" t="s">
        <v>79</v>
      </c>
      <c r="AV269" s="13" t="s">
        <v>79</v>
      </c>
      <c r="AW269" s="13" t="s">
        <v>33</v>
      </c>
      <c r="AX269" s="13" t="s">
        <v>15</v>
      </c>
      <c r="AY269" s="175" t="s">
        <v>253</v>
      </c>
    </row>
    <row r="270" spans="1:65" s="2" customFormat="1" ht="16.5" customHeight="1">
      <c r="A270" s="33"/>
      <c r="B270" s="160"/>
      <c r="C270" s="198" t="s">
        <v>544</v>
      </c>
      <c r="D270" s="356" t="s">
        <v>445</v>
      </c>
      <c r="E270" s="199" t="s">
        <v>540</v>
      </c>
      <c r="F270" s="200" t="s">
        <v>541</v>
      </c>
      <c r="G270" s="201" t="s">
        <v>258</v>
      </c>
      <c r="H270" s="202">
        <v>2.75</v>
      </c>
      <c r="I270" s="203"/>
      <c r="J270" s="204">
        <f>ROUND(I270*H270,2)</f>
        <v>0</v>
      </c>
      <c r="K270" s="200" t="s">
        <v>259</v>
      </c>
      <c r="L270" s="205"/>
      <c r="M270" s="206" t="s">
        <v>3</v>
      </c>
      <c r="N270" s="207" t="s">
        <v>42</v>
      </c>
      <c r="O270" s="54"/>
      <c r="P270" s="170">
        <f>O270*H270</f>
        <v>0</v>
      </c>
      <c r="Q270" s="170">
        <v>7.4999999999999997E-3</v>
      </c>
      <c r="R270" s="170">
        <f>Q270*H270</f>
        <v>2.0624999999999998E-2</v>
      </c>
      <c r="S270" s="170">
        <v>0</v>
      </c>
      <c r="T270" s="171">
        <f>S270*H270</f>
        <v>0</v>
      </c>
      <c r="U270" s="33"/>
      <c r="V270" s="33"/>
      <c r="W270" s="33"/>
      <c r="X270" s="33"/>
      <c r="Y270" s="33"/>
      <c r="Z270" s="33"/>
      <c r="AA270" s="33"/>
      <c r="AB270" s="33"/>
      <c r="AC270" s="33"/>
      <c r="AD270" s="33"/>
      <c r="AE270" s="33"/>
      <c r="AR270" s="172" t="s">
        <v>418</v>
      </c>
      <c r="AT270" s="172" t="s">
        <v>445</v>
      </c>
      <c r="AU270" s="172" t="s">
        <v>79</v>
      </c>
      <c r="AY270" s="18" t="s">
        <v>253</v>
      </c>
      <c r="BE270" s="173">
        <f>IF(N270="základní",J270,0)</f>
        <v>0</v>
      </c>
      <c r="BF270" s="173">
        <f>IF(N270="snížená",J270,0)</f>
        <v>0</v>
      </c>
      <c r="BG270" s="173">
        <f>IF(N270="zákl. přenesená",J270,0)</f>
        <v>0</v>
      </c>
      <c r="BH270" s="173">
        <f>IF(N270="sníž. přenesená",J270,0)</f>
        <v>0</v>
      </c>
      <c r="BI270" s="173">
        <f>IF(N270="nulová",J270,0)</f>
        <v>0</v>
      </c>
      <c r="BJ270" s="18" t="s">
        <v>15</v>
      </c>
      <c r="BK270" s="173">
        <f>ROUND(I270*H270,2)</f>
        <v>0</v>
      </c>
      <c r="BL270" s="18" t="s">
        <v>142</v>
      </c>
      <c r="BM270" s="172" t="s">
        <v>709</v>
      </c>
    </row>
    <row r="271" spans="1:65" s="13" customFormat="1">
      <c r="B271" s="174"/>
      <c r="D271" s="354" t="s">
        <v>261</v>
      </c>
      <c r="F271" s="176" t="s">
        <v>543</v>
      </c>
      <c r="H271" s="177">
        <v>2.75</v>
      </c>
      <c r="I271" s="178"/>
      <c r="L271" s="174"/>
      <c r="M271" s="179"/>
      <c r="N271" s="180"/>
      <c r="O271" s="180"/>
      <c r="P271" s="180"/>
      <c r="Q271" s="180"/>
      <c r="R271" s="180"/>
      <c r="S271" s="180"/>
      <c r="T271" s="181"/>
      <c r="AT271" s="175" t="s">
        <v>261</v>
      </c>
      <c r="AU271" s="175" t="s">
        <v>79</v>
      </c>
      <c r="AV271" s="13" t="s">
        <v>79</v>
      </c>
      <c r="AW271" s="13" t="s">
        <v>4</v>
      </c>
      <c r="AX271" s="13" t="s">
        <v>15</v>
      </c>
      <c r="AY271" s="175" t="s">
        <v>253</v>
      </c>
    </row>
    <row r="272" spans="1:65" s="2" customFormat="1" ht="21.75" customHeight="1">
      <c r="A272" s="33"/>
      <c r="B272" s="160"/>
      <c r="C272" s="161" t="s">
        <v>549</v>
      </c>
      <c r="D272" s="353" t="s">
        <v>255</v>
      </c>
      <c r="E272" s="162" t="s">
        <v>545</v>
      </c>
      <c r="F272" s="163" t="s">
        <v>546</v>
      </c>
      <c r="G272" s="164" t="s">
        <v>265</v>
      </c>
      <c r="H272" s="165">
        <v>5.35</v>
      </c>
      <c r="I272" s="166"/>
      <c r="J272" s="167">
        <f>ROUND(I272*H272,2)</f>
        <v>0</v>
      </c>
      <c r="K272" s="163" t="s">
        <v>259</v>
      </c>
      <c r="L272" s="34"/>
      <c r="M272" s="168" t="s">
        <v>3</v>
      </c>
      <c r="N272" s="169" t="s">
        <v>42</v>
      </c>
      <c r="O272" s="54"/>
      <c r="P272" s="170">
        <f>O272*H272</f>
        <v>0</v>
      </c>
      <c r="Q272" s="170">
        <v>3.1E-4</v>
      </c>
      <c r="R272" s="170">
        <f>Q272*H272</f>
        <v>1.6584999999999998E-3</v>
      </c>
      <c r="S272" s="170">
        <v>0</v>
      </c>
      <c r="T272" s="171">
        <f>S272*H272</f>
        <v>0</v>
      </c>
      <c r="U272" s="33"/>
      <c r="V272" s="33"/>
      <c r="W272" s="33"/>
      <c r="X272" s="33"/>
      <c r="Y272" s="33"/>
      <c r="Z272" s="33"/>
      <c r="AA272" s="33"/>
      <c r="AB272" s="33"/>
      <c r="AC272" s="33"/>
      <c r="AD272" s="33"/>
      <c r="AE272" s="33"/>
      <c r="AR272" s="172" t="s">
        <v>142</v>
      </c>
      <c r="AT272" s="172" t="s">
        <v>255</v>
      </c>
      <c r="AU272" s="172" t="s">
        <v>79</v>
      </c>
      <c r="AY272" s="18" t="s">
        <v>253</v>
      </c>
      <c r="BE272" s="173">
        <f>IF(N272="základní",J272,0)</f>
        <v>0</v>
      </c>
      <c r="BF272" s="173">
        <f>IF(N272="snížená",J272,0)</f>
        <v>0</v>
      </c>
      <c r="BG272" s="173">
        <f>IF(N272="zákl. přenesená",J272,0)</f>
        <v>0</v>
      </c>
      <c r="BH272" s="173">
        <f>IF(N272="sníž. přenesená",J272,0)</f>
        <v>0</v>
      </c>
      <c r="BI272" s="173">
        <f>IF(N272="nulová",J272,0)</f>
        <v>0</v>
      </c>
      <c r="BJ272" s="18" t="s">
        <v>15</v>
      </c>
      <c r="BK272" s="173">
        <f>ROUND(I272*H272,2)</f>
        <v>0</v>
      </c>
      <c r="BL272" s="18" t="s">
        <v>142</v>
      </c>
      <c r="BM272" s="172" t="s">
        <v>710</v>
      </c>
    </row>
    <row r="273" spans="1:65" s="13" customFormat="1">
      <c r="B273" s="174"/>
      <c r="D273" s="354" t="s">
        <v>261</v>
      </c>
      <c r="E273" s="175" t="s">
        <v>3</v>
      </c>
      <c r="F273" s="176" t="s">
        <v>548</v>
      </c>
      <c r="H273" s="177">
        <v>4.3499999999999996</v>
      </c>
      <c r="I273" s="178"/>
      <c r="L273" s="174"/>
      <c r="M273" s="179"/>
      <c r="N273" s="180"/>
      <c r="O273" s="180"/>
      <c r="P273" s="180"/>
      <c r="Q273" s="180"/>
      <c r="R273" s="180"/>
      <c r="S273" s="180"/>
      <c r="T273" s="181"/>
      <c r="AT273" s="175" t="s">
        <v>261</v>
      </c>
      <c r="AU273" s="175" t="s">
        <v>79</v>
      </c>
      <c r="AV273" s="13" t="s">
        <v>79</v>
      </c>
      <c r="AW273" s="13" t="s">
        <v>33</v>
      </c>
      <c r="AX273" s="13" t="s">
        <v>71</v>
      </c>
      <c r="AY273" s="175" t="s">
        <v>253</v>
      </c>
    </row>
    <row r="274" spans="1:65" s="13" customFormat="1">
      <c r="B274" s="174"/>
      <c r="D274" s="354" t="s">
        <v>261</v>
      </c>
      <c r="E274" s="175" t="s">
        <v>3</v>
      </c>
      <c r="F274" s="176" t="s">
        <v>318</v>
      </c>
      <c r="H274" s="177">
        <v>1</v>
      </c>
      <c r="I274" s="178"/>
      <c r="L274" s="174"/>
      <c r="M274" s="179"/>
      <c r="N274" s="180"/>
      <c r="O274" s="180"/>
      <c r="P274" s="180"/>
      <c r="Q274" s="180"/>
      <c r="R274" s="180"/>
      <c r="S274" s="180"/>
      <c r="T274" s="181"/>
      <c r="AT274" s="175" t="s">
        <v>261</v>
      </c>
      <c r="AU274" s="175" t="s">
        <v>79</v>
      </c>
      <c r="AV274" s="13" t="s">
        <v>79</v>
      </c>
      <c r="AW274" s="13" t="s">
        <v>33</v>
      </c>
      <c r="AX274" s="13" t="s">
        <v>71</v>
      </c>
      <c r="AY274" s="175" t="s">
        <v>253</v>
      </c>
    </row>
    <row r="275" spans="1:65" s="14" customFormat="1">
      <c r="B275" s="182"/>
      <c r="D275" s="354" t="s">
        <v>261</v>
      </c>
      <c r="E275" s="183" t="s">
        <v>3</v>
      </c>
      <c r="F275" s="184" t="s">
        <v>269</v>
      </c>
      <c r="H275" s="185">
        <v>5.35</v>
      </c>
      <c r="I275" s="186"/>
      <c r="L275" s="182"/>
      <c r="M275" s="187"/>
      <c r="N275" s="188"/>
      <c r="O275" s="188"/>
      <c r="P275" s="188"/>
      <c r="Q275" s="188"/>
      <c r="R275" s="188"/>
      <c r="S275" s="188"/>
      <c r="T275" s="189"/>
      <c r="AT275" s="183" t="s">
        <v>261</v>
      </c>
      <c r="AU275" s="183" t="s">
        <v>79</v>
      </c>
      <c r="AV275" s="14" t="s">
        <v>89</v>
      </c>
      <c r="AW275" s="14" t="s">
        <v>33</v>
      </c>
      <c r="AX275" s="14" t="s">
        <v>15</v>
      </c>
      <c r="AY275" s="183" t="s">
        <v>253</v>
      </c>
    </row>
    <row r="276" spans="1:65" s="2" customFormat="1" ht="16.5" customHeight="1">
      <c r="A276" s="33"/>
      <c r="B276" s="160"/>
      <c r="C276" s="161" t="s">
        <v>553</v>
      </c>
      <c r="D276" s="353" t="s">
        <v>255</v>
      </c>
      <c r="E276" s="162" t="s">
        <v>550</v>
      </c>
      <c r="F276" s="163" t="s">
        <v>551</v>
      </c>
      <c r="G276" s="164" t="s">
        <v>258</v>
      </c>
      <c r="H276" s="165">
        <v>28.56</v>
      </c>
      <c r="I276" s="166"/>
      <c r="J276" s="167">
        <f>ROUND(I276*H276,2)</f>
        <v>0</v>
      </c>
      <c r="K276" s="163" t="s">
        <v>259</v>
      </c>
      <c r="L276" s="34"/>
      <c r="M276" s="168" t="s">
        <v>3</v>
      </c>
      <c r="N276" s="169" t="s">
        <v>42</v>
      </c>
      <c r="O276" s="54"/>
      <c r="P276" s="170">
        <f>O276*H276</f>
        <v>0</v>
      </c>
      <c r="Q276" s="170">
        <v>2.9999999999999997E-4</v>
      </c>
      <c r="R276" s="170">
        <f>Q276*H276</f>
        <v>8.5679999999999992E-3</v>
      </c>
      <c r="S276" s="170">
        <v>0</v>
      </c>
      <c r="T276" s="171">
        <f>S276*H276</f>
        <v>0</v>
      </c>
      <c r="U276" s="33"/>
      <c r="V276" s="33"/>
      <c r="W276" s="33"/>
      <c r="X276" s="33"/>
      <c r="Y276" s="33"/>
      <c r="Z276" s="33"/>
      <c r="AA276" s="33"/>
      <c r="AB276" s="33"/>
      <c r="AC276" s="33"/>
      <c r="AD276" s="33"/>
      <c r="AE276" s="33"/>
      <c r="AR276" s="172" t="s">
        <v>142</v>
      </c>
      <c r="AT276" s="172" t="s">
        <v>255</v>
      </c>
      <c r="AU276" s="172" t="s">
        <v>79</v>
      </c>
      <c r="AY276" s="18" t="s">
        <v>253</v>
      </c>
      <c r="BE276" s="173">
        <f>IF(N276="základní",J276,0)</f>
        <v>0</v>
      </c>
      <c r="BF276" s="173">
        <f>IF(N276="snížená",J276,0)</f>
        <v>0</v>
      </c>
      <c r="BG276" s="173">
        <f>IF(N276="zákl. přenesená",J276,0)</f>
        <v>0</v>
      </c>
      <c r="BH276" s="173">
        <f>IF(N276="sníž. přenesená",J276,0)</f>
        <v>0</v>
      </c>
      <c r="BI276" s="173">
        <f>IF(N276="nulová",J276,0)</f>
        <v>0</v>
      </c>
      <c r="BJ276" s="18" t="s">
        <v>15</v>
      </c>
      <c r="BK276" s="173">
        <f>ROUND(I276*H276,2)</f>
        <v>0</v>
      </c>
      <c r="BL276" s="18" t="s">
        <v>142</v>
      </c>
      <c r="BM276" s="172" t="s">
        <v>711</v>
      </c>
    </row>
    <row r="277" spans="1:65" s="2" customFormat="1" ht="16.5" customHeight="1">
      <c r="A277" s="33"/>
      <c r="B277" s="160"/>
      <c r="C277" s="161" t="s">
        <v>566</v>
      </c>
      <c r="D277" s="353" t="s">
        <v>255</v>
      </c>
      <c r="E277" s="162" t="s">
        <v>554</v>
      </c>
      <c r="F277" s="163" t="s">
        <v>555</v>
      </c>
      <c r="G277" s="164" t="s">
        <v>265</v>
      </c>
      <c r="H277" s="165">
        <v>42.75</v>
      </c>
      <c r="I277" s="166"/>
      <c r="J277" s="167">
        <f>ROUND(I277*H277,2)</f>
        <v>0</v>
      </c>
      <c r="K277" s="163" t="s">
        <v>259</v>
      </c>
      <c r="L277" s="34"/>
      <c r="M277" s="168" t="s">
        <v>3</v>
      </c>
      <c r="N277" s="169" t="s">
        <v>42</v>
      </c>
      <c r="O277" s="54"/>
      <c r="P277" s="170">
        <f>O277*H277</f>
        <v>0</v>
      </c>
      <c r="Q277" s="170">
        <v>3.0000000000000001E-5</v>
      </c>
      <c r="R277" s="170">
        <f>Q277*H277</f>
        <v>1.2825E-3</v>
      </c>
      <c r="S277" s="170">
        <v>0</v>
      </c>
      <c r="T277" s="171">
        <f>S277*H277</f>
        <v>0</v>
      </c>
      <c r="U277" s="33"/>
      <c r="V277" s="33"/>
      <c r="W277" s="33"/>
      <c r="X277" s="33"/>
      <c r="Y277" s="33"/>
      <c r="Z277" s="33"/>
      <c r="AA277" s="33"/>
      <c r="AB277" s="33"/>
      <c r="AC277" s="33"/>
      <c r="AD277" s="33"/>
      <c r="AE277" s="33"/>
      <c r="AR277" s="172" t="s">
        <v>142</v>
      </c>
      <c r="AT277" s="172" t="s">
        <v>255</v>
      </c>
      <c r="AU277" s="172" t="s">
        <v>79</v>
      </c>
      <c r="AY277" s="18" t="s">
        <v>253</v>
      </c>
      <c r="BE277" s="173">
        <f>IF(N277="základní",J277,0)</f>
        <v>0</v>
      </c>
      <c r="BF277" s="173">
        <f>IF(N277="snížená",J277,0)</f>
        <v>0</v>
      </c>
      <c r="BG277" s="173">
        <f>IF(N277="zákl. přenesená",J277,0)</f>
        <v>0</v>
      </c>
      <c r="BH277" s="173">
        <f>IF(N277="sníž. přenesená",J277,0)</f>
        <v>0</v>
      </c>
      <c r="BI277" s="173">
        <f>IF(N277="nulová",J277,0)</f>
        <v>0</v>
      </c>
      <c r="BJ277" s="18" t="s">
        <v>15</v>
      </c>
      <c r="BK277" s="173">
        <f>ROUND(I277*H277,2)</f>
        <v>0</v>
      </c>
      <c r="BL277" s="18" t="s">
        <v>142</v>
      </c>
      <c r="BM277" s="172" t="s">
        <v>712</v>
      </c>
    </row>
    <row r="278" spans="1:65" s="15" customFormat="1">
      <c r="B278" s="190"/>
      <c r="D278" s="354" t="s">
        <v>261</v>
      </c>
      <c r="E278" s="191" t="s">
        <v>3</v>
      </c>
      <c r="F278" s="192" t="s">
        <v>557</v>
      </c>
      <c r="H278" s="191" t="s">
        <v>3</v>
      </c>
      <c r="I278" s="193"/>
      <c r="L278" s="190"/>
      <c r="M278" s="194"/>
      <c r="N278" s="195"/>
      <c r="O278" s="195"/>
      <c r="P278" s="195"/>
      <c r="Q278" s="195"/>
      <c r="R278" s="195"/>
      <c r="S278" s="195"/>
      <c r="T278" s="196"/>
      <c r="AT278" s="191" t="s">
        <v>261</v>
      </c>
      <c r="AU278" s="191" t="s">
        <v>79</v>
      </c>
      <c r="AV278" s="15" t="s">
        <v>15</v>
      </c>
      <c r="AW278" s="15" t="s">
        <v>33</v>
      </c>
      <c r="AX278" s="15" t="s">
        <v>71</v>
      </c>
      <c r="AY278" s="191" t="s">
        <v>253</v>
      </c>
    </row>
    <row r="279" spans="1:65" s="15" customFormat="1">
      <c r="B279" s="190"/>
      <c r="D279" s="354" t="s">
        <v>261</v>
      </c>
      <c r="E279" s="191" t="s">
        <v>3</v>
      </c>
      <c r="F279" s="192" t="s">
        <v>315</v>
      </c>
      <c r="H279" s="191" t="s">
        <v>3</v>
      </c>
      <c r="I279" s="193"/>
      <c r="L279" s="190"/>
      <c r="M279" s="194"/>
      <c r="N279" s="195"/>
      <c r="O279" s="195"/>
      <c r="P279" s="195"/>
      <c r="Q279" s="195"/>
      <c r="R279" s="195"/>
      <c r="S279" s="195"/>
      <c r="T279" s="196"/>
      <c r="AT279" s="191" t="s">
        <v>261</v>
      </c>
      <c r="AU279" s="191" t="s">
        <v>79</v>
      </c>
      <c r="AV279" s="15" t="s">
        <v>15</v>
      </c>
      <c r="AW279" s="15" t="s">
        <v>33</v>
      </c>
      <c r="AX279" s="15" t="s">
        <v>71</v>
      </c>
      <c r="AY279" s="191" t="s">
        <v>253</v>
      </c>
    </row>
    <row r="280" spans="1:65" s="13" customFormat="1">
      <c r="B280" s="174"/>
      <c r="D280" s="354" t="s">
        <v>261</v>
      </c>
      <c r="E280" s="175" t="s">
        <v>3</v>
      </c>
      <c r="F280" s="176" t="s">
        <v>558</v>
      </c>
      <c r="H280" s="177">
        <v>8.6999999999999993</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3" customFormat="1">
      <c r="B281" s="174"/>
      <c r="D281" s="354" t="s">
        <v>261</v>
      </c>
      <c r="E281" s="175" t="s">
        <v>3</v>
      </c>
      <c r="F281" s="176" t="s">
        <v>368</v>
      </c>
      <c r="H281" s="177">
        <v>-0.6</v>
      </c>
      <c r="I281" s="178"/>
      <c r="L281" s="174"/>
      <c r="M281" s="179"/>
      <c r="N281" s="180"/>
      <c r="O281" s="180"/>
      <c r="P281" s="180"/>
      <c r="Q281" s="180"/>
      <c r="R281" s="180"/>
      <c r="S281" s="180"/>
      <c r="T281" s="181"/>
      <c r="AT281" s="175" t="s">
        <v>261</v>
      </c>
      <c r="AU281" s="175" t="s">
        <v>79</v>
      </c>
      <c r="AV281" s="13" t="s">
        <v>79</v>
      </c>
      <c r="AW281" s="13" t="s">
        <v>33</v>
      </c>
      <c r="AX281" s="13" t="s">
        <v>71</v>
      </c>
      <c r="AY281" s="175" t="s">
        <v>253</v>
      </c>
    </row>
    <row r="282" spans="1:65" s="15" customFormat="1">
      <c r="B282" s="190"/>
      <c r="D282" s="354" t="s">
        <v>261</v>
      </c>
      <c r="E282" s="191" t="s">
        <v>3</v>
      </c>
      <c r="F282" s="192" t="s">
        <v>317</v>
      </c>
      <c r="H282" s="191" t="s">
        <v>3</v>
      </c>
      <c r="I282" s="193"/>
      <c r="L282" s="190"/>
      <c r="M282" s="194"/>
      <c r="N282" s="195"/>
      <c r="O282" s="195"/>
      <c r="P282" s="195"/>
      <c r="Q282" s="195"/>
      <c r="R282" s="195"/>
      <c r="S282" s="195"/>
      <c r="T282" s="196"/>
      <c r="AT282" s="191" t="s">
        <v>261</v>
      </c>
      <c r="AU282" s="191" t="s">
        <v>79</v>
      </c>
      <c r="AV282" s="15" t="s">
        <v>15</v>
      </c>
      <c r="AW282" s="15" t="s">
        <v>33</v>
      </c>
      <c r="AX282" s="15" t="s">
        <v>71</v>
      </c>
      <c r="AY282" s="191" t="s">
        <v>253</v>
      </c>
    </row>
    <row r="283" spans="1:65" s="13" customFormat="1">
      <c r="B283" s="174"/>
      <c r="D283" s="354" t="s">
        <v>261</v>
      </c>
      <c r="E283" s="175" t="s">
        <v>3</v>
      </c>
      <c r="F283" s="176" t="s">
        <v>559</v>
      </c>
      <c r="H283" s="177">
        <v>4.2</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3" customFormat="1">
      <c r="B284" s="174"/>
      <c r="D284" s="354" t="s">
        <v>261</v>
      </c>
      <c r="E284" s="175" t="s">
        <v>3</v>
      </c>
      <c r="F284" s="176" t="s">
        <v>368</v>
      </c>
      <c r="H284" s="177">
        <v>-0.6</v>
      </c>
      <c r="I284" s="178"/>
      <c r="L284" s="174"/>
      <c r="M284" s="179"/>
      <c r="N284" s="180"/>
      <c r="O284" s="180"/>
      <c r="P284" s="180"/>
      <c r="Q284" s="180"/>
      <c r="R284" s="180"/>
      <c r="S284" s="180"/>
      <c r="T284" s="181"/>
      <c r="AT284" s="175" t="s">
        <v>261</v>
      </c>
      <c r="AU284" s="175" t="s">
        <v>79</v>
      </c>
      <c r="AV284" s="13" t="s">
        <v>79</v>
      </c>
      <c r="AW284" s="13" t="s">
        <v>33</v>
      </c>
      <c r="AX284" s="13" t="s">
        <v>71</v>
      </c>
      <c r="AY284" s="175" t="s">
        <v>253</v>
      </c>
    </row>
    <row r="285" spans="1:65" s="15" customFormat="1">
      <c r="B285" s="190"/>
      <c r="D285" s="354" t="s">
        <v>261</v>
      </c>
      <c r="E285" s="191" t="s">
        <v>3</v>
      </c>
      <c r="F285" s="192" t="s">
        <v>560</v>
      </c>
      <c r="H285" s="191" t="s">
        <v>3</v>
      </c>
      <c r="I285" s="193"/>
      <c r="L285" s="190"/>
      <c r="M285" s="194"/>
      <c r="N285" s="195"/>
      <c r="O285" s="195"/>
      <c r="P285" s="195"/>
      <c r="Q285" s="195"/>
      <c r="R285" s="195"/>
      <c r="S285" s="195"/>
      <c r="T285" s="196"/>
      <c r="AT285" s="191" t="s">
        <v>261</v>
      </c>
      <c r="AU285" s="191" t="s">
        <v>79</v>
      </c>
      <c r="AV285" s="15" t="s">
        <v>15</v>
      </c>
      <c r="AW285" s="15" t="s">
        <v>33</v>
      </c>
      <c r="AX285" s="15" t="s">
        <v>71</v>
      </c>
      <c r="AY285" s="191" t="s">
        <v>253</v>
      </c>
    </row>
    <row r="286" spans="1:65" s="13" customFormat="1">
      <c r="B286" s="174"/>
      <c r="D286" s="354" t="s">
        <v>261</v>
      </c>
      <c r="E286" s="175" t="s">
        <v>3</v>
      </c>
      <c r="F286" s="176" t="s">
        <v>561</v>
      </c>
      <c r="H286" s="177">
        <v>21.6</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3" customFormat="1">
      <c r="B287" s="174"/>
      <c r="D287" s="354" t="s">
        <v>261</v>
      </c>
      <c r="E287" s="175" t="s">
        <v>3</v>
      </c>
      <c r="F287" s="176" t="s">
        <v>562</v>
      </c>
      <c r="H287" s="177">
        <v>2.6</v>
      </c>
      <c r="I287" s="178"/>
      <c r="L287" s="174"/>
      <c r="M287" s="179"/>
      <c r="N287" s="180"/>
      <c r="O287" s="180"/>
      <c r="P287" s="180"/>
      <c r="Q287" s="180"/>
      <c r="R287" s="180"/>
      <c r="S287" s="180"/>
      <c r="T287" s="181"/>
      <c r="AT287" s="175" t="s">
        <v>261</v>
      </c>
      <c r="AU287" s="175" t="s">
        <v>79</v>
      </c>
      <c r="AV287" s="13" t="s">
        <v>79</v>
      </c>
      <c r="AW287" s="13" t="s">
        <v>33</v>
      </c>
      <c r="AX287" s="13" t="s">
        <v>71</v>
      </c>
      <c r="AY287" s="175" t="s">
        <v>253</v>
      </c>
    </row>
    <row r="288" spans="1:65" s="13" customFormat="1">
      <c r="B288" s="174"/>
      <c r="D288" s="354" t="s">
        <v>261</v>
      </c>
      <c r="E288" s="175" t="s">
        <v>3</v>
      </c>
      <c r="F288" s="176" t="s">
        <v>318</v>
      </c>
      <c r="H288" s="177">
        <v>1</v>
      </c>
      <c r="I288" s="178"/>
      <c r="L288" s="174"/>
      <c r="M288" s="179"/>
      <c r="N288" s="180"/>
      <c r="O288" s="180"/>
      <c r="P288" s="180"/>
      <c r="Q288" s="180"/>
      <c r="R288" s="180"/>
      <c r="S288" s="180"/>
      <c r="T288" s="181"/>
      <c r="AT288" s="175" t="s">
        <v>261</v>
      </c>
      <c r="AU288" s="175" t="s">
        <v>79</v>
      </c>
      <c r="AV288" s="13" t="s">
        <v>79</v>
      </c>
      <c r="AW288" s="13" t="s">
        <v>33</v>
      </c>
      <c r="AX288" s="13" t="s">
        <v>71</v>
      </c>
      <c r="AY288" s="175" t="s">
        <v>253</v>
      </c>
    </row>
    <row r="289" spans="1:65" s="13" customFormat="1">
      <c r="B289" s="174"/>
      <c r="D289" s="354" t="s">
        <v>261</v>
      </c>
      <c r="E289" s="175" t="s">
        <v>3</v>
      </c>
      <c r="F289" s="176" t="s">
        <v>563</v>
      </c>
      <c r="H289" s="177">
        <v>0.85</v>
      </c>
      <c r="I289" s="178"/>
      <c r="L289" s="174"/>
      <c r="M289" s="179"/>
      <c r="N289" s="180"/>
      <c r="O289" s="180"/>
      <c r="P289" s="180"/>
      <c r="Q289" s="180"/>
      <c r="R289" s="180"/>
      <c r="S289" s="180"/>
      <c r="T289" s="181"/>
      <c r="AT289" s="175" t="s">
        <v>261</v>
      </c>
      <c r="AU289" s="175" t="s">
        <v>79</v>
      </c>
      <c r="AV289" s="13" t="s">
        <v>79</v>
      </c>
      <c r="AW289" s="13" t="s">
        <v>33</v>
      </c>
      <c r="AX289" s="13" t="s">
        <v>71</v>
      </c>
      <c r="AY289" s="175" t="s">
        <v>253</v>
      </c>
    </row>
    <row r="290" spans="1:65" s="15" customFormat="1">
      <c r="B290" s="190"/>
      <c r="D290" s="354" t="s">
        <v>261</v>
      </c>
      <c r="E290" s="191" t="s">
        <v>3</v>
      </c>
      <c r="F290" s="192" t="s">
        <v>564</v>
      </c>
      <c r="H290" s="191" t="s">
        <v>3</v>
      </c>
      <c r="I290" s="193"/>
      <c r="L290" s="190"/>
      <c r="M290" s="194"/>
      <c r="N290" s="195"/>
      <c r="O290" s="195"/>
      <c r="P290" s="195"/>
      <c r="Q290" s="195"/>
      <c r="R290" s="195"/>
      <c r="S290" s="195"/>
      <c r="T290" s="196"/>
      <c r="AT290" s="191" t="s">
        <v>261</v>
      </c>
      <c r="AU290" s="191" t="s">
        <v>79</v>
      </c>
      <c r="AV290" s="15" t="s">
        <v>15</v>
      </c>
      <c r="AW290" s="15" t="s">
        <v>33</v>
      </c>
      <c r="AX290" s="15" t="s">
        <v>71</v>
      </c>
      <c r="AY290" s="191" t="s">
        <v>253</v>
      </c>
    </row>
    <row r="291" spans="1:65" s="13" customFormat="1">
      <c r="B291" s="174"/>
      <c r="D291" s="354" t="s">
        <v>261</v>
      </c>
      <c r="E291" s="175" t="s">
        <v>3</v>
      </c>
      <c r="F291" s="176" t="s">
        <v>565</v>
      </c>
      <c r="H291" s="177">
        <v>5</v>
      </c>
      <c r="I291" s="178"/>
      <c r="L291" s="174"/>
      <c r="M291" s="179"/>
      <c r="N291" s="180"/>
      <c r="O291" s="180"/>
      <c r="P291" s="180"/>
      <c r="Q291" s="180"/>
      <c r="R291" s="180"/>
      <c r="S291" s="180"/>
      <c r="T291" s="181"/>
      <c r="AT291" s="175" t="s">
        <v>261</v>
      </c>
      <c r="AU291" s="175" t="s">
        <v>79</v>
      </c>
      <c r="AV291" s="13" t="s">
        <v>79</v>
      </c>
      <c r="AW291" s="13" t="s">
        <v>33</v>
      </c>
      <c r="AX291" s="13" t="s">
        <v>71</v>
      </c>
      <c r="AY291" s="175" t="s">
        <v>253</v>
      </c>
    </row>
    <row r="292" spans="1:65" s="14" customFormat="1">
      <c r="B292" s="182"/>
      <c r="D292" s="354" t="s">
        <v>261</v>
      </c>
      <c r="E292" s="183" t="s">
        <v>3</v>
      </c>
      <c r="F292" s="184" t="s">
        <v>269</v>
      </c>
      <c r="H292" s="185">
        <v>42.75</v>
      </c>
      <c r="I292" s="186"/>
      <c r="L292" s="182"/>
      <c r="M292" s="187"/>
      <c r="N292" s="188"/>
      <c r="O292" s="188"/>
      <c r="P292" s="188"/>
      <c r="Q292" s="188"/>
      <c r="R292" s="188"/>
      <c r="S292" s="188"/>
      <c r="T292" s="189"/>
      <c r="AT292" s="183" t="s">
        <v>261</v>
      </c>
      <c r="AU292" s="183" t="s">
        <v>79</v>
      </c>
      <c r="AV292" s="14" t="s">
        <v>89</v>
      </c>
      <c r="AW292" s="14" t="s">
        <v>33</v>
      </c>
      <c r="AX292" s="14" t="s">
        <v>15</v>
      </c>
      <c r="AY292" s="183" t="s">
        <v>253</v>
      </c>
    </row>
    <row r="293" spans="1:65" s="2" customFormat="1" ht="33" customHeight="1">
      <c r="A293" s="33"/>
      <c r="B293" s="160"/>
      <c r="C293" s="161" t="s">
        <v>572</v>
      </c>
      <c r="D293" s="353" t="s">
        <v>255</v>
      </c>
      <c r="E293" s="162" t="s">
        <v>567</v>
      </c>
      <c r="F293" s="163" t="s">
        <v>568</v>
      </c>
      <c r="G293" s="164" t="s">
        <v>362</v>
      </c>
      <c r="H293" s="197"/>
      <c r="I293" s="166"/>
      <c r="J293" s="167">
        <f>ROUND(I293*H293,2)</f>
        <v>0</v>
      </c>
      <c r="K293" s="163" t="s">
        <v>259</v>
      </c>
      <c r="L293" s="34"/>
      <c r="M293" s="168" t="s">
        <v>3</v>
      </c>
      <c r="N293" s="169" t="s">
        <v>42</v>
      </c>
      <c r="O293" s="54"/>
      <c r="P293" s="170">
        <f>O293*H293</f>
        <v>0</v>
      </c>
      <c r="Q293" s="170">
        <v>0</v>
      </c>
      <c r="R293" s="170">
        <f>Q293*H293</f>
        <v>0</v>
      </c>
      <c r="S293" s="170">
        <v>0</v>
      </c>
      <c r="T293" s="171">
        <f>S293*H293</f>
        <v>0</v>
      </c>
      <c r="U293" s="33"/>
      <c r="V293" s="33"/>
      <c r="W293" s="33"/>
      <c r="X293" s="33"/>
      <c r="Y293" s="33"/>
      <c r="Z293" s="33"/>
      <c r="AA293" s="33"/>
      <c r="AB293" s="33"/>
      <c r="AC293" s="33"/>
      <c r="AD293" s="33"/>
      <c r="AE293" s="33"/>
      <c r="AR293" s="172" t="s">
        <v>142</v>
      </c>
      <c r="AT293" s="172" t="s">
        <v>255</v>
      </c>
      <c r="AU293" s="172" t="s">
        <v>79</v>
      </c>
      <c r="AY293" s="18" t="s">
        <v>253</v>
      </c>
      <c r="BE293" s="173">
        <f>IF(N293="základní",J293,0)</f>
        <v>0</v>
      </c>
      <c r="BF293" s="173">
        <f>IF(N293="snížená",J293,0)</f>
        <v>0</v>
      </c>
      <c r="BG293" s="173">
        <f>IF(N293="zákl. přenesená",J293,0)</f>
        <v>0</v>
      </c>
      <c r="BH293" s="173">
        <f>IF(N293="sníž. přenesená",J293,0)</f>
        <v>0</v>
      </c>
      <c r="BI293" s="173">
        <f>IF(N293="nulová",J293,0)</f>
        <v>0</v>
      </c>
      <c r="BJ293" s="18" t="s">
        <v>15</v>
      </c>
      <c r="BK293" s="173">
        <f>ROUND(I293*H293,2)</f>
        <v>0</v>
      </c>
      <c r="BL293" s="18" t="s">
        <v>142</v>
      </c>
      <c r="BM293" s="172" t="s">
        <v>713</v>
      </c>
    </row>
    <row r="294" spans="1:65" s="12" customFormat="1" ht="22.9" customHeight="1">
      <c r="B294" s="147"/>
      <c r="D294" s="355" t="s">
        <v>70</v>
      </c>
      <c r="E294" s="158" t="s">
        <v>570</v>
      </c>
      <c r="F294" s="158" t="s">
        <v>571</v>
      </c>
      <c r="I294" s="150"/>
      <c r="J294" s="159">
        <f>BK294</f>
        <v>0</v>
      </c>
      <c r="L294" s="147"/>
      <c r="M294" s="152"/>
      <c r="N294" s="153"/>
      <c r="O294" s="153"/>
      <c r="P294" s="154">
        <f>SUM(P295:P299)</f>
        <v>0</v>
      </c>
      <c r="Q294" s="153"/>
      <c r="R294" s="154">
        <f>SUM(R295:R299)</f>
        <v>8.5099999999999998E-4</v>
      </c>
      <c r="S294" s="153"/>
      <c r="T294" s="155">
        <f>SUM(T295:T299)</f>
        <v>0</v>
      </c>
      <c r="AR294" s="148" t="s">
        <v>79</v>
      </c>
      <c r="AT294" s="156" t="s">
        <v>70</v>
      </c>
      <c r="AU294" s="156" t="s">
        <v>15</v>
      </c>
      <c r="AY294" s="148" t="s">
        <v>253</v>
      </c>
      <c r="BK294" s="157">
        <f>SUM(BK295:BK299)</f>
        <v>0</v>
      </c>
    </row>
    <row r="295" spans="1:65" s="2" customFormat="1" ht="21.75" customHeight="1">
      <c r="A295" s="33"/>
      <c r="B295" s="160"/>
      <c r="C295" s="161" t="s">
        <v>578</v>
      </c>
      <c r="D295" s="353" t="s">
        <v>255</v>
      </c>
      <c r="E295" s="162" t="s">
        <v>573</v>
      </c>
      <c r="F295" s="163" t="s">
        <v>574</v>
      </c>
      <c r="G295" s="164" t="s">
        <v>258</v>
      </c>
      <c r="H295" s="165">
        <v>2.2999999999999998</v>
      </c>
      <c r="I295" s="166"/>
      <c r="J295" s="167">
        <f>ROUND(I295*H295,2)</f>
        <v>0</v>
      </c>
      <c r="K295" s="163" t="s">
        <v>259</v>
      </c>
      <c r="L295" s="34"/>
      <c r="M295" s="168" t="s">
        <v>3</v>
      </c>
      <c r="N295" s="169" t="s">
        <v>42</v>
      </c>
      <c r="O295" s="54"/>
      <c r="P295" s="170">
        <f>O295*H295</f>
        <v>0</v>
      </c>
      <c r="Q295" s="170">
        <v>0</v>
      </c>
      <c r="R295" s="170">
        <f>Q295*H295</f>
        <v>0</v>
      </c>
      <c r="S295" s="170">
        <v>0</v>
      </c>
      <c r="T295" s="171">
        <f>S295*H295</f>
        <v>0</v>
      </c>
      <c r="U295" s="33"/>
      <c r="V295" s="33"/>
      <c r="W295" s="33"/>
      <c r="X295" s="33"/>
      <c r="Y295" s="33"/>
      <c r="Z295" s="33"/>
      <c r="AA295" s="33"/>
      <c r="AB295" s="33"/>
      <c r="AC295" s="33"/>
      <c r="AD295" s="33"/>
      <c r="AE295" s="33"/>
      <c r="AR295" s="172" t="s">
        <v>142</v>
      </c>
      <c r="AT295" s="172" t="s">
        <v>255</v>
      </c>
      <c r="AU295" s="172" t="s">
        <v>79</v>
      </c>
      <c r="AY295" s="18" t="s">
        <v>253</v>
      </c>
      <c r="BE295" s="173">
        <f>IF(N295="základní",J295,0)</f>
        <v>0</v>
      </c>
      <c r="BF295" s="173">
        <f>IF(N295="snížená",J295,0)</f>
        <v>0</v>
      </c>
      <c r="BG295" s="173">
        <f>IF(N295="zákl. přenesená",J295,0)</f>
        <v>0</v>
      </c>
      <c r="BH295" s="173">
        <f>IF(N295="sníž. přenesená",J295,0)</f>
        <v>0</v>
      </c>
      <c r="BI295" s="173">
        <f>IF(N295="nulová",J295,0)</f>
        <v>0</v>
      </c>
      <c r="BJ295" s="18" t="s">
        <v>15</v>
      </c>
      <c r="BK295" s="173">
        <f>ROUND(I295*H295,2)</f>
        <v>0</v>
      </c>
      <c r="BL295" s="18" t="s">
        <v>142</v>
      </c>
      <c r="BM295" s="172" t="s">
        <v>714</v>
      </c>
    </row>
    <row r="296" spans="1:65" s="15" customFormat="1">
      <c r="B296" s="190"/>
      <c r="D296" s="354" t="s">
        <v>261</v>
      </c>
      <c r="E296" s="191" t="s">
        <v>3</v>
      </c>
      <c r="F296" s="192" t="s">
        <v>576</v>
      </c>
      <c r="H296" s="191" t="s">
        <v>3</v>
      </c>
      <c r="I296" s="193"/>
      <c r="L296" s="190"/>
      <c r="M296" s="194"/>
      <c r="N296" s="195"/>
      <c r="O296" s="195"/>
      <c r="P296" s="195"/>
      <c r="Q296" s="195"/>
      <c r="R296" s="195"/>
      <c r="S296" s="195"/>
      <c r="T296" s="196"/>
      <c r="AT296" s="191" t="s">
        <v>261</v>
      </c>
      <c r="AU296" s="191" t="s">
        <v>79</v>
      </c>
      <c r="AV296" s="15" t="s">
        <v>15</v>
      </c>
      <c r="AW296" s="15" t="s">
        <v>33</v>
      </c>
      <c r="AX296" s="15" t="s">
        <v>71</v>
      </c>
      <c r="AY296" s="191" t="s">
        <v>253</v>
      </c>
    </row>
    <row r="297" spans="1:65" s="13" customFormat="1">
      <c r="B297" s="174"/>
      <c r="D297" s="354" t="s">
        <v>261</v>
      </c>
      <c r="E297" s="175" t="s">
        <v>3</v>
      </c>
      <c r="F297" s="176" t="s">
        <v>577</v>
      </c>
      <c r="H297" s="177">
        <v>2.2999999999999998</v>
      </c>
      <c r="I297" s="178"/>
      <c r="L297" s="174"/>
      <c r="M297" s="179"/>
      <c r="N297" s="180"/>
      <c r="O297" s="180"/>
      <c r="P297" s="180"/>
      <c r="Q297" s="180"/>
      <c r="R297" s="180"/>
      <c r="S297" s="180"/>
      <c r="T297" s="181"/>
      <c r="AT297" s="175" t="s">
        <v>261</v>
      </c>
      <c r="AU297" s="175" t="s">
        <v>79</v>
      </c>
      <c r="AV297" s="13" t="s">
        <v>79</v>
      </c>
      <c r="AW297" s="13" t="s">
        <v>33</v>
      </c>
      <c r="AX297" s="13" t="s">
        <v>15</v>
      </c>
      <c r="AY297" s="175" t="s">
        <v>253</v>
      </c>
    </row>
    <row r="298" spans="1:65" s="2" customFormat="1" ht="21.75" customHeight="1">
      <c r="A298" s="33"/>
      <c r="B298" s="160"/>
      <c r="C298" s="161" t="s">
        <v>582</v>
      </c>
      <c r="D298" s="353" t="s">
        <v>255</v>
      </c>
      <c r="E298" s="162" t="s">
        <v>579</v>
      </c>
      <c r="F298" s="163" t="s">
        <v>580</v>
      </c>
      <c r="G298" s="164" t="s">
        <v>258</v>
      </c>
      <c r="H298" s="165">
        <v>2.2999999999999998</v>
      </c>
      <c r="I298" s="166"/>
      <c r="J298" s="167">
        <f>ROUND(I298*H298,2)</f>
        <v>0</v>
      </c>
      <c r="K298" s="163" t="s">
        <v>259</v>
      </c>
      <c r="L298" s="34"/>
      <c r="M298" s="168" t="s">
        <v>3</v>
      </c>
      <c r="N298" s="169" t="s">
        <v>42</v>
      </c>
      <c r="O298" s="54"/>
      <c r="P298" s="170">
        <f>O298*H298</f>
        <v>0</v>
      </c>
      <c r="Q298" s="170">
        <v>1.3999999999999999E-4</v>
      </c>
      <c r="R298" s="170">
        <f>Q298*H298</f>
        <v>3.2199999999999997E-4</v>
      </c>
      <c r="S298" s="170">
        <v>0</v>
      </c>
      <c r="T298" s="171">
        <f>S298*H298</f>
        <v>0</v>
      </c>
      <c r="U298" s="33"/>
      <c r="V298" s="33"/>
      <c r="W298" s="33"/>
      <c r="X298" s="33"/>
      <c r="Y298" s="33"/>
      <c r="Z298" s="33"/>
      <c r="AA298" s="33"/>
      <c r="AB298" s="33"/>
      <c r="AC298" s="33"/>
      <c r="AD298" s="33"/>
      <c r="AE298" s="33"/>
      <c r="AR298" s="172" t="s">
        <v>142</v>
      </c>
      <c r="AT298" s="172" t="s">
        <v>255</v>
      </c>
      <c r="AU298" s="172" t="s">
        <v>79</v>
      </c>
      <c r="AY298" s="18" t="s">
        <v>253</v>
      </c>
      <c r="BE298" s="173">
        <f>IF(N298="základní",J298,0)</f>
        <v>0</v>
      </c>
      <c r="BF298" s="173">
        <f>IF(N298="snížená",J298,0)</f>
        <v>0</v>
      </c>
      <c r="BG298" s="173">
        <f>IF(N298="zákl. přenesená",J298,0)</f>
        <v>0</v>
      </c>
      <c r="BH298" s="173">
        <f>IF(N298="sníž. přenesená",J298,0)</f>
        <v>0</v>
      </c>
      <c r="BI298" s="173">
        <f>IF(N298="nulová",J298,0)</f>
        <v>0</v>
      </c>
      <c r="BJ298" s="18" t="s">
        <v>15</v>
      </c>
      <c r="BK298" s="173">
        <f>ROUND(I298*H298,2)</f>
        <v>0</v>
      </c>
      <c r="BL298" s="18" t="s">
        <v>142</v>
      </c>
      <c r="BM298" s="172" t="s">
        <v>715</v>
      </c>
    </row>
    <row r="299" spans="1:65" s="2" customFormat="1" ht="21.75" customHeight="1">
      <c r="A299" s="33"/>
      <c r="B299" s="160"/>
      <c r="C299" s="161" t="s">
        <v>588</v>
      </c>
      <c r="D299" s="353" t="s">
        <v>255</v>
      </c>
      <c r="E299" s="162" t="s">
        <v>583</v>
      </c>
      <c r="F299" s="163" t="s">
        <v>584</v>
      </c>
      <c r="G299" s="164" t="s">
        <v>258</v>
      </c>
      <c r="H299" s="165">
        <v>2.2999999999999998</v>
      </c>
      <c r="I299" s="166"/>
      <c r="J299" s="167">
        <f>ROUND(I299*H299,2)</f>
        <v>0</v>
      </c>
      <c r="K299" s="163" t="s">
        <v>259</v>
      </c>
      <c r="L299" s="34"/>
      <c r="M299" s="168" t="s">
        <v>3</v>
      </c>
      <c r="N299" s="169" t="s">
        <v>42</v>
      </c>
      <c r="O299" s="54"/>
      <c r="P299" s="170">
        <f>O299*H299</f>
        <v>0</v>
      </c>
      <c r="Q299" s="170">
        <v>2.3000000000000001E-4</v>
      </c>
      <c r="R299" s="170">
        <f>Q299*H299</f>
        <v>5.2899999999999996E-4</v>
      </c>
      <c r="S299" s="170">
        <v>0</v>
      </c>
      <c r="T299" s="171">
        <f>S299*H299</f>
        <v>0</v>
      </c>
      <c r="U299" s="33"/>
      <c r="V299" s="33"/>
      <c r="W299" s="33"/>
      <c r="X299" s="33"/>
      <c r="Y299" s="33"/>
      <c r="Z299" s="33"/>
      <c r="AA299" s="33"/>
      <c r="AB299" s="33"/>
      <c r="AC299" s="33"/>
      <c r="AD299" s="33"/>
      <c r="AE299" s="33"/>
      <c r="AR299" s="172" t="s">
        <v>142</v>
      </c>
      <c r="AT299" s="172" t="s">
        <v>255</v>
      </c>
      <c r="AU299" s="172" t="s">
        <v>79</v>
      </c>
      <c r="AY299" s="18" t="s">
        <v>253</v>
      </c>
      <c r="BE299" s="173">
        <f>IF(N299="základní",J299,0)</f>
        <v>0</v>
      </c>
      <c r="BF299" s="173">
        <f>IF(N299="snížená",J299,0)</f>
        <v>0</v>
      </c>
      <c r="BG299" s="173">
        <f>IF(N299="zákl. přenesená",J299,0)</f>
        <v>0</v>
      </c>
      <c r="BH299" s="173">
        <f>IF(N299="sníž. přenesená",J299,0)</f>
        <v>0</v>
      </c>
      <c r="BI299" s="173">
        <f>IF(N299="nulová",J299,0)</f>
        <v>0</v>
      </c>
      <c r="BJ299" s="18" t="s">
        <v>15</v>
      </c>
      <c r="BK299" s="173">
        <f>ROUND(I299*H299,2)</f>
        <v>0</v>
      </c>
      <c r="BL299" s="18" t="s">
        <v>142</v>
      </c>
      <c r="BM299" s="172" t="s">
        <v>716</v>
      </c>
    </row>
    <row r="300" spans="1:65" s="12" customFormat="1" ht="22.9" customHeight="1">
      <c r="B300" s="147"/>
      <c r="D300" s="355" t="s">
        <v>70</v>
      </c>
      <c r="E300" s="158" t="s">
        <v>586</v>
      </c>
      <c r="F300" s="158" t="s">
        <v>587</v>
      </c>
      <c r="I300" s="150"/>
      <c r="J300" s="159">
        <f>BK300</f>
        <v>0</v>
      </c>
      <c r="L300" s="147"/>
      <c r="M300" s="152"/>
      <c r="N300" s="153"/>
      <c r="O300" s="153"/>
      <c r="P300" s="154">
        <f>SUM(P301:P304)</f>
        <v>0</v>
      </c>
      <c r="Q300" s="153"/>
      <c r="R300" s="154">
        <f>SUM(R301:R304)</f>
        <v>2.6950000000000003E-3</v>
      </c>
      <c r="S300" s="153"/>
      <c r="T300" s="155">
        <f>SUM(T301:T304)</f>
        <v>0</v>
      </c>
      <c r="AR300" s="148" t="s">
        <v>79</v>
      </c>
      <c r="AT300" s="156" t="s">
        <v>70</v>
      </c>
      <c r="AU300" s="156" t="s">
        <v>15</v>
      </c>
      <c r="AY300" s="148" t="s">
        <v>253</v>
      </c>
      <c r="BK300" s="157">
        <f>SUM(BK301:BK304)</f>
        <v>0</v>
      </c>
    </row>
    <row r="301" spans="1:65" s="2" customFormat="1" ht="21.75" customHeight="1">
      <c r="A301" s="33"/>
      <c r="B301" s="160"/>
      <c r="C301" s="161" t="s">
        <v>593</v>
      </c>
      <c r="D301" s="353" t="s">
        <v>255</v>
      </c>
      <c r="E301" s="162" t="s">
        <v>589</v>
      </c>
      <c r="F301" s="163" t="s">
        <v>590</v>
      </c>
      <c r="G301" s="164" t="s">
        <v>258</v>
      </c>
      <c r="H301" s="165">
        <v>5.5</v>
      </c>
      <c r="I301" s="166"/>
      <c r="J301" s="167">
        <f>ROUND(I301*H301,2)</f>
        <v>0</v>
      </c>
      <c r="K301" s="163" t="s">
        <v>259</v>
      </c>
      <c r="L301" s="34"/>
      <c r="M301" s="168" t="s">
        <v>3</v>
      </c>
      <c r="N301" s="169" t="s">
        <v>42</v>
      </c>
      <c r="O301" s="54"/>
      <c r="P301" s="170">
        <f>O301*H301</f>
        <v>0</v>
      </c>
      <c r="Q301" s="170">
        <v>2.0000000000000001E-4</v>
      </c>
      <c r="R301" s="170">
        <f>Q301*H301</f>
        <v>1.1000000000000001E-3</v>
      </c>
      <c r="S301" s="170">
        <v>0</v>
      </c>
      <c r="T301" s="171">
        <f>S301*H301</f>
        <v>0</v>
      </c>
      <c r="U301" s="33"/>
      <c r="V301" s="33"/>
      <c r="W301" s="33"/>
      <c r="X301" s="33"/>
      <c r="Y301" s="33"/>
      <c r="Z301" s="33"/>
      <c r="AA301" s="33"/>
      <c r="AB301" s="33"/>
      <c r="AC301" s="33"/>
      <c r="AD301" s="33"/>
      <c r="AE301" s="33"/>
      <c r="AR301" s="172" t="s">
        <v>142</v>
      </c>
      <c r="AT301" s="172" t="s">
        <v>255</v>
      </c>
      <c r="AU301" s="172" t="s">
        <v>79</v>
      </c>
      <c r="AY301" s="18" t="s">
        <v>253</v>
      </c>
      <c r="BE301" s="173">
        <f>IF(N301="základní",J301,0)</f>
        <v>0</v>
      </c>
      <c r="BF301" s="173">
        <f>IF(N301="snížená",J301,0)</f>
        <v>0</v>
      </c>
      <c r="BG301" s="173">
        <f>IF(N301="zákl. přenesená",J301,0)</f>
        <v>0</v>
      </c>
      <c r="BH301" s="173">
        <f>IF(N301="sníž. přenesená",J301,0)</f>
        <v>0</v>
      </c>
      <c r="BI301" s="173">
        <f>IF(N301="nulová",J301,0)</f>
        <v>0</v>
      </c>
      <c r="BJ301" s="18" t="s">
        <v>15</v>
      </c>
      <c r="BK301" s="173">
        <f>ROUND(I301*H301,2)</f>
        <v>0</v>
      </c>
      <c r="BL301" s="18" t="s">
        <v>142</v>
      </c>
      <c r="BM301" s="172" t="s">
        <v>717</v>
      </c>
    </row>
    <row r="302" spans="1:65" s="15" customFormat="1">
      <c r="B302" s="190"/>
      <c r="D302" s="354" t="s">
        <v>261</v>
      </c>
      <c r="E302" s="191" t="s">
        <v>3</v>
      </c>
      <c r="F302" s="192" t="s">
        <v>592</v>
      </c>
      <c r="H302" s="191" t="s">
        <v>3</v>
      </c>
      <c r="I302" s="193"/>
      <c r="L302" s="190"/>
      <c r="M302" s="194"/>
      <c r="N302" s="195"/>
      <c r="O302" s="195"/>
      <c r="P302" s="195"/>
      <c r="Q302" s="195"/>
      <c r="R302" s="195"/>
      <c r="S302" s="195"/>
      <c r="T302" s="196"/>
      <c r="AT302" s="191" t="s">
        <v>261</v>
      </c>
      <c r="AU302" s="191" t="s">
        <v>79</v>
      </c>
      <c r="AV302" s="15" t="s">
        <v>15</v>
      </c>
      <c r="AW302" s="15" t="s">
        <v>33</v>
      </c>
      <c r="AX302" s="15" t="s">
        <v>71</v>
      </c>
      <c r="AY302" s="191" t="s">
        <v>253</v>
      </c>
    </row>
    <row r="303" spans="1:65" s="13" customFormat="1">
      <c r="B303" s="174"/>
      <c r="D303" s="354" t="s">
        <v>261</v>
      </c>
      <c r="E303" s="175" t="s">
        <v>3</v>
      </c>
      <c r="F303" s="176" t="s">
        <v>287</v>
      </c>
      <c r="H303" s="177">
        <v>5.5</v>
      </c>
      <c r="I303" s="178"/>
      <c r="L303" s="174"/>
      <c r="M303" s="179"/>
      <c r="N303" s="180"/>
      <c r="O303" s="180"/>
      <c r="P303" s="180"/>
      <c r="Q303" s="180"/>
      <c r="R303" s="180"/>
      <c r="S303" s="180"/>
      <c r="T303" s="181"/>
      <c r="AT303" s="175" t="s">
        <v>261</v>
      </c>
      <c r="AU303" s="175" t="s">
        <v>79</v>
      </c>
      <c r="AV303" s="13" t="s">
        <v>79</v>
      </c>
      <c r="AW303" s="13" t="s">
        <v>33</v>
      </c>
      <c r="AX303" s="13" t="s">
        <v>15</v>
      </c>
      <c r="AY303" s="175" t="s">
        <v>253</v>
      </c>
    </row>
    <row r="304" spans="1:65" s="2" customFormat="1" ht="33" customHeight="1">
      <c r="A304" s="33"/>
      <c r="B304" s="160"/>
      <c r="C304" s="161" t="s">
        <v>718</v>
      </c>
      <c r="D304" s="353" t="s">
        <v>255</v>
      </c>
      <c r="E304" s="162" t="s">
        <v>594</v>
      </c>
      <c r="F304" s="163" t="s">
        <v>595</v>
      </c>
      <c r="G304" s="164" t="s">
        <v>258</v>
      </c>
      <c r="H304" s="165">
        <v>5.5</v>
      </c>
      <c r="I304" s="166"/>
      <c r="J304" s="167">
        <f>ROUND(I304*H304,2)</f>
        <v>0</v>
      </c>
      <c r="K304" s="163" t="s">
        <v>259</v>
      </c>
      <c r="L304" s="34"/>
      <c r="M304" s="208" t="s">
        <v>3</v>
      </c>
      <c r="N304" s="209" t="s">
        <v>42</v>
      </c>
      <c r="O304" s="210"/>
      <c r="P304" s="211">
        <f>O304*H304</f>
        <v>0</v>
      </c>
      <c r="Q304" s="211">
        <v>2.9E-4</v>
      </c>
      <c r="R304" s="211">
        <f>Q304*H304</f>
        <v>1.5950000000000001E-3</v>
      </c>
      <c r="S304" s="211">
        <v>0</v>
      </c>
      <c r="T304" s="212">
        <f>S304*H304</f>
        <v>0</v>
      </c>
      <c r="U304" s="33"/>
      <c r="V304" s="33"/>
      <c r="W304" s="33"/>
      <c r="X304" s="33"/>
      <c r="Y304" s="33"/>
      <c r="Z304" s="33"/>
      <c r="AA304" s="33"/>
      <c r="AB304" s="33"/>
      <c r="AC304" s="33"/>
      <c r="AD304" s="33"/>
      <c r="AE304" s="33"/>
      <c r="AR304" s="172" t="s">
        <v>142</v>
      </c>
      <c r="AT304" s="172" t="s">
        <v>255</v>
      </c>
      <c r="AU304" s="172" t="s">
        <v>79</v>
      </c>
      <c r="AY304" s="18" t="s">
        <v>253</v>
      </c>
      <c r="BE304" s="173">
        <f>IF(N304="základní",J304,0)</f>
        <v>0</v>
      </c>
      <c r="BF304" s="173">
        <f>IF(N304="snížená",J304,0)</f>
        <v>0</v>
      </c>
      <c r="BG304" s="173">
        <f>IF(N304="zákl. přenesená",J304,0)</f>
        <v>0</v>
      </c>
      <c r="BH304" s="173">
        <f>IF(N304="sníž. přenesená",J304,0)</f>
        <v>0</v>
      </c>
      <c r="BI304" s="173">
        <f>IF(N304="nulová",J304,0)</f>
        <v>0</v>
      </c>
      <c r="BJ304" s="18" t="s">
        <v>15</v>
      </c>
      <c r="BK304" s="173">
        <f>ROUND(I304*H304,2)</f>
        <v>0</v>
      </c>
      <c r="BL304" s="18" t="s">
        <v>142</v>
      </c>
      <c r="BM304" s="172" t="s">
        <v>719</v>
      </c>
    </row>
    <row r="305" spans="1:31" s="2" customFormat="1" ht="6.95" customHeight="1">
      <c r="A305" s="33"/>
      <c r="B305" s="43"/>
      <c r="C305" s="44"/>
      <c r="D305" s="44"/>
      <c r="E305" s="44"/>
      <c r="F305" s="44"/>
      <c r="G305" s="44"/>
      <c r="H305" s="44"/>
      <c r="I305" s="120"/>
      <c r="J305" s="44"/>
      <c r="K305" s="44"/>
      <c r="L305" s="34"/>
      <c r="M305" s="33"/>
      <c r="O305" s="33"/>
      <c r="P305" s="33"/>
      <c r="Q305" s="33"/>
      <c r="R305" s="33"/>
      <c r="S305" s="33"/>
      <c r="T305" s="33"/>
      <c r="U305" s="33"/>
      <c r="V305" s="33"/>
      <c r="W305" s="33"/>
      <c r="X305" s="33"/>
      <c r="Y305" s="33"/>
      <c r="Z305" s="33"/>
      <c r="AA305" s="33"/>
      <c r="AB305" s="33"/>
      <c r="AC305" s="33"/>
      <c r="AD305" s="33"/>
      <c r="AE305" s="33"/>
    </row>
  </sheetData>
  <autoFilter ref="C108:K304"/>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2"/>
  <sheetViews>
    <sheetView showGridLines="0" topLeftCell="A93" workbookViewId="0">
      <selection activeCell="D112" sqref="D112:D251"/>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98</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720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ROUND((SUM(BE109:BE251)),  2)</f>
        <v>0</v>
      </c>
      <c r="G37" s="33"/>
      <c r="H37" s="33"/>
      <c r="I37" s="112">
        <v>0.21</v>
      </c>
      <c r="J37" s="111">
        <f>ROUND(((SUM(BE109:BE251))*I37),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ROUND((SUM(BF109:BF251)),  2)</f>
        <v>0</v>
      </c>
      <c r="G38" s="33"/>
      <c r="H38" s="33"/>
      <c r="I38" s="112">
        <v>0.15</v>
      </c>
      <c r="J38" s="111">
        <f>ROUND(((SUM(BF109:BF251))*I38),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ROUND((SUM(BG109:BG251)),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ROUND((SUM(BH109:BH251)),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ROUND((SUM(BI109:BI251)),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2 - Typ B</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J120</f>
        <v>0</v>
      </c>
      <c r="L70" s="131"/>
    </row>
    <row r="71" spans="1:47" s="10" customFormat="1" ht="19.899999999999999" customHeight="1">
      <c r="B71" s="131"/>
      <c r="D71" s="132" t="s">
        <v>223</v>
      </c>
      <c r="E71" s="133"/>
      <c r="F71" s="133"/>
      <c r="G71" s="133"/>
      <c r="H71" s="133"/>
      <c r="I71" s="134"/>
      <c r="J71" s="135">
        <f>J132</f>
        <v>0</v>
      </c>
      <c r="L71" s="131"/>
    </row>
    <row r="72" spans="1:47" s="10" customFormat="1" ht="14.85" customHeight="1">
      <c r="B72" s="131"/>
      <c r="D72" s="132" t="s">
        <v>224</v>
      </c>
      <c r="E72" s="133"/>
      <c r="F72" s="133"/>
      <c r="G72" s="133"/>
      <c r="H72" s="133"/>
      <c r="I72" s="134"/>
      <c r="J72" s="135">
        <f>J133</f>
        <v>0</v>
      </c>
      <c r="L72" s="131"/>
    </row>
    <row r="73" spans="1:47" s="10" customFormat="1" ht="14.85" customHeight="1">
      <c r="B73" s="131"/>
      <c r="D73" s="132" t="s">
        <v>225</v>
      </c>
      <c r="E73" s="133"/>
      <c r="F73" s="133"/>
      <c r="G73" s="133"/>
      <c r="H73" s="133"/>
      <c r="I73" s="134"/>
      <c r="J73" s="135">
        <f>J136</f>
        <v>0</v>
      </c>
      <c r="L73" s="131"/>
    </row>
    <row r="74" spans="1:47" s="10" customFormat="1" ht="19.899999999999999" customHeight="1">
      <c r="B74" s="131"/>
      <c r="D74" s="132" t="s">
        <v>226</v>
      </c>
      <c r="E74" s="133"/>
      <c r="F74" s="133"/>
      <c r="G74" s="133"/>
      <c r="H74" s="133"/>
      <c r="I74" s="134"/>
      <c r="J74" s="135">
        <f>J147</f>
        <v>0</v>
      </c>
      <c r="L74" s="131"/>
    </row>
    <row r="75" spans="1:47" s="10" customFormat="1" ht="19.899999999999999" customHeight="1">
      <c r="B75" s="131"/>
      <c r="D75" s="132" t="s">
        <v>227</v>
      </c>
      <c r="E75" s="133"/>
      <c r="F75" s="133"/>
      <c r="G75" s="133"/>
      <c r="H75" s="133"/>
      <c r="I75" s="134"/>
      <c r="J75" s="135">
        <f>J153</f>
        <v>0</v>
      </c>
      <c r="L75" s="131"/>
    </row>
    <row r="76" spans="1:47" s="9" customFormat="1" ht="24.95" customHeight="1">
      <c r="B76" s="126"/>
      <c r="D76" s="127" t="s">
        <v>228</v>
      </c>
      <c r="E76" s="128"/>
      <c r="F76" s="128"/>
      <c r="G76" s="128"/>
      <c r="H76" s="128"/>
      <c r="I76" s="129"/>
      <c r="J76" s="130">
        <f>J155</f>
        <v>0</v>
      </c>
      <c r="L76" s="126"/>
    </row>
    <row r="77" spans="1:47" s="10" customFormat="1" ht="19.899999999999999" customHeight="1">
      <c r="B77" s="131"/>
      <c r="D77" s="132" t="s">
        <v>229</v>
      </c>
      <c r="E77" s="133"/>
      <c r="F77" s="133"/>
      <c r="G77" s="133"/>
      <c r="H77" s="133"/>
      <c r="I77" s="134"/>
      <c r="J77" s="135">
        <f>J156</f>
        <v>0</v>
      </c>
      <c r="L77" s="131"/>
    </row>
    <row r="78" spans="1:47" s="10" customFormat="1" ht="19.899999999999999" customHeight="1">
      <c r="B78" s="131"/>
      <c r="D78" s="132" t="s">
        <v>230</v>
      </c>
      <c r="E78" s="133"/>
      <c r="F78" s="133"/>
      <c r="G78" s="133"/>
      <c r="H78" s="133"/>
      <c r="I78" s="134"/>
      <c r="J78" s="135">
        <f>J168</f>
        <v>0</v>
      </c>
      <c r="L78" s="131"/>
    </row>
    <row r="79" spans="1:47" s="10" customFormat="1" ht="19.899999999999999" customHeight="1">
      <c r="B79" s="131"/>
      <c r="D79" s="132" t="s">
        <v>231</v>
      </c>
      <c r="E79" s="133"/>
      <c r="F79" s="133"/>
      <c r="G79" s="133"/>
      <c r="H79" s="133"/>
      <c r="I79" s="134"/>
      <c r="J79" s="135">
        <f>J177</f>
        <v>0</v>
      </c>
      <c r="L79" s="131"/>
    </row>
    <row r="80" spans="1:47" s="10" customFormat="1" ht="19.899999999999999" customHeight="1">
      <c r="B80" s="131"/>
      <c r="D80" s="132" t="s">
        <v>232</v>
      </c>
      <c r="E80" s="133"/>
      <c r="F80" s="133"/>
      <c r="G80" s="133"/>
      <c r="H80" s="133"/>
      <c r="I80" s="134"/>
      <c r="J80" s="135">
        <f>J184</f>
        <v>0</v>
      </c>
      <c r="L80" s="131"/>
    </row>
    <row r="81" spans="1:31" s="10" customFormat="1" ht="19.899999999999999" customHeight="1">
      <c r="B81" s="131"/>
      <c r="D81" s="132" t="s">
        <v>233</v>
      </c>
      <c r="E81" s="133"/>
      <c r="F81" s="133"/>
      <c r="G81" s="133"/>
      <c r="H81" s="133"/>
      <c r="I81" s="134"/>
      <c r="J81" s="135">
        <f>J192</f>
        <v>0</v>
      </c>
      <c r="L81" s="131"/>
    </row>
    <row r="82" spans="1:31" s="10" customFormat="1" ht="19.899999999999999" customHeight="1">
      <c r="B82" s="131"/>
      <c r="D82" s="132" t="s">
        <v>234</v>
      </c>
      <c r="E82" s="133"/>
      <c r="F82" s="133"/>
      <c r="G82" s="133"/>
      <c r="H82" s="133"/>
      <c r="I82" s="134"/>
      <c r="J82" s="135">
        <f>J202</f>
        <v>0</v>
      </c>
      <c r="L82" s="131"/>
    </row>
    <row r="83" spans="1:31" s="10" customFormat="1" ht="19.899999999999999" customHeight="1">
      <c r="B83" s="131"/>
      <c r="D83" s="132" t="s">
        <v>235</v>
      </c>
      <c r="E83" s="133"/>
      <c r="F83" s="133"/>
      <c r="G83" s="133"/>
      <c r="H83" s="133"/>
      <c r="I83" s="134"/>
      <c r="J83" s="135">
        <f>J215</f>
        <v>0</v>
      </c>
      <c r="L83" s="131"/>
    </row>
    <row r="84" spans="1:31" s="10" customFormat="1" ht="19.899999999999999" customHeight="1">
      <c r="B84" s="131"/>
      <c r="D84" s="132" t="s">
        <v>236</v>
      </c>
      <c r="E84" s="133"/>
      <c r="F84" s="133"/>
      <c r="G84" s="133"/>
      <c r="H84" s="133"/>
      <c r="I84" s="134"/>
      <c r="J84" s="135">
        <f>J242</f>
        <v>0</v>
      </c>
      <c r="L84" s="131"/>
    </row>
    <row r="85" spans="1:31" s="10" customFormat="1" ht="19.899999999999999" customHeight="1">
      <c r="B85" s="131"/>
      <c r="D85" s="132" t="s">
        <v>237</v>
      </c>
      <c r="E85" s="133"/>
      <c r="F85" s="133"/>
      <c r="G85" s="133"/>
      <c r="H85" s="133"/>
      <c r="I85" s="134"/>
      <c r="J85" s="135">
        <f>J248</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2 - Typ B</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P110+P155</f>
        <v>0</v>
      </c>
      <c r="Q109" s="63"/>
      <c r="R109" s="144">
        <f>R110+R155</f>
        <v>0.60377175000000005</v>
      </c>
      <c r="S109" s="63"/>
      <c r="T109" s="145">
        <f>T110+T155</f>
        <v>2.184628</v>
      </c>
      <c r="U109" s="33"/>
      <c r="V109" s="33"/>
      <c r="W109" s="33"/>
      <c r="X109" s="33"/>
      <c r="Y109" s="33"/>
      <c r="Z109" s="33"/>
      <c r="AA109" s="33"/>
      <c r="AB109" s="33"/>
      <c r="AC109" s="33"/>
      <c r="AD109" s="33"/>
      <c r="AE109" s="33"/>
      <c r="AT109" s="18" t="s">
        <v>70</v>
      </c>
      <c r="AU109" s="18" t="s">
        <v>219</v>
      </c>
      <c r="BK109" s="146">
        <f>BK110+BK155</f>
        <v>0</v>
      </c>
    </row>
    <row r="110" spans="1:65" s="12" customFormat="1" ht="25.9" customHeight="1">
      <c r="B110" s="147"/>
      <c r="D110" s="148" t="s">
        <v>70</v>
      </c>
      <c r="E110" s="149" t="s">
        <v>251</v>
      </c>
      <c r="F110" s="149" t="s">
        <v>252</v>
      </c>
      <c r="I110" s="150"/>
      <c r="J110" s="151">
        <f>BK110</f>
        <v>0</v>
      </c>
      <c r="L110" s="147"/>
      <c r="M110" s="152"/>
      <c r="N110" s="153"/>
      <c r="O110" s="153"/>
      <c r="P110" s="154">
        <f>P111+P120+P132+P147+P153</f>
        <v>0</v>
      </c>
      <c r="Q110" s="153"/>
      <c r="R110" s="154">
        <f>R111+R120+R132+R147+R153</f>
        <v>0.45949705000000002</v>
      </c>
      <c r="S110" s="153"/>
      <c r="T110" s="155">
        <f>T111+T120+T132+T147+T153</f>
        <v>1.16012</v>
      </c>
      <c r="AR110" s="148" t="s">
        <v>15</v>
      </c>
      <c r="AT110" s="156" t="s">
        <v>70</v>
      </c>
      <c r="AU110" s="156" t="s">
        <v>71</v>
      </c>
      <c r="AY110" s="148" t="s">
        <v>253</v>
      </c>
      <c r="BK110" s="157">
        <f>BK111+BK120+BK132+BK147+BK153</f>
        <v>0</v>
      </c>
    </row>
    <row r="111" spans="1:65" s="12" customFormat="1" ht="22.9" customHeight="1">
      <c r="B111" s="147"/>
      <c r="D111" s="148" t="s">
        <v>70</v>
      </c>
      <c r="E111" s="158" t="s">
        <v>85</v>
      </c>
      <c r="F111" s="158" t="s">
        <v>254</v>
      </c>
      <c r="I111" s="150"/>
      <c r="J111" s="159">
        <f>BK111</f>
        <v>0</v>
      </c>
      <c r="L111" s="147"/>
      <c r="M111" s="152"/>
      <c r="N111" s="153"/>
      <c r="O111" s="153"/>
      <c r="P111" s="154">
        <f>SUM(P112:P119)</f>
        <v>0</v>
      </c>
      <c r="Q111" s="153"/>
      <c r="R111" s="154">
        <f>SUM(R112:R119)</f>
        <v>0.28366304999999997</v>
      </c>
      <c r="S111" s="153"/>
      <c r="T111" s="155">
        <f>SUM(T112:T119)</f>
        <v>0</v>
      </c>
      <c r="AR111" s="148" t="s">
        <v>15</v>
      </c>
      <c r="AT111" s="156" t="s">
        <v>70</v>
      </c>
      <c r="AU111" s="156" t="s">
        <v>15</v>
      </c>
      <c r="AY111" s="148" t="s">
        <v>253</v>
      </c>
      <c r="BK111" s="157">
        <f>SUM(BK112:BK119)</f>
        <v>0</v>
      </c>
    </row>
    <row r="112" spans="1:65" s="2" customFormat="1" ht="33" customHeight="1">
      <c r="A112" s="33"/>
      <c r="B112" s="160"/>
      <c r="C112" s="161" t="s">
        <v>15</v>
      </c>
      <c r="D112" s="353" t="s">
        <v>255</v>
      </c>
      <c r="E112" s="162" t="s">
        <v>256</v>
      </c>
      <c r="F112" s="163" t="s">
        <v>257</v>
      </c>
      <c r="G112" s="164" t="s">
        <v>258</v>
      </c>
      <c r="H112" s="165">
        <v>2.34</v>
      </c>
      <c r="I112" s="166"/>
      <c r="J112" s="167">
        <f>ROUND(I112*H112,2)</f>
        <v>0</v>
      </c>
      <c r="K112" s="163" t="s">
        <v>259</v>
      </c>
      <c r="L112" s="34"/>
      <c r="M112" s="168" t="s">
        <v>3</v>
      </c>
      <c r="N112" s="169" t="s">
        <v>42</v>
      </c>
      <c r="O112" s="54"/>
      <c r="P112" s="170">
        <f>O112*H112</f>
        <v>0</v>
      </c>
      <c r="Q112" s="170">
        <v>6.9169999999999995E-2</v>
      </c>
      <c r="R112" s="170">
        <f>Q112*H112</f>
        <v>0.16185779999999997</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721</v>
      </c>
    </row>
    <row r="113" spans="1:65" s="13" customFormat="1">
      <c r="B113" s="174"/>
      <c r="D113" s="354" t="s">
        <v>261</v>
      </c>
      <c r="E113" s="175" t="s">
        <v>3</v>
      </c>
      <c r="F113" s="176" t="s">
        <v>722</v>
      </c>
      <c r="H113" s="177">
        <v>2.34</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7.7</v>
      </c>
      <c r="I114" s="166"/>
      <c r="J114" s="167">
        <f>ROUND(I114*H114,2)</f>
        <v>0</v>
      </c>
      <c r="K114" s="163" t="s">
        <v>259</v>
      </c>
      <c r="L114" s="34"/>
      <c r="M114" s="168" t="s">
        <v>3</v>
      </c>
      <c r="N114" s="169" t="s">
        <v>42</v>
      </c>
      <c r="O114" s="54"/>
      <c r="P114" s="170">
        <f>O114*H114</f>
        <v>0</v>
      </c>
      <c r="Q114" s="170">
        <v>1.2E-4</v>
      </c>
      <c r="R114" s="170">
        <f>Q114*H114</f>
        <v>9.2400000000000002E-4</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723</v>
      </c>
    </row>
    <row r="115" spans="1:65" s="13" customFormat="1">
      <c r="B115" s="174"/>
      <c r="D115" s="354" t="s">
        <v>261</v>
      </c>
      <c r="E115" s="175" t="s">
        <v>3</v>
      </c>
      <c r="F115" s="176" t="s">
        <v>724</v>
      </c>
      <c r="H115" s="177">
        <v>5.2</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725</v>
      </c>
      <c r="H116" s="177">
        <v>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7.7</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1.125</v>
      </c>
      <c r="I118" s="166"/>
      <c r="J118" s="167">
        <f>ROUND(I118*H118,2)</f>
        <v>0</v>
      </c>
      <c r="K118" s="163" t="s">
        <v>259</v>
      </c>
      <c r="L118" s="34"/>
      <c r="M118" s="168" t="s">
        <v>3</v>
      </c>
      <c r="N118" s="169" t="s">
        <v>42</v>
      </c>
      <c r="O118" s="54"/>
      <c r="P118" s="170">
        <f>O118*H118</f>
        <v>0</v>
      </c>
      <c r="Q118" s="170">
        <v>0.10745</v>
      </c>
      <c r="R118" s="170">
        <f>Q118*H118</f>
        <v>0.12088125000000001</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726</v>
      </c>
    </row>
    <row r="119" spans="1:65" s="13" customFormat="1">
      <c r="B119" s="174"/>
      <c r="D119" s="354" t="s">
        <v>261</v>
      </c>
      <c r="E119" s="175" t="s">
        <v>3</v>
      </c>
      <c r="F119" s="176" t="s">
        <v>727</v>
      </c>
      <c r="H119" s="177">
        <v>1.125</v>
      </c>
      <c r="I119" s="178"/>
      <c r="L119" s="174"/>
      <c r="M119" s="179"/>
      <c r="N119" s="180"/>
      <c r="O119" s="180"/>
      <c r="P119" s="180"/>
      <c r="Q119" s="180"/>
      <c r="R119" s="180"/>
      <c r="S119" s="180"/>
      <c r="T119" s="181"/>
      <c r="AT119" s="175" t="s">
        <v>261</v>
      </c>
      <c r="AU119" s="175" t="s">
        <v>79</v>
      </c>
      <c r="AV119" s="13" t="s">
        <v>79</v>
      </c>
      <c r="AW119" s="13" t="s">
        <v>33</v>
      </c>
      <c r="AX119" s="13" t="s">
        <v>15</v>
      </c>
      <c r="AY119" s="175" t="s">
        <v>253</v>
      </c>
    </row>
    <row r="120" spans="1:65" s="12" customFormat="1" ht="22.9" customHeight="1">
      <c r="B120" s="147"/>
      <c r="D120" s="355" t="s">
        <v>70</v>
      </c>
      <c r="E120" s="158" t="s">
        <v>75</v>
      </c>
      <c r="F120" s="158" t="s">
        <v>276</v>
      </c>
      <c r="I120" s="150"/>
      <c r="J120" s="159">
        <f>BK120</f>
        <v>0</v>
      </c>
      <c r="L120" s="147"/>
      <c r="M120" s="152"/>
      <c r="N120" s="153"/>
      <c r="O120" s="153"/>
      <c r="P120" s="154">
        <f>SUM(P121:P131)</f>
        <v>0</v>
      </c>
      <c r="Q120" s="153"/>
      <c r="R120" s="154">
        <f>SUM(R121:R131)</f>
        <v>0.17577000000000001</v>
      </c>
      <c r="S120" s="153"/>
      <c r="T120" s="155">
        <f>SUM(T121:T131)</f>
        <v>0</v>
      </c>
      <c r="AR120" s="148" t="s">
        <v>15</v>
      </c>
      <c r="AT120" s="156" t="s">
        <v>70</v>
      </c>
      <c r="AU120" s="156" t="s">
        <v>15</v>
      </c>
      <c r="AY120" s="148" t="s">
        <v>253</v>
      </c>
      <c r="BK120" s="157">
        <f>SUM(BK121:BK131)</f>
        <v>0</v>
      </c>
    </row>
    <row r="121" spans="1:65" s="2" customFormat="1" ht="33" customHeight="1">
      <c r="A121" s="33"/>
      <c r="B121" s="160"/>
      <c r="C121" s="161" t="s">
        <v>89</v>
      </c>
      <c r="D121" s="353" t="s">
        <v>255</v>
      </c>
      <c r="E121" s="162" t="s">
        <v>277</v>
      </c>
      <c r="F121" s="163" t="s">
        <v>278</v>
      </c>
      <c r="G121" s="164" t="s">
        <v>258</v>
      </c>
      <c r="H121" s="165">
        <v>11.16</v>
      </c>
      <c r="I121" s="166"/>
      <c r="J121" s="167">
        <f>ROUND(I121*H121,2)</f>
        <v>0</v>
      </c>
      <c r="K121" s="163" t="s">
        <v>259</v>
      </c>
      <c r="L121" s="34"/>
      <c r="M121" s="168" t="s">
        <v>3</v>
      </c>
      <c r="N121" s="169" t="s">
        <v>42</v>
      </c>
      <c r="O121" s="54"/>
      <c r="P121" s="170">
        <f>O121*H121</f>
        <v>0</v>
      </c>
      <c r="Q121" s="170">
        <v>1.575E-2</v>
      </c>
      <c r="R121" s="170">
        <f>Q121*H121</f>
        <v>0.17577000000000001</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728</v>
      </c>
    </row>
    <row r="122" spans="1:65" s="15" customFormat="1">
      <c r="B122" s="190"/>
      <c r="D122" s="354" t="s">
        <v>261</v>
      </c>
      <c r="E122" s="191" t="s">
        <v>3</v>
      </c>
      <c r="F122" s="192" t="s">
        <v>280</v>
      </c>
      <c r="H122" s="191" t="s">
        <v>3</v>
      </c>
      <c r="I122" s="193"/>
      <c r="L122" s="190"/>
      <c r="M122" s="194"/>
      <c r="N122" s="195"/>
      <c r="O122" s="195"/>
      <c r="P122" s="195"/>
      <c r="Q122" s="195"/>
      <c r="R122" s="195"/>
      <c r="S122" s="195"/>
      <c r="T122" s="196"/>
      <c r="AT122" s="191" t="s">
        <v>261</v>
      </c>
      <c r="AU122" s="191" t="s">
        <v>79</v>
      </c>
      <c r="AV122" s="15" t="s">
        <v>15</v>
      </c>
      <c r="AW122" s="15" t="s">
        <v>33</v>
      </c>
      <c r="AX122" s="15" t="s">
        <v>71</v>
      </c>
      <c r="AY122" s="191" t="s">
        <v>253</v>
      </c>
    </row>
    <row r="123" spans="1:65" s="13" customFormat="1">
      <c r="B123" s="174"/>
      <c r="D123" s="354" t="s">
        <v>261</v>
      </c>
      <c r="E123" s="175" t="s">
        <v>3</v>
      </c>
      <c r="F123" s="176" t="s">
        <v>729</v>
      </c>
      <c r="H123" s="177">
        <v>13.44</v>
      </c>
      <c r="I123" s="178"/>
      <c r="L123" s="174"/>
      <c r="M123" s="179"/>
      <c r="N123" s="180"/>
      <c r="O123" s="180"/>
      <c r="P123" s="180"/>
      <c r="Q123" s="180"/>
      <c r="R123" s="180"/>
      <c r="S123" s="180"/>
      <c r="T123" s="181"/>
      <c r="AT123" s="175" t="s">
        <v>261</v>
      </c>
      <c r="AU123" s="175" t="s">
        <v>79</v>
      </c>
      <c r="AV123" s="13" t="s">
        <v>79</v>
      </c>
      <c r="AW123" s="13" t="s">
        <v>33</v>
      </c>
      <c r="AX123" s="13" t="s">
        <v>71</v>
      </c>
      <c r="AY123" s="175" t="s">
        <v>253</v>
      </c>
    </row>
    <row r="124" spans="1:65" s="13" customFormat="1">
      <c r="B124" s="174"/>
      <c r="D124" s="354" t="s">
        <v>261</v>
      </c>
      <c r="E124" s="175" t="s">
        <v>3</v>
      </c>
      <c r="F124" s="176" t="s">
        <v>517</v>
      </c>
      <c r="H124" s="177">
        <v>-1.2</v>
      </c>
      <c r="I124" s="178"/>
      <c r="L124" s="174"/>
      <c r="M124" s="179"/>
      <c r="N124" s="180"/>
      <c r="O124" s="180"/>
      <c r="P124" s="180"/>
      <c r="Q124" s="180"/>
      <c r="R124" s="180"/>
      <c r="S124" s="180"/>
      <c r="T124" s="181"/>
      <c r="AT124" s="175" t="s">
        <v>261</v>
      </c>
      <c r="AU124" s="175" t="s">
        <v>79</v>
      </c>
      <c r="AV124" s="13" t="s">
        <v>79</v>
      </c>
      <c r="AW124" s="13" t="s">
        <v>33</v>
      </c>
      <c r="AX124" s="13" t="s">
        <v>71</v>
      </c>
      <c r="AY124" s="175" t="s">
        <v>253</v>
      </c>
    </row>
    <row r="125" spans="1:65" s="13" customFormat="1">
      <c r="B125" s="174"/>
      <c r="D125" s="354" t="s">
        <v>261</v>
      </c>
      <c r="E125" s="175" t="s">
        <v>3</v>
      </c>
      <c r="F125" s="176" t="s">
        <v>730</v>
      </c>
      <c r="H125" s="177">
        <v>-1.08</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4" customFormat="1">
      <c r="B126" s="182"/>
      <c r="D126" s="354" t="s">
        <v>261</v>
      </c>
      <c r="E126" s="183" t="s">
        <v>3</v>
      </c>
      <c r="F126" s="184" t="s">
        <v>269</v>
      </c>
      <c r="H126" s="185">
        <v>11.16</v>
      </c>
      <c r="I126" s="186"/>
      <c r="L126" s="182"/>
      <c r="M126" s="187"/>
      <c r="N126" s="188"/>
      <c r="O126" s="188"/>
      <c r="P126" s="188"/>
      <c r="Q126" s="188"/>
      <c r="R126" s="188"/>
      <c r="S126" s="188"/>
      <c r="T126" s="189"/>
      <c r="AT126" s="183" t="s">
        <v>261</v>
      </c>
      <c r="AU126" s="183" t="s">
        <v>79</v>
      </c>
      <c r="AV126" s="14" t="s">
        <v>89</v>
      </c>
      <c r="AW126" s="14" t="s">
        <v>33</v>
      </c>
      <c r="AX126" s="14" t="s">
        <v>15</v>
      </c>
      <c r="AY126" s="183" t="s">
        <v>253</v>
      </c>
    </row>
    <row r="127" spans="1:65" s="2" customFormat="1" ht="21.75" customHeight="1">
      <c r="A127" s="33"/>
      <c r="B127" s="160"/>
      <c r="C127" s="161" t="s">
        <v>102</v>
      </c>
      <c r="D127" s="353" t="s">
        <v>255</v>
      </c>
      <c r="E127" s="162" t="s">
        <v>284</v>
      </c>
      <c r="F127" s="163" t="s">
        <v>285</v>
      </c>
      <c r="G127" s="164" t="s">
        <v>258</v>
      </c>
      <c r="H127" s="165">
        <v>1.6</v>
      </c>
      <c r="I127" s="166"/>
      <c r="J127" s="167">
        <f>ROUND(I127*H127,2)</f>
        <v>0</v>
      </c>
      <c r="K127" s="163" t="s">
        <v>259</v>
      </c>
      <c r="L127" s="34"/>
      <c r="M127" s="168" t="s">
        <v>3</v>
      </c>
      <c r="N127" s="169" t="s">
        <v>42</v>
      </c>
      <c r="O127" s="54"/>
      <c r="P127" s="170">
        <f>O127*H127</f>
        <v>0</v>
      </c>
      <c r="Q127" s="170">
        <v>0</v>
      </c>
      <c r="R127" s="170">
        <f>Q127*H127</f>
        <v>0</v>
      </c>
      <c r="S127" s="170">
        <v>0</v>
      </c>
      <c r="T127" s="171">
        <f>S127*H127</f>
        <v>0</v>
      </c>
      <c r="U127" s="33"/>
      <c r="V127" s="33"/>
      <c r="W127" s="33"/>
      <c r="X127" s="33"/>
      <c r="Y127" s="33"/>
      <c r="Z127" s="33"/>
      <c r="AA127" s="33"/>
      <c r="AB127" s="33"/>
      <c r="AC127" s="33"/>
      <c r="AD127" s="33"/>
      <c r="AE127" s="33"/>
      <c r="AR127" s="172" t="s">
        <v>89</v>
      </c>
      <c r="AT127" s="172" t="s">
        <v>255</v>
      </c>
      <c r="AU127" s="172" t="s">
        <v>79</v>
      </c>
      <c r="AY127" s="18" t="s">
        <v>253</v>
      </c>
      <c r="BE127" s="173">
        <f>IF(N127="základní",J127,0)</f>
        <v>0</v>
      </c>
      <c r="BF127" s="173">
        <f>IF(N127="snížená",J127,0)</f>
        <v>0</v>
      </c>
      <c r="BG127" s="173">
        <f>IF(N127="zákl. přenesená",J127,0)</f>
        <v>0</v>
      </c>
      <c r="BH127" s="173">
        <f>IF(N127="sníž. přenesená",J127,0)</f>
        <v>0</v>
      </c>
      <c r="BI127" s="173">
        <f>IF(N127="nulová",J127,0)</f>
        <v>0</v>
      </c>
      <c r="BJ127" s="18" t="s">
        <v>15</v>
      </c>
      <c r="BK127" s="173">
        <f>ROUND(I127*H127,2)</f>
        <v>0</v>
      </c>
      <c r="BL127" s="18" t="s">
        <v>89</v>
      </c>
      <c r="BM127" s="172" t="s">
        <v>731</v>
      </c>
    </row>
    <row r="128" spans="1:65" s="13" customFormat="1">
      <c r="B128" s="174"/>
      <c r="D128" s="354" t="s">
        <v>261</v>
      </c>
      <c r="E128" s="175" t="s">
        <v>3</v>
      </c>
      <c r="F128" s="176" t="s">
        <v>732</v>
      </c>
      <c r="H128" s="177">
        <v>1.6</v>
      </c>
      <c r="I128" s="178"/>
      <c r="L128" s="174"/>
      <c r="M128" s="179"/>
      <c r="N128" s="180"/>
      <c r="O128" s="180"/>
      <c r="P128" s="180"/>
      <c r="Q128" s="180"/>
      <c r="R128" s="180"/>
      <c r="S128" s="180"/>
      <c r="T128" s="181"/>
      <c r="AT128" s="175" t="s">
        <v>261</v>
      </c>
      <c r="AU128" s="175" t="s">
        <v>79</v>
      </c>
      <c r="AV128" s="13" t="s">
        <v>79</v>
      </c>
      <c r="AW128" s="13" t="s">
        <v>33</v>
      </c>
      <c r="AX128" s="13" t="s">
        <v>15</v>
      </c>
      <c r="AY128" s="175" t="s">
        <v>253</v>
      </c>
    </row>
    <row r="129" spans="1:65" s="2" customFormat="1" ht="33" customHeight="1">
      <c r="A129" s="33"/>
      <c r="B129" s="160"/>
      <c r="C129" s="161" t="s">
        <v>75</v>
      </c>
      <c r="D129" s="353" t="s">
        <v>255</v>
      </c>
      <c r="E129" s="162" t="s">
        <v>288</v>
      </c>
      <c r="F129" s="163" t="s">
        <v>289</v>
      </c>
      <c r="G129" s="164" t="s">
        <v>258</v>
      </c>
      <c r="H129" s="165">
        <v>1.2</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733</v>
      </c>
    </row>
    <row r="130" spans="1:65" s="15" customFormat="1">
      <c r="B130" s="190"/>
      <c r="D130" s="354" t="s">
        <v>261</v>
      </c>
      <c r="E130" s="191" t="s">
        <v>3</v>
      </c>
      <c r="F130" s="192" t="s">
        <v>291</v>
      </c>
      <c r="H130" s="191" t="s">
        <v>3</v>
      </c>
      <c r="I130" s="193"/>
      <c r="L130" s="190"/>
      <c r="M130" s="194"/>
      <c r="N130" s="195"/>
      <c r="O130" s="195"/>
      <c r="P130" s="195"/>
      <c r="Q130" s="195"/>
      <c r="R130" s="195"/>
      <c r="S130" s="195"/>
      <c r="T130" s="196"/>
      <c r="AT130" s="191" t="s">
        <v>261</v>
      </c>
      <c r="AU130" s="191" t="s">
        <v>79</v>
      </c>
      <c r="AV130" s="15" t="s">
        <v>15</v>
      </c>
      <c r="AW130" s="15" t="s">
        <v>33</v>
      </c>
      <c r="AX130" s="15" t="s">
        <v>71</v>
      </c>
      <c r="AY130" s="191" t="s">
        <v>253</v>
      </c>
    </row>
    <row r="131" spans="1:65" s="13" customFormat="1">
      <c r="B131" s="174"/>
      <c r="D131" s="354" t="s">
        <v>261</v>
      </c>
      <c r="E131" s="175" t="s">
        <v>3</v>
      </c>
      <c r="F131" s="176" t="s">
        <v>734</v>
      </c>
      <c r="H131" s="177">
        <v>1.2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12" customFormat="1" ht="22.9" customHeight="1">
      <c r="B132" s="147"/>
      <c r="D132" s="355" t="s">
        <v>70</v>
      </c>
      <c r="E132" s="158" t="s">
        <v>293</v>
      </c>
      <c r="F132" s="158" t="s">
        <v>294</v>
      </c>
      <c r="I132" s="150"/>
      <c r="J132" s="159">
        <f>BK132</f>
        <v>0</v>
      </c>
      <c r="L132" s="147"/>
      <c r="M132" s="152"/>
      <c r="N132" s="153"/>
      <c r="O132" s="153"/>
      <c r="P132" s="154">
        <f>P133+P136</f>
        <v>0</v>
      </c>
      <c r="Q132" s="153"/>
      <c r="R132" s="154">
        <f>R133+R136</f>
        <v>6.4000000000000011E-5</v>
      </c>
      <c r="S132" s="153"/>
      <c r="T132" s="155">
        <f>T133+T136</f>
        <v>1.16012</v>
      </c>
      <c r="AR132" s="148" t="s">
        <v>15</v>
      </c>
      <c r="AT132" s="156" t="s">
        <v>70</v>
      </c>
      <c r="AU132" s="156" t="s">
        <v>15</v>
      </c>
      <c r="AY132" s="148" t="s">
        <v>253</v>
      </c>
      <c r="BK132" s="157">
        <f>BK133+BK136</f>
        <v>0</v>
      </c>
    </row>
    <row r="133" spans="1:65" s="12" customFormat="1" ht="20.85" customHeight="1">
      <c r="B133" s="147"/>
      <c r="D133" s="355" t="s">
        <v>70</v>
      </c>
      <c r="E133" s="158" t="s">
        <v>295</v>
      </c>
      <c r="F133" s="158" t="s">
        <v>296</v>
      </c>
      <c r="I133" s="150"/>
      <c r="J133" s="159">
        <f>BK133</f>
        <v>0</v>
      </c>
      <c r="L133" s="147"/>
      <c r="M133" s="152"/>
      <c r="N133" s="153"/>
      <c r="O133" s="153"/>
      <c r="P133" s="154">
        <f>SUM(P134:P135)</f>
        <v>0</v>
      </c>
      <c r="Q133" s="153"/>
      <c r="R133" s="154">
        <f>SUM(R134:R135)</f>
        <v>6.4000000000000011E-5</v>
      </c>
      <c r="S133" s="153"/>
      <c r="T133" s="155">
        <f>SUM(T134:T135)</f>
        <v>0</v>
      </c>
      <c r="AR133" s="148" t="s">
        <v>15</v>
      </c>
      <c r="AT133" s="156" t="s">
        <v>70</v>
      </c>
      <c r="AU133" s="156" t="s">
        <v>79</v>
      </c>
      <c r="AY133" s="148" t="s">
        <v>253</v>
      </c>
      <c r="BK133" s="157">
        <f>SUM(BK134:BK135)</f>
        <v>0</v>
      </c>
    </row>
    <row r="134" spans="1:65" s="2" customFormat="1" ht="33" customHeight="1">
      <c r="A134" s="33"/>
      <c r="B134" s="160"/>
      <c r="C134" s="161" t="s">
        <v>203</v>
      </c>
      <c r="D134" s="353" t="s">
        <v>255</v>
      </c>
      <c r="E134" s="162" t="s">
        <v>297</v>
      </c>
      <c r="F134" s="163" t="s">
        <v>298</v>
      </c>
      <c r="G134" s="164" t="s">
        <v>258</v>
      </c>
      <c r="H134" s="165">
        <v>1.6</v>
      </c>
      <c r="I134" s="166"/>
      <c r="J134" s="167">
        <f>ROUND(I134*H134,2)</f>
        <v>0</v>
      </c>
      <c r="K134" s="163" t="s">
        <v>259</v>
      </c>
      <c r="L134" s="34"/>
      <c r="M134" s="168" t="s">
        <v>3</v>
      </c>
      <c r="N134" s="169" t="s">
        <v>42</v>
      </c>
      <c r="O134" s="54"/>
      <c r="P134" s="170">
        <f>O134*H134</f>
        <v>0</v>
      </c>
      <c r="Q134" s="170">
        <v>4.0000000000000003E-5</v>
      </c>
      <c r="R134" s="170">
        <f>Q134*H134</f>
        <v>6.4000000000000011E-5</v>
      </c>
      <c r="S134" s="170">
        <v>0</v>
      </c>
      <c r="T134" s="171">
        <f>S134*H134</f>
        <v>0</v>
      </c>
      <c r="U134" s="33"/>
      <c r="V134" s="33"/>
      <c r="W134" s="33"/>
      <c r="X134" s="33"/>
      <c r="Y134" s="33"/>
      <c r="Z134" s="33"/>
      <c r="AA134" s="33"/>
      <c r="AB134" s="33"/>
      <c r="AC134" s="33"/>
      <c r="AD134" s="33"/>
      <c r="AE134" s="33"/>
      <c r="AR134" s="172" t="s">
        <v>89</v>
      </c>
      <c r="AT134" s="172" t="s">
        <v>255</v>
      </c>
      <c r="AU134" s="172" t="s">
        <v>85</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89</v>
      </c>
      <c r="BM134" s="172" t="s">
        <v>735</v>
      </c>
    </row>
    <row r="135" spans="1:65" s="13" customFormat="1">
      <c r="B135" s="174"/>
      <c r="D135" s="354" t="s">
        <v>261</v>
      </c>
      <c r="E135" s="175" t="s">
        <v>3</v>
      </c>
      <c r="F135" s="176" t="s">
        <v>732</v>
      </c>
      <c r="H135" s="177">
        <v>1.6</v>
      </c>
      <c r="I135" s="178"/>
      <c r="L135" s="174"/>
      <c r="M135" s="179"/>
      <c r="N135" s="180"/>
      <c r="O135" s="180"/>
      <c r="P135" s="180"/>
      <c r="Q135" s="180"/>
      <c r="R135" s="180"/>
      <c r="S135" s="180"/>
      <c r="T135" s="181"/>
      <c r="AT135" s="175" t="s">
        <v>261</v>
      </c>
      <c r="AU135" s="175" t="s">
        <v>85</v>
      </c>
      <c r="AV135" s="13" t="s">
        <v>79</v>
      </c>
      <c r="AW135" s="13" t="s">
        <v>33</v>
      </c>
      <c r="AX135" s="13" t="s">
        <v>15</v>
      </c>
      <c r="AY135" s="175" t="s">
        <v>253</v>
      </c>
    </row>
    <row r="136" spans="1:65" s="12" customFormat="1" ht="20.85" customHeight="1">
      <c r="B136" s="147"/>
      <c r="D136" s="355" t="s">
        <v>70</v>
      </c>
      <c r="E136" s="158" t="s">
        <v>300</v>
      </c>
      <c r="F136" s="158" t="s">
        <v>301</v>
      </c>
      <c r="I136" s="150"/>
      <c r="J136" s="159">
        <f>BK136</f>
        <v>0</v>
      </c>
      <c r="L136" s="147"/>
      <c r="M136" s="152"/>
      <c r="N136" s="153"/>
      <c r="O136" s="153"/>
      <c r="P136" s="154">
        <f>SUM(P137:P146)</f>
        <v>0</v>
      </c>
      <c r="Q136" s="153"/>
      <c r="R136" s="154">
        <f>SUM(R137:R146)</f>
        <v>0</v>
      </c>
      <c r="S136" s="153"/>
      <c r="T136" s="155">
        <f>SUM(T137:T146)</f>
        <v>1.16012</v>
      </c>
      <c r="AR136" s="148" t="s">
        <v>15</v>
      </c>
      <c r="AT136" s="156" t="s">
        <v>70</v>
      </c>
      <c r="AU136" s="156" t="s">
        <v>79</v>
      </c>
      <c r="AY136" s="148" t="s">
        <v>253</v>
      </c>
      <c r="BK136" s="157">
        <f>SUM(BK137:BK146)</f>
        <v>0</v>
      </c>
    </row>
    <row r="137" spans="1:65" s="2" customFormat="1" ht="33" customHeight="1">
      <c r="A137" s="33"/>
      <c r="B137" s="160"/>
      <c r="C137" s="161" t="s">
        <v>302</v>
      </c>
      <c r="D137" s="353" t="s">
        <v>255</v>
      </c>
      <c r="E137" s="162" t="s">
        <v>303</v>
      </c>
      <c r="F137" s="163" t="s">
        <v>304</v>
      </c>
      <c r="G137" s="164" t="s">
        <v>258</v>
      </c>
      <c r="H137" s="165">
        <v>3.28</v>
      </c>
      <c r="I137" s="166"/>
      <c r="J137" s="167">
        <f>ROUND(I137*H137,2)</f>
        <v>0</v>
      </c>
      <c r="K137" s="163" t="s">
        <v>259</v>
      </c>
      <c r="L137" s="34"/>
      <c r="M137" s="168" t="s">
        <v>3</v>
      </c>
      <c r="N137" s="169" t="s">
        <v>42</v>
      </c>
      <c r="O137" s="54"/>
      <c r="P137" s="170">
        <f>O137*H137</f>
        <v>0</v>
      </c>
      <c r="Q137" s="170">
        <v>0</v>
      </c>
      <c r="R137" s="170">
        <f>Q137*H137</f>
        <v>0</v>
      </c>
      <c r="S137" s="170">
        <v>0.13100000000000001</v>
      </c>
      <c r="T137" s="171">
        <f>S137*H137</f>
        <v>0.42968000000000001</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736</v>
      </c>
    </row>
    <row r="138" spans="1:65" s="13" customFormat="1">
      <c r="B138" s="174"/>
      <c r="D138" s="354" t="s">
        <v>261</v>
      </c>
      <c r="E138" s="175" t="s">
        <v>3</v>
      </c>
      <c r="F138" s="176" t="s">
        <v>737</v>
      </c>
      <c r="H138" s="177">
        <v>4.68</v>
      </c>
      <c r="I138" s="178"/>
      <c r="L138" s="174"/>
      <c r="M138" s="179"/>
      <c r="N138" s="180"/>
      <c r="O138" s="180"/>
      <c r="P138" s="180"/>
      <c r="Q138" s="180"/>
      <c r="R138" s="180"/>
      <c r="S138" s="180"/>
      <c r="T138" s="181"/>
      <c r="AT138" s="175" t="s">
        <v>261</v>
      </c>
      <c r="AU138" s="175" t="s">
        <v>85</v>
      </c>
      <c r="AV138" s="13" t="s">
        <v>79</v>
      </c>
      <c r="AW138" s="13" t="s">
        <v>33</v>
      </c>
      <c r="AX138" s="13" t="s">
        <v>71</v>
      </c>
      <c r="AY138" s="175" t="s">
        <v>253</v>
      </c>
    </row>
    <row r="139" spans="1:65" s="13" customFormat="1">
      <c r="B139" s="174"/>
      <c r="D139" s="354" t="s">
        <v>261</v>
      </c>
      <c r="E139" s="175" t="s">
        <v>3</v>
      </c>
      <c r="F139" s="176" t="s">
        <v>307</v>
      </c>
      <c r="H139" s="177">
        <v>-1.4</v>
      </c>
      <c r="I139" s="178"/>
      <c r="L139" s="174"/>
      <c r="M139" s="179"/>
      <c r="N139" s="180"/>
      <c r="O139" s="180"/>
      <c r="P139" s="180"/>
      <c r="Q139" s="180"/>
      <c r="R139" s="180"/>
      <c r="S139" s="180"/>
      <c r="T139" s="181"/>
      <c r="AT139" s="175" t="s">
        <v>261</v>
      </c>
      <c r="AU139" s="175" t="s">
        <v>85</v>
      </c>
      <c r="AV139" s="13" t="s">
        <v>79</v>
      </c>
      <c r="AW139" s="13" t="s">
        <v>33</v>
      </c>
      <c r="AX139" s="13" t="s">
        <v>71</v>
      </c>
      <c r="AY139" s="175" t="s">
        <v>253</v>
      </c>
    </row>
    <row r="140" spans="1:65" s="14" customFormat="1">
      <c r="B140" s="182"/>
      <c r="D140" s="354" t="s">
        <v>261</v>
      </c>
      <c r="E140" s="183" t="s">
        <v>3</v>
      </c>
      <c r="F140" s="184" t="s">
        <v>269</v>
      </c>
      <c r="H140" s="185">
        <v>3.28</v>
      </c>
      <c r="I140" s="186"/>
      <c r="L140" s="182"/>
      <c r="M140" s="187"/>
      <c r="N140" s="188"/>
      <c r="O140" s="188"/>
      <c r="P140" s="188"/>
      <c r="Q140" s="188"/>
      <c r="R140" s="188"/>
      <c r="S140" s="188"/>
      <c r="T140" s="189"/>
      <c r="AT140" s="183" t="s">
        <v>261</v>
      </c>
      <c r="AU140" s="183" t="s">
        <v>85</v>
      </c>
      <c r="AV140" s="14" t="s">
        <v>89</v>
      </c>
      <c r="AW140" s="14" t="s">
        <v>33</v>
      </c>
      <c r="AX140" s="14" t="s">
        <v>15</v>
      </c>
      <c r="AY140" s="183" t="s">
        <v>253</v>
      </c>
    </row>
    <row r="141" spans="1:65" s="2" customFormat="1" ht="21.75" customHeight="1">
      <c r="A141" s="33"/>
      <c r="B141" s="160"/>
      <c r="C141" s="161" t="s">
        <v>293</v>
      </c>
      <c r="D141" s="353" t="s">
        <v>255</v>
      </c>
      <c r="E141" s="162" t="s">
        <v>312</v>
      </c>
      <c r="F141" s="163" t="s">
        <v>313</v>
      </c>
      <c r="G141" s="164" t="s">
        <v>258</v>
      </c>
      <c r="H141" s="165">
        <v>1.6</v>
      </c>
      <c r="I141" s="166"/>
      <c r="J141" s="167">
        <f>ROUND(I141*H141,2)</f>
        <v>0</v>
      </c>
      <c r="K141" s="163" t="s">
        <v>259</v>
      </c>
      <c r="L141" s="34"/>
      <c r="M141" s="168" t="s">
        <v>3</v>
      </c>
      <c r="N141" s="169" t="s">
        <v>42</v>
      </c>
      <c r="O141" s="54"/>
      <c r="P141" s="170">
        <f>O141*H141</f>
        <v>0</v>
      </c>
      <c r="Q141" s="170">
        <v>0</v>
      </c>
      <c r="R141" s="170">
        <f>Q141*H141</f>
        <v>0</v>
      </c>
      <c r="S141" s="170">
        <v>0.05</v>
      </c>
      <c r="T141" s="171">
        <f>S141*H141</f>
        <v>8.0000000000000016E-2</v>
      </c>
      <c r="U141" s="33"/>
      <c r="V141" s="33"/>
      <c r="W141" s="33"/>
      <c r="X141" s="33"/>
      <c r="Y141" s="33"/>
      <c r="Z141" s="33"/>
      <c r="AA141" s="33"/>
      <c r="AB141" s="33"/>
      <c r="AC141" s="33"/>
      <c r="AD141" s="33"/>
      <c r="AE141" s="33"/>
      <c r="AR141" s="172" t="s">
        <v>89</v>
      </c>
      <c r="AT141" s="172" t="s">
        <v>255</v>
      </c>
      <c r="AU141" s="172" t="s">
        <v>85</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89</v>
      </c>
      <c r="BM141" s="172" t="s">
        <v>738</v>
      </c>
    </row>
    <row r="142" spans="1:65" s="13" customFormat="1">
      <c r="B142" s="174"/>
      <c r="D142" s="354" t="s">
        <v>261</v>
      </c>
      <c r="E142" s="175" t="s">
        <v>3</v>
      </c>
      <c r="F142" s="176" t="s">
        <v>732</v>
      </c>
      <c r="H142" s="177">
        <v>1.6</v>
      </c>
      <c r="I142" s="178"/>
      <c r="L142" s="174"/>
      <c r="M142" s="179"/>
      <c r="N142" s="180"/>
      <c r="O142" s="180"/>
      <c r="P142" s="180"/>
      <c r="Q142" s="180"/>
      <c r="R142" s="180"/>
      <c r="S142" s="180"/>
      <c r="T142" s="181"/>
      <c r="AT142" s="175" t="s">
        <v>261</v>
      </c>
      <c r="AU142" s="175" t="s">
        <v>85</v>
      </c>
      <c r="AV142" s="13" t="s">
        <v>79</v>
      </c>
      <c r="AW142" s="13" t="s">
        <v>33</v>
      </c>
      <c r="AX142" s="13" t="s">
        <v>15</v>
      </c>
      <c r="AY142" s="175" t="s">
        <v>253</v>
      </c>
    </row>
    <row r="143" spans="1:65" s="2" customFormat="1" ht="33" customHeight="1">
      <c r="A143" s="33"/>
      <c r="B143" s="160"/>
      <c r="C143" s="161" t="s">
        <v>83</v>
      </c>
      <c r="D143" s="353" t="s">
        <v>255</v>
      </c>
      <c r="E143" s="162" t="s">
        <v>319</v>
      </c>
      <c r="F143" s="163" t="s">
        <v>320</v>
      </c>
      <c r="G143" s="164" t="s">
        <v>258</v>
      </c>
      <c r="H143" s="165">
        <v>14.14</v>
      </c>
      <c r="I143" s="166"/>
      <c r="J143" s="167">
        <f>ROUND(I143*H143,2)</f>
        <v>0</v>
      </c>
      <c r="K143" s="163" t="s">
        <v>259</v>
      </c>
      <c r="L143" s="34"/>
      <c r="M143" s="168" t="s">
        <v>3</v>
      </c>
      <c r="N143" s="169" t="s">
        <v>42</v>
      </c>
      <c r="O143" s="54"/>
      <c r="P143" s="170">
        <f>O143*H143</f>
        <v>0</v>
      </c>
      <c r="Q143" s="170">
        <v>0</v>
      </c>
      <c r="R143" s="170">
        <f>Q143*H143</f>
        <v>0</v>
      </c>
      <c r="S143" s="170">
        <v>4.5999999999999999E-2</v>
      </c>
      <c r="T143" s="171">
        <f>S143*H143</f>
        <v>0.65044000000000002</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739</v>
      </c>
    </row>
    <row r="144" spans="1:65" s="13" customFormat="1">
      <c r="B144" s="174"/>
      <c r="D144" s="354" t="s">
        <v>261</v>
      </c>
      <c r="E144" s="175" t="s">
        <v>3</v>
      </c>
      <c r="F144" s="176" t="s">
        <v>740</v>
      </c>
      <c r="H144" s="177">
        <v>15.34</v>
      </c>
      <c r="I144" s="178"/>
      <c r="L144" s="174"/>
      <c r="M144" s="179"/>
      <c r="N144" s="180"/>
      <c r="O144" s="180"/>
      <c r="P144" s="180"/>
      <c r="Q144" s="180"/>
      <c r="R144" s="180"/>
      <c r="S144" s="180"/>
      <c r="T144" s="181"/>
      <c r="AT144" s="175" t="s">
        <v>261</v>
      </c>
      <c r="AU144" s="175" t="s">
        <v>85</v>
      </c>
      <c r="AV144" s="13" t="s">
        <v>79</v>
      </c>
      <c r="AW144" s="13" t="s">
        <v>33</v>
      </c>
      <c r="AX144" s="13" t="s">
        <v>71</v>
      </c>
      <c r="AY144" s="175" t="s">
        <v>253</v>
      </c>
    </row>
    <row r="145" spans="1:65" s="13" customFormat="1">
      <c r="B145" s="174"/>
      <c r="D145" s="354" t="s">
        <v>261</v>
      </c>
      <c r="E145" s="175" t="s">
        <v>3</v>
      </c>
      <c r="F145" s="176" t="s">
        <v>741</v>
      </c>
      <c r="H145" s="177">
        <v>-1.2</v>
      </c>
      <c r="I145" s="178"/>
      <c r="L145" s="174"/>
      <c r="M145" s="179"/>
      <c r="N145" s="180"/>
      <c r="O145" s="180"/>
      <c r="P145" s="180"/>
      <c r="Q145" s="180"/>
      <c r="R145" s="180"/>
      <c r="S145" s="180"/>
      <c r="T145" s="181"/>
      <c r="AT145" s="175" t="s">
        <v>261</v>
      </c>
      <c r="AU145" s="175" t="s">
        <v>85</v>
      </c>
      <c r="AV145" s="13" t="s">
        <v>79</v>
      </c>
      <c r="AW145" s="13" t="s">
        <v>33</v>
      </c>
      <c r="AX145" s="13" t="s">
        <v>71</v>
      </c>
      <c r="AY145" s="175" t="s">
        <v>253</v>
      </c>
    </row>
    <row r="146" spans="1:65" s="14" customFormat="1">
      <c r="B146" s="182"/>
      <c r="D146" s="354" t="s">
        <v>261</v>
      </c>
      <c r="E146" s="183" t="s">
        <v>3</v>
      </c>
      <c r="F146" s="184" t="s">
        <v>269</v>
      </c>
      <c r="H146" s="185">
        <v>14.14</v>
      </c>
      <c r="I146" s="186"/>
      <c r="L146" s="182"/>
      <c r="M146" s="187"/>
      <c r="N146" s="188"/>
      <c r="O146" s="188"/>
      <c r="P146" s="188"/>
      <c r="Q146" s="188"/>
      <c r="R146" s="188"/>
      <c r="S146" s="188"/>
      <c r="T146" s="189"/>
      <c r="AT146" s="183" t="s">
        <v>261</v>
      </c>
      <c r="AU146" s="183" t="s">
        <v>85</v>
      </c>
      <c r="AV146" s="14" t="s">
        <v>89</v>
      </c>
      <c r="AW146" s="14" t="s">
        <v>33</v>
      </c>
      <c r="AX146" s="14" t="s">
        <v>15</v>
      </c>
      <c r="AY146" s="183" t="s">
        <v>253</v>
      </c>
    </row>
    <row r="147" spans="1:65" s="12" customFormat="1" ht="22.9" customHeight="1">
      <c r="B147" s="147"/>
      <c r="D147" s="355" t="s">
        <v>70</v>
      </c>
      <c r="E147" s="158" t="s">
        <v>325</v>
      </c>
      <c r="F147" s="158" t="s">
        <v>326</v>
      </c>
      <c r="I147" s="150"/>
      <c r="J147" s="159">
        <f>BK147</f>
        <v>0</v>
      </c>
      <c r="L147" s="147"/>
      <c r="M147" s="152"/>
      <c r="N147" s="153"/>
      <c r="O147" s="153"/>
      <c r="P147" s="154">
        <f>SUM(P148:P152)</f>
        <v>0</v>
      </c>
      <c r="Q147" s="153"/>
      <c r="R147" s="154">
        <f>SUM(R148:R152)</f>
        <v>0</v>
      </c>
      <c r="S147" s="153"/>
      <c r="T147" s="155">
        <f>SUM(T148:T152)</f>
        <v>0</v>
      </c>
      <c r="AR147" s="148" t="s">
        <v>15</v>
      </c>
      <c r="AT147" s="156" t="s">
        <v>70</v>
      </c>
      <c r="AU147" s="156" t="s">
        <v>15</v>
      </c>
      <c r="AY147" s="148" t="s">
        <v>253</v>
      </c>
      <c r="BK147" s="157">
        <f>SUM(BK148:BK152)</f>
        <v>0</v>
      </c>
    </row>
    <row r="148" spans="1:65" s="2" customFormat="1" ht="33" customHeight="1">
      <c r="A148" s="33"/>
      <c r="B148" s="160"/>
      <c r="C148" s="161" t="s">
        <v>93</v>
      </c>
      <c r="D148" s="353" t="s">
        <v>255</v>
      </c>
      <c r="E148" s="162" t="s">
        <v>327</v>
      </c>
      <c r="F148" s="163" t="s">
        <v>328</v>
      </c>
      <c r="G148" s="164" t="s">
        <v>329</v>
      </c>
      <c r="H148" s="165">
        <v>2.1850000000000001</v>
      </c>
      <c r="I148" s="166"/>
      <c r="J148" s="167">
        <f>ROUND(I148*H148,2)</f>
        <v>0</v>
      </c>
      <c r="K148" s="163" t="s">
        <v>259</v>
      </c>
      <c r="L148" s="34"/>
      <c r="M148" s="168" t="s">
        <v>3</v>
      </c>
      <c r="N148" s="169" t="s">
        <v>42</v>
      </c>
      <c r="O148" s="54"/>
      <c r="P148" s="170">
        <f>O148*H148</f>
        <v>0</v>
      </c>
      <c r="Q148" s="170">
        <v>0</v>
      </c>
      <c r="R148" s="170">
        <f>Q148*H148</f>
        <v>0</v>
      </c>
      <c r="S148" s="170">
        <v>0</v>
      </c>
      <c r="T148" s="171">
        <f>S148*H148</f>
        <v>0</v>
      </c>
      <c r="U148" s="33"/>
      <c r="V148" s="33"/>
      <c r="W148" s="33"/>
      <c r="X148" s="33"/>
      <c r="Y148" s="33"/>
      <c r="Z148" s="33"/>
      <c r="AA148" s="33"/>
      <c r="AB148" s="33"/>
      <c r="AC148" s="33"/>
      <c r="AD148" s="33"/>
      <c r="AE148" s="33"/>
      <c r="AR148" s="172" t="s">
        <v>89</v>
      </c>
      <c r="AT148" s="172" t="s">
        <v>255</v>
      </c>
      <c r="AU148" s="172" t="s">
        <v>79</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742</v>
      </c>
    </row>
    <row r="149" spans="1:65" s="2" customFormat="1" ht="21.75" customHeight="1">
      <c r="A149" s="33"/>
      <c r="B149" s="160"/>
      <c r="C149" s="161" t="s">
        <v>107</v>
      </c>
      <c r="D149" s="353" t="s">
        <v>255</v>
      </c>
      <c r="E149" s="162" t="s">
        <v>331</v>
      </c>
      <c r="F149" s="163" t="s">
        <v>332</v>
      </c>
      <c r="G149" s="164" t="s">
        <v>329</v>
      </c>
      <c r="H149" s="165">
        <v>2.1850000000000001</v>
      </c>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89</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89</v>
      </c>
      <c r="BM149" s="172" t="s">
        <v>743</v>
      </c>
    </row>
    <row r="150" spans="1:65" s="2" customFormat="1" ht="33" customHeight="1">
      <c r="A150" s="33"/>
      <c r="B150" s="160"/>
      <c r="C150" s="161" t="s">
        <v>116</v>
      </c>
      <c r="D150" s="353" t="s">
        <v>255</v>
      </c>
      <c r="E150" s="162" t="s">
        <v>334</v>
      </c>
      <c r="F150" s="163" t="s">
        <v>335</v>
      </c>
      <c r="G150" s="164" t="s">
        <v>329</v>
      </c>
      <c r="H150" s="165">
        <v>65.55</v>
      </c>
      <c r="I150" s="166"/>
      <c r="J150" s="167">
        <f>ROUND(I150*H150,2)</f>
        <v>0</v>
      </c>
      <c r="K150" s="163" t="s">
        <v>259</v>
      </c>
      <c r="L150" s="34"/>
      <c r="M150" s="168" t="s">
        <v>3</v>
      </c>
      <c r="N150" s="169" t="s">
        <v>42</v>
      </c>
      <c r="O150" s="54"/>
      <c r="P150" s="170">
        <f>O150*H150</f>
        <v>0</v>
      </c>
      <c r="Q150" s="170">
        <v>0</v>
      </c>
      <c r="R150" s="170">
        <f>Q150*H150</f>
        <v>0</v>
      </c>
      <c r="S150" s="170">
        <v>0</v>
      </c>
      <c r="T150" s="171">
        <f>S150*H150</f>
        <v>0</v>
      </c>
      <c r="U150" s="33"/>
      <c r="V150" s="33"/>
      <c r="W150" s="33"/>
      <c r="X150" s="33"/>
      <c r="Y150" s="33"/>
      <c r="Z150" s="33"/>
      <c r="AA150" s="33"/>
      <c r="AB150" s="33"/>
      <c r="AC150" s="33"/>
      <c r="AD150" s="33"/>
      <c r="AE150" s="33"/>
      <c r="AR150" s="172" t="s">
        <v>89</v>
      </c>
      <c r="AT150" s="172" t="s">
        <v>255</v>
      </c>
      <c r="AU150" s="172" t="s">
        <v>79</v>
      </c>
      <c r="AY150" s="18" t="s">
        <v>253</v>
      </c>
      <c r="BE150" s="173">
        <f>IF(N150="základní",J150,0)</f>
        <v>0</v>
      </c>
      <c r="BF150" s="173">
        <f>IF(N150="snížená",J150,0)</f>
        <v>0</v>
      </c>
      <c r="BG150" s="173">
        <f>IF(N150="zákl. přenesená",J150,0)</f>
        <v>0</v>
      </c>
      <c r="BH150" s="173">
        <f>IF(N150="sníž. přenesená",J150,0)</f>
        <v>0</v>
      </c>
      <c r="BI150" s="173">
        <f>IF(N150="nulová",J150,0)</f>
        <v>0</v>
      </c>
      <c r="BJ150" s="18" t="s">
        <v>15</v>
      </c>
      <c r="BK150" s="173">
        <f>ROUND(I150*H150,2)</f>
        <v>0</v>
      </c>
      <c r="BL150" s="18" t="s">
        <v>89</v>
      </c>
      <c r="BM150" s="172" t="s">
        <v>744</v>
      </c>
    </row>
    <row r="151" spans="1:65" s="13" customFormat="1">
      <c r="B151" s="174"/>
      <c r="D151" s="354" t="s">
        <v>261</v>
      </c>
      <c r="F151" s="176" t="s">
        <v>745</v>
      </c>
      <c r="H151" s="177">
        <v>65.55</v>
      </c>
      <c r="I151" s="178"/>
      <c r="L151" s="174"/>
      <c r="M151" s="179"/>
      <c r="N151" s="180"/>
      <c r="O151" s="180"/>
      <c r="P151" s="180"/>
      <c r="Q151" s="180"/>
      <c r="R151" s="180"/>
      <c r="S151" s="180"/>
      <c r="T151" s="181"/>
      <c r="AT151" s="175" t="s">
        <v>261</v>
      </c>
      <c r="AU151" s="175" t="s">
        <v>79</v>
      </c>
      <c r="AV151" s="13" t="s">
        <v>79</v>
      </c>
      <c r="AW151" s="13" t="s">
        <v>4</v>
      </c>
      <c r="AX151" s="13" t="s">
        <v>15</v>
      </c>
      <c r="AY151" s="175" t="s">
        <v>253</v>
      </c>
    </row>
    <row r="152" spans="1:65" s="2" customFormat="1" ht="33" customHeight="1">
      <c r="A152" s="33"/>
      <c r="B152" s="160"/>
      <c r="C152" s="161" t="s">
        <v>125</v>
      </c>
      <c r="D152" s="353" t="s">
        <v>255</v>
      </c>
      <c r="E152" s="162" t="s">
        <v>338</v>
      </c>
      <c r="F152" s="163" t="s">
        <v>339</v>
      </c>
      <c r="G152" s="164" t="s">
        <v>329</v>
      </c>
      <c r="H152" s="165">
        <v>2.1850000000000001</v>
      </c>
      <c r="I152" s="166"/>
      <c r="J152" s="167">
        <f>ROUND(I152*H152,2)</f>
        <v>0</v>
      </c>
      <c r="K152" s="163" t="s">
        <v>259</v>
      </c>
      <c r="L152" s="34"/>
      <c r="M152" s="168" t="s">
        <v>3</v>
      </c>
      <c r="N152" s="169" t="s">
        <v>42</v>
      </c>
      <c r="O152" s="54"/>
      <c r="P152" s="170">
        <f>O152*H152</f>
        <v>0</v>
      </c>
      <c r="Q152" s="170">
        <v>0</v>
      </c>
      <c r="R152" s="170">
        <f>Q152*H152</f>
        <v>0</v>
      </c>
      <c r="S152" s="170">
        <v>0</v>
      </c>
      <c r="T152" s="171">
        <f>S152*H152</f>
        <v>0</v>
      </c>
      <c r="U152" s="33"/>
      <c r="V152" s="33"/>
      <c r="W152" s="33"/>
      <c r="X152" s="33"/>
      <c r="Y152" s="33"/>
      <c r="Z152" s="33"/>
      <c r="AA152" s="33"/>
      <c r="AB152" s="33"/>
      <c r="AC152" s="33"/>
      <c r="AD152" s="33"/>
      <c r="AE152" s="33"/>
      <c r="AR152" s="172" t="s">
        <v>89</v>
      </c>
      <c r="AT152" s="172" t="s">
        <v>255</v>
      </c>
      <c r="AU152" s="172" t="s">
        <v>79</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746</v>
      </c>
    </row>
    <row r="153" spans="1:65" s="12" customFormat="1" ht="22.9" customHeight="1">
      <c r="B153" s="147"/>
      <c r="D153" s="355" t="s">
        <v>70</v>
      </c>
      <c r="E153" s="158" t="s">
        <v>341</v>
      </c>
      <c r="F153" s="158" t="s">
        <v>342</v>
      </c>
      <c r="I153" s="150"/>
      <c r="J153" s="159">
        <f>BK153</f>
        <v>0</v>
      </c>
      <c r="L153" s="147"/>
      <c r="M153" s="152"/>
      <c r="N153" s="153"/>
      <c r="O153" s="153"/>
      <c r="P153" s="154">
        <f>P154</f>
        <v>0</v>
      </c>
      <c r="Q153" s="153"/>
      <c r="R153" s="154">
        <f>R154</f>
        <v>0</v>
      </c>
      <c r="S153" s="153"/>
      <c r="T153" s="155">
        <f>T154</f>
        <v>0</v>
      </c>
      <c r="AR153" s="148" t="s">
        <v>15</v>
      </c>
      <c r="AT153" s="156" t="s">
        <v>70</v>
      </c>
      <c r="AU153" s="156" t="s">
        <v>15</v>
      </c>
      <c r="AY153" s="148" t="s">
        <v>253</v>
      </c>
      <c r="BK153" s="157">
        <f>BK154</f>
        <v>0</v>
      </c>
    </row>
    <row r="154" spans="1:65" s="2" customFormat="1" ht="44.25" customHeight="1">
      <c r="A154" s="33"/>
      <c r="B154" s="160"/>
      <c r="C154" s="161" t="s">
        <v>9</v>
      </c>
      <c r="D154" s="353" t="s">
        <v>255</v>
      </c>
      <c r="E154" s="162" t="s">
        <v>343</v>
      </c>
      <c r="F154" s="163" t="s">
        <v>344</v>
      </c>
      <c r="G154" s="164" t="s">
        <v>329</v>
      </c>
      <c r="H154" s="165">
        <v>0.45900000000000002</v>
      </c>
      <c r="I154" s="166"/>
      <c r="J154" s="167">
        <f>ROUND(I154*H154,2)</f>
        <v>0</v>
      </c>
      <c r="K154" s="163" t="s">
        <v>259</v>
      </c>
      <c r="L154" s="34"/>
      <c r="M154" s="168" t="s">
        <v>3</v>
      </c>
      <c r="N154" s="169" t="s">
        <v>42</v>
      </c>
      <c r="O154" s="54"/>
      <c r="P154" s="170">
        <f>O154*H154</f>
        <v>0</v>
      </c>
      <c r="Q154" s="170">
        <v>0</v>
      </c>
      <c r="R154" s="170">
        <f>Q154*H154</f>
        <v>0</v>
      </c>
      <c r="S154" s="170">
        <v>0</v>
      </c>
      <c r="T154" s="171">
        <f>S154*H154</f>
        <v>0</v>
      </c>
      <c r="U154" s="33"/>
      <c r="V154" s="33"/>
      <c r="W154" s="33"/>
      <c r="X154" s="33"/>
      <c r="Y154" s="33"/>
      <c r="Z154" s="33"/>
      <c r="AA154" s="33"/>
      <c r="AB154" s="33"/>
      <c r="AC154" s="33"/>
      <c r="AD154" s="33"/>
      <c r="AE154" s="33"/>
      <c r="AR154" s="172" t="s">
        <v>89</v>
      </c>
      <c r="AT154" s="172" t="s">
        <v>255</v>
      </c>
      <c r="AU154" s="172" t="s">
        <v>79</v>
      </c>
      <c r="AY154" s="18" t="s">
        <v>253</v>
      </c>
      <c r="BE154" s="173">
        <f>IF(N154="základní",J154,0)</f>
        <v>0</v>
      </c>
      <c r="BF154" s="173">
        <f>IF(N154="snížená",J154,0)</f>
        <v>0</v>
      </c>
      <c r="BG154" s="173">
        <f>IF(N154="zákl. přenesená",J154,0)</f>
        <v>0</v>
      </c>
      <c r="BH154" s="173">
        <f>IF(N154="sníž. přenesená",J154,0)</f>
        <v>0</v>
      </c>
      <c r="BI154" s="173">
        <f>IF(N154="nulová",J154,0)</f>
        <v>0</v>
      </c>
      <c r="BJ154" s="18" t="s">
        <v>15</v>
      </c>
      <c r="BK154" s="173">
        <f>ROUND(I154*H154,2)</f>
        <v>0</v>
      </c>
      <c r="BL154" s="18" t="s">
        <v>89</v>
      </c>
      <c r="BM154" s="172" t="s">
        <v>747</v>
      </c>
    </row>
    <row r="155" spans="1:65" s="12" customFormat="1" ht="25.9" customHeight="1">
      <c r="B155" s="147"/>
      <c r="D155" s="355" t="s">
        <v>70</v>
      </c>
      <c r="E155" s="149" t="s">
        <v>346</v>
      </c>
      <c r="F155" s="149" t="s">
        <v>347</v>
      </c>
      <c r="I155" s="150"/>
      <c r="J155" s="151">
        <f>BK155</f>
        <v>0</v>
      </c>
      <c r="L155" s="147"/>
      <c r="M155" s="152"/>
      <c r="N155" s="153"/>
      <c r="O155" s="153"/>
      <c r="P155" s="154">
        <f>P156+P168+P177+P184+P192+P202+P215+P242+P248</f>
        <v>0</v>
      </c>
      <c r="Q155" s="153"/>
      <c r="R155" s="154">
        <f>R156+R168+R177+R184+R192+R202+R215+R242+R248</f>
        <v>0.14427470000000001</v>
      </c>
      <c r="S155" s="153"/>
      <c r="T155" s="155">
        <f>T156+T168+T177+T184+T192+T202+T215+T242+T248</f>
        <v>1.024508</v>
      </c>
      <c r="AR155" s="148" t="s">
        <v>79</v>
      </c>
      <c r="AT155" s="156" t="s">
        <v>70</v>
      </c>
      <c r="AU155" s="156" t="s">
        <v>71</v>
      </c>
      <c r="AY155" s="148" t="s">
        <v>253</v>
      </c>
      <c r="BK155" s="157">
        <f>BK156+BK168+BK177+BK184+BK192+BK202+BK215+BK242+BK248</f>
        <v>0</v>
      </c>
    </row>
    <row r="156" spans="1:65" s="12" customFormat="1" ht="22.9" customHeight="1">
      <c r="B156" s="147"/>
      <c r="D156" s="355" t="s">
        <v>70</v>
      </c>
      <c r="E156" s="158" t="s">
        <v>348</v>
      </c>
      <c r="F156" s="158" t="s">
        <v>349</v>
      </c>
      <c r="I156" s="150"/>
      <c r="J156" s="159">
        <f>BK156</f>
        <v>0</v>
      </c>
      <c r="L156" s="147"/>
      <c r="M156" s="152"/>
      <c r="N156" s="153"/>
      <c r="O156" s="153"/>
      <c r="P156" s="154">
        <f>SUM(P157:P167)</f>
        <v>0</v>
      </c>
      <c r="Q156" s="153"/>
      <c r="R156" s="154">
        <f>SUM(R157:R167)</f>
        <v>2.9434999999999999E-2</v>
      </c>
      <c r="S156" s="153"/>
      <c r="T156" s="155">
        <f>SUM(T157:T167)</f>
        <v>0</v>
      </c>
      <c r="AR156" s="148" t="s">
        <v>79</v>
      </c>
      <c r="AT156" s="156" t="s">
        <v>70</v>
      </c>
      <c r="AU156" s="156" t="s">
        <v>15</v>
      </c>
      <c r="AY156" s="148" t="s">
        <v>253</v>
      </c>
      <c r="BK156" s="157">
        <f>SUM(BK157:BK167)</f>
        <v>0</v>
      </c>
    </row>
    <row r="157" spans="1:65" s="2" customFormat="1" ht="21.75" customHeight="1">
      <c r="A157" s="33"/>
      <c r="B157" s="160"/>
      <c r="C157" s="161" t="s">
        <v>142</v>
      </c>
      <c r="D157" s="353" t="s">
        <v>255</v>
      </c>
      <c r="E157" s="162" t="s">
        <v>350</v>
      </c>
      <c r="F157" s="163" t="s">
        <v>351</v>
      </c>
      <c r="G157" s="164" t="s">
        <v>258</v>
      </c>
      <c r="H157" s="165">
        <v>1.6</v>
      </c>
      <c r="I157" s="166"/>
      <c r="J157" s="167">
        <f>ROUND(I157*H157,2)</f>
        <v>0</v>
      </c>
      <c r="K157" s="163" t="s">
        <v>259</v>
      </c>
      <c r="L157" s="34"/>
      <c r="M157" s="168" t="s">
        <v>3</v>
      </c>
      <c r="N157" s="169" t="s">
        <v>42</v>
      </c>
      <c r="O157" s="54"/>
      <c r="P157" s="170">
        <f>O157*H157</f>
        <v>0</v>
      </c>
      <c r="Q157" s="170">
        <v>3.5000000000000001E-3</v>
      </c>
      <c r="R157" s="170">
        <f>Q157*H157</f>
        <v>5.6000000000000008E-3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748</v>
      </c>
    </row>
    <row r="158" spans="1:65" s="13" customFormat="1">
      <c r="B158" s="174"/>
      <c r="D158" s="354" t="s">
        <v>261</v>
      </c>
      <c r="E158" s="175" t="s">
        <v>3</v>
      </c>
      <c r="F158" s="176" t="s">
        <v>732</v>
      </c>
      <c r="H158" s="177">
        <v>1.6</v>
      </c>
      <c r="I158" s="178"/>
      <c r="L158" s="174"/>
      <c r="M158" s="179"/>
      <c r="N158" s="180"/>
      <c r="O158" s="180"/>
      <c r="P158" s="180"/>
      <c r="Q158" s="180"/>
      <c r="R158" s="180"/>
      <c r="S158" s="180"/>
      <c r="T158" s="181"/>
      <c r="AT158" s="175" t="s">
        <v>261</v>
      </c>
      <c r="AU158" s="175" t="s">
        <v>79</v>
      </c>
      <c r="AV158" s="13" t="s">
        <v>79</v>
      </c>
      <c r="AW158" s="13" t="s">
        <v>33</v>
      </c>
      <c r="AX158" s="13" t="s">
        <v>15</v>
      </c>
      <c r="AY158" s="175" t="s">
        <v>253</v>
      </c>
    </row>
    <row r="159" spans="1:65" s="2" customFormat="1" ht="21.75" customHeight="1">
      <c r="A159" s="33"/>
      <c r="B159" s="160"/>
      <c r="C159" s="161" t="s">
        <v>151</v>
      </c>
      <c r="D159" s="353" t="s">
        <v>255</v>
      </c>
      <c r="E159" s="162" t="s">
        <v>353</v>
      </c>
      <c r="F159" s="163" t="s">
        <v>354</v>
      </c>
      <c r="G159" s="164" t="s">
        <v>258</v>
      </c>
      <c r="H159" s="165">
        <v>6.81</v>
      </c>
      <c r="I159" s="166"/>
      <c r="J159" s="167">
        <f>ROUND(I159*H159,2)</f>
        <v>0</v>
      </c>
      <c r="K159" s="163" t="s">
        <v>259</v>
      </c>
      <c r="L159" s="34"/>
      <c r="M159" s="168" t="s">
        <v>3</v>
      </c>
      <c r="N159" s="169" t="s">
        <v>42</v>
      </c>
      <c r="O159" s="54"/>
      <c r="P159" s="170">
        <f>O159*H159</f>
        <v>0</v>
      </c>
      <c r="Q159" s="170">
        <v>3.5000000000000001E-3</v>
      </c>
      <c r="R159" s="170">
        <f>Q159*H159</f>
        <v>2.3834999999999999E-2</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749</v>
      </c>
    </row>
    <row r="160" spans="1:65" s="13" customFormat="1">
      <c r="B160" s="174"/>
      <c r="D160" s="354" t="s">
        <v>261</v>
      </c>
      <c r="E160" s="175" t="s">
        <v>3</v>
      </c>
      <c r="F160" s="176" t="s">
        <v>750</v>
      </c>
      <c r="H160" s="177">
        <v>6.9</v>
      </c>
      <c r="I160" s="178"/>
      <c r="L160" s="174"/>
      <c r="M160" s="179"/>
      <c r="N160" s="180"/>
      <c r="O160" s="180"/>
      <c r="P160" s="180"/>
      <c r="Q160" s="180"/>
      <c r="R160" s="180"/>
      <c r="S160" s="180"/>
      <c r="T160" s="181"/>
      <c r="AT160" s="175" t="s">
        <v>261</v>
      </c>
      <c r="AU160" s="175" t="s">
        <v>79</v>
      </c>
      <c r="AV160" s="13" t="s">
        <v>79</v>
      </c>
      <c r="AW160" s="13" t="s">
        <v>33</v>
      </c>
      <c r="AX160" s="13" t="s">
        <v>71</v>
      </c>
      <c r="AY160" s="175" t="s">
        <v>253</v>
      </c>
    </row>
    <row r="161" spans="1:65" s="13" customFormat="1">
      <c r="B161" s="174"/>
      <c r="D161" s="354" t="s">
        <v>261</v>
      </c>
      <c r="E161" s="175" t="s">
        <v>3</v>
      </c>
      <c r="F161" s="176" t="s">
        <v>358</v>
      </c>
      <c r="H161" s="177">
        <v>-0.09</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4" customFormat="1">
      <c r="B162" s="182"/>
      <c r="D162" s="354" t="s">
        <v>261</v>
      </c>
      <c r="E162" s="183" t="s">
        <v>3</v>
      </c>
      <c r="F162" s="184" t="s">
        <v>269</v>
      </c>
      <c r="H162" s="185">
        <v>6.81</v>
      </c>
      <c r="I162" s="186"/>
      <c r="L162" s="182"/>
      <c r="M162" s="187"/>
      <c r="N162" s="188"/>
      <c r="O162" s="188"/>
      <c r="P162" s="188"/>
      <c r="Q162" s="188"/>
      <c r="R162" s="188"/>
      <c r="S162" s="188"/>
      <c r="T162" s="189"/>
      <c r="AT162" s="183" t="s">
        <v>261</v>
      </c>
      <c r="AU162" s="183" t="s">
        <v>79</v>
      </c>
      <c r="AV162" s="14" t="s">
        <v>89</v>
      </c>
      <c r="AW162" s="14" t="s">
        <v>33</v>
      </c>
      <c r="AX162" s="14" t="s">
        <v>15</v>
      </c>
      <c r="AY162" s="183" t="s">
        <v>253</v>
      </c>
    </row>
    <row r="163" spans="1:65" s="2" customFormat="1" ht="33" customHeight="1">
      <c r="A163" s="33"/>
      <c r="B163" s="160"/>
      <c r="C163" s="161" t="s">
        <v>160</v>
      </c>
      <c r="D163" s="353" t="s">
        <v>255</v>
      </c>
      <c r="E163" s="162" t="s">
        <v>360</v>
      </c>
      <c r="F163" s="163" t="s">
        <v>361</v>
      </c>
      <c r="G163" s="164" t="s">
        <v>362</v>
      </c>
      <c r="H163" s="197"/>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142</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142</v>
      </c>
      <c r="BM163" s="172" t="s">
        <v>751</v>
      </c>
    </row>
    <row r="164" spans="1:65" s="2" customFormat="1" ht="16.5" customHeight="1">
      <c r="A164" s="33"/>
      <c r="B164" s="160"/>
      <c r="C164" s="161" t="s">
        <v>169</v>
      </c>
      <c r="D164" s="353" t="s">
        <v>255</v>
      </c>
      <c r="E164" s="162" t="s">
        <v>364</v>
      </c>
      <c r="F164" s="163" t="s">
        <v>365</v>
      </c>
      <c r="G164" s="164" t="s">
        <v>265</v>
      </c>
      <c r="H164" s="165">
        <v>10</v>
      </c>
      <c r="I164" s="166"/>
      <c r="J164" s="167">
        <f>ROUND(I164*H164,2)</f>
        <v>0</v>
      </c>
      <c r="K164" s="163" t="s">
        <v>3</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752</v>
      </c>
    </row>
    <row r="165" spans="1:65" s="13" customFormat="1">
      <c r="B165" s="174"/>
      <c r="D165" s="354" t="s">
        <v>261</v>
      </c>
      <c r="E165" s="175" t="s">
        <v>3</v>
      </c>
      <c r="F165" s="176" t="s">
        <v>753</v>
      </c>
      <c r="H165" s="177">
        <v>10.6</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3" customFormat="1">
      <c r="B166" s="174"/>
      <c r="D166" s="354" t="s">
        <v>261</v>
      </c>
      <c r="E166" s="175" t="s">
        <v>3</v>
      </c>
      <c r="F166" s="176" t="s">
        <v>368</v>
      </c>
      <c r="H166" s="177">
        <v>-0.6</v>
      </c>
      <c r="I166" s="178"/>
      <c r="L166" s="174"/>
      <c r="M166" s="179"/>
      <c r="N166" s="180"/>
      <c r="O166" s="180"/>
      <c r="P166" s="180"/>
      <c r="Q166" s="180"/>
      <c r="R166" s="180"/>
      <c r="S166" s="180"/>
      <c r="T166" s="181"/>
      <c r="AT166" s="175" t="s">
        <v>261</v>
      </c>
      <c r="AU166" s="175" t="s">
        <v>79</v>
      </c>
      <c r="AV166" s="13" t="s">
        <v>79</v>
      </c>
      <c r="AW166" s="13" t="s">
        <v>33</v>
      </c>
      <c r="AX166" s="13" t="s">
        <v>71</v>
      </c>
      <c r="AY166" s="175" t="s">
        <v>253</v>
      </c>
    </row>
    <row r="167" spans="1:65" s="14" customFormat="1">
      <c r="B167" s="182"/>
      <c r="D167" s="354" t="s">
        <v>261</v>
      </c>
      <c r="E167" s="183" t="s">
        <v>3</v>
      </c>
      <c r="F167" s="184" t="s">
        <v>269</v>
      </c>
      <c r="H167" s="185">
        <v>10</v>
      </c>
      <c r="I167" s="186"/>
      <c r="L167" s="182"/>
      <c r="M167" s="187"/>
      <c r="N167" s="188"/>
      <c r="O167" s="188"/>
      <c r="P167" s="188"/>
      <c r="Q167" s="188"/>
      <c r="R167" s="188"/>
      <c r="S167" s="188"/>
      <c r="T167" s="189"/>
      <c r="AT167" s="183" t="s">
        <v>261</v>
      </c>
      <c r="AU167" s="183" t="s">
        <v>79</v>
      </c>
      <c r="AV167" s="14" t="s">
        <v>89</v>
      </c>
      <c r="AW167" s="14" t="s">
        <v>33</v>
      </c>
      <c r="AX167" s="14" t="s">
        <v>15</v>
      </c>
      <c r="AY167" s="183" t="s">
        <v>253</v>
      </c>
    </row>
    <row r="168" spans="1:65" s="12" customFormat="1" ht="22.9" customHeight="1">
      <c r="B168" s="147"/>
      <c r="D168" s="355" t="s">
        <v>70</v>
      </c>
      <c r="E168" s="158" t="s">
        <v>370</v>
      </c>
      <c r="F168" s="158" t="s">
        <v>371</v>
      </c>
      <c r="I168" s="150"/>
      <c r="J168" s="159">
        <f>BK168</f>
        <v>0</v>
      </c>
      <c r="L168" s="147"/>
      <c r="M168" s="152"/>
      <c r="N168" s="153"/>
      <c r="O168" s="153"/>
      <c r="P168" s="154">
        <f>SUM(P169:P176)</f>
        <v>0</v>
      </c>
      <c r="Q168" s="153"/>
      <c r="R168" s="154">
        <f>SUM(R169:R176)</f>
        <v>0</v>
      </c>
      <c r="S168" s="153"/>
      <c r="T168" s="155">
        <f>SUM(T169:T176)</f>
        <v>0</v>
      </c>
      <c r="AR168" s="148" t="s">
        <v>79</v>
      </c>
      <c r="AT168" s="156" t="s">
        <v>70</v>
      </c>
      <c r="AU168" s="156" t="s">
        <v>15</v>
      </c>
      <c r="AY168" s="148" t="s">
        <v>253</v>
      </c>
      <c r="BK168" s="157">
        <f>SUM(BK169:BK176)</f>
        <v>0</v>
      </c>
    </row>
    <row r="169" spans="1:65" s="2" customFormat="1" ht="33" customHeight="1">
      <c r="A169" s="33"/>
      <c r="B169" s="160"/>
      <c r="C169" s="161" t="s">
        <v>178</v>
      </c>
      <c r="D169" s="353" t="s">
        <v>255</v>
      </c>
      <c r="E169" s="162" t="s">
        <v>372</v>
      </c>
      <c r="F169" s="163" t="s">
        <v>373</v>
      </c>
      <c r="G169" s="164" t="s">
        <v>362</v>
      </c>
      <c r="H169" s="197"/>
      <c r="I169" s="166"/>
      <c r="J169" s="167">
        <f t="shared" ref="J169:J176" si="0">ROUND(I169*H169,2)</f>
        <v>0</v>
      </c>
      <c r="K169" s="163" t="s">
        <v>259</v>
      </c>
      <c r="L169" s="34"/>
      <c r="M169" s="168" t="s">
        <v>3</v>
      </c>
      <c r="N169" s="169" t="s">
        <v>42</v>
      </c>
      <c r="O169" s="54"/>
      <c r="P169" s="170">
        <f t="shared" ref="P169:P176" si="1">O169*H169</f>
        <v>0</v>
      </c>
      <c r="Q169" s="170">
        <v>0</v>
      </c>
      <c r="R169" s="170">
        <f t="shared" ref="R169:R176" si="2">Q169*H169</f>
        <v>0</v>
      </c>
      <c r="S169" s="170">
        <v>0</v>
      </c>
      <c r="T169" s="171">
        <f t="shared" ref="T169:T176" si="3">S169*H169</f>
        <v>0</v>
      </c>
      <c r="U169" s="33"/>
      <c r="V169" s="33"/>
      <c r="W169" s="33"/>
      <c r="X169" s="33"/>
      <c r="Y169" s="33"/>
      <c r="Z169" s="33"/>
      <c r="AA169" s="33"/>
      <c r="AB169" s="33"/>
      <c r="AC169" s="33"/>
      <c r="AD169" s="33"/>
      <c r="AE169" s="33"/>
      <c r="AR169" s="172" t="s">
        <v>142</v>
      </c>
      <c r="AT169" s="172" t="s">
        <v>255</v>
      </c>
      <c r="AU169" s="172" t="s">
        <v>79</v>
      </c>
      <c r="AY169" s="18" t="s">
        <v>253</v>
      </c>
      <c r="BE169" s="173">
        <f t="shared" ref="BE169:BE176" si="4">IF(N169="základní",J169,0)</f>
        <v>0</v>
      </c>
      <c r="BF169" s="173">
        <f t="shared" ref="BF169:BF176" si="5">IF(N169="snížená",J169,0)</f>
        <v>0</v>
      </c>
      <c r="BG169" s="173">
        <f t="shared" ref="BG169:BG176" si="6">IF(N169="zákl. přenesená",J169,0)</f>
        <v>0</v>
      </c>
      <c r="BH169" s="173">
        <f t="shared" ref="BH169:BH176" si="7">IF(N169="sníž. přenesená",J169,0)</f>
        <v>0</v>
      </c>
      <c r="BI169" s="173">
        <f t="shared" ref="BI169:BI176" si="8">IF(N169="nulová",J169,0)</f>
        <v>0</v>
      </c>
      <c r="BJ169" s="18" t="s">
        <v>15</v>
      </c>
      <c r="BK169" s="173">
        <f t="shared" ref="BK169:BK176" si="9">ROUND(I169*H169,2)</f>
        <v>0</v>
      </c>
      <c r="BL169" s="18" t="s">
        <v>142</v>
      </c>
      <c r="BM169" s="172" t="s">
        <v>754</v>
      </c>
    </row>
    <row r="170" spans="1:65" s="2" customFormat="1" ht="16.5" customHeight="1">
      <c r="A170" s="33"/>
      <c r="B170" s="160"/>
      <c r="C170" s="161" t="s">
        <v>8</v>
      </c>
      <c r="D170" s="353" t="s">
        <v>255</v>
      </c>
      <c r="E170" s="162" t="s">
        <v>376</v>
      </c>
      <c r="F170" s="163" t="s">
        <v>377</v>
      </c>
      <c r="G170" s="164" t="s">
        <v>378</v>
      </c>
      <c r="H170" s="165">
        <v>3</v>
      </c>
      <c r="I170" s="166"/>
      <c r="J170" s="167">
        <f t="shared" si="0"/>
        <v>0</v>
      </c>
      <c r="K170" s="163" t="s">
        <v>3</v>
      </c>
      <c r="L170" s="34"/>
      <c r="M170" s="168" t="s">
        <v>3</v>
      </c>
      <c r="N170" s="169" t="s">
        <v>42</v>
      </c>
      <c r="O170" s="54"/>
      <c r="P170" s="170">
        <f t="shared" si="1"/>
        <v>0</v>
      </c>
      <c r="Q170" s="170">
        <v>0</v>
      </c>
      <c r="R170" s="170">
        <f t="shared" si="2"/>
        <v>0</v>
      </c>
      <c r="S170" s="170">
        <v>0</v>
      </c>
      <c r="T170" s="171">
        <f t="shared" si="3"/>
        <v>0</v>
      </c>
      <c r="U170" s="33"/>
      <c r="V170" s="33"/>
      <c r="W170" s="33"/>
      <c r="X170" s="33"/>
      <c r="Y170" s="33"/>
      <c r="Z170" s="33"/>
      <c r="AA170" s="33"/>
      <c r="AB170" s="33"/>
      <c r="AC170" s="33"/>
      <c r="AD170" s="33"/>
      <c r="AE170" s="33"/>
      <c r="AR170" s="172" t="s">
        <v>142</v>
      </c>
      <c r="AT170" s="172" t="s">
        <v>255</v>
      </c>
      <c r="AU170" s="172" t="s">
        <v>79</v>
      </c>
      <c r="AY170" s="18" t="s">
        <v>253</v>
      </c>
      <c r="BE170" s="173">
        <f t="shared" si="4"/>
        <v>0</v>
      </c>
      <c r="BF170" s="173">
        <f t="shared" si="5"/>
        <v>0</v>
      </c>
      <c r="BG170" s="173">
        <f t="shared" si="6"/>
        <v>0</v>
      </c>
      <c r="BH170" s="173">
        <f t="shared" si="7"/>
        <v>0</v>
      </c>
      <c r="BI170" s="173">
        <f t="shared" si="8"/>
        <v>0</v>
      </c>
      <c r="BJ170" s="18" t="s">
        <v>15</v>
      </c>
      <c r="BK170" s="173">
        <f t="shared" si="9"/>
        <v>0</v>
      </c>
      <c r="BL170" s="18" t="s">
        <v>142</v>
      </c>
      <c r="BM170" s="172" t="s">
        <v>755</v>
      </c>
    </row>
    <row r="171" spans="1:65" s="2" customFormat="1" ht="16.5" customHeight="1">
      <c r="A171" s="33"/>
      <c r="B171" s="160"/>
      <c r="C171" s="161" t="s">
        <v>375</v>
      </c>
      <c r="D171" s="353" t="s">
        <v>255</v>
      </c>
      <c r="E171" s="162" t="s">
        <v>381</v>
      </c>
      <c r="F171" s="163" t="s">
        <v>382</v>
      </c>
      <c r="G171" s="164" t="s">
        <v>378</v>
      </c>
      <c r="H171" s="165">
        <v>1</v>
      </c>
      <c r="I171" s="166"/>
      <c r="J171" s="167">
        <f t="shared" si="0"/>
        <v>0</v>
      </c>
      <c r="K171" s="163" t="s">
        <v>3</v>
      </c>
      <c r="L171" s="34"/>
      <c r="M171" s="168" t="s">
        <v>3</v>
      </c>
      <c r="N171" s="169" t="s">
        <v>42</v>
      </c>
      <c r="O171" s="54"/>
      <c r="P171" s="170">
        <f t="shared" si="1"/>
        <v>0</v>
      </c>
      <c r="Q171" s="170">
        <v>0</v>
      </c>
      <c r="R171" s="170">
        <f t="shared" si="2"/>
        <v>0</v>
      </c>
      <c r="S171" s="170">
        <v>0</v>
      </c>
      <c r="T171" s="171">
        <f t="shared" si="3"/>
        <v>0</v>
      </c>
      <c r="U171" s="33"/>
      <c r="V171" s="33"/>
      <c r="W171" s="33"/>
      <c r="X171" s="33"/>
      <c r="Y171" s="33"/>
      <c r="Z171" s="33"/>
      <c r="AA171" s="33"/>
      <c r="AB171" s="33"/>
      <c r="AC171" s="33"/>
      <c r="AD171" s="33"/>
      <c r="AE171" s="33"/>
      <c r="AR171" s="172" t="s">
        <v>142</v>
      </c>
      <c r="AT171" s="172" t="s">
        <v>255</v>
      </c>
      <c r="AU171" s="172" t="s">
        <v>79</v>
      </c>
      <c r="AY171" s="18" t="s">
        <v>253</v>
      </c>
      <c r="BE171" s="173">
        <f t="shared" si="4"/>
        <v>0</v>
      </c>
      <c r="BF171" s="173">
        <f t="shared" si="5"/>
        <v>0</v>
      </c>
      <c r="BG171" s="173">
        <f t="shared" si="6"/>
        <v>0</v>
      </c>
      <c r="BH171" s="173">
        <f t="shared" si="7"/>
        <v>0</v>
      </c>
      <c r="BI171" s="173">
        <f t="shared" si="8"/>
        <v>0</v>
      </c>
      <c r="BJ171" s="18" t="s">
        <v>15</v>
      </c>
      <c r="BK171" s="173">
        <f t="shared" si="9"/>
        <v>0</v>
      </c>
      <c r="BL171" s="18" t="s">
        <v>142</v>
      </c>
      <c r="BM171" s="172" t="s">
        <v>756</v>
      </c>
    </row>
    <row r="172" spans="1:65" s="2" customFormat="1" ht="16.5" customHeight="1">
      <c r="A172" s="33"/>
      <c r="B172" s="160"/>
      <c r="C172" s="161" t="s">
        <v>380</v>
      </c>
      <c r="D172" s="353" t="s">
        <v>255</v>
      </c>
      <c r="E172" s="162" t="s">
        <v>385</v>
      </c>
      <c r="F172" s="163" t="s">
        <v>386</v>
      </c>
      <c r="G172" s="164" t="s">
        <v>378</v>
      </c>
      <c r="H172" s="165">
        <v>1</v>
      </c>
      <c r="I172" s="166"/>
      <c r="J172" s="167">
        <f t="shared" si="0"/>
        <v>0</v>
      </c>
      <c r="K172" s="163" t="s">
        <v>3</v>
      </c>
      <c r="L172" s="34"/>
      <c r="M172" s="168" t="s">
        <v>3</v>
      </c>
      <c r="N172" s="169" t="s">
        <v>42</v>
      </c>
      <c r="O172" s="54"/>
      <c r="P172" s="170">
        <f t="shared" si="1"/>
        <v>0</v>
      </c>
      <c r="Q172" s="170">
        <v>0</v>
      </c>
      <c r="R172" s="170">
        <f t="shared" si="2"/>
        <v>0</v>
      </c>
      <c r="S172" s="170">
        <v>0</v>
      </c>
      <c r="T172" s="171">
        <f t="shared" si="3"/>
        <v>0</v>
      </c>
      <c r="U172" s="33"/>
      <c r="V172" s="33"/>
      <c r="W172" s="33"/>
      <c r="X172" s="33"/>
      <c r="Y172" s="33"/>
      <c r="Z172" s="33"/>
      <c r="AA172" s="33"/>
      <c r="AB172" s="33"/>
      <c r="AC172" s="33"/>
      <c r="AD172" s="33"/>
      <c r="AE172" s="33"/>
      <c r="AR172" s="172" t="s">
        <v>142</v>
      </c>
      <c r="AT172" s="172" t="s">
        <v>255</v>
      </c>
      <c r="AU172" s="172" t="s">
        <v>79</v>
      </c>
      <c r="AY172" s="18" t="s">
        <v>253</v>
      </c>
      <c r="BE172" s="173">
        <f t="shared" si="4"/>
        <v>0</v>
      </c>
      <c r="BF172" s="173">
        <f t="shared" si="5"/>
        <v>0</v>
      </c>
      <c r="BG172" s="173">
        <f t="shared" si="6"/>
        <v>0</v>
      </c>
      <c r="BH172" s="173">
        <f t="shared" si="7"/>
        <v>0</v>
      </c>
      <c r="BI172" s="173">
        <f t="shared" si="8"/>
        <v>0</v>
      </c>
      <c r="BJ172" s="18" t="s">
        <v>15</v>
      </c>
      <c r="BK172" s="173">
        <f t="shared" si="9"/>
        <v>0</v>
      </c>
      <c r="BL172" s="18" t="s">
        <v>142</v>
      </c>
      <c r="BM172" s="172" t="s">
        <v>757</v>
      </c>
    </row>
    <row r="173" spans="1:65" s="2" customFormat="1" ht="16.5" customHeight="1">
      <c r="A173" s="33"/>
      <c r="B173" s="160"/>
      <c r="C173" s="161" t="s">
        <v>384</v>
      </c>
      <c r="D173" s="353" t="s">
        <v>255</v>
      </c>
      <c r="E173" s="162" t="s">
        <v>389</v>
      </c>
      <c r="F173" s="163" t="s">
        <v>390</v>
      </c>
      <c r="G173" s="164" t="s">
        <v>378</v>
      </c>
      <c r="H173" s="165">
        <v>1</v>
      </c>
      <c r="I173" s="166"/>
      <c r="J173" s="167">
        <f t="shared" si="0"/>
        <v>0</v>
      </c>
      <c r="K173" s="163" t="s">
        <v>3</v>
      </c>
      <c r="L173" s="34"/>
      <c r="M173" s="168" t="s">
        <v>3</v>
      </c>
      <c r="N173" s="169" t="s">
        <v>42</v>
      </c>
      <c r="O173" s="54"/>
      <c r="P173" s="170">
        <f t="shared" si="1"/>
        <v>0</v>
      </c>
      <c r="Q173" s="170">
        <v>0</v>
      </c>
      <c r="R173" s="170">
        <f t="shared" si="2"/>
        <v>0</v>
      </c>
      <c r="S173" s="170">
        <v>0</v>
      </c>
      <c r="T173" s="171">
        <f t="shared" si="3"/>
        <v>0</v>
      </c>
      <c r="U173" s="33"/>
      <c r="V173" s="33"/>
      <c r="W173" s="33"/>
      <c r="X173" s="33"/>
      <c r="Y173" s="33"/>
      <c r="Z173" s="33"/>
      <c r="AA173" s="33"/>
      <c r="AB173" s="33"/>
      <c r="AC173" s="33"/>
      <c r="AD173" s="33"/>
      <c r="AE173" s="33"/>
      <c r="AR173" s="172" t="s">
        <v>142</v>
      </c>
      <c r="AT173" s="172" t="s">
        <v>255</v>
      </c>
      <c r="AU173" s="172" t="s">
        <v>79</v>
      </c>
      <c r="AY173" s="18" t="s">
        <v>253</v>
      </c>
      <c r="BE173" s="173">
        <f t="shared" si="4"/>
        <v>0</v>
      </c>
      <c r="BF173" s="173">
        <f t="shared" si="5"/>
        <v>0</v>
      </c>
      <c r="BG173" s="173">
        <f t="shared" si="6"/>
        <v>0</v>
      </c>
      <c r="BH173" s="173">
        <f t="shared" si="7"/>
        <v>0</v>
      </c>
      <c r="BI173" s="173">
        <f t="shared" si="8"/>
        <v>0</v>
      </c>
      <c r="BJ173" s="18" t="s">
        <v>15</v>
      </c>
      <c r="BK173" s="173">
        <f t="shared" si="9"/>
        <v>0</v>
      </c>
      <c r="BL173" s="18" t="s">
        <v>142</v>
      </c>
      <c r="BM173" s="172" t="s">
        <v>758</v>
      </c>
    </row>
    <row r="174" spans="1:65" s="2" customFormat="1" ht="16.5" customHeight="1">
      <c r="A174" s="33"/>
      <c r="B174" s="160"/>
      <c r="C174" s="161" t="s">
        <v>388</v>
      </c>
      <c r="D174" s="353" t="s">
        <v>255</v>
      </c>
      <c r="E174" s="162" t="s">
        <v>393</v>
      </c>
      <c r="F174" s="163" t="s">
        <v>394</v>
      </c>
      <c r="G174" s="164" t="s">
        <v>378</v>
      </c>
      <c r="H174" s="165">
        <v>1</v>
      </c>
      <c r="I174" s="166"/>
      <c r="J174" s="167">
        <f t="shared" si="0"/>
        <v>0</v>
      </c>
      <c r="K174" s="163" t="s">
        <v>3</v>
      </c>
      <c r="L174" s="34"/>
      <c r="M174" s="168" t="s">
        <v>3</v>
      </c>
      <c r="N174" s="169" t="s">
        <v>42</v>
      </c>
      <c r="O174" s="54"/>
      <c r="P174" s="170">
        <f t="shared" si="1"/>
        <v>0</v>
      </c>
      <c r="Q174" s="170">
        <v>0</v>
      </c>
      <c r="R174" s="170">
        <f t="shared" si="2"/>
        <v>0</v>
      </c>
      <c r="S174" s="170">
        <v>0</v>
      </c>
      <c r="T174" s="171">
        <f t="shared" si="3"/>
        <v>0</v>
      </c>
      <c r="U174" s="33"/>
      <c r="V174" s="33"/>
      <c r="W174" s="33"/>
      <c r="X174" s="33"/>
      <c r="Y174" s="33"/>
      <c r="Z174" s="33"/>
      <c r="AA174" s="33"/>
      <c r="AB174" s="33"/>
      <c r="AC174" s="33"/>
      <c r="AD174" s="33"/>
      <c r="AE174" s="33"/>
      <c r="AR174" s="172" t="s">
        <v>142</v>
      </c>
      <c r="AT174" s="172" t="s">
        <v>255</v>
      </c>
      <c r="AU174" s="172" t="s">
        <v>79</v>
      </c>
      <c r="AY174" s="18" t="s">
        <v>253</v>
      </c>
      <c r="BE174" s="173">
        <f t="shared" si="4"/>
        <v>0</v>
      </c>
      <c r="BF174" s="173">
        <f t="shared" si="5"/>
        <v>0</v>
      </c>
      <c r="BG174" s="173">
        <f t="shared" si="6"/>
        <v>0</v>
      </c>
      <c r="BH174" s="173">
        <f t="shared" si="7"/>
        <v>0</v>
      </c>
      <c r="BI174" s="173">
        <f t="shared" si="8"/>
        <v>0</v>
      </c>
      <c r="BJ174" s="18" t="s">
        <v>15</v>
      </c>
      <c r="BK174" s="173">
        <f t="shared" si="9"/>
        <v>0</v>
      </c>
      <c r="BL174" s="18" t="s">
        <v>142</v>
      </c>
      <c r="BM174" s="172" t="s">
        <v>759</v>
      </c>
    </row>
    <row r="175" spans="1:65" s="2" customFormat="1" ht="16.5" customHeight="1">
      <c r="A175" s="33"/>
      <c r="B175" s="160"/>
      <c r="C175" s="161" t="s">
        <v>392</v>
      </c>
      <c r="D175" s="353" t="s">
        <v>255</v>
      </c>
      <c r="E175" s="162" t="s">
        <v>397</v>
      </c>
      <c r="F175" s="163" t="s">
        <v>398</v>
      </c>
      <c r="G175" s="164" t="s">
        <v>378</v>
      </c>
      <c r="H175" s="165">
        <v>1</v>
      </c>
      <c r="I175" s="166"/>
      <c r="J175" s="167">
        <f t="shared" si="0"/>
        <v>0</v>
      </c>
      <c r="K175" s="163" t="s">
        <v>3</v>
      </c>
      <c r="L175" s="34"/>
      <c r="M175" s="168" t="s">
        <v>3</v>
      </c>
      <c r="N175" s="169" t="s">
        <v>42</v>
      </c>
      <c r="O175" s="54"/>
      <c r="P175" s="170">
        <f t="shared" si="1"/>
        <v>0</v>
      </c>
      <c r="Q175" s="170">
        <v>0</v>
      </c>
      <c r="R175" s="170">
        <f t="shared" si="2"/>
        <v>0</v>
      </c>
      <c r="S175" s="170">
        <v>0</v>
      </c>
      <c r="T175" s="171">
        <f t="shared" si="3"/>
        <v>0</v>
      </c>
      <c r="U175" s="33"/>
      <c r="V175" s="33"/>
      <c r="W175" s="33"/>
      <c r="X175" s="33"/>
      <c r="Y175" s="33"/>
      <c r="Z175" s="33"/>
      <c r="AA175" s="33"/>
      <c r="AB175" s="33"/>
      <c r="AC175" s="33"/>
      <c r="AD175" s="33"/>
      <c r="AE175" s="33"/>
      <c r="AR175" s="172" t="s">
        <v>142</v>
      </c>
      <c r="AT175" s="172" t="s">
        <v>255</v>
      </c>
      <c r="AU175" s="172" t="s">
        <v>79</v>
      </c>
      <c r="AY175" s="18" t="s">
        <v>253</v>
      </c>
      <c r="BE175" s="173">
        <f t="shared" si="4"/>
        <v>0</v>
      </c>
      <c r="BF175" s="173">
        <f t="shared" si="5"/>
        <v>0</v>
      </c>
      <c r="BG175" s="173">
        <f t="shared" si="6"/>
        <v>0</v>
      </c>
      <c r="BH175" s="173">
        <f t="shared" si="7"/>
        <v>0</v>
      </c>
      <c r="BI175" s="173">
        <f t="shared" si="8"/>
        <v>0</v>
      </c>
      <c r="BJ175" s="18" t="s">
        <v>15</v>
      </c>
      <c r="BK175" s="173">
        <f t="shared" si="9"/>
        <v>0</v>
      </c>
      <c r="BL175" s="18" t="s">
        <v>142</v>
      </c>
      <c r="BM175" s="172" t="s">
        <v>760</v>
      </c>
    </row>
    <row r="176" spans="1:65" s="2" customFormat="1" ht="16.5" customHeight="1">
      <c r="A176" s="33"/>
      <c r="B176" s="160"/>
      <c r="C176" s="161" t="s">
        <v>396</v>
      </c>
      <c r="D176" s="353" t="s">
        <v>255</v>
      </c>
      <c r="E176" s="162" t="s">
        <v>401</v>
      </c>
      <c r="F176" s="163" t="s">
        <v>402</v>
      </c>
      <c r="G176" s="164" t="s">
        <v>378</v>
      </c>
      <c r="H176" s="165">
        <v>1</v>
      </c>
      <c r="I176" s="166"/>
      <c r="J176" s="167">
        <f t="shared" si="0"/>
        <v>0</v>
      </c>
      <c r="K176" s="163" t="s">
        <v>3</v>
      </c>
      <c r="L176" s="34"/>
      <c r="M176" s="168" t="s">
        <v>3</v>
      </c>
      <c r="N176" s="169" t="s">
        <v>42</v>
      </c>
      <c r="O176" s="54"/>
      <c r="P176" s="170">
        <f t="shared" si="1"/>
        <v>0</v>
      </c>
      <c r="Q176" s="170">
        <v>0</v>
      </c>
      <c r="R176" s="170">
        <f t="shared" si="2"/>
        <v>0</v>
      </c>
      <c r="S176" s="170">
        <v>0</v>
      </c>
      <c r="T176" s="171">
        <f t="shared" si="3"/>
        <v>0</v>
      </c>
      <c r="U176" s="33"/>
      <c r="V176" s="33"/>
      <c r="W176" s="33"/>
      <c r="X176" s="33"/>
      <c r="Y176" s="33"/>
      <c r="Z176" s="33"/>
      <c r="AA176" s="33"/>
      <c r="AB176" s="33"/>
      <c r="AC176" s="33"/>
      <c r="AD176" s="33"/>
      <c r="AE176" s="33"/>
      <c r="AR176" s="172" t="s">
        <v>142</v>
      </c>
      <c r="AT176" s="172" t="s">
        <v>255</v>
      </c>
      <c r="AU176" s="172" t="s">
        <v>79</v>
      </c>
      <c r="AY176" s="18" t="s">
        <v>253</v>
      </c>
      <c r="BE176" s="173">
        <f t="shared" si="4"/>
        <v>0</v>
      </c>
      <c r="BF176" s="173">
        <f t="shared" si="5"/>
        <v>0</v>
      </c>
      <c r="BG176" s="173">
        <f t="shared" si="6"/>
        <v>0</v>
      </c>
      <c r="BH176" s="173">
        <f t="shared" si="7"/>
        <v>0</v>
      </c>
      <c r="BI176" s="173">
        <f t="shared" si="8"/>
        <v>0</v>
      </c>
      <c r="BJ176" s="18" t="s">
        <v>15</v>
      </c>
      <c r="BK176" s="173">
        <f t="shared" si="9"/>
        <v>0</v>
      </c>
      <c r="BL176" s="18" t="s">
        <v>142</v>
      </c>
      <c r="BM176" s="172" t="s">
        <v>761</v>
      </c>
    </row>
    <row r="177" spans="1:65" s="12" customFormat="1" ht="22.9" customHeight="1">
      <c r="B177" s="147"/>
      <c r="D177" s="355" t="s">
        <v>70</v>
      </c>
      <c r="E177" s="158" t="s">
        <v>404</v>
      </c>
      <c r="F177" s="158" t="s">
        <v>405</v>
      </c>
      <c r="I177" s="150"/>
      <c r="J177" s="159">
        <f>BK177</f>
        <v>0</v>
      </c>
      <c r="L177" s="147"/>
      <c r="M177" s="152"/>
      <c r="N177" s="153"/>
      <c r="O177" s="153"/>
      <c r="P177" s="154">
        <f>SUM(P178:P183)</f>
        <v>0</v>
      </c>
      <c r="Q177" s="153"/>
      <c r="R177" s="154">
        <f>SUM(R178:R183)</f>
        <v>0</v>
      </c>
      <c r="S177" s="153"/>
      <c r="T177" s="155">
        <f>SUM(T178:T183)</f>
        <v>0</v>
      </c>
      <c r="AR177" s="148" t="s">
        <v>79</v>
      </c>
      <c r="AT177" s="156" t="s">
        <v>70</v>
      </c>
      <c r="AU177" s="156" t="s">
        <v>15</v>
      </c>
      <c r="AY177" s="148" t="s">
        <v>253</v>
      </c>
      <c r="BK177" s="157">
        <f>SUM(BK178:BK183)</f>
        <v>0</v>
      </c>
    </row>
    <row r="178" spans="1:65" s="2" customFormat="1" ht="16.5" customHeight="1">
      <c r="A178" s="33"/>
      <c r="B178" s="160"/>
      <c r="C178" s="161" t="s">
        <v>549</v>
      </c>
      <c r="D178" s="353" t="s">
        <v>255</v>
      </c>
      <c r="E178" s="162" t="s">
        <v>407</v>
      </c>
      <c r="F178" s="163" t="s">
        <v>408</v>
      </c>
      <c r="G178" s="164" t="s">
        <v>378</v>
      </c>
      <c r="H178" s="165">
        <v>1</v>
      </c>
      <c r="I178" s="166"/>
      <c r="J178" s="167">
        <f t="shared" ref="J178:J183" si="10">ROUND(I178*H178,2)</f>
        <v>0</v>
      </c>
      <c r="K178" s="163" t="s">
        <v>3</v>
      </c>
      <c r="L178" s="34"/>
      <c r="M178" s="168" t="s">
        <v>3</v>
      </c>
      <c r="N178" s="169" t="s">
        <v>42</v>
      </c>
      <c r="O178" s="54"/>
      <c r="P178" s="170">
        <f t="shared" ref="P178:P183" si="11">O178*H178</f>
        <v>0</v>
      </c>
      <c r="Q178" s="170">
        <v>0</v>
      </c>
      <c r="R178" s="170">
        <f t="shared" ref="R178:R183" si="12">Q178*H178</f>
        <v>0</v>
      </c>
      <c r="S178" s="170">
        <v>0</v>
      </c>
      <c r="T178" s="171">
        <f t="shared" ref="T178:T183" si="13">S178*H178</f>
        <v>0</v>
      </c>
      <c r="U178" s="33"/>
      <c r="V178" s="33"/>
      <c r="W178" s="33"/>
      <c r="X178" s="33"/>
      <c r="Y178" s="33"/>
      <c r="Z178" s="33"/>
      <c r="AA178" s="33"/>
      <c r="AB178" s="33"/>
      <c r="AC178" s="33"/>
      <c r="AD178" s="33"/>
      <c r="AE178" s="33"/>
      <c r="AR178" s="172" t="s">
        <v>142</v>
      </c>
      <c r="AT178" s="172" t="s">
        <v>255</v>
      </c>
      <c r="AU178" s="172" t="s">
        <v>79</v>
      </c>
      <c r="AY178" s="18" t="s">
        <v>253</v>
      </c>
      <c r="BE178" s="173">
        <f t="shared" ref="BE178:BE183" si="14">IF(N178="základní",J178,0)</f>
        <v>0</v>
      </c>
      <c r="BF178" s="173">
        <f t="shared" ref="BF178:BF183" si="15">IF(N178="snížená",J178,0)</f>
        <v>0</v>
      </c>
      <c r="BG178" s="173">
        <f t="shared" ref="BG178:BG183" si="16">IF(N178="zákl. přenesená",J178,0)</f>
        <v>0</v>
      </c>
      <c r="BH178" s="173">
        <f t="shared" ref="BH178:BH183" si="17">IF(N178="sníž. přenesená",J178,0)</f>
        <v>0</v>
      </c>
      <c r="BI178" s="173">
        <f t="shared" ref="BI178:BI183" si="18">IF(N178="nulová",J178,0)</f>
        <v>0</v>
      </c>
      <c r="BJ178" s="18" t="s">
        <v>15</v>
      </c>
      <c r="BK178" s="173">
        <f t="shared" ref="BK178:BK183" si="19">ROUND(I178*H178,2)</f>
        <v>0</v>
      </c>
      <c r="BL178" s="18" t="s">
        <v>142</v>
      </c>
      <c r="BM178" s="172" t="s">
        <v>762</v>
      </c>
    </row>
    <row r="179" spans="1:65" s="2" customFormat="1" ht="16.5" customHeight="1">
      <c r="A179" s="33"/>
      <c r="B179" s="160"/>
      <c r="C179" s="161" t="s">
        <v>553</v>
      </c>
      <c r="D179" s="353" t="s">
        <v>255</v>
      </c>
      <c r="E179" s="162" t="s">
        <v>411</v>
      </c>
      <c r="F179" s="163" t="s">
        <v>412</v>
      </c>
      <c r="G179" s="164" t="s">
        <v>378</v>
      </c>
      <c r="H179" s="165">
        <v>1</v>
      </c>
      <c r="I179" s="166"/>
      <c r="J179" s="167">
        <f t="shared" si="10"/>
        <v>0</v>
      </c>
      <c r="K179" s="163" t="s">
        <v>3</v>
      </c>
      <c r="L179" s="34"/>
      <c r="M179" s="168" t="s">
        <v>3</v>
      </c>
      <c r="N179" s="169" t="s">
        <v>42</v>
      </c>
      <c r="O179" s="54"/>
      <c r="P179" s="170">
        <f t="shared" si="11"/>
        <v>0</v>
      </c>
      <c r="Q179" s="170">
        <v>0</v>
      </c>
      <c r="R179" s="170">
        <f t="shared" si="12"/>
        <v>0</v>
      </c>
      <c r="S179" s="170">
        <v>0</v>
      </c>
      <c r="T179" s="171">
        <f t="shared" si="13"/>
        <v>0</v>
      </c>
      <c r="U179" s="33"/>
      <c r="V179" s="33"/>
      <c r="W179" s="33"/>
      <c r="X179" s="33"/>
      <c r="Y179" s="33"/>
      <c r="Z179" s="33"/>
      <c r="AA179" s="33"/>
      <c r="AB179" s="33"/>
      <c r="AC179" s="33"/>
      <c r="AD179" s="33"/>
      <c r="AE179" s="33"/>
      <c r="AR179" s="172" t="s">
        <v>142</v>
      </c>
      <c r="AT179" s="172" t="s">
        <v>255</v>
      </c>
      <c r="AU179" s="172" t="s">
        <v>79</v>
      </c>
      <c r="AY179" s="18" t="s">
        <v>253</v>
      </c>
      <c r="BE179" s="173">
        <f t="shared" si="14"/>
        <v>0</v>
      </c>
      <c r="BF179" s="173">
        <f t="shared" si="15"/>
        <v>0</v>
      </c>
      <c r="BG179" s="173">
        <f t="shared" si="16"/>
        <v>0</v>
      </c>
      <c r="BH179" s="173">
        <f t="shared" si="17"/>
        <v>0</v>
      </c>
      <c r="BI179" s="173">
        <f t="shared" si="18"/>
        <v>0</v>
      </c>
      <c r="BJ179" s="18" t="s">
        <v>15</v>
      </c>
      <c r="BK179" s="173">
        <f t="shared" si="19"/>
        <v>0</v>
      </c>
      <c r="BL179" s="18" t="s">
        <v>142</v>
      </c>
      <c r="BM179" s="172" t="s">
        <v>763</v>
      </c>
    </row>
    <row r="180" spans="1:65" s="2" customFormat="1" ht="16.5" customHeight="1">
      <c r="A180" s="33"/>
      <c r="B180" s="160"/>
      <c r="C180" s="161" t="s">
        <v>566</v>
      </c>
      <c r="D180" s="353" t="s">
        <v>255</v>
      </c>
      <c r="E180" s="162" t="s">
        <v>415</v>
      </c>
      <c r="F180" s="163" t="s">
        <v>416</v>
      </c>
      <c r="G180" s="164" t="s">
        <v>378</v>
      </c>
      <c r="H180" s="165">
        <v>1</v>
      </c>
      <c r="I180" s="166"/>
      <c r="J180" s="167">
        <f t="shared" si="10"/>
        <v>0</v>
      </c>
      <c r="K180" s="163" t="s">
        <v>3</v>
      </c>
      <c r="L180" s="34"/>
      <c r="M180" s="168" t="s">
        <v>3</v>
      </c>
      <c r="N180" s="169" t="s">
        <v>42</v>
      </c>
      <c r="O180" s="54"/>
      <c r="P180" s="170">
        <f t="shared" si="11"/>
        <v>0</v>
      </c>
      <c r="Q180" s="170">
        <v>0</v>
      </c>
      <c r="R180" s="170">
        <f t="shared" si="12"/>
        <v>0</v>
      </c>
      <c r="S180" s="170">
        <v>0</v>
      </c>
      <c r="T180" s="171">
        <f t="shared" si="13"/>
        <v>0</v>
      </c>
      <c r="U180" s="33"/>
      <c r="V180" s="33"/>
      <c r="W180" s="33"/>
      <c r="X180" s="33"/>
      <c r="Y180" s="33"/>
      <c r="Z180" s="33"/>
      <c r="AA180" s="33"/>
      <c r="AB180" s="33"/>
      <c r="AC180" s="33"/>
      <c r="AD180" s="33"/>
      <c r="AE180" s="33"/>
      <c r="AR180" s="172" t="s">
        <v>142</v>
      </c>
      <c r="AT180" s="172" t="s">
        <v>255</v>
      </c>
      <c r="AU180" s="172" t="s">
        <v>79</v>
      </c>
      <c r="AY180" s="18" t="s">
        <v>253</v>
      </c>
      <c r="BE180" s="173">
        <f t="shared" si="14"/>
        <v>0</v>
      </c>
      <c r="BF180" s="173">
        <f t="shared" si="15"/>
        <v>0</v>
      </c>
      <c r="BG180" s="173">
        <f t="shared" si="16"/>
        <v>0</v>
      </c>
      <c r="BH180" s="173">
        <f t="shared" si="17"/>
        <v>0</v>
      </c>
      <c r="BI180" s="173">
        <f t="shared" si="18"/>
        <v>0</v>
      </c>
      <c r="BJ180" s="18" t="s">
        <v>15</v>
      </c>
      <c r="BK180" s="173">
        <f t="shared" si="19"/>
        <v>0</v>
      </c>
      <c r="BL180" s="18" t="s">
        <v>142</v>
      </c>
      <c r="BM180" s="172" t="s">
        <v>764</v>
      </c>
    </row>
    <row r="181" spans="1:65" s="2" customFormat="1" ht="16.5" customHeight="1">
      <c r="A181" s="33"/>
      <c r="B181" s="160"/>
      <c r="C181" s="161" t="s">
        <v>572</v>
      </c>
      <c r="D181" s="353" t="s">
        <v>255</v>
      </c>
      <c r="E181" s="162" t="s">
        <v>419</v>
      </c>
      <c r="F181" s="163" t="s">
        <v>420</v>
      </c>
      <c r="G181" s="164" t="s">
        <v>378</v>
      </c>
      <c r="H181" s="165">
        <v>1</v>
      </c>
      <c r="I181" s="166"/>
      <c r="J181" s="167">
        <f t="shared" si="10"/>
        <v>0</v>
      </c>
      <c r="K181" s="163" t="s">
        <v>3</v>
      </c>
      <c r="L181" s="34"/>
      <c r="M181" s="168" t="s">
        <v>3</v>
      </c>
      <c r="N181" s="169" t="s">
        <v>42</v>
      </c>
      <c r="O181" s="54"/>
      <c r="P181" s="170">
        <f t="shared" si="11"/>
        <v>0</v>
      </c>
      <c r="Q181" s="170">
        <v>0</v>
      </c>
      <c r="R181" s="170">
        <f t="shared" si="12"/>
        <v>0</v>
      </c>
      <c r="S181" s="170">
        <v>0</v>
      </c>
      <c r="T181" s="171">
        <f t="shared" si="13"/>
        <v>0</v>
      </c>
      <c r="U181" s="33"/>
      <c r="V181" s="33"/>
      <c r="W181" s="33"/>
      <c r="X181" s="33"/>
      <c r="Y181" s="33"/>
      <c r="Z181" s="33"/>
      <c r="AA181" s="33"/>
      <c r="AB181" s="33"/>
      <c r="AC181" s="33"/>
      <c r="AD181" s="33"/>
      <c r="AE181" s="33"/>
      <c r="AR181" s="172" t="s">
        <v>142</v>
      </c>
      <c r="AT181" s="172" t="s">
        <v>255</v>
      </c>
      <c r="AU181" s="172" t="s">
        <v>79</v>
      </c>
      <c r="AY181" s="18" t="s">
        <v>253</v>
      </c>
      <c r="BE181" s="173">
        <f t="shared" si="14"/>
        <v>0</v>
      </c>
      <c r="BF181" s="173">
        <f t="shared" si="15"/>
        <v>0</v>
      </c>
      <c r="BG181" s="173">
        <f t="shared" si="16"/>
        <v>0</v>
      </c>
      <c r="BH181" s="173">
        <f t="shared" si="17"/>
        <v>0</v>
      </c>
      <c r="BI181" s="173">
        <f t="shared" si="18"/>
        <v>0</v>
      </c>
      <c r="BJ181" s="18" t="s">
        <v>15</v>
      </c>
      <c r="BK181" s="173">
        <f t="shared" si="19"/>
        <v>0</v>
      </c>
      <c r="BL181" s="18" t="s">
        <v>142</v>
      </c>
      <c r="BM181" s="172" t="s">
        <v>765</v>
      </c>
    </row>
    <row r="182" spans="1:65" s="2" customFormat="1" ht="16.5" customHeight="1">
      <c r="A182" s="33"/>
      <c r="B182" s="160"/>
      <c r="C182" s="161" t="s">
        <v>578</v>
      </c>
      <c r="D182" s="353" t="s">
        <v>255</v>
      </c>
      <c r="E182" s="162" t="s">
        <v>423</v>
      </c>
      <c r="F182" s="163" t="s">
        <v>424</v>
      </c>
      <c r="G182" s="164" t="s">
        <v>265</v>
      </c>
      <c r="H182" s="165">
        <v>7</v>
      </c>
      <c r="I182" s="166"/>
      <c r="J182" s="167">
        <f t="shared" si="10"/>
        <v>0</v>
      </c>
      <c r="K182" s="163" t="s">
        <v>3</v>
      </c>
      <c r="L182" s="34"/>
      <c r="M182" s="168" t="s">
        <v>3</v>
      </c>
      <c r="N182" s="169" t="s">
        <v>42</v>
      </c>
      <c r="O182" s="54"/>
      <c r="P182" s="170">
        <f t="shared" si="11"/>
        <v>0</v>
      </c>
      <c r="Q182" s="170">
        <v>0</v>
      </c>
      <c r="R182" s="170">
        <f t="shared" si="12"/>
        <v>0</v>
      </c>
      <c r="S182" s="170">
        <v>0</v>
      </c>
      <c r="T182" s="171">
        <f t="shared" si="13"/>
        <v>0</v>
      </c>
      <c r="U182" s="33"/>
      <c r="V182" s="33"/>
      <c r="W182" s="33"/>
      <c r="X182" s="33"/>
      <c r="Y182" s="33"/>
      <c r="Z182" s="33"/>
      <c r="AA182" s="33"/>
      <c r="AB182" s="33"/>
      <c r="AC182" s="33"/>
      <c r="AD182" s="33"/>
      <c r="AE182" s="33"/>
      <c r="AR182" s="172" t="s">
        <v>142</v>
      </c>
      <c r="AT182" s="172" t="s">
        <v>255</v>
      </c>
      <c r="AU182" s="172" t="s">
        <v>79</v>
      </c>
      <c r="AY182" s="18" t="s">
        <v>253</v>
      </c>
      <c r="BE182" s="173">
        <f t="shared" si="14"/>
        <v>0</v>
      </c>
      <c r="BF182" s="173">
        <f t="shared" si="15"/>
        <v>0</v>
      </c>
      <c r="BG182" s="173">
        <f t="shared" si="16"/>
        <v>0</v>
      </c>
      <c r="BH182" s="173">
        <f t="shared" si="17"/>
        <v>0</v>
      </c>
      <c r="BI182" s="173">
        <f t="shared" si="18"/>
        <v>0</v>
      </c>
      <c r="BJ182" s="18" t="s">
        <v>15</v>
      </c>
      <c r="BK182" s="173">
        <f t="shared" si="19"/>
        <v>0</v>
      </c>
      <c r="BL182" s="18" t="s">
        <v>142</v>
      </c>
      <c r="BM182" s="172" t="s">
        <v>766</v>
      </c>
    </row>
    <row r="183" spans="1:65" s="2" customFormat="1" ht="16.5" customHeight="1">
      <c r="A183" s="33"/>
      <c r="B183" s="160"/>
      <c r="C183" s="161" t="s">
        <v>582</v>
      </c>
      <c r="D183" s="353" t="s">
        <v>255</v>
      </c>
      <c r="E183" s="162" t="s">
        <v>427</v>
      </c>
      <c r="F183" s="163" t="s">
        <v>428</v>
      </c>
      <c r="G183" s="164" t="s">
        <v>265</v>
      </c>
      <c r="H183" s="165">
        <v>7</v>
      </c>
      <c r="I183" s="166"/>
      <c r="J183" s="167">
        <f t="shared" si="10"/>
        <v>0</v>
      </c>
      <c r="K183" s="163" t="s">
        <v>3</v>
      </c>
      <c r="L183" s="34"/>
      <c r="M183" s="168" t="s">
        <v>3</v>
      </c>
      <c r="N183" s="169" t="s">
        <v>42</v>
      </c>
      <c r="O183" s="54"/>
      <c r="P183" s="170">
        <f t="shared" si="11"/>
        <v>0</v>
      </c>
      <c r="Q183" s="170">
        <v>0</v>
      </c>
      <c r="R183" s="170">
        <f t="shared" si="12"/>
        <v>0</v>
      </c>
      <c r="S183" s="170">
        <v>0</v>
      </c>
      <c r="T183" s="171">
        <f t="shared" si="13"/>
        <v>0</v>
      </c>
      <c r="U183" s="33"/>
      <c r="V183" s="33"/>
      <c r="W183" s="33"/>
      <c r="X183" s="33"/>
      <c r="Y183" s="33"/>
      <c r="Z183" s="33"/>
      <c r="AA183" s="33"/>
      <c r="AB183" s="33"/>
      <c r="AC183" s="33"/>
      <c r="AD183" s="33"/>
      <c r="AE183" s="33"/>
      <c r="AR183" s="172" t="s">
        <v>142</v>
      </c>
      <c r="AT183" s="172" t="s">
        <v>255</v>
      </c>
      <c r="AU183" s="172" t="s">
        <v>79</v>
      </c>
      <c r="AY183" s="18" t="s">
        <v>253</v>
      </c>
      <c r="BE183" s="173">
        <f t="shared" si="14"/>
        <v>0</v>
      </c>
      <c r="BF183" s="173">
        <f t="shared" si="15"/>
        <v>0</v>
      </c>
      <c r="BG183" s="173">
        <f t="shared" si="16"/>
        <v>0</v>
      </c>
      <c r="BH183" s="173">
        <f t="shared" si="17"/>
        <v>0</v>
      </c>
      <c r="BI183" s="173">
        <f t="shared" si="18"/>
        <v>0</v>
      </c>
      <c r="BJ183" s="18" t="s">
        <v>15</v>
      </c>
      <c r="BK183" s="173">
        <f t="shared" si="19"/>
        <v>0</v>
      </c>
      <c r="BL183" s="18" t="s">
        <v>142</v>
      </c>
      <c r="BM183" s="172" t="s">
        <v>767</v>
      </c>
    </row>
    <row r="184" spans="1:65" s="12" customFormat="1" ht="22.9" customHeight="1">
      <c r="B184" s="147"/>
      <c r="D184" s="355" t="s">
        <v>70</v>
      </c>
      <c r="E184" s="158" t="s">
        <v>430</v>
      </c>
      <c r="F184" s="158" t="s">
        <v>431</v>
      </c>
      <c r="I184" s="150"/>
      <c r="J184" s="159">
        <f>BK184</f>
        <v>0</v>
      </c>
      <c r="L184" s="147"/>
      <c r="M184" s="152"/>
      <c r="N184" s="153"/>
      <c r="O184" s="153"/>
      <c r="P184" s="154">
        <f>SUM(P185:P191)</f>
        <v>0</v>
      </c>
      <c r="Q184" s="153"/>
      <c r="R184" s="154">
        <f>SUM(R185:R191)</f>
        <v>2.0454E-2</v>
      </c>
      <c r="S184" s="153"/>
      <c r="T184" s="155">
        <f>SUM(T185:T191)</f>
        <v>2.7536000000000001E-2</v>
      </c>
      <c r="AR184" s="148" t="s">
        <v>79</v>
      </c>
      <c r="AT184" s="156" t="s">
        <v>70</v>
      </c>
      <c r="AU184" s="156" t="s">
        <v>15</v>
      </c>
      <c r="AY184" s="148" t="s">
        <v>253</v>
      </c>
      <c r="BK184" s="157">
        <f>SUM(BK185:BK191)</f>
        <v>0</v>
      </c>
    </row>
    <row r="185" spans="1:65" s="2" customFormat="1" ht="44.25" customHeight="1">
      <c r="A185" s="33"/>
      <c r="B185" s="160"/>
      <c r="C185" s="161" t="s">
        <v>400</v>
      </c>
      <c r="D185" s="353" t="s">
        <v>255</v>
      </c>
      <c r="E185" s="162" t="s">
        <v>433</v>
      </c>
      <c r="F185" s="163" t="s">
        <v>434</v>
      </c>
      <c r="G185" s="164" t="s">
        <v>258</v>
      </c>
      <c r="H185" s="165">
        <v>1.6</v>
      </c>
      <c r="I185" s="166"/>
      <c r="J185" s="167">
        <f>ROUND(I185*H185,2)</f>
        <v>0</v>
      </c>
      <c r="K185" s="163" t="s">
        <v>3</v>
      </c>
      <c r="L185" s="34"/>
      <c r="M185" s="168" t="s">
        <v>3</v>
      </c>
      <c r="N185" s="169" t="s">
        <v>42</v>
      </c>
      <c r="O185" s="54"/>
      <c r="P185" s="170">
        <f>O185*H185</f>
        <v>0</v>
      </c>
      <c r="Q185" s="170">
        <v>1.2540000000000001E-2</v>
      </c>
      <c r="R185" s="170">
        <f>Q185*H185</f>
        <v>2.0064000000000002E-2</v>
      </c>
      <c r="S185" s="170">
        <v>0</v>
      </c>
      <c r="T185" s="171">
        <f>S185*H185</f>
        <v>0</v>
      </c>
      <c r="U185" s="33"/>
      <c r="V185" s="33"/>
      <c r="W185" s="33"/>
      <c r="X185" s="33"/>
      <c r="Y185" s="33"/>
      <c r="Z185" s="33"/>
      <c r="AA185" s="33"/>
      <c r="AB185" s="33"/>
      <c r="AC185" s="33"/>
      <c r="AD185" s="33"/>
      <c r="AE185" s="33"/>
      <c r="AR185" s="172" t="s">
        <v>142</v>
      </c>
      <c r="AT185" s="172" t="s">
        <v>255</v>
      </c>
      <c r="AU185" s="172" t="s">
        <v>79</v>
      </c>
      <c r="AY185" s="18" t="s">
        <v>253</v>
      </c>
      <c r="BE185" s="173">
        <f>IF(N185="základní",J185,0)</f>
        <v>0</v>
      </c>
      <c r="BF185" s="173">
        <f>IF(N185="snížená",J185,0)</f>
        <v>0</v>
      </c>
      <c r="BG185" s="173">
        <f>IF(N185="zákl. přenesená",J185,0)</f>
        <v>0</v>
      </c>
      <c r="BH185" s="173">
        <f>IF(N185="sníž. přenesená",J185,0)</f>
        <v>0</v>
      </c>
      <c r="BI185" s="173">
        <f>IF(N185="nulová",J185,0)</f>
        <v>0</v>
      </c>
      <c r="BJ185" s="18" t="s">
        <v>15</v>
      </c>
      <c r="BK185" s="173">
        <f>ROUND(I185*H185,2)</f>
        <v>0</v>
      </c>
      <c r="BL185" s="18" t="s">
        <v>142</v>
      </c>
      <c r="BM185" s="172" t="s">
        <v>768</v>
      </c>
    </row>
    <row r="186" spans="1:65" s="13" customFormat="1">
      <c r="B186" s="174"/>
      <c r="D186" s="354" t="s">
        <v>261</v>
      </c>
      <c r="E186" s="175" t="s">
        <v>3</v>
      </c>
      <c r="F186" s="176" t="s">
        <v>732</v>
      </c>
      <c r="H186" s="177">
        <v>1.6</v>
      </c>
      <c r="I186" s="178"/>
      <c r="L186" s="174"/>
      <c r="M186" s="179"/>
      <c r="N186" s="180"/>
      <c r="O186" s="180"/>
      <c r="P186" s="180"/>
      <c r="Q186" s="180"/>
      <c r="R186" s="180"/>
      <c r="S186" s="180"/>
      <c r="T186" s="181"/>
      <c r="AT186" s="175" t="s">
        <v>261</v>
      </c>
      <c r="AU186" s="175" t="s">
        <v>79</v>
      </c>
      <c r="AV186" s="13" t="s">
        <v>79</v>
      </c>
      <c r="AW186" s="13" t="s">
        <v>33</v>
      </c>
      <c r="AX186" s="13" t="s">
        <v>15</v>
      </c>
      <c r="AY186" s="175" t="s">
        <v>253</v>
      </c>
    </row>
    <row r="187" spans="1:65" s="2" customFormat="1" ht="44.25" customHeight="1">
      <c r="A187" s="33"/>
      <c r="B187" s="160"/>
      <c r="C187" s="161" t="s">
        <v>406</v>
      </c>
      <c r="D187" s="353" t="s">
        <v>255</v>
      </c>
      <c r="E187" s="162" t="s">
        <v>437</v>
      </c>
      <c r="F187" s="163" t="s">
        <v>438</v>
      </c>
      <c r="G187" s="164" t="s">
        <v>258</v>
      </c>
      <c r="H187" s="165">
        <v>1.6</v>
      </c>
      <c r="I187" s="166"/>
      <c r="J187" s="167">
        <f>ROUND(I187*H187,2)</f>
        <v>0</v>
      </c>
      <c r="K187" s="163" t="s">
        <v>259</v>
      </c>
      <c r="L187" s="34"/>
      <c r="M187" s="168" t="s">
        <v>3</v>
      </c>
      <c r="N187" s="169" t="s">
        <v>42</v>
      </c>
      <c r="O187" s="54"/>
      <c r="P187" s="170">
        <f>O187*H187</f>
        <v>0</v>
      </c>
      <c r="Q187" s="170">
        <v>0</v>
      </c>
      <c r="R187" s="170">
        <f>Q187*H187</f>
        <v>0</v>
      </c>
      <c r="S187" s="170">
        <v>1.721E-2</v>
      </c>
      <c r="T187" s="171">
        <f>S187*H187</f>
        <v>2.7536000000000001E-2</v>
      </c>
      <c r="U187" s="33"/>
      <c r="V187" s="33"/>
      <c r="W187" s="33"/>
      <c r="X187" s="33"/>
      <c r="Y187" s="33"/>
      <c r="Z187" s="33"/>
      <c r="AA187" s="33"/>
      <c r="AB187" s="33"/>
      <c r="AC187" s="33"/>
      <c r="AD187" s="33"/>
      <c r="AE187" s="33"/>
      <c r="AR187" s="172" t="s">
        <v>142</v>
      </c>
      <c r="AT187" s="172" t="s">
        <v>255</v>
      </c>
      <c r="AU187" s="172" t="s">
        <v>79</v>
      </c>
      <c r="AY187" s="18" t="s">
        <v>253</v>
      </c>
      <c r="BE187" s="173">
        <f>IF(N187="základní",J187,0)</f>
        <v>0</v>
      </c>
      <c r="BF187" s="173">
        <f>IF(N187="snížená",J187,0)</f>
        <v>0</v>
      </c>
      <c r="BG187" s="173">
        <f>IF(N187="zákl. přenesená",J187,0)</f>
        <v>0</v>
      </c>
      <c r="BH187" s="173">
        <f>IF(N187="sníž. přenesená",J187,0)</f>
        <v>0</v>
      </c>
      <c r="BI187" s="173">
        <f>IF(N187="nulová",J187,0)</f>
        <v>0</v>
      </c>
      <c r="BJ187" s="18" t="s">
        <v>15</v>
      </c>
      <c r="BK187" s="173">
        <f>ROUND(I187*H187,2)</f>
        <v>0</v>
      </c>
      <c r="BL187" s="18" t="s">
        <v>142</v>
      </c>
      <c r="BM187" s="172" t="s">
        <v>769</v>
      </c>
    </row>
    <row r="188" spans="1:65" s="13" customFormat="1">
      <c r="B188" s="174"/>
      <c r="D188" s="354" t="s">
        <v>261</v>
      </c>
      <c r="E188" s="175" t="s">
        <v>3</v>
      </c>
      <c r="F188" s="176" t="s">
        <v>732</v>
      </c>
      <c r="H188" s="177">
        <v>1.6</v>
      </c>
      <c r="I188" s="178"/>
      <c r="L188" s="174"/>
      <c r="M188" s="179"/>
      <c r="N188" s="180"/>
      <c r="O188" s="180"/>
      <c r="P188" s="180"/>
      <c r="Q188" s="180"/>
      <c r="R188" s="180"/>
      <c r="S188" s="180"/>
      <c r="T188" s="181"/>
      <c r="AT188" s="175" t="s">
        <v>261</v>
      </c>
      <c r="AU188" s="175" t="s">
        <v>79</v>
      </c>
      <c r="AV188" s="13" t="s">
        <v>79</v>
      </c>
      <c r="AW188" s="13" t="s">
        <v>33</v>
      </c>
      <c r="AX188" s="13" t="s">
        <v>15</v>
      </c>
      <c r="AY188" s="175" t="s">
        <v>253</v>
      </c>
    </row>
    <row r="189" spans="1:65" s="2" customFormat="1" ht="21.75" customHeight="1">
      <c r="A189" s="33"/>
      <c r="B189" s="160"/>
      <c r="C189" s="161" t="s">
        <v>410</v>
      </c>
      <c r="D189" s="353" t="s">
        <v>255</v>
      </c>
      <c r="E189" s="162" t="s">
        <v>441</v>
      </c>
      <c r="F189" s="163" t="s">
        <v>442</v>
      </c>
      <c r="G189" s="164" t="s">
        <v>378</v>
      </c>
      <c r="H189" s="165">
        <v>1</v>
      </c>
      <c r="I189" s="166"/>
      <c r="J189" s="167">
        <f>ROUND(I189*H189,2)</f>
        <v>0</v>
      </c>
      <c r="K189" s="163" t="s">
        <v>3</v>
      </c>
      <c r="L189" s="34"/>
      <c r="M189" s="168" t="s">
        <v>3</v>
      </c>
      <c r="N189" s="169" t="s">
        <v>42</v>
      </c>
      <c r="O189" s="54"/>
      <c r="P189" s="170">
        <f>O189*H189</f>
        <v>0</v>
      </c>
      <c r="Q189" s="170">
        <v>3.0000000000000001E-5</v>
      </c>
      <c r="R189" s="170">
        <f>Q189*H189</f>
        <v>3.0000000000000001E-5</v>
      </c>
      <c r="S189" s="170">
        <v>0</v>
      </c>
      <c r="T189" s="171">
        <f>S189*H189</f>
        <v>0</v>
      </c>
      <c r="U189" s="33"/>
      <c r="V189" s="33"/>
      <c r="W189" s="33"/>
      <c r="X189" s="33"/>
      <c r="Y189" s="33"/>
      <c r="Z189" s="33"/>
      <c r="AA189" s="33"/>
      <c r="AB189" s="33"/>
      <c r="AC189" s="33"/>
      <c r="AD189" s="33"/>
      <c r="AE189" s="33"/>
      <c r="AR189" s="172" t="s">
        <v>142</v>
      </c>
      <c r="AT189" s="172" t="s">
        <v>255</v>
      </c>
      <c r="AU189" s="172" t="s">
        <v>79</v>
      </c>
      <c r="AY189" s="18" t="s">
        <v>253</v>
      </c>
      <c r="BE189" s="173">
        <f>IF(N189="základní",J189,0)</f>
        <v>0</v>
      </c>
      <c r="BF189" s="173">
        <f>IF(N189="snížená",J189,0)</f>
        <v>0</v>
      </c>
      <c r="BG189" s="173">
        <f>IF(N189="zákl. přenesená",J189,0)</f>
        <v>0</v>
      </c>
      <c r="BH189" s="173">
        <f>IF(N189="sníž. přenesená",J189,0)</f>
        <v>0</v>
      </c>
      <c r="BI189" s="173">
        <f>IF(N189="nulová",J189,0)</f>
        <v>0</v>
      </c>
      <c r="BJ189" s="18" t="s">
        <v>15</v>
      </c>
      <c r="BK189" s="173">
        <f>ROUND(I189*H189,2)</f>
        <v>0</v>
      </c>
      <c r="BL189" s="18" t="s">
        <v>142</v>
      </c>
      <c r="BM189" s="172" t="s">
        <v>770</v>
      </c>
    </row>
    <row r="190" spans="1:65" s="2" customFormat="1" ht="16.5" customHeight="1">
      <c r="A190" s="33"/>
      <c r="B190" s="160"/>
      <c r="C190" s="198" t="s">
        <v>414</v>
      </c>
      <c r="D190" s="356" t="s">
        <v>445</v>
      </c>
      <c r="E190" s="199" t="s">
        <v>446</v>
      </c>
      <c r="F190" s="200" t="s">
        <v>447</v>
      </c>
      <c r="G190" s="201" t="s">
        <v>378</v>
      </c>
      <c r="H190" s="202">
        <v>1</v>
      </c>
      <c r="I190" s="203"/>
      <c r="J190" s="204">
        <f>ROUND(I190*H190,2)</f>
        <v>0</v>
      </c>
      <c r="K190" s="200" t="s">
        <v>3</v>
      </c>
      <c r="L190" s="205"/>
      <c r="M190" s="206" t="s">
        <v>3</v>
      </c>
      <c r="N190" s="207" t="s">
        <v>42</v>
      </c>
      <c r="O190" s="54"/>
      <c r="P190" s="170">
        <f>O190*H190</f>
        <v>0</v>
      </c>
      <c r="Q190" s="170">
        <v>3.6000000000000002E-4</v>
      </c>
      <c r="R190" s="170">
        <f>Q190*H190</f>
        <v>3.6000000000000002E-4</v>
      </c>
      <c r="S190" s="170">
        <v>0</v>
      </c>
      <c r="T190" s="171">
        <f>S190*H190</f>
        <v>0</v>
      </c>
      <c r="U190" s="33"/>
      <c r="V190" s="33"/>
      <c r="W190" s="33"/>
      <c r="X190" s="33"/>
      <c r="Y190" s="33"/>
      <c r="Z190" s="33"/>
      <c r="AA190" s="33"/>
      <c r="AB190" s="33"/>
      <c r="AC190" s="33"/>
      <c r="AD190" s="33"/>
      <c r="AE190" s="33"/>
      <c r="AR190" s="172" t="s">
        <v>418</v>
      </c>
      <c r="AT190" s="172" t="s">
        <v>445</v>
      </c>
      <c r="AU190" s="172" t="s">
        <v>79</v>
      </c>
      <c r="AY190" s="18" t="s">
        <v>253</v>
      </c>
      <c r="BE190" s="173">
        <f>IF(N190="základní",J190,0)</f>
        <v>0</v>
      </c>
      <c r="BF190" s="173">
        <f>IF(N190="snížená",J190,0)</f>
        <v>0</v>
      </c>
      <c r="BG190" s="173">
        <f>IF(N190="zákl. přenesená",J190,0)</f>
        <v>0</v>
      </c>
      <c r="BH190" s="173">
        <f>IF(N190="sníž. přenesená",J190,0)</f>
        <v>0</v>
      </c>
      <c r="BI190" s="173">
        <f>IF(N190="nulová",J190,0)</f>
        <v>0</v>
      </c>
      <c r="BJ190" s="18" t="s">
        <v>15</v>
      </c>
      <c r="BK190" s="173">
        <f>ROUND(I190*H190,2)</f>
        <v>0</v>
      </c>
      <c r="BL190" s="18" t="s">
        <v>142</v>
      </c>
      <c r="BM190" s="172" t="s">
        <v>771</v>
      </c>
    </row>
    <row r="191" spans="1:65" s="2" customFormat="1" ht="33" customHeight="1">
      <c r="A191" s="33"/>
      <c r="B191" s="160"/>
      <c r="C191" s="161" t="s">
        <v>418</v>
      </c>
      <c r="D191" s="353" t="s">
        <v>255</v>
      </c>
      <c r="E191" s="162" t="s">
        <v>450</v>
      </c>
      <c r="F191" s="163" t="s">
        <v>451</v>
      </c>
      <c r="G191" s="164" t="s">
        <v>362</v>
      </c>
      <c r="H191" s="197"/>
      <c r="I191" s="166"/>
      <c r="J191" s="167">
        <f>ROUND(I191*H191,2)</f>
        <v>0</v>
      </c>
      <c r="K191" s="163" t="s">
        <v>259</v>
      </c>
      <c r="L191" s="34"/>
      <c r="M191" s="168" t="s">
        <v>3</v>
      </c>
      <c r="N191" s="169" t="s">
        <v>42</v>
      </c>
      <c r="O191" s="54"/>
      <c r="P191" s="170">
        <f>O191*H191</f>
        <v>0</v>
      </c>
      <c r="Q191" s="170">
        <v>0</v>
      </c>
      <c r="R191" s="170">
        <f>Q191*H191</f>
        <v>0</v>
      </c>
      <c r="S191" s="170">
        <v>0</v>
      </c>
      <c r="T191" s="171">
        <f>S191*H191</f>
        <v>0</v>
      </c>
      <c r="U191" s="33"/>
      <c r="V191" s="33"/>
      <c r="W191" s="33"/>
      <c r="X191" s="33"/>
      <c r="Y191" s="33"/>
      <c r="Z191" s="33"/>
      <c r="AA191" s="33"/>
      <c r="AB191" s="33"/>
      <c r="AC191" s="33"/>
      <c r="AD191" s="33"/>
      <c r="AE191" s="33"/>
      <c r="AR191" s="172" t="s">
        <v>142</v>
      </c>
      <c r="AT191" s="172" t="s">
        <v>255</v>
      </c>
      <c r="AU191" s="172" t="s">
        <v>79</v>
      </c>
      <c r="AY191" s="18" t="s">
        <v>253</v>
      </c>
      <c r="BE191" s="173">
        <f>IF(N191="základní",J191,0)</f>
        <v>0</v>
      </c>
      <c r="BF191" s="173">
        <f>IF(N191="snížená",J191,0)</f>
        <v>0</v>
      </c>
      <c r="BG191" s="173">
        <f>IF(N191="zákl. přenesená",J191,0)</f>
        <v>0</v>
      </c>
      <c r="BH191" s="173">
        <f>IF(N191="sníž. přenesená",J191,0)</f>
        <v>0</v>
      </c>
      <c r="BI191" s="173">
        <f>IF(N191="nulová",J191,0)</f>
        <v>0</v>
      </c>
      <c r="BJ191" s="18" t="s">
        <v>15</v>
      </c>
      <c r="BK191" s="173">
        <f>ROUND(I191*H191,2)</f>
        <v>0</v>
      </c>
      <c r="BL191" s="18" t="s">
        <v>142</v>
      </c>
      <c r="BM191" s="172" t="s">
        <v>772</v>
      </c>
    </row>
    <row r="192" spans="1:65" s="12" customFormat="1" ht="22.9" customHeight="1">
      <c r="B192" s="147"/>
      <c r="D192" s="355" t="s">
        <v>70</v>
      </c>
      <c r="E192" s="158" t="s">
        <v>453</v>
      </c>
      <c r="F192" s="158" t="s">
        <v>454</v>
      </c>
      <c r="I192" s="150"/>
      <c r="J192" s="159">
        <f>BK192</f>
        <v>0</v>
      </c>
      <c r="L192" s="147"/>
      <c r="M192" s="152"/>
      <c r="N192" s="153"/>
      <c r="O192" s="153"/>
      <c r="P192" s="154">
        <f>SUM(P193:P201)</f>
        <v>0</v>
      </c>
      <c r="Q192" s="153"/>
      <c r="R192" s="154">
        <f>SUM(R193:R201)</f>
        <v>2.5799999999999998E-3</v>
      </c>
      <c r="S192" s="153"/>
      <c r="T192" s="155">
        <f>SUM(T193:T201)</f>
        <v>0</v>
      </c>
      <c r="AR192" s="148" t="s">
        <v>79</v>
      </c>
      <c r="AT192" s="156" t="s">
        <v>70</v>
      </c>
      <c r="AU192" s="156" t="s">
        <v>15</v>
      </c>
      <c r="AY192" s="148" t="s">
        <v>253</v>
      </c>
      <c r="BK192" s="157">
        <f>SUM(BK193:BK201)</f>
        <v>0</v>
      </c>
    </row>
    <row r="193" spans="1:65" s="2" customFormat="1" ht="33" customHeight="1">
      <c r="A193" s="33"/>
      <c r="B193" s="160"/>
      <c r="C193" s="161" t="s">
        <v>422</v>
      </c>
      <c r="D193" s="353" t="s">
        <v>255</v>
      </c>
      <c r="E193" s="162" t="s">
        <v>456</v>
      </c>
      <c r="F193" s="163" t="s">
        <v>457</v>
      </c>
      <c r="G193" s="164" t="s">
        <v>378</v>
      </c>
      <c r="H193" s="165">
        <v>1</v>
      </c>
      <c r="I193" s="166"/>
      <c r="J193" s="167">
        <f>ROUND(I193*H193,2)</f>
        <v>0</v>
      </c>
      <c r="K193" s="163" t="s">
        <v>259</v>
      </c>
      <c r="L193" s="34"/>
      <c r="M193" s="168" t="s">
        <v>3</v>
      </c>
      <c r="N193" s="169" t="s">
        <v>42</v>
      </c>
      <c r="O193" s="54"/>
      <c r="P193" s="170">
        <f>O193*H193</f>
        <v>0</v>
      </c>
      <c r="Q193" s="170">
        <v>0</v>
      </c>
      <c r="R193" s="170">
        <f>Q193*H193</f>
        <v>0</v>
      </c>
      <c r="S193" s="170">
        <v>0</v>
      </c>
      <c r="T193" s="171">
        <f>S193*H193</f>
        <v>0</v>
      </c>
      <c r="U193" s="33"/>
      <c r="V193" s="33"/>
      <c r="W193" s="33"/>
      <c r="X193" s="33"/>
      <c r="Y193" s="33"/>
      <c r="Z193" s="33"/>
      <c r="AA193" s="33"/>
      <c r="AB193" s="33"/>
      <c r="AC193" s="33"/>
      <c r="AD193" s="33"/>
      <c r="AE193" s="33"/>
      <c r="AR193" s="172" t="s">
        <v>142</v>
      </c>
      <c r="AT193" s="172" t="s">
        <v>255</v>
      </c>
      <c r="AU193" s="172" t="s">
        <v>79</v>
      </c>
      <c r="AY193" s="18" t="s">
        <v>253</v>
      </c>
      <c r="BE193" s="173">
        <f>IF(N193="základní",J193,0)</f>
        <v>0</v>
      </c>
      <c r="BF193" s="173">
        <f>IF(N193="snížená",J193,0)</f>
        <v>0</v>
      </c>
      <c r="BG193" s="173">
        <f>IF(N193="zákl. přenesená",J193,0)</f>
        <v>0</v>
      </c>
      <c r="BH193" s="173">
        <f>IF(N193="sníž. přenesená",J193,0)</f>
        <v>0</v>
      </c>
      <c r="BI193" s="173">
        <f>IF(N193="nulová",J193,0)</f>
        <v>0</v>
      </c>
      <c r="BJ193" s="18" t="s">
        <v>15</v>
      </c>
      <c r="BK193" s="173">
        <f>ROUND(I193*H193,2)</f>
        <v>0</v>
      </c>
      <c r="BL193" s="18" t="s">
        <v>142</v>
      </c>
      <c r="BM193" s="172" t="s">
        <v>773</v>
      </c>
    </row>
    <row r="194" spans="1:65" s="15" customFormat="1">
      <c r="B194" s="190"/>
      <c r="D194" s="354" t="s">
        <v>261</v>
      </c>
      <c r="E194" s="191" t="s">
        <v>3</v>
      </c>
      <c r="F194" s="192" t="s">
        <v>459</v>
      </c>
      <c r="H194" s="191" t="s">
        <v>3</v>
      </c>
      <c r="I194" s="193"/>
      <c r="L194" s="190"/>
      <c r="M194" s="194"/>
      <c r="N194" s="195"/>
      <c r="O194" s="195"/>
      <c r="P194" s="195"/>
      <c r="Q194" s="195"/>
      <c r="R194" s="195"/>
      <c r="S194" s="195"/>
      <c r="T194" s="196"/>
      <c r="AT194" s="191" t="s">
        <v>261</v>
      </c>
      <c r="AU194" s="191" t="s">
        <v>79</v>
      </c>
      <c r="AV194" s="15" t="s">
        <v>15</v>
      </c>
      <c r="AW194" s="15" t="s">
        <v>33</v>
      </c>
      <c r="AX194" s="15" t="s">
        <v>71</v>
      </c>
      <c r="AY194" s="191" t="s">
        <v>253</v>
      </c>
    </row>
    <row r="195" spans="1:65" s="13" customFormat="1">
      <c r="B195" s="174"/>
      <c r="D195" s="354" t="s">
        <v>261</v>
      </c>
      <c r="E195" s="175" t="s">
        <v>3</v>
      </c>
      <c r="F195" s="176" t="s">
        <v>15</v>
      </c>
      <c r="H195" s="177">
        <v>1</v>
      </c>
      <c r="I195" s="178"/>
      <c r="L195" s="174"/>
      <c r="M195" s="179"/>
      <c r="N195" s="180"/>
      <c r="O195" s="180"/>
      <c r="P195" s="180"/>
      <c r="Q195" s="180"/>
      <c r="R195" s="180"/>
      <c r="S195" s="180"/>
      <c r="T195" s="181"/>
      <c r="AT195" s="175" t="s">
        <v>261</v>
      </c>
      <c r="AU195" s="175" t="s">
        <v>79</v>
      </c>
      <c r="AV195" s="13" t="s">
        <v>79</v>
      </c>
      <c r="AW195" s="13" t="s">
        <v>33</v>
      </c>
      <c r="AX195" s="13" t="s">
        <v>71</v>
      </c>
      <c r="AY195" s="175" t="s">
        <v>253</v>
      </c>
    </row>
    <row r="196" spans="1:65" s="14" customFormat="1">
      <c r="B196" s="182"/>
      <c r="D196" s="354" t="s">
        <v>261</v>
      </c>
      <c r="E196" s="183" t="s">
        <v>3</v>
      </c>
      <c r="F196" s="184" t="s">
        <v>269</v>
      </c>
      <c r="H196" s="185">
        <v>1</v>
      </c>
      <c r="I196" s="186"/>
      <c r="L196" s="182"/>
      <c r="M196" s="187"/>
      <c r="N196" s="188"/>
      <c r="O196" s="188"/>
      <c r="P196" s="188"/>
      <c r="Q196" s="188"/>
      <c r="R196" s="188"/>
      <c r="S196" s="188"/>
      <c r="T196" s="189"/>
      <c r="AT196" s="183" t="s">
        <v>261</v>
      </c>
      <c r="AU196" s="183" t="s">
        <v>79</v>
      </c>
      <c r="AV196" s="14" t="s">
        <v>89</v>
      </c>
      <c r="AW196" s="14" t="s">
        <v>33</v>
      </c>
      <c r="AX196" s="14" t="s">
        <v>15</v>
      </c>
      <c r="AY196" s="183" t="s">
        <v>253</v>
      </c>
    </row>
    <row r="197" spans="1:65" s="2" customFormat="1" ht="21.75" customHeight="1">
      <c r="A197" s="33"/>
      <c r="B197" s="160"/>
      <c r="C197" s="161" t="s">
        <v>426</v>
      </c>
      <c r="D197" s="353" t="s">
        <v>255</v>
      </c>
      <c r="E197" s="162" t="s">
        <v>461</v>
      </c>
      <c r="F197" s="163" t="s">
        <v>462</v>
      </c>
      <c r="G197" s="164" t="s">
        <v>378</v>
      </c>
      <c r="H197" s="165">
        <v>1</v>
      </c>
      <c r="I197" s="166"/>
      <c r="J197" s="167">
        <f>ROUND(I197*H197,2)</f>
        <v>0</v>
      </c>
      <c r="K197" s="163" t="s">
        <v>3</v>
      </c>
      <c r="L197" s="34"/>
      <c r="M197" s="168" t="s">
        <v>3</v>
      </c>
      <c r="N197" s="169" t="s">
        <v>42</v>
      </c>
      <c r="O197" s="54"/>
      <c r="P197" s="170">
        <f>O197*H197</f>
        <v>0</v>
      </c>
      <c r="Q197" s="170">
        <v>0</v>
      </c>
      <c r="R197" s="170">
        <f>Q197*H197</f>
        <v>0</v>
      </c>
      <c r="S197" s="170">
        <v>0</v>
      </c>
      <c r="T197" s="171">
        <f>S197*H197</f>
        <v>0</v>
      </c>
      <c r="U197" s="33"/>
      <c r="V197" s="33"/>
      <c r="W197" s="33"/>
      <c r="X197" s="33"/>
      <c r="Y197" s="33"/>
      <c r="Z197" s="33"/>
      <c r="AA197" s="33"/>
      <c r="AB197" s="33"/>
      <c r="AC197" s="33"/>
      <c r="AD197" s="33"/>
      <c r="AE197" s="33"/>
      <c r="AR197" s="172" t="s">
        <v>142</v>
      </c>
      <c r="AT197" s="172" t="s">
        <v>255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774</v>
      </c>
    </row>
    <row r="198" spans="1:65" s="13" customFormat="1">
      <c r="B198" s="174"/>
      <c r="D198" s="354" t="s">
        <v>261</v>
      </c>
      <c r="E198" s="175" t="s">
        <v>3</v>
      </c>
      <c r="F198" s="176" t="s">
        <v>15</v>
      </c>
      <c r="H198" s="177">
        <v>1</v>
      </c>
      <c r="I198" s="178"/>
      <c r="L198" s="174"/>
      <c r="M198" s="179"/>
      <c r="N198" s="180"/>
      <c r="O198" s="180"/>
      <c r="P198" s="180"/>
      <c r="Q198" s="180"/>
      <c r="R198" s="180"/>
      <c r="S198" s="180"/>
      <c r="T198" s="181"/>
      <c r="AT198" s="175" t="s">
        <v>261</v>
      </c>
      <c r="AU198" s="175" t="s">
        <v>79</v>
      </c>
      <c r="AV198" s="13" t="s">
        <v>79</v>
      </c>
      <c r="AW198" s="13" t="s">
        <v>33</v>
      </c>
      <c r="AX198" s="13" t="s">
        <v>15</v>
      </c>
      <c r="AY198" s="175" t="s">
        <v>253</v>
      </c>
    </row>
    <row r="199" spans="1:65" s="2" customFormat="1" ht="16.5" customHeight="1">
      <c r="A199" s="33"/>
      <c r="B199" s="160"/>
      <c r="C199" s="198" t="s">
        <v>432</v>
      </c>
      <c r="D199" s="356" t="s">
        <v>445</v>
      </c>
      <c r="E199" s="199" t="s">
        <v>465</v>
      </c>
      <c r="F199" s="200" t="s">
        <v>466</v>
      </c>
      <c r="G199" s="201" t="s">
        <v>265</v>
      </c>
      <c r="H199" s="202">
        <v>0.86</v>
      </c>
      <c r="I199" s="203"/>
      <c r="J199" s="204">
        <f>ROUND(I199*H199,2)</f>
        <v>0</v>
      </c>
      <c r="K199" s="200" t="s">
        <v>259</v>
      </c>
      <c r="L199" s="205"/>
      <c r="M199" s="206" t="s">
        <v>3</v>
      </c>
      <c r="N199" s="207" t="s">
        <v>42</v>
      </c>
      <c r="O199" s="54"/>
      <c r="P199" s="170">
        <f>O199*H199</f>
        <v>0</v>
      </c>
      <c r="Q199" s="170">
        <v>3.0000000000000001E-3</v>
      </c>
      <c r="R199" s="170">
        <f>Q199*H199</f>
        <v>2.5799999999999998E-3</v>
      </c>
      <c r="S199" s="170">
        <v>0</v>
      </c>
      <c r="T199" s="171">
        <f>S199*H199</f>
        <v>0</v>
      </c>
      <c r="U199" s="33"/>
      <c r="V199" s="33"/>
      <c r="W199" s="33"/>
      <c r="X199" s="33"/>
      <c r="Y199" s="33"/>
      <c r="Z199" s="33"/>
      <c r="AA199" s="33"/>
      <c r="AB199" s="33"/>
      <c r="AC199" s="33"/>
      <c r="AD199" s="33"/>
      <c r="AE199" s="33"/>
      <c r="AR199" s="172" t="s">
        <v>418</v>
      </c>
      <c r="AT199" s="172" t="s">
        <v>445</v>
      </c>
      <c r="AU199" s="172" t="s">
        <v>79</v>
      </c>
      <c r="AY199" s="18" t="s">
        <v>253</v>
      </c>
      <c r="BE199" s="173">
        <f>IF(N199="základní",J199,0)</f>
        <v>0</v>
      </c>
      <c r="BF199" s="173">
        <f>IF(N199="snížená",J199,0)</f>
        <v>0</v>
      </c>
      <c r="BG199" s="173">
        <f>IF(N199="zákl. přenesená",J199,0)</f>
        <v>0</v>
      </c>
      <c r="BH199" s="173">
        <f>IF(N199="sníž. přenesená",J199,0)</f>
        <v>0</v>
      </c>
      <c r="BI199" s="173">
        <f>IF(N199="nulová",J199,0)</f>
        <v>0</v>
      </c>
      <c r="BJ199" s="18" t="s">
        <v>15</v>
      </c>
      <c r="BK199" s="173">
        <f>ROUND(I199*H199,2)</f>
        <v>0</v>
      </c>
      <c r="BL199" s="18" t="s">
        <v>142</v>
      </c>
      <c r="BM199" s="172" t="s">
        <v>775</v>
      </c>
    </row>
    <row r="200" spans="1:65" s="13" customFormat="1">
      <c r="B200" s="174"/>
      <c r="D200" s="354" t="s">
        <v>261</v>
      </c>
      <c r="E200" s="175" t="s">
        <v>3</v>
      </c>
      <c r="F200" s="176" t="s">
        <v>776</v>
      </c>
      <c r="H200" s="177">
        <v>0.86</v>
      </c>
      <c r="I200" s="178"/>
      <c r="L200" s="174"/>
      <c r="M200" s="179"/>
      <c r="N200" s="180"/>
      <c r="O200" s="180"/>
      <c r="P200" s="180"/>
      <c r="Q200" s="180"/>
      <c r="R200" s="180"/>
      <c r="S200" s="180"/>
      <c r="T200" s="181"/>
      <c r="AT200" s="175" t="s">
        <v>261</v>
      </c>
      <c r="AU200" s="175" t="s">
        <v>79</v>
      </c>
      <c r="AV200" s="13" t="s">
        <v>79</v>
      </c>
      <c r="AW200" s="13" t="s">
        <v>33</v>
      </c>
      <c r="AX200" s="13" t="s">
        <v>15</v>
      </c>
      <c r="AY200" s="175" t="s">
        <v>253</v>
      </c>
    </row>
    <row r="201" spans="1:65" s="2" customFormat="1" ht="33" customHeight="1">
      <c r="A201" s="33"/>
      <c r="B201" s="160"/>
      <c r="C201" s="161" t="s">
        <v>436</v>
      </c>
      <c r="D201" s="353" t="s">
        <v>255</v>
      </c>
      <c r="E201" s="162" t="s">
        <v>470</v>
      </c>
      <c r="F201" s="163" t="s">
        <v>471</v>
      </c>
      <c r="G201" s="164" t="s">
        <v>362</v>
      </c>
      <c r="H201" s="197"/>
      <c r="I201" s="166"/>
      <c r="J201" s="167">
        <f>ROUND(I201*H201,2)</f>
        <v>0</v>
      </c>
      <c r="K201" s="163" t="s">
        <v>259</v>
      </c>
      <c r="L201" s="34"/>
      <c r="M201" s="168" t="s">
        <v>3</v>
      </c>
      <c r="N201" s="169" t="s">
        <v>42</v>
      </c>
      <c r="O201" s="54"/>
      <c r="P201" s="170">
        <f>O201*H201</f>
        <v>0</v>
      </c>
      <c r="Q201" s="170">
        <v>0</v>
      </c>
      <c r="R201" s="170">
        <f>Q201*H201</f>
        <v>0</v>
      </c>
      <c r="S201" s="170">
        <v>0</v>
      </c>
      <c r="T201" s="171">
        <f>S201*H201</f>
        <v>0</v>
      </c>
      <c r="U201" s="33"/>
      <c r="V201" s="33"/>
      <c r="W201" s="33"/>
      <c r="X201" s="33"/>
      <c r="Y201" s="33"/>
      <c r="Z201" s="33"/>
      <c r="AA201" s="33"/>
      <c r="AB201" s="33"/>
      <c r="AC201" s="33"/>
      <c r="AD201" s="33"/>
      <c r="AE201" s="33"/>
      <c r="AR201" s="172" t="s">
        <v>142</v>
      </c>
      <c r="AT201" s="172" t="s">
        <v>255</v>
      </c>
      <c r="AU201" s="172" t="s">
        <v>79</v>
      </c>
      <c r="AY201" s="18" t="s">
        <v>253</v>
      </c>
      <c r="BE201" s="173">
        <f>IF(N201="základní",J201,0)</f>
        <v>0</v>
      </c>
      <c r="BF201" s="173">
        <f>IF(N201="snížená",J201,0)</f>
        <v>0</v>
      </c>
      <c r="BG201" s="173">
        <f>IF(N201="zákl. přenesená",J201,0)</f>
        <v>0</v>
      </c>
      <c r="BH201" s="173">
        <f>IF(N201="sníž. přenesená",J201,0)</f>
        <v>0</v>
      </c>
      <c r="BI201" s="173">
        <f>IF(N201="nulová",J201,0)</f>
        <v>0</v>
      </c>
      <c r="BJ201" s="18" t="s">
        <v>15</v>
      </c>
      <c r="BK201" s="173">
        <f>ROUND(I201*H201,2)</f>
        <v>0</v>
      </c>
      <c r="BL201" s="18" t="s">
        <v>142</v>
      </c>
      <c r="BM201" s="172" t="s">
        <v>777</v>
      </c>
    </row>
    <row r="202" spans="1:65" s="12" customFormat="1" ht="22.9" customHeight="1">
      <c r="B202" s="147"/>
      <c r="D202" s="355" t="s">
        <v>70</v>
      </c>
      <c r="E202" s="158" t="s">
        <v>473</v>
      </c>
      <c r="F202" s="158" t="s">
        <v>474</v>
      </c>
      <c r="I202" s="150"/>
      <c r="J202" s="159">
        <f>BK202</f>
        <v>0</v>
      </c>
      <c r="L202" s="147"/>
      <c r="M202" s="152"/>
      <c r="N202" s="153"/>
      <c r="O202" s="153"/>
      <c r="P202" s="154">
        <f>SUM(P203:P214)</f>
        <v>0</v>
      </c>
      <c r="Q202" s="153"/>
      <c r="R202" s="154">
        <f>SUM(R203:R214)</f>
        <v>4.0280200000000002E-2</v>
      </c>
      <c r="S202" s="153"/>
      <c r="T202" s="155">
        <f>SUM(T203:T214)</f>
        <v>0.133072</v>
      </c>
      <c r="AR202" s="148" t="s">
        <v>79</v>
      </c>
      <c r="AT202" s="156" t="s">
        <v>70</v>
      </c>
      <c r="AU202" s="156" t="s">
        <v>15</v>
      </c>
      <c r="AY202" s="148" t="s">
        <v>253</v>
      </c>
      <c r="BK202" s="157">
        <f>SUM(BK203:BK214)</f>
        <v>0</v>
      </c>
    </row>
    <row r="203" spans="1:65" s="2" customFormat="1" ht="21.75" customHeight="1">
      <c r="A203" s="33"/>
      <c r="B203" s="160"/>
      <c r="C203" s="161" t="s">
        <v>440</v>
      </c>
      <c r="D203" s="353" t="s">
        <v>255</v>
      </c>
      <c r="E203" s="162" t="s">
        <v>476</v>
      </c>
      <c r="F203" s="163" t="s">
        <v>477</v>
      </c>
      <c r="G203" s="164" t="s">
        <v>258</v>
      </c>
      <c r="H203" s="165">
        <v>1.6</v>
      </c>
      <c r="I203" s="166"/>
      <c r="J203" s="167">
        <f>ROUND(I203*H203,2)</f>
        <v>0</v>
      </c>
      <c r="K203" s="163" t="s">
        <v>259</v>
      </c>
      <c r="L203" s="34"/>
      <c r="M203" s="168" t="s">
        <v>3</v>
      </c>
      <c r="N203" s="169" t="s">
        <v>42</v>
      </c>
      <c r="O203" s="54"/>
      <c r="P203" s="170">
        <f>O203*H203</f>
        <v>0</v>
      </c>
      <c r="Q203" s="170">
        <v>0</v>
      </c>
      <c r="R203" s="170">
        <f>Q203*H203</f>
        <v>0</v>
      </c>
      <c r="S203" s="170">
        <v>8.3169999999999994E-2</v>
      </c>
      <c r="T203" s="171">
        <f>S203*H203</f>
        <v>0.133072</v>
      </c>
      <c r="U203" s="33"/>
      <c r="V203" s="33"/>
      <c r="W203" s="33"/>
      <c r="X203" s="33"/>
      <c r="Y203" s="33"/>
      <c r="Z203" s="33"/>
      <c r="AA203" s="33"/>
      <c r="AB203" s="33"/>
      <c r="AC203" s="33"/>
      <c r="AD203" s="33"/>
      <c r="AE203" s="33"/>
      <c r="AR203" s="172" t="s">
        <v>142</v>
      </c>
      <c r="AT203" s="172" t="s">
        <v>255</v>
      </c>
      <c r="AU203" s="172" t="s">
        <v>79</v>
      </c>
      <c r="AY203" s="18" t="s">
        <v>253</v>
      </c>
      <c r="BE203" s="173">
        <f>IF(N203="základní",J203,0)</f>
        <v>0</v>
      </c>
      <c r="BF203" s="173">
        <f>IF(N203="snížená",J203,0)</f>
        <v>0</v>
      </c>
      <c r="BG203" s="173">
        <f>IF(N203="zákl. přenesená",J203,0)</f>
        <v>0</v>
      </c>
      <c r="BH203" s="173">
        <f>IF(N203="sníž. přenesená",J203,0)</f>
        <v>0</v>
      </c>
      <c r="BI203" s="173">
        <f>IF(N203="nulová",J203,0)</f>
        <v>0</v>
      </c>
      <c r="BJ203" s="18" t="s">
        <v>15</v>
      </c>
      <c r="BK203" s="173">
        <f>ROUND(I203*H203,2)</f>
        <v>0</v>
      </c>
      <c r="BL203" s="18" t="s">
        <v>142</v>
      </c>
      <c r="BM203" s="172" t="s">
        <v>778</v>
      </c>
    </row>
    <row r="204" spans="1:65" s="13" customFormat="1">
      <c r="B204" s="174"/>
      <c r="D204" s="354" t="s">
        <v>261</v>
      </c>
      <c r="E204" s="175" t="s">
        <v>3</v>
      </c>
      <c r="F204" s="176" t="s">
        <v>732</v>
      </c>
      <c r="H204" s="177">
        <v>1.6</v>
      </c>
      <c r="I204" s="178"/>
      <c r="L204" s="174"/>
      <c r="M204" s="179"/>
      <c r="N204" s="180"/>
      <c r="O204" s="180"/>
      <c r="P204" s="180"/>
      <c r="Q204" s="180"/>
      <c r="R204" s="180"/>
      <c r="S204" s="180"/>
      <c r="T204" s="181"/>
      <c r="AT204" s="175" t="s">
        <v>261</v>
      </c>
      <c r="AU204" s="175" t="s">
        <v>79</v>
      </c>
      <c r="AV204" s="13" t="s">
        <v>79</v>
      </c>
      <c r="AW204" s="13" t="s">
        <v>33</v>
      </c>
      <c r="AX204" s="13" t="s">
        <v>15</v>
      </c>
      <c r="AY204" s="175" t="s">
        <v>253</v>
      </c>
    </row>
    <row r="205" spans="1:65" s="2" customFormat="1" ht="33" customHeight="1">
      <c r="A205" s="33"/>
      <c r="B205" s="160"/>
      <c r="C205" s="161" t="s">
        <v>444</v>
      </c>
      <c r="D205" s="353" t="s">
        <v>255</v>
      </c>
      <c r="E205" s="162" t="s">
        <v>480</v>
      </c>
      <c r="F205" s="163" t="s">
        <v>481</v>
      </c>
      <c r="G205" s="164" t="s">
        <v>258</v>
      </c>
      <c r="H205" s="165">
        <v>1.6</v>
      </c>
      <c r="I205" s="166"/>
      <c r="J205" s="167">
        <f>ROUND(I205*H205,2)</f>
        <v>0</v>
      </c>
      <c r="K205" s="163" t="s">
        <v>259</v>
      </c>
      <c r="L205" s="34"/>
      <c r="M205" s="168" t="s">
        <v>3</v>
      </c>
      <c r="N205" s="169" t="s">
        <v>42</v>
      </c>
      <c r="O205" s="54"/>
      <c r="P205" s="170">
        <f>O205*H205</f>
        <v>0</v>
      </c>
      <c r="Q205" s="170">
        <v>3.6700000000000001E-3</v>
      </c>
      <c r="R205" s="170">
        <f>Q205*H205</f>
        <v>5.8720000000000005E-3</v>
      </c>
      <c r="S205" s="170">
        <v>0</v>
      </c>
      <c r="T205" s="171">
        <f>S205*H205</f>
        <v>0</v>
      </c>
      <c r="U205" s="33"/>
      <c r="V205" s="33"/>
      <c r="W205" s="33"/>
      <c r="X205" s="33"/>
      <c r="Y205" s="33"/>
      <c r="Z205" s="33"/>
      <c r="AA205" s="33"/>
      <c r="AB205" s="33"/>
      <c r="AC205" s="33"/>
      <c r="AD205" s="33"/>
      <c r="AE205" s="33"/>
      <c r="AR205" s="172" t="s">
        <v>142</v>
      </c>
      <c r="AT205" s="172" t="s">
        <v>255</v>
      </c>
      <c r="AU205" s="172" t="s">
        <v>79</v>
      </c>
      <c r="AY205" s="18" t="s">
        <v>253</v>
      </c>
      <c r="BE205" s="173">
        <f>IF(N205="základní",J205,0)</f>
        <v>0</v>
      </c>
      <c r="BF205" s="173">
        <f>IF(N205="snížená",J205,0)</f>
        <v>0</v>
      </c>
      <c r="BG205" s="173">
        <f>IF(N205="zákl. přenesená",J205,0)</f>
        <v>0</v>
      </c>
      <c r="BH205" s="173">
        <f>IF(N205="sníž. přenesená",J205,0)</f>
        <v>0</v>
      </c>
      <c r="BI205" s="173">
        <f>IF(N205="nulová",J205,0)</f>
        <v>0</v>
      </c>
      <c r="BJ205" s="18" t="s">
        <v>15</v>
      </c>
      <c r="BK205" s="173">
        <f>ROUND(I205*H205,2)</f>
        <v>0</v>
      </c>
      <c r="BL205" s="18" t="s">
        <v>142</v>
      </c>
      <c r="BM205" s="172" t="s">
        <v>779</v>
      </c>
    </row>
    <row r="206" spans="1:65" s="13" customFormat="1">
      <c r="B206" s="174"/>
      <c r="D206" s="354" t="s">
        <v>261</v>
      </c>
      <c r="E206" s="175" t="s">
        <v>3</v>
      </c>
      <c r="F206" s="176" t="s">
        <v>732</v>
      </c>
      <c r="H206" s="177">
        <v>1.6</v>
      </c>
      <c r="I206" s="178"/>
      <c r="L206" s="174"/>
      <c r="M206" s="179"/>
      <c r="N206" s="180"/>
      <c r="O206" s="180"/>
      <c r="P206" s="180"/>
      <c r="Q206" s="180"/>
      <c r="R206" s="180"/>
      <c r="S206" s="180"/>
      <c r="T206" s="181"/>
      <c r="AT206" s="175" t="s">
        <v>261</v>
      </c>
      <c r="AU206" s="175" t="s">
        <v>79</v>
      </c>
      <c r="AV206" s="13" t="s">
        <v>79</v>
      </c>
      <c r="AW206" s="13" t="s">
        <v>33</v>
      </c>
      <c r="AX206" s="13" t="s">
        <v>15</v>
      </c>
      <c r="AY206" s="175" t="s">
        <v>253</v>
      </c>
    </row>
    <row r="207" spans="1:65" s="2" customFormat="1" ht="21.75" customHeight="1">
      <c r="A207" s="33"/>
      <c r="B207" s="160"/>
      <c r="C207" s="198" t="s">
        <v>449</v>
      </c>
      <c r="D207" s="356" t="s">
        <v>445</v>
      </c>
      <c r="E207" s="199" t="s">
        <v>484</v>
      </c>
      <c r="F207" s="200" t="s">
        <v>485</v>
      </c>
      <c r="G207" s="201" t="s">
        <v>258</v>
      </c>
      <c r="H207" s="202">
        <v>1.76</v>
      </c>
      <c r="I207" s="203"/>
      <c r="J207" s="204">
        <f>ROUND(I207*H207,2)</f>
        <v>0</v>
      </c>
      <c r="K207" s="200" t="s">
        <v>3</v>
      </c>
      <c r="L207" s="205"/>
      <c r="M207" s="206" t="s">
        <v>3</v>
      </c>
      <c r="N207" s="207" t="s">
        <v>42</v>
      </c>
      <c r="O207" s="54"/>
      <c r="P207" s="170">
        <f>O207*H207</f>
        <v>0</v>
      </c>
      <c r="Q207" s="170">
        <v>1.9199999999999998E-2</v>
      </c>
      <c r="R207" s="170">
        <f>Q207*H207</f>
        <v>3.3791999999999996E-2</v>
      </c>
      <c r="S207" s="170">
        <v>0</v>
      </c>
      <c r="T207" s="171">
        <f>S207*H207</f>
        <v>0</v>
      </c>
      <c r="U207" s="33"/>
      <c r="V207" s="33"/>
      <c r="W207" s="33"/>
      <c r="X207" s="33"/>
      <c r="Y207" s="33"/>
      <c r="Z207" s="33"/>
      <c r="AA207" s="33"/>
      <c r="AB207" s="33"/>
      <c r="AC207" s="33"/>
      <c r="AD207" s="33"/>
      <c r="AE207" s="33"/>
      <c r="AR207" s="172" t="s">
        <v>418</v>
      </c>
      <c r="AT207" s="172" t="s">
        <v>445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780</v>
      </c>
    </row>
    <row r="208" spans="1:65" s="13" customFormat="1">
      <c r="B208" s="174"/>
      <c r="D208" s="354" t="s">
        <v>261</v>
      </c>
      <c r="F208" s="176" t="s">
        <v>781</v>
      </c>
      <c r="H208" s="177">
        <v>1.76</v>
      </c>
      <c r="I208" s="178"/>
      <c r="L208" s="174"/>
      <c r="M208" s="179"/>
      <c r="N208" s="180"/>
      <c r="O208" s="180"/>
      <c r="P208" s="180"/>
      <c r="Q208" s="180"/>
      <c r="R208" s="180"/>
      <c r="S208" s="180"/>
      <c r="T208" s="181"/>
      <c r="AT208" s="175" t="s">
        <v>261</v>
      </c>
      <c r="AU208" s="175" t="s">
        <v>79</v>
      </c>
      <c r="AV208" s="13" t="s">
        <v>79</v>
      </c>
      <c r="AW208" s="13" t="s">
        <v>4</v>
      </c>
      <c r="AX208" s="13" t="s">
        <v>15</v>
      </c>
      <c r="AY208" s="175" t="s">
        <v>253</v>
      </c>
    </row>
    <row r="209" spans="1:65" s="2" customFormat="1" ht="21.75" customHeight="1">
      <c r="A209" s="33"/>
      <c r="B209" s="160"/>
      <c r="C209" s="161" t="s">
        <v>455</v>
      </c>
      <c r="D209" s="353" t="s">
        <v>255</v>
      </c>
      <c r="E209" s="162" t="s">
        <v>489</v>
      </c>
      <c r="F209" s="163" t="s">
        <v>490</v>
      </c>
      <c r="G209" s="164" t="s">
        <v>258</v>
      </c>
      <c r="H209" s="165">
        <v>1.6</v>
      </c>
      <c r="I209" s="166"/>
      <c r="J209" s="167">
        <f>ROUND(I209*H209,2)</f>
        <v>0</v>
      </c>
      <c r="K209" s="163" t="s">
        <v>259</v>
      </c>
      <c r="L209" s="34"/>
      <c r="M209" s="168" t="s">
        <v>3</v>
      </c>
      <c r="N209" s="169" t="s">
        <v>42</v>
      </c>
      <c r="O209" s="54"/>
      <c r="P209" s="170">
        <f>O209*H209</f>
        <v>0</v>
      </c>
      <c r="Q209" s="170">
        <v>0</v>
      </c>
      <c r="R209" s="170">
        <f>Q209*H209</f>
        <v>0</v>
      </c>
      <c r="S209" s="170">
        <v>0</v>
      </c>
      <c r="T209" s="171">
        <f>S209*H209</f>
        <v>0</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782</v>
      </c>
    </row>
    <row r="210" spans="1:65" s="2" customFormat="1" ht="16.5" customHeight="1">
      <c r="A210" s="33"/>
      <c r="B210" s="160"/>
      <c r="C210" s="161" t="s">
        <v>460</v>
      </c>
      <c r="D210" s="353" t="s">
        <v>255</v>
      </c>
      <c r="E210" s="162" t="s">
        <v>493</v>
      </c>
      <c r="F210" s="163" t="s">
        <v>494</v>
      </c>
      <c r="G210" s="164" t="s">
        <v>258</v>
      </c>
      <c r="H210" s="165">
        <v>1.6</v>
      </c>
      <c r="I210" s="166"/>
      <c r="J210" s="167">
        <f>ROUND(I210*H210,2)</f>
        <v>0</v>
      </c>
      <c r="K210" s="163" t="s">
        <v>259</v>
      </c>
      <c r="L210" s="34"/>
      <c r="M210" s="168" t="s">
        <v>3</v>
      </c>
      <c r="N210" s="169" t="s">
        <v>42</v>
      </c>
      <c r="O210" s="54"/>
      <c r="P210" s="170">
        <f>O210*H210</f>
        <v>0</v>
      </c>
      <c r="Q210" s="170">
        <v>2.9999999999999997E-4</v>
      </c>
      <c r="R210" s="170">
        <f>Q210*H210</f>
        <v>4.7999999999999996E-4</v>
      </c>
      <c r="S210" s="170">
        <v>0</v>
      </c>
      <c r="T210" s="171">
        <f>S210*H210</f>
        <v>0</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783</v>
      </c>
    </row>
    <row r="211" spans="1:65" s="2" customFormat="1" ht="16.5" customHeight="1">
      <c r="A211" s="33"/>
      <c r="B211" s="160"/>
      <c r="C211" s="161" t="s">
        <v>464</v>
      </c>
      <c r="D211" s="353" t="s">
        <v>255</v>
      </c>
      <c r="E211" s="162" t="s">
        <v>497</v>
      </c>
      <c r="F211" s="163" t="s">
        <v>498</v>
      </c>
      <c r="G211" s="164" t="s">
        <v>265</v>
      </c>
      <c r="H211" s="165">
        <v>0.6</v>
      </c>
      <c r="I211" s="166"/>
      <c r="J211" s="167">
        <f>ROUND(I211*H211,2)</f>
        <v>0</v>
      </c>
      <c r="K211" s="163" t="s">
        <v>259</v>
      </c>
      <c r="L211" s="34"/>
      <c r="M211" s="168" t="s">
        <v>3</v>
      </c>
      <c r="N211" s="169" t="s">
        <v>42</v>
      </c>
      <c r="O211" s="54"/>
      <c r="P211" s="170">
        <f>O211*H211</f>
        <v>0</v>
      </c>
      <c r="Q211" s="170">
        <v>4.0000000000000003E-5</v>
      </c>
      <c r="R211" s="170">
        <f>Q211*H211</f>
        <v>2.4000000000000001E-5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784</v>
      </c>
    </row>
    <row r="212" spans="1:65" s="2" customFormat="1" ht="16.5" customHeight="1">
      <c r="A212" s="33"/>
      <c r="B212" s="160"/>
      <c r="C212" s="198" t="s">
        <v>469</v>
      </c>
      <c r="D212" s="356" t="s">
        <v>445</v>
      </c>
      <c r="E212" s="199" t="s">
        <v>502</v>
      </c>
      <c r="F212" s="200" t="s">
        <v>503</v>
      </c>
      <c r="G212" s="201" t="s">
        <v>265</v>
      </c>
      <c r="H212" s="202">
        <v>0.66</v>
      </c>
      <c r="I212" s="203"/>
      <c r="J212" s="204">
        <f>ROUND(I212*H212,2)</f>
        <v>0</v>
      </c>
      <c r="K212" s="200" t="s">
        <v>259</v>
      </c>
      <c r="L212" s="205"/>
      <c r="M212" s="206" t="s">
        <v>3</v>
      </c>
      <c r="N212" s="207" t="s">
        <v>42</v>
      </c>
      <c r="O212" s="54"/>
      <c r="P212" s="170">
        <f>O212*H212</f>
        <v>0</v>
      </c>
      <c r="Q212" s="170">
        <v>1.7000000000000001E-4</v>
      </c>
      <c r="R212" s="170">
        <f>Q212*H212</f>
        <v>1.1220000000000002E-4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785</v>
      </c>
    </row>
    <row r="213" spans="1:65" s="13" customFormat="1">
      <c r="B213" s="174"/>
      <c r="D213" s="354" t="s">
        <v>261</v>
      </c>
      <c r="F213" s="176" t="s">
        <v>786</v>
      </c>
      <c r="H213" s="177">
        <v>0.66</v>
      </c>
      <c r="I213" s="178"/>
      <c r="L213" s="174"/>
      <c r="M213" s="179"/>
      <c r="N213" s="180"/>
      <c r="O213" s="180"/>
      <c r="P213" s="180"/>
      <c r="Q213" s="180"/>
      <c r="R213" s="180"/>
      <c r="S213" s="180"/>
      <c r="T213" s="181"/>
      <c r="AT213" s="175" t="s">
        <v>261</v>
      </c>
      <c r="AU213" s="175" t="s">
        <v>79</v>
      </c>
      <c r="AV213" s="13" t="s">
        <v>79</v>
      </c>
      <c r="AW213" s="13" t="s">
        <v>4</v>
      </c>
      <c r="AX213" s="13" t="s">
        <v>15</v>
      </c>
      <c r="AY213" s="175" t="s">
        <v>253</v>
      </c>
    </row>
    <row r="214" spans="1:65" s="2" customFormat="1" ht="33" customHeight="1">
      <c r="A214" s="33"/>
      <c r="B214" s="160"/>
      <c r="C214" s="161" t="s">
        <v>475</v>
      </c>
      <c r="D214" s="353" t="s">
        <v>255</v>
      </c>
      <c r="E214" s="162" t="s">
        <v>507</v>
      </c>
      <c r="F214" s="163" t="s">
        <v>508</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787</v>
      </c>
    </row>
    <row r="215" spans="1:65" s="12" customFormat="1" ht="22.9" customHeight="1">
      <c r="B215" s="147"/>
      <c r="D215" s="355" t="s">
        <v>70</v>
      </c>
      <c r="E215" s="158" t="s">
        <v>510</v>
      </c>
      <c r="F215" s="158" t="s">
        <v>511</v>
      </c>
      <c r="I215" s="150"/>
      <c r="J215" s="159">
        <f>BK215</f>
        <v>0</v>
      </c>
      <c r="L215" s="147"/>
      <c r="M215" s="152"/>
      <c r="N215" s="153"/>
      <c r="O215" s="153"/>
      <c r="P215" s="154">
        <f>SUM(P216:P241)</f>
        <v>0</v>
      </c>
      <c r="Q215" s="153"/>
      <c r="R215" s="154">
        <f>SUM(R216:R241)</f>
        <v>5.0315999999999993E-2</v>
      </c>
      <c r="S215" s="153"/>
      <c r="T215" s="155">
        <f>SUM(T216:T241)</f>
        <v>0.8639</v>
      </c>
      <c r="AR215" s="148" t="s">
        <v>79</v>
      </c>
      <c r="AT215" s="156" t="s">
        <v>70</v>
      </c>
      <c r="AU215" s="156" t="s">
        <v>15</v>
      </c>
      <c r="AY215" s="148" t="s">
        <v>253</v>
      </c>
      <c r="BK215" s="157">
        <f>SUM(BK216:BK241)</f>
        <v>0</v>
      </c>
    </row>
    <row r="216" spans="1:65" s="2" customFormat="1" ht="21.75" customHeight="1">
      <c r="A216" s="33"/>
      <c r="B216" s="160"/>
      <c r="C216" s="161" t="s">
        <v>479</v>
      </c>
      <c r="D216" s="353" t="s">
        <v>255</v>
      </c>
      <c r="E216" s="162" t="s">
        <v>513</v>
      </c>
      <c r="F216" s="163" t="s">
        <v>514</v>
      </c>
      <c r="G216" s="164" t="s">
        <v>258</v>
      </c>
      <c r="H216" s="165">
        <v>10.6</v>
      </c>
      <c r="I216" s="166"/>
      <c r="J216" s="167">
        <f>ROUND(I216*H216,2)</f>
        <v>0</v>
      </c>
      <c r="K216" s="163" t="s">
        <v>259</v>
      </c>
      <c r="L216" s="34"/>
      <c r="M216" s="168" t="s">
        <v>3</v>
      </c>
      <c r="N216" s="169" t="s">
        <v>42</v>
      </c>
      <c r="O216" s="54"/>
      <c r="P216" s="170">
        <f>O216*H216</f>
        <v>0</v>
      </c>
      <c r="Q216" s="170">
        <v>0</v>
      </c>
      <c r="R216" s="170">
        <f>Q216*H216</f>
        <v>0</v>
      </c>
      <c r="S216" s="170">
        <v>8.1500000000000003E-2</v>
      </c>
      <c r="T216" s="171">
        <f>S216*H216</f>
        <v>0.8639</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788</v>
      </c>
    </row>
    <row r="217" spans="1:65" s="13" customFormat="1">
      <c r="B217" s="174"/>
      <c r="D217" s="354" t="s">
        <v>261</v>
      </c>
      <c r="E217" s="175" t="s">
        <v>3</v>
      </c>
      <c r="F217" s="176" t="s">
        <v>789</v>
      </c>
      <c r="H217" s="177">
        <v>11.8</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3" customFormat="1">
      <c r="B218" s="174"/>
      <c r="D218" s="354" t="s">
        <v>261</v>
      </c>
      <c r="E218" s="175" t="s">
        <v>3</v>
      </c>
      <c r="F218" s="176" t="s">
        <v>741</v>
      </c>
      <c r="H218" s="177">
        <v>-1.2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10.6</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33" customHeight="1">
      <c r="A220" s="33"/>
      <c r="B220" s="160"/>
      <c r="C220" s="161" t="s">
        <v>483</v>
      </c>
      <c r="D220" s="353" t="s">
        <v>255</v>
      </c>
      <c r="E220" s="162" t="s">
        <v>520</v>
      </c>
      <c r="F220" s="163" t="s">
        <v>521</v>
      </c>
      <c r="G220" s="164" t="s">
        <v>258</v>
      </c>
      <c r="H220" s="165">
        <v>12</v>
      </c>
      <c r="I220" s="166"/>
      <c r="J220" s="167">
        <f>ROUND(I220*H220,2)</f>
        <v>0</v>
      </c>
      <c r="K220" s="163" t="s">
        <v>259</v>
      </c>
      <c r="L220" s="34"/>
      <c r="M220" s="168" t="s">
        <v>3</v>
      </c>
      <c r="N220" s="169" t="s">
        <v>42</v>
      </c>
      <c r="O220" s="54"/>
      <c r="P220" s="170">
        <f>O220*H220</f>
        <v>0</v>
      </c>
      <c r="Q220" s="170">
        <v>2.8999999999999998E-3</v>
      </c>
      <c r="R220" s="170">
        <f>Q220*H220</f>
        <v>3.4799999999999998E-2</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790</v>
      </c>
    </row>
    <row r="221" spans="1:65" s="13" customFormat="1">
      <c r="B221" s="174"/>
      <c r="D221" s="354" t="s">
        <v>261</v>
      </c>
      <c r="E221" s="175" t="s">
        <v>3</v>
      </c>
      <c r="F221" s="176" t="s">
        <v>791</v>
      </c>
      <c r="H221" s="177">
        <v>13.2</v>
      </c>
      <c r="I221" s="178"/>
      <c r="L221" s="174"/>
      <c r="M221" s="179"/>
      <c r="N221" s="180"/>
      <c r="O221" s="180"/>
      <c r="P221" s="180"/>
      <c r="Q221" s="180"/>
      <c r="R221" s="180"/>
      <c r="S221" s="180"/>
      <c r="T221" s="181"/>
      <c r="AT221" s="175" t="s">
        <v>261</v>
      </c>
      <c r="AU221" s="175" t="s">
        <v>79</v>
      </c>
      <c r="AV221" s="13" t="s">
        <v>79</v>
      </c>
      <c r="AW221" s="13" t="s">
        <v>33</v>
      </c>
      <c r="AX221" s="13" t="s">
        <v>71</v>
      </c>
      <c r="AY221" s="175" t="s">
        <v>253</v>
      </c>
    </row>
    <row r="222" spans="1:65" s="13" customFormat="1">
      <c r="B222" s="174"/>
      <c r="D222" s="354" t="s">
        <v>261</v>
      </c>
      <c r="E222" s="175" t="s">
        <v>3</v>
      </c>
      <c r="F222" s="176" t="s">
        <v>517</v>
      </c>
      <c r="H222" s="177">
        <v>-1.2</v>
      </c>
      <c r="I222" s="178"/>
      <c r="L222" s="174"/>
      <c r="M222" s="179"/>
      <c r="N222" s="180"/>
      <c r="O222" s="180"/>
      <c r="P222" s="180"/>
      <c r="Q222" s="180"/>
      <c r="R222" s="180"/>
      <c r="S222" s="180"/>
      <c r="T222" s="181"/>
      <c r="AT222" s="175" t="s">
        <v>261</v>
      </c>
      <c r="AU222" s="175" t="s">
        <v>79</v>
      </c>
      <c r="AV222" s="13" t="s">
        <v>79</v>
      </c>
      <c r="AW222" s="13" t="s">
        <v>33</v>
      </c>
      <c r="AX222" s="13" t="s">
        <v>71</v>
      </c>
      <c r="AY222" s="175" t="s">
        <v>253</v>
      </c>
    </row>
    <row r="223" spans="1:65" s="14" customFormat="1">
      <c r="B223" s="182"/>
      <c r="D223" s="354" t="s">
        <v>261</v>
      </c>
      <c r="E223" s="183" t="s">
        <v>3</v>
      </c>
      <c r="F223" s="184" t="s">
        <v>269</v>
      </c>
      <c r="H223" s="185">
        <v>12</v>
      </c>
      <c r="I223" s="186"/>
      <c r="L223" s="182"/>
      <c r="M223" s="187"/>
      <c r="N223" s="188"/>
      <c r="O223" s="188"/>
      <c r="P223" s="188"/>
      <c r="Q223" s="188"/>
      <c r="R223" s="188"/>
      <c r="S223" s="188"/>
      <c r="T223" s="189"/>
      <c r="AT223" s="183" t="s">
        <v>261</v>
      </c>
      <c r="AU223" s="183" t="s">
        <v>79</v>
      </c>
      <c r="AV223" s="14" t="s">
        <v>89</v>
      </c>
      <c r="AW223" s="14" t="s">
        <v>33</v>
      </c>
      <c r="AX223" s="14" t="s">
        <v>15</v>
      </c>
      <c r="AY223" s="183" t="s">
        <v>253</v>
      </c>
    </row>
    <row r="224" spans="1:65" s="2" customFormat="1" ht="21.75" customHeight="1">
      <c r="A224" s="33"/>
      <c r="B224" s="160"/>
      <c r="C224" s="198" t="s">
        <v>488</v>
      </c>
      <c r="D224" s="356" t="s">
        <v>445</v>
      </c>
      <c r="E224" s="199" t="s">
        <v>526</v>
      </c>
      <c r="F224" s="200" t="s">
        <v>527</v>
      </c>
      <c r="G224" s="201" t="s">
        <v>258</v>
      </c>
      <c r="H224" s="202">
        <v>13.2</v>
      </c>
      <c r="I224" s="203"/>
      <c r="J224" s="204">
        <f>ROUND(I224*H224,2)</f>
        <v>0</v>
      </c>
      <c r="K224" s="200" t="s">
        <v>3</v>
      </c>
      <c r="L224" s="205"/>
      <c r="M224" s="206" t="s">
        <v>3</v>
      </c>
      <c r="N224" s="207"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418</v>
      </c>
      <c r="AT224" s="172" t="s">
        <v>445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792</v>
      </c>
    </row>
    <row r="225" spans="1:65" s="13" customFormat="1">
      <c r="B225" s="174"/>
      <c r="D225" s="354" t="s">
        <v>261</v>
      </c>
      <c r="F225" s="176" t="s">
        <v>793</v>
      </c>
      <c r="H225" s="177">
        <v>13.2</v>
      </c>
      <c r="I225" s="178"/>
      <c r="L225" s="174"/>
      <c r="M225" s="179"/>
      <c r="N225" s="180"/>
      <c r="O225" s="180"/>
      <c r="P225" s="180"/>
      <c r="Q225" s="180"/>
      <c r="R225" s="180"/>
      <c r="S225" s="180"/>
      <c r="T225" s="181"/>
      <c r="AT225" s="175" t="s">
        <v>261</v>
      </c>
      <c r="AU225" s="175" t="s">
        <v>79</v>
      </c>
      <c r="AV225" s="13" t="s">
        <v>79</v>
      </c>
      <c r="AW225" s="13" t="s">
        <v>4</v>
      </c>
      <c r="AX225" s="13" t="s">
        <v>15</v>
      </c>
      <c r="AY225" s="175" t="s">
        <v>253</v>
      </c>
    </row>
    <row r="226" spans="1:65" s="2" customFormat="1" ht="21.75" customHeight="1">
      <c r="A226" s="33"/>
      <c r="B226" s="160"/>
      <c r="C226" s="161" t="s">
        <v>492</v>
      </c>
      <c r="D226" s="353" t="s">
        <v>255</v>
      </c>
      <c r="E226" s="162" t="s">
        <v>535</v>
      </c>
      <c r="F226" s="163" t="s">
        <v>536</v>
      </c>
      <c r="G226" s="164" t="s">
        <v>258</v>
      </c>
      <c r="H226" s="165">
        <v>1.25</v>
      </c>
      <c r="I226" s="166"/>
      <c r="J226" s="167">
        <f>ROUND(I226*H226,2)</f>
        <v>0</v>
      </c>
      <c r="K226" s="163" t="s">
        <v>259</v>
      </c>
      <c r="L226" s="34"/>
      <c r="M226" s="168" t="s">
        <v>3</v>
      </c>
      <c r="N226" s="169" t="s">
        <v>42</v>
      </c>
      <c r="O226" s="54"/>
      <c r="P226" s="170">
        <f>O226*H226</f>
        <v>0</v>
      </c>
      <c r="Q226" s="170">
        <v>5.6999999999999998E-4</v>
      </c>
      <c r="R226" s="170">
        <f>Q226*H226</f>
        <v>7.1250000000000003E-4</v>
      </c>
      <c r="S226" s="170">
        <v>0</v>
      </c>
      <c r="T226" s="171">
        <f>S226*H226</f>
        <v>0</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794</v>
      </c>
    </row>
    <row r="227" spans="1:65" s="2" customFormat="1" ht="16.5" customHeight="1">
      <c r="A227" s="33"/>
      <c r="B227" s="160"/>
      <c r="C227" s="198" t="s">
        <v>496</v>
      </c>
      <c r="D227" s="356" t="s">
        <v>445</v>
      </c>
      <c r="E227" s="199" t="s">
        <v>540</v>
      </c>
      <c r="F227" s="200" t="s">
        <v>541</v>
      </c>
      <c r="G227" s="201" t="s">
        <v>258</v>
      </c>
      <c r="H227" s="202">
        <v>1.375</v>
      </c>
      <c r="I227" s="203"/>
      <c r="J227" s="204">
        <f>ROUND(I227*H227,2)</f>
        <v>0</v>
      </c>
      <c r="K227" s="200" t="s">
        <v>259</v>
      </c>
      <c r="L227" s="205"/>
      <c r="M227" s="206" t="s">
        <v>3</v>
      </c>
      <c r="N227" s="207" t="s">
        <v>42</v>
      </c>
      <c r="O227" s="54"/>
      <c r="P227" s="170">
        <f>O227*H227</f>
        <v>0</v>
      </c>
      <c r="Q227" s="170">
        <v>7.4999999999999997E-3</v>
      </c>
      <c r="R227" s="170">
        <f>Q227*H227</f>
        <v>1.0312499999999999E-2</v>
      </c>
      <c r="S227" s="170">
        <v>0</v>
      </c>
      <c r="T227" s="171">
        <f>S227*H227</f>
        <v>0</v>
      </c>
      <c r="U227" s="33"/>
      <c r="V227" s="33"/>
      <c r="W227" s="33"/>
      <c r="X227" s="33"/>
      <c r="Y227" s="33"/>
      <c r="Z227" s="33"/>
      <c r="AA227" s="33"/>
      <c r="AB227" s="33"/>
      <c r="AC227" s="33"/>
      <c r="AD227" s="33"/>
      <c r="AE227" s="33"/>
      <c r="AR227" s="172" t="s">
        <v>418</v>
      </c>
      <c r="AT227" s="172" t="s">
        <v>445</v>
      </c>
      <c r="AU227" s="172" t="s">
        <v>79</v>
      </c>
      <c r="AY227" s="18" t="s">
        <v>253</v>
      </c>
      <c r="BE227" s="173">
        <f>IF(N227="základní",J227,0)</f>
        <v>0</v>
      </c>
      <c r="BF227" s="173">
        <f>IF(N227="snížená",J227,0)</f>
        <v>0</v>
      </c>
      <c r="BG227" s="173">
        <f>IF(N227="zákl. přenesená",J227,0)</f>
        <v>0</v>
      </c>
      <c r="BH227" s="173">
        <f>IF(N227="sníž. přenesená",J227,0)</f>
        <v>0</v>
      </c>
      <c r="BI227" s="173">
        <f>IF(N227="nulová",J227,0)</f>
        <v>0</v>
      </c>
      <c r="BJ227" s="18" t="s">
        <v>15</v>
      </c>
      <c r="BK227" s="173">
        <f>ROUND(I227*H227,2)</f>
        <v>0</v>
      </c>
      <c r="BL227" s="18" t="s">
        <v>142</v>
      </c>
      <c r="BM227" s="172" t="s">
        <v>795</v>
      </c>
    </row>
    <row r="228" spans="1:65" s="13" customFormat="1">
      <c r="B228" s="174"/>
      <c r="D228" s="354" t="s">
        <v>261</v>
      </c>
      <c r="F228" s="176" t="s">
        <v>796</v>
      </c>
      <c r="H228" s="177">
        <v>1.375</v>
      </c>
      <c r="I228" s="178"/>
      <c r="L228" s="174"/>
      <c r="M228" s="179"/>
      <c r="N228" s="180"/>
      <c r="O228" s="180"/>
      <c r="P228" s="180"/>
      <c r="Q228" s="180"/>
      <c r="R228" s="180"/>
      <c r="S228" s="180"/>
      <c r="T228" s="181"/>
      <c r="AT228" s="175" t="s">
        <v>261</v>
      </c>
      <c r="AU228" s="175" t="s">
        <v>79</v>
      </c>
      <c r="AV228" s="13" t="s">
        <v>79</v>
      </c>
      <c r="AW228" s="13" t="s">
        <v>4</v>
      </c>
      <c r="AX228" s="13" t="s">
        <v>15</v>
      </c>
      <c r="AY228" s="175" t="s">
        <v>253</v>
      </c>
    </row>
    <row r="229" spans="1:65" s="2" customFormat="1" ht="21.75" customHeight="1">
      <c r="A229" s="33"/>
      <c r="B229" s="160"/>
      <c r="C229" s="161" t="s">
        <v>501</v>
      </c>
      <c r="D229" s="353" t="s">
        <v>255</v>
      </c>
      <c r="E229" s="162" t="s">
        <v>545</v>
      </c>
      <c r="F229" s="163" t="s">
        <v>546</v>
      </c>
      <c r="G229" s="164" t="s">
        <v>265</v>
      </c>
      <c r="H229" s="165">
        <v>0.9</v>
      </c>
      <c r="I229" s="166"/>
      <c r="J229" s="167">
        <f>ROUND(I229*H229,2)</f>
        <v>0</v>
      </c>
      <c r="K229" s="163" t="s">
        <v>259</v>
      </c>
      <c r="L229" s="34"/>
      <c r="M229" s="168" t="s">
        <v>3</v>
      </c>
      <c r="N229" s="169" t="s">
        <v>42</v>
      </c>
      <c r="O229" s="54"/>
      <c r="P229" s="170">
        <f>O229*H229</f>
        <v>0</v>
      </c>
      <c r="Q229" s="170">
        <v>3.1E-4</v>
      </c>
      <c r="R229" s="170">
        <f>Q229*H229</f>
        <v>2.7900000000000001E-4</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797</v>
      </c>
    </row>
    <row r="230" spans="1:65" s="13" customFormat="1">
      <c r="B230" s="174"/>
      <c r="D230" s="354" t="s">
        <v>261</v>
      </c>
      <c r="E230" s="175" t="s">
        <v>3</v>
      </c>
      <c r="F230" s="176" t="s">
        <v>798</v>
      </c>
      <c r="H230" s="177">
        <v>0.9</v>
      </c>
      <c r="I230" s="178"/>
      <c r="L230" s="174"/>
      <c r="M230" s="179"/>
      <c r="N230" s="180"/>
      <c r="O230" s="180"/>
      <c r="P230" s="180"/>
      <c r="Q230" s="180"/>
      <c r="R230" s="180"/>
      <c r="S230" s="180"/>
      <c r="T230" s="181"/>
      <c r="AT230" s="175" t="s">
        <v>261</v>
      </c>
      <c r="AU230" s="175" t="s">
        <v>79</v>
      </c>
      <c r="AV230" s="13" t="s">
        <v>79</v>
      </c>
      <c r="AW230" s="13" t="s">
        <v>33</v>
      </c>
      <c r="AX230" s="13" t="s">
        <v>15</v>
      </c>
      <c r="AY230" s="175" t="s">
        <v>253</v>
      </c>
    </row>
    <row r="231" spans="1:65" s="2" customFormat="1" ht="16.5" customHeight="1">
      <c r="A231" s="33"/>
      <c r="B231" s="160"/>
      <c r="C231" s="161" t="s">
        <v>506</v>
      </c>
      <c r="D231" s="353" t="s">
        <v>255</v>
      </c>
      <c r="E231" s="162" t="s">
        <v>550</v>
      </c>
      <c r="F231" s="163" t="s">
        <v>551</v>
      </c>
      <c r="G231" s="164" t="s">
        <v>258</v>
      </c>
      <c r="H231" s="165">
        <v>12</v>
      </c>
      <c r="I231" s="166"/>
      <c r="J231" s="167">
        <f>ROUND(I231*H231,2)</f>
        <v>0</v>
      </c>
      <c r="K231" s="163" t="s">
        <v>259</v>
      </c>
      <c r="L231" s="34"/>
      <c r="M231" s="168" t="s">
        <v>3</v>
      </c>
      <c r="N231" s="169" t="s">
        <v>42</v>
      </c>
      <c r="O231" s="54"/>
      <c r="P231" s="170">
        <f>O231*H231</f>
        <v>0</v>
      </c>
      <c r="Q231" s="170">
        <v>2.9999999999999997E-4</v>
      </c>
      <c r="R231" s="170">
        <f>Q231*H231</f>
        <v>3.5999999999999999E-3</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799</v>
      </c>
    </row>
    <row r="232" spans="1:65" s="2" customFormat="1" ht="16.5" customHeight="1">
      <c r="A232" s="33"/>
      <c r="B232" s="160"/>
      <c r="C232" s="161" t="s">
        <v>512</v>
      </c>
      <c r="D232" s="353" t="s">
        <v>255</v>
      </c>
      <c r="E232" s="162" t="s">
        <v>554</v>
      </c>
      <c r="F232" s="163" t="s">
        <v>555</v>
      </c>
      <c r="G232" s="164" t="s">
        <v>265</v>
      </c>
      <c r="H232" s="165">
        <v>20.399999999999999</v>
      </c>
      <c r="I232" s="166"/>
      <c r="J232" s="167">
        <f>ROUND(I232*H232,2)</f>
        <v>0</v>
      </c>
      <c r="K232" s="163" t="s">
        <v>259</v>
      </c>
      <c r="L232" s="34"/>
      <c r="M232" s="168" t="s">
        <v>3</v>
      </c>
      <c r="N232" s="169" t="s">
        <v>42</v>
      </c>
      <c r="O232" s="54"/>
      <c r="P232" s="170">
        <f>O232*H232</f>
        <v>0</v>
      </c>
      <c r="Q232" s="170">
        <v>3.0000000000000001E-5</v>
      </c>
      <c r="R232" s="170">
        <f>Q232*H232</f>
        <v>6.1200000000000002E-4</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800</v>
      </c>
    </row>
    <row r="233" spans="1:65" s="15" customFormat="1">
      <c r="B233" s="190"/>
      <c r="D233" s="354" t="s">
        <v>261</v>
      </c>
      <c r="E233" s="191" t="s">
        <v>3</v>
      </c>
      <c r="F233" s="192" t="s">
        <v>557</v>
      </c>
      <c r="H233" s="191" t="s">
        <v>3</v>
      </c>
      <c r="I233" s="193"/>
      <c r="L233" s="190"/>
      <c r="M233" s="194"/>
      <c r="N233" s="195"/>
      <c r="O233" s="195"/>
      <c r="P233" s="195"/>
      <c r="Q233" s="195"/>
      <c r="R233" s="195"/>
      <c r="S233" s="195"/>
      <c r="T233" s="196"/>
      <c r="AT233" s="191" t="s">
        <v>261</v>
      </c>
      <c r="AU233" s="191" t="s">
        <v>79</v>
      </c>
      <c r="AV233" s="15" t="s">
        <v>15</v>
      </c>
      <c r="AW233" s="15" t="s">
        <v>33</v>
      </c>
      <c r="AX233" s="15" t="s">
        <v>71</v>
      </c>
      <c r="AY233" s="191" t="s">
        <v>253</v>
      </c>
    </row>
    <row r="234" spans="1:65" s="13" customFormat="1">
      <c r="B234" s="174"/>
      <c r="D234" s="354" t="s">
        <v>261</v>
      </c>
      <c r="E234" s="175" t="s">
        <v>3</v>
      </c>
      <c r="F234" s="176" t="s">
        <v>801</v>
      </c>
      <c r="H234" s="177">
        <v>5.5</v>
      </c>
      <c r="I234" s="178"/>
      <c r="L234" s="174"/>
      <c r="M234" s="179"/>
      <c r="N234" s="180"/>
      <c r="O234" s="180"/>
      <c r="P234" s="180"/>
      <c r="Q234" s="180"/>
      <c r="R234" s="180"/>
      <c r="S234" s="180"/>
      <c r="T234" s="181"/>
      <c r="AT234" s="175" t="s">
        <v>261</v>
      </c>
      <c r="AU234" s="175" t="s">
        <v>79</v>
      </c>
      <c r="AV234" s="13" t="s">
        <v>79</v>
      </c>
      <c r="AW234" s="13" t="s">
        <v>33</v>
      </c>
      <c r="AX234" s="13" t="s">
        <v>71</v>
      </c>
      <c r="AY234" s="175" t="s">
        <v>253</v>
      </c>
    </row>
    <row r="235" spans="1:65" s="13" customFormat="1">
      <c r="B235" s="174"/>
      <c r="D235" s="354" t="s">
        <v>261</v>
      </c>
      <c r="E235" s="175" t="s">
        <v>3</v>
      </c>
      <c r="F235" s="176" t="s">
        <v>368</v>
      </c>
      <c r="H235" s="177">
        <v>-0.6</v>
      </c>
      <c r="I235" s="178"/>
      <c r="L235" s="174"/>
      <c r="M235" s="179"/>
      <c r="N235" s="180"/>
      <c r="O235" s="180"/>
      <c r="P235" s="180"/>
      <c r="Q235" s="180"/>
      <c r="R235" s="180"/>
      <c r="S235" s="180"/>
      <c r="T235" s="181"/>
      <c r="AT235" s="175" t="s">
        <v>261</v>
      </c>
      <c r="AU235" s="175" t="s">
        <v>79</v>
      </c>
      <c r="AV235" s="13" t="s">
        <v>79</v>
      </c>
      <c r="AW235" s="13" t="s">
        <v>33</v>
      </c>
      <c r="AX235" s="13" t="s">
        <v>71</v>
      </c>
      <c r="AY235" s="175" t="s">
        <v>253</v>
      </c>
    </row>
    <row r="236" spans="1:65" s="15" customFormat="1">
      <c r="B236" s="190"/>
      <c r="D236" s="354" t="s">
        <v>261</v>
      </c>
      <c r="E236" s="191" t="s">
        <v>3</v>
      </c>
      <c r="F236" s="192" t="s">
        <v>560</v>
      </c>
      <c r="H236" s="191" t="s">
        <v>3</v>
      </c>
      <c r="I236" s="193"/>
      <c r="L236" s="190"/>
      <c r="M236" s="194"/>
      <c r="N236" s="195"/>
      <c r="O236" s="195"/>
      <c r="P236" s="195"/>
      <c r="Q236" s="195"/>
      <c r="R236" s="195"/>
      <c r="S236" s="195"/>
      <c r="T236" s="196"/>
      <c r="AT236" s="191" t="s">
        <v>261</v>
      </c>
      <c r="AU236" s="191" t="s">
        <v>79</v>
      </c>
      <c r="AV236" s="15" t="s">
        <v>15</v>
      </c>
      <c r="AW236" s="15" t="s">
        <v>33</v>
      </c>
      <c r="AX236" s="15" t="s">
        <v>71</v>
      </c>
      <c r="AY236" s="191" t="s">
        <v>253</v>
      </c>
    </row>
    <row r="237" spans="1:65" s="13" customFormat="1">
      <c r="B237" s="174"/>
      <c r="D237" s="354" t="s">
        <v>261</v>
      </c>
      <c r="E237" s="175" t="s">
        <v>3</v>
      </c>
      <c r="F237" s="176" t="s">
        <v>802</v>
      </c>
      <c r="H237" s="177">
        <v>10.5</v>
      </c>
      <c r="I237" s="178"/>
      <c r="L237" s="174"/>
      <c r="M237" s="179"/>
      <c r="N237" s="180"/>
      <c r="O237" s="180"/>
      <c r="P237" s="180"/>
      <c r="Q237" s="180"/>
      <c r="R237" s="180"/>
      <c r="S237" s="180"/>
      <c r="T237" s="181"/>
      <c r="AT237" s="175" t="s">
        <v>261</v>
      </c>
      <c r="AU237" s="175" t="s">
        <v>79</v>
      </c>
      <c r="AV237" s="13" t="s">
        <v>79</v>
      </c>
      <c r="AW237" s="13" t="s">
        <v>33</v>
      </c>
      <c r="AX237" s="13" t="s">
        <v>71</v>
      </c>
      <c r="AY237" s="175" t="s">
        <v>253</v>
      </c>
    </row>
    <row r="238" spans="1:65" s="15" customFormat="1">
      <c r="B238" s="190"/>
      <c r="D238" s="354" t="s">
        <v>261</v>
      </c>
      <c r="E238" s="191" t="s">
        <v>3</v>
      </c>
      <c r="F238" s="192" t="s">
        <v>564</v>
      </c>
      <c r="H238" s="191" t="s">
        <v>3</v>
      </c>
      <c r="I238" s="193"/>
      <c r="L238" s="190"/>
      <c r="M238" s="194"/>
      <c r="N238" s="195"/>
      <c r="O238" s="195"/>
      <c r="P238" s="195"/>
      <c r="Q238" s="195"/>
      <c r="R238" s="195"/>
      <c r="S238" s="195"/>
      <c r="T238" s="196"/>
      <c r="AT238" s="191" t="s">
        <v>261</v>
      </c>
      <c r="AU238" s="191" t="s">
        <v>79</v>
      </c>
      <c r="AV238" s="15" t="s">
        <v>15</v>
      </c>
      <c r="AW238" s="15" t="s">
        <v>33</v>
      </c>
      <c r="AX238" s="15" t="s">
        <v>71</v>
      </c>
      <c r="AY238" s="191" t="s">
        <v>253</v>
      </c>
    </row>
    <row r="239" spans="1:65" s="13" customFormat="1">
      <c r="B239" s="174"/>
      <c r="D239" s="354" t="s">
        <v>261</v>
      </c>
      <c r="E239" s="175" t="s">
        <v>3</v>
      </c>
      <c r="F239" s="176" t="s">
        <v>565</v>
      </c>
      <c r="H239" s="177">
        <v>5</v>
      </c>
      <c r="I239" s="178"/>
      <c r="L239" s="174"/>
      <c r="M239" s="179"/>
      <c r="N239" s="180"/>
      <c r="O239" s="180"/>
      <c r="P239" s="180"/>
      <c r="Q239" s="180"/>
      <c r="R239" s="180"/>
      <c r="S239" s="180"/>
      <c r="T239" s="181"/>
      <c r="AT239" s="175" t="s">
        <v>261</v>
      </c>
      <c r="AU239" s="175" t="s">
        <v>79</v>
      </c>
      <c r="AV239" s="13" t="s">
        <v>79</v>
      </c>
      <c r="AW239" s="13" t="s">
        <v>33</v>
      </c>
      <c r="AX239" s="13" t="s">
        <v>71</v>
      </c>
      <c r="AY239" s="175" t="s">
        <v>253</v>
      </c>
    </row>
    <row r="240" spans="1:65" s="14" customFormat="1">
      <c r="B240" s="182"/>
      <c r="D240" s="354" t="s">
        <v>261</v>
      </c>
      <c r="E240" s="183" t="s">
        <v>3</v>
      </c>
      <c r="F240" s="184" t="s">
        <v>269</v>
      </c>
      <c r="H240" s="185">
        <v>20.399999999999999</v>
      </c>
      <c r="I240" s="186"/>
      <c r="L240" s="182"/>
      <c r="M240" s="187"/>
      <c r="N240" s="188"/>
      <c r="O240" s="188"/>
      <c r="P240" s="188"/>
      <c r="Q240" s="188"/>
      <c r="R240" s="188"/>
      <c r="S240" s="188"/>
      <c r="T240" s="189"/>
      <c r="AT240" s="183" t="s">
        <v>261</v>
      </c>
      <c r="AU240" s="183" t="s">
        <v>79</v>
      </c>
      <c r="AV240" s="14" t="s">
        <v>89</v>
      </c>
      <c r="AW240" s="14" t="s">
        <v>33</v>
      </c>
      <c r="AX240" s="14" t="s">
        <v>15</v>
      </c>
      <c r="AY240" s="183" t="s">
        <v>253</v>
      </c>
    </row>
    <row r="241" spans="1:65" s="2" customFormat="1" ht="33" customHeight="1">
      <c r="A241" s="33"/>
      <c r="B241" s="160"/>
      <c r="C241" s="161" t="s">
        <v>519</v>
      </c>
      <c r="D241" s="353" t="s">
        <v>255</v>
      </c>
      <c r="E241" s="162" t="s">
        <v>567</v>
      </c>
      <c r="F241" s="163" t="s">
        <v>568</v>
      </c>
      <c r="G241" s="164" t="s">
        <v>362</v>
      </c>
      <c r="H241" s="197"/>
      <c r="I241" s="166"/>
      <c r="J241" s="167">
        <f>ROUND(I241*H241,2)</f>
        <v>0</v>
      </c>
      <c r="K241" s="163" t="s">
        <v>259</v>
      </c>
      <c r="L241" s="34"/>
      <c r="M241" s="168" t="s">
        <v>3</v>
      </c>
      <c r="N241" s="169" t="s">
        <v>42</v>
      </c>
      <c r="O241" s="54"/>
      <c r="P241" s="170">
        <f>O241*H241</f>
        <v>0</v>
      </c>
      <c r="Q241" s="170">
        <v>0</v>
      </c>
      <c r="R241" s="170">
        <f>Q241*H241</f>
        <v>0</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803</v>
      </c>
    </row>
    <row r="242" spans="1:65" s="12" customFormat="1" ht="22.9" customHeight="1">
      <c r="B242" s="147"/>
      <c r="D242" s="355" t="s">
        <v>70</v>
      </c>
      <c r="E242" s="158" t="s">
        <v>570</v>
      </c>
      <c r="F242" s="158" t="s">
        <v>571</v>
      </c>
      <c r="I242" s="150"/>
      <c r="J242" s="159">
        <f>BK242</f>
        <v>0</v>
      </c>
      <c r="L242" s="147"/>
      <c r="M242" s="152"/>
      <c r="N242" s="153"/>
      <c r="O242" s="153"/>
      <c r="P242" s="154">
        <f>SUM(P243:P247)</f>
        <v>0</v>
      </c>
      <c r="Q242" s="153"/>
      <c r="R242" s="154">
        <f>SUM(R243:R247)</f>
        <v>4.2549999999999999E-4</v>
      </c>
      <c r="S242" s="153"/>
      <c r="T242" s="155">
        <f>SUM(T243:T247)</f>
        <v>0</v>
      </c>
      <c r="AR242" s="148" t="s">
        <v>79</v>
      </c>
      <c r="AT242" s="156" t="s">
        <v>70</v>
      </c>
      <c r="AU242" s="156" t="s">
        <v>15</v>
      </c>
      <c r="AY242" s="148" t="s">
        <v>253</v>
      </c>
      <c r="BK242" s="157">
        <f>SUM(BK243:BK247)</f>
        <v>0</v>
      </c>
    </row>
    <row r="243" spans="1:65" s="2" customFormat="1" ht="21.75" customHeight="1">
      <c r="A243" s="33"/>
      <c r="B243" s="160"/>
      <c r="C243" s="161" t="s">
        <v>525</v>
      </c>
      <c r="D243" s="353" t="s">
        <v>255</v>
      </c>
      <c r="E243" s="162" t="s">
        <v>573</v>
      </c>
      <c r="F243" s="163" t="s">
        <v>574</v>
      </c>
      <c r="G243" s="164" t="s">
        <v>258</v>
      </c>
      <c r="H243" s="165">
        <v>1.1499999999999999</v>
      </c>
      <c r="I243" s="166"/>
      <c r="J243" s="167">
        <f>ROUND(I243*H243,2)</f>
        <v>0</v>
      </c>
      <c r="K243" s="163" t="s">
        <v>259</v>
      </c>
      <c r="L243" s="34"/>
      <c r="M243" s="168" t="s">
        <v>3</v>
      </c>
      <c r="N243" s="169" t="s">
        <v>42</v>
      </c>
      <c r="O243" s="54"/>
      <c r="P243" s="170">
        <f>O243*H243</f>
        <v>0</v>
      </c>
      <c r="Q243" s="170">
        <v>0</v>
      </c>
      <c r="R243" s="170">
        <f>Q243*H243</f>
        <v>0</v>
      </c>
      <c r="S243" s="170">
        <v>0</v>
      </c>
      <c r="T243" s="171">
        <f>S243*H243</f>
        <v>0</v>
      </c>
      <c r="U243" s="33"/>
      <c r="V243" s="33"/>
      <c r="W243" s="33"/>
      <c r="X243" s="33"/>
      <c r="Y243" s="33"/>
      <c r="Z243" s="33"/>
      <c r="AA243" s="33"/>
      <c r="AB243" s="33"/>
      <c r="AC243" s="33"/>
      <c r="AD243" s="33"/>
      <c r="AE243" s="33"/>
      <c r="AR243" s="172" t="s">
        <v>142</v>
      </c>
      <c r="AT243" s="172" t="s">
        <v>255</v>
      </c>
      <c r="AU243" s="172" t="s">
        <v>79</v>
      </c>
      <c r="AY243" s="18" t="s">
        <v>253</v>
      </c>
      <c r="BE243" s="173">
        <f>IF(N243="základní",J243,0)</f>
        <v>0</v>
      </c>
      <c r="BF243" s="173">
        <f>IF(N243="snížená",J243,0)</f>
        <v>0</v>
      </c>
      <c r="BG243" s="173">
        <f>IF(N243="zákl. přenesená",J243,0)</f>
        <v>0</v>
      </c>
      <c r="BH243" s="173">
        <f>IF(N243="sníž. přenesená",J243,0)</f>
        <v>0</v>
      </c>
      <c r="BI243" s="173">
        <f>IF(N243="nulová",J243,0)</f>
        <v>0</v>
      </c>
      <c r="BJ243" s="18" t="s">
        <v>15</v>
      </c>
      <c r="BK243" s="173">
        <f>ROUND(I243*H243,2)</f>
        <v>0</v>
      </c>
      <c r="BL243" s="18" t="s">
        <v>142</v>
      </c>
      <c r="BM243" s="172" t="s">
        <v>804</v>
      </c>
    </row>
    <row r="244" spans="1:65" s="15" customFormat="1">
      <c r="B244" s="190"/>
      <c r="D244" s="354" t="s">
        <v>261</v>
      </c>
      <c r="E244" s="191" t="s">
        <v>3</v>
      </c>
      <c r="F244" s="192" t="s">
        <v>576</v>
      </c>
      <c r="H244" s="191" t="s">
        <v>3</v>
      </c>
      <c r="I244" s="193"/>
      <c r="L244" s="190"/>
      <c r="M244" s="194"/>
      <c r="N244" s="195"/>
      <c r="O244" s="195"/>
      <c r="P244" s="195"/>
      <c r="Q244" s="195"/>
      <c r="R244" s="195"/>
      <c r="S244" s="195"/>
      <c r="T244" s="196"/>
      <c r="AT244" s="191" t="s">
        <v>261</v>
      </c>
      <c r="AU244" s="191" t="s">
        <v>79</v>
      </c>
      <c r="AV244" s="15" t="s">
        <v>15</v>
      </c>
      <c r="AW244" s="15" t="s">
        <v>33</v>
      </c>
      <c r="AX244" s="15" t="s">
        <v>71</v>
      </c>
      <c r="AY244" s="191" t="s">
        <v>253</v>
      </c>
    </row>
    <row r="245" spans="1:65" s="13" customFormat="1">
      <c r="B245" s="174"/>
      <c r="D245" s="354" t="s">
        <v>261</v>
      </c>
      <c r="E245" s="175" t="s">
        <v>3</v>
      </c>
      <c r="F245" s="176" t="s">
        <v>805</v>
      </c>
      <c r="H245" s="177">
        <v>1.1499999999999999</v>
      </c>
      <c r="I245" s="178"/>
      <c r="L245" s="174"/>
      <c r="M245" s="179"/>
      <c r="N245" s="180"/>
      <c r="O245" s="180"/>
      <c r="P245" s="180"/>
      <c r="Q245" s="180"/>
      <c r="R245" s="180"/>
      <c r="S245" s="180"/>
      <c r="T245" s="181"/>
      <c r="AT245" s="175" t="s">
        <v>261</v>
      </c>
      <c r="AU245" s="175" t="s">
        <v>79</v>
      </c>
      <c r="AV245" s="13" t="s">
        <v>79</v>
      </c>
      <c r="AW245" s="13" t="s">
        <v>33</v>
      </c>
      <c r="AX245" s="13" t="s">
        <v>15</v>
      </c>
      <c r="AY245" s="175" t="s">
        <v>253</v>
      </c>
    </row>
    <row r="246" spans="1:65" s="2" customFormat="1" ht="21.75" customHeight="1">
      <c r="A246" s="33"/>
      <c r="B246" s="160"/>
      <c r="C246" s="161" t="s">
        <v>530</v>
      </c>
      <c r="D246" s="353" t="s">
        <v>255</v>
      </c>
      <c r="E246" s="162" t="s">
        <v>579</v>
      </c>
      <c r="F246" s="163" t="s">
        <v>580</v>
      </c>
      <c r="G246" s="164" t="s">
        <v>258</v>
      </c>
      <c r="H246" s="165">
        <v>1.1499999999999999</v>
      </c>
      <c r="I246" s="166"/>
      <c r="J246" s="167">
        <f>ROUND(I246*H246,2)</f>
        <v>0</v>
      </c>
      <c r="K246" s="163" t="s">
        <v>259</v>
      </c>
      <c r="L246" s="34"/>
      <c r="M246" s="168" t="s">
        <v>3</v>
      </c>
      <c r="N246" s="169" t="s">
        <v>42</v>
      </c>
      <c r="O246" s="54"/>
      <c r="P246" s="170">
        <f>O246*H246</f>
        <v>0</v>
      </c>
      <c r="Q246" s="170">
        <v>1.3999999999999999E-4</v>
      </c>
      <c r="R246" s="170">
        <f>Q246*H246</f>
        <v>1.6099999999999998E-4</v>
      </c>
      <c r="S246" s="170">
        <v>0</v>
      </c>
      <c r="T246" s="171">
        <f>S246*H246</f>
        <v>0</v>
      </c>
      <c r="U246" s="33"/>
      <c r="V246" s="33"/>
      <c r="W246" s="33"/>
      <c r="X246" s="33"/>
      <c r="Y246" s="33"/>
      <c r="Z246" s="33"/>
      <c r="AA246" s="33"/>
      <c r="AB246" s="33"/>
      <c r="AC246" s="33"/>
      <c r="AD246" s="33"/>
      <c r="AE246" s="33"/>
      <c r="AR246" s="172" t="s">
        <v>142</v>
      </c>
      <c r="AT246" s="172" t="s">
        <v>255</v>
      </c>
      <c r="AU246" s="172" t="s">
        <v>79</v>
      </c>
      <c r="AY246" s="18" t="s">
        <v>253</v>
      </c>
      <c r="BE246" s="173">
        <f>IF(N246="základní",J246,0)</f>
        <v>0</v>
      </c>
      <c r="BF246" s="173">
        <f>IF(N246="snížená",J246,0)</f>
        <v>0</v>
      </c>
      <c r="BG246" s="173">
        <f>IF(N246="zákl. přenesená",J246,0)</f>
        <v>0</v>
      </c>
      <c r="BH246" s="173">
        <f>IF(N246="sníž. přenesená",J246,0)</f>
        <v>0</v>
      </c>
      <c r="BI246" s="173">
        <f>IF(N246="nulová",J246,0)</f>
        <v>0</v>
      </c>
      <c r="BJ246" s="18" t="s">
        <v>15</v>
      </c>
      <c r="BK246" s="173">
        <f>ROUND(I246*H246,2)</f>
        <v>0</v>
      </c>
      <c r="BL246" s="18" t="s">
        <v>142</v>
      </c>
      <c r="BM246" s="172" t="s">
        <v>806</v>
      </c>
    </row>
    <row r="247" spans="1:65" s="2" customFormat="1" ht="21.75" customHeight="1">
      <c r="A247" s="33"/>
      <c r="B247" s="160"/>
      <c r="C247" s="161" t="s">
        <v>534</v>
      </c>
      <c r="D247" s="353" t="s">
        <v>255</v>
      </c>
      <c r="E247" s="162" t="s">
        <v>583</v>
      </c>
      <c r="F247" s="163" t="s">
        <v>584</v>
      </c>
      <c r="G247" s="164" t="s">
        <v>258</v>
      </c>
      <c r="H247" s="165">
        <v>1.1499999999999999</v>
      </c>
      <c r="I247" s="166"/>
      <c r="J247" s="167">
        <f>ROUND(I247*H247,2)</f>
        <v>0</v>
      </c>
      <c r="K247" s="163" t="s">
        <v>259</v>
      </c>
      <c r="L247" s="34"/>
      <c r="M247" s="168" t="s">
        <v>3</v>
      </c>
      <c r="N247" s="169" t="s">
        <v>42</v>
      </c>
      <c r="O247" s="54"/>
      <c r="P247" s="170">
        <f>O247*H247</f>
        <v>0</v>
      </c>
      <c r="Q247" s="170">
        <v>2.3000000000000001E-4</v>
      </c>
      <c r="R247" s="170">
        <f>Q247*H247</f>
        <v>2.6449999999999998E-4</v>
      </c>
      <c r="S247" s="170">
        <v>0</v>
      </c>
      <c r="T247" s="171">
        <f>S247*H247</f>
        <v>0</v>
      </c>
      <c r="U247" s="33"/>
      <c r="V247" s="33"/>
      <c r="W247" s="33"/>
      <c r="X247" s="33"/>
      <c r="Y247" s="33"/>
      <c r="Z247" s="33"/>
      <c r="AA247" s="33"/>
      <c r="AB247" s="33"/>
      <c r="AC247" s="33"/>
      <c r="AD247" s="33"/>
      <c r="AE247" s="33"/>
      <c r="AR247" s="172" t="s">
        <v>142</v>
      </c>
      <c r="AT247" s="172" t="s">
        <v>255</v>
      </c>
      <c r="AU247" s="172" t="s">
        <v>79</v>
      </c>
      <c r="AY247" s="18" t="s">
        <v>253</v>
      </c>
      <c r="BE247" s="173">
        <f>IF(N247="základní",J247,0)</f>
        <v>0</v>
      </c>
      <c r="BF247" s="173">
        <f>IF(N247="snížená",J247,0)</f>
        <v>0</v>
      </c>
      <c r="BG247" s="173">
        <f>IF(N247="zákl. přenesená",J247,0)</f>
        <v>0</v>
      </c>
      <c r="BH247" s="173">
        <f>IF(N247="sníž. přenesená",J247,0)</f>
        <v>0</v>
      </c>
      <c r="BI247" s="173">
        <f>IF(N247="nulová",J247,0)</f>
        <v>0</v>
      </c>
      <c r="BJ247" s="18" t="s">
        <v>15</v>
      </c>
      <c r="BK247" s="173">
        <f>ROUND(I247*H247,2)</f>
        <v>0</v>
      </c>
      <c r="BL247" s="18" t="s">
        <v>142</v>
      </c>
      <c r="BM247" s="172" t="s">
        <v>807</v>
      </c>
    </row>
    <row r="248" spans="1:65" s="12" customFormat="1" ht="22.9" customHeight="1">
      <c r="B248" s="147"/>
      <c r="D248" s="355" t="s">
        <v>70</v>
      </c>
      <c r="E248" s="158" t="s">
        <v>586</v>
      </c>
      <c r="F248" s="158" t="s">
        <v>587</v>
      </c>
      <c r="I248" s="150"/>
      <c r="J248" s="159">
        <f>BK248</f>
        <v>0</v>
      </c>
      <c r="L248" s="147"/>
      <c r="M248" s="152"/>
      <c r="N248" s="153"/>
      <c r="O248" s="153"/>
      <c r="P248" s="154">
        <f>SUM(P249:P251)</f>
        <v>0</v>
      </c>
      <c r="Q248" s="153"/>
      <c r="R248" s="154">
        <f>SUM(R249:R251)</f>
        <v>7.8399999999999997E-4</v>
      </c>
      <c r="S248" s="153"/>
      <c r="T248" s="155">
        <f>SUM(T249:T251)</f>
        <v>0</v>
      </c>
      <c r="AR248" s="148" t="s">
        <v>79</v>
      </c>
      <c r="AT248" s="156" t="s">
        <v>70</v>
      </c>
      <c r="AU248" s="156" t="s">
        <v>15</v>
      </c>
      <c r="AY248" s="148" t="s">
        <v>253</v>
      </c>
      <c r="BK248" s="157">
        <f>SUM(BK249:BK251)</f>
        <v>0</v>
      </c>
    </row>
    <row r="249" spans="1:65" s="2" customFormat="1" ht="21.75" customHeight="1">
      <c r="A249" s="33"/>
      <c r="B249" s="160"/>
      <c r="C249" s="161" t="s">
        <v>539</v>
      </c>
      <c r="D249" s="353" t="s">
        <v>255</v>
      </c>
      <c r="E249" s="162" t="s">
        <v>589</v>
      </c>
      <c r="F249" s="163" t="s">
        <v>590</v>
      </c>
      <c r="G249" s="164" t="s">
        <v>258</v>
      </c>
      <c r="H249" s="165">
        <v>1.6</v>
      </c>
      <c r="I249" s="166"/>
      <c r="J249" s="167">
        <f>ROUND(I249*H249,2)</f>
        <v>0</v>
      </c>
      <c r="K249" s="163" t="s">
        <v>259</v>
      </c>
      <c r="L249" s="34"/>
      <c r="M249" s="168" t="s">
        <v>3</v>
      </c>
      <c r="N249" s="169" t="s">
        <v>42</v>
      </c>
      <c r="O249" s="54"/>
      <c r="P249" s="170">
        <f>O249*H249</f>
        <v>0</v>
      </c>
      <c r="Q249" s="170">
        <v>2.0000000000000001E-4</v>
      </c>
      <c r="R249" s="170">
        <f>Q249*H249</f>
        <v>3.2000000000000003E-4</v>
      </c>
      <c r="S249" s="170">
        <v>0</v>
      </c>
      <c r="T249" s="171">
        <f>S249*H249</f>
        <v>0</v>
      </c>
      <c r="U249" s="33"/>
      <c r="V249" s="33"/>
      <c r="W249" s="33"/>
      <c r="X249" s="33"/>
      <c r="Y249" s="33"/>
      <c r="Z249" s="33"/>
      <c r="AA249" s="33"/>
      <c r="AB249" s="33"/>
      <c r="AC249" s="33"/>
      <c r="AD249" s="33"/>
      <c r="AE249" s="33"/>
      <c r="AR249" s="172" t="s">
        <v>142</v>
      </c>
      <c r="AT249" s="172" t="s">
        <v>255</v>
      </c>
      <c r="AU249" s="172" t="s">
        <v>79</v>
      </c>
      <c r="AY249" s="18" t="s">
        <v>253</v>
      </c>
      <c r="BE249" s="173">
        <f>IF(N249="základní",J249,0)</f>
        <v>0</v>
      </c>
      <c r="BF249" s="173">
        <f>IF(N249="snížená",J249,0)</f>
        <v>0</v>
      </c>
      <c r="BG249" s="173">
        <f>IF(N249="zákl. přenesená",J249,0)</f>
        <v>0</v>
      </c>
      <c r="BH249" s="173">
        <f>IF(N249="sníž. přenesená",J249,0)</f>
        <v>0</v>
      </c>
      <c r="BI249" s="173">
        <f>IF(N249="nulová",J249,0)</f>
        <v>0</v>
      </c>
      <c r="BJ249" s="18" t="s">
        <v>15</v>
      </c>
      <c r="BK249" s="173">
        <f>ROUND(I249*H249,2)</f>
        <v>0</v>
      </c>
      <c r="BL249" s="18" t="s">
        <v>142</v>
      </c>
      <c r="BM249" s="172" t="s">
        <v>808</v>
      </c>
    </row>
    <row r="250" spans="1:65" s="13" customFormat="1">
      <c r="B250" s="174"/>
      <c r="D250" s="354" t="s">
        <v>261</v>
      </c>
      <c r="E250" s="175" t="s">
        <v>3</v>
      </c>
      <c r="F250" s="176" t="s">
        <v>732</v>
      </c>
      <c r="H250" s="177">
        <v>1.6</v>
      </c>
      <c r="I250" s="178"/>
      <c r="L250" s="174"/>
      <c r="M250" s="179"/>
      <c r="N250" s="180"/>
      <c r="O250" s="180"/>
      <c r="P250" s="180"/>
      <c r="Q250" s="180"/>
      <c r="R250" s="180"/>
      <c r="S250" s="180"/>
      <c r="T250" s="181"/>
      <c r="AT250" s="175" t="s">
        <v>261</v>
      </c>
      <c r="AU250" s="175" t="s">
        <v>79</v>
      </c>
      <c r="AV250" s="13" t="s">
        <v>79</v>
      </c>
      <c r="AW250" s="13" t="s">
        <v>33</v>
      </c>
      <c r="AX250" s="13" t="s">
        <v>15</v>
      </c>
      <c r="AY250" s="175" t="s">
        <v>253</v>
      </c>
    </row>
    <row r="251" spans="1:65" s="2" customFormat="1" ht="33" customHeight="1">
      <c r="A251" s="33"/>
      <c r="B251" s="160"/>
      <c r="C251" s="161" t="s">
        <v>544</v>
      </c>
      <c r="D251" s="353" t="s">
        <v>255</v>
      </c>
      <c r="E251" s="162" t="s">
        <v>594</v>
      </c>
      <c r="F251" s="163" t="s">
        <v>595</v>
      </c>
      <c r="G251" s="164" t="s">
        <v>258</v>
      </c>
      <c r="H251" s="165">
        <v>1.6</v>
      </c>
      <c r="I251" s="166"/>
      <c r="J251" s="167">
        <f>ROUND(I251*H251,2)</f>
        <v>0</v>
      </c>
      <c r="K251" s="163" t="s">
        <v>259</v>
      </c>
      <c r="L251" s="34"/>
      <c r="M251" s="208" t="s">
        <v>3</v>
      </c>
      <c r="N251" s="209" t="s">
        <v>42</v>
      </c>
      <c r="O251" s="210"/>
      <c r="P251" s="211">
        <f>O251*H251</f>
        <v>0</v>
      </c>
      <c r="Q251" s="211">
        <v>2.9E-4</v>
      </c>
      <c r="R251" s="211">
        <f>Q251*H251</f>
        <v>4.64E-4</v>
      </c>
      <c r="S251" s="211">
        <v>0</v>
      </c>
      <c r="T251" s="212">
        <f>S251*H251</f>
        <v>0</v>
      </c>
      <c r="U251" s="33"/>
      <c r="V251" s="33"/>
      <c r="W251" s="33"/>
      <c r="X251" s="33"/>
      <c r="Y251" s="33"/>
      <c r="Z251" s="33"/>
      <c r="AA251" s="33"/>
      <c r="AB251" s="33"/>
      <c r="AC251" s="33"/>
      <c r="AD251" s="33"/>
      <c r="AE251" s="33"/>
      <c r="AR251" s="172" t="s">
        <v>142</v>
      </c>
      <c r="AT251" s="172" t="s">
        <v>255</v>
      </c>
      <c r="AU251" s="172" t="s">
        <v>79</v>
      </c>
      <c r="AY251" s="18" t="s">
        <v>253</v>
      </c>
      <c r="BE251" s="173">
        <f>IF(N251="základní",J251,0)</f>
        <v>0</v>
      </c>
      <c r="BF251" s="173">
        <f>IF(N251="snížená",J251,0)</f>
        <v>0</v>
      </c>
      <c r="BG251" s="173">
        <f>IF(N251="zákl. přenesená",J251,0)</f>
        <v>0</v>
      </c>
      <c r="BH251" s="173">
        <f>IF(N251="sníž. přenesená",J251,0)</f>
        <v>0</v>
      </c>
      <c r="BI251" s="173">
        <f>IF(N251="nulová",J251,0)</f>
        <v>0</v>
      </c>
      <c r="BJ251" s="18" t="s">
        <v>15</v>
      </c>
      <c r="BK251" s="173">
        <f>ROUND(I251*H251,2)</f>
        <v>0</v>
      </c>
      <c r="BL251" s="18" t="s">
        <v>142</v>
      </c>
      <c r="BM251" s="172" t="s">
        <v>809</v>
      </c>
    </row>
    <row r="252" spans="1:65" s="2" customFormat="1" ht="6.95" customHeight="1">
      <c r="A252" s="33"/>
      <c r="B252" s="43"/>
      <c r="C252" s="44"/>
      <c r="D252" s="44"/>
      <c r="E252" s="44"/>
      <c r="F252" s="44"/>
      <c r="G252" s="44"/>
      <c r="H252" s="44"/>
      <c r="I252" s="120"/>
      <c r="J252" s="44"/>
      <c r="K252" s="44"/>
      <c r="L252" s="34"/>
      <c r="M252" s="33"/>
      <c r="O252" s="33"/>
      <c r="P252" s="33"/>
      <c r="Q252" s="33"/>
      <c r="R252" s="33"/>
      <c r="S252" s="33"/>
      <c r="T252" s="33"/>
      <c r="U252" s="33"/>
      <c r="V252" s="33"/>
      <c r="W252" s="33"/>
      <c r="X252" s="33"/>
      <c r="Y252" s="33"/>
      <c r="Z252" s="33"/>
      <c r="AA252" s="33"/>
      <c r="AB252" s="33"/>
      <c r="AC252" s="33"/>
      <c r="AD252" s="33"/>
      <c r="AE252" s="33"/>
    </row>
  </sheetData>
  <autoFilter ref="C108:K251"/>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3"/>
  <sheetViews>
    <sheetView showGridLines="0" topLeftCell="A93" workbookViewId="0">
      <selection activeCell="D112" sqref="D112:D26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100</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810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ROUND((SUM(BE109:BE262)),  2)</f>
        <v>0</v>
      </c>
      <c r="G37" s="33"/>
      <c r="H37" s="33"/>
      <c r="I37" s="112">
        <v>0.21</v>
      </c>
      <c r="J37" s="111">
        <f>ROUND(((SUM(BE109:BE262))*I37),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ROUND((SUM(BF109:BF262)),  2)</f>
        <v>0</v>
      </c>
      <c r="G38" s="33"/>
      <c r="H38" s="33"/>
      <c r="I38" s="112">
        <v>0.15</v>
      </c>
      <c r="J38" s="111">
        <f>ROUND(((SUM(BF109:BF262))*I38),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ROUND((SUM(BG109:BG262)),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ROUND((SUM(BH109:BH262)),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ROUND((SUM(BI109:BI262)),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3 - Typ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J154</f>
        <v>0</v>
      </c>
      <c r="L74" s="131"/>
    </row>
    <row r="75" spans="1:47" s="10" customFormat="1" ht="19.899999999999999" customHeight="1">
      <c r="B75" s="131"/>
      <c r="D75" s="132" t="s">
        <v>227</v>
      </c>
      <c r="E75" s="133"/>
      <c r="F75" s="133"/>
      <c r="G75" s="133"/>
      <c r="H75" s="133"/>
      <c r="I75" s="134"/>
      <c r="J75" s="135">
        <f>J160</f>
        <v>0</v>
      </c>
      <c r="L75" s="131"/>
    </row>
    <row r="76" spans="1:47" s="9" customFormat="1" ht="24.95" customHeight="1">
      <c r="B76" s="126"/>
      <c r="D76" s="127" t="s">
        <v>228</v>
      </c>
      <c r="E76" s="128"/>
      <c r="F76" s="128"/>
      <c r="G76" s="128"/>
      <c r="H76" s="128"/>
      <c r="I76" s="129"/>
      <c r="J76" s="130">
        <f>J162</f>
        <v>0</v>
      </c>
      <c r="L76" s="126"/>
    </row>
    <row r="77" spans="1:47" s="10" customFormat="1" ht="19.899999999999999" customHeight="1">
      <c r="B77" s="131"/>
      <c r="D77" s="132" t="s">
        <v>229</v>
      </c>
      <c r="E77" s="133"/>
      <c r="F77" s="133"/>
      <c r="G77" s="133"/>
      <c r="H77" s="133"/>
      <c r="I77" s="134"/>
      <c r="J77" s="135">
        <f>J163</f>
        <v>0</v>
      </c>
      <c r="L77" s="131"/>
    </row>
    <row r="78" spans="1:47" s="10" customFormat="1" ht="19.899999999999999" customHeight="1">
      <c r="B78" s="131"/>
      <c r="D78" s="132" t="s">
        <v>230</v>
      </c>
      <c r="E78" s="133"/>
      <c r="F78" s="133"/>
      <c r="G78" s="133"/>
      <c r="H78" s="133"/>
      <c r="I78" s="134"/>
      <c r="J78" s="135">
        <f>J175</f>
        <v>0</v>
      </c>
      <c r="L78" s="131"/>
    </row>
    <row r="79" spans="1:47" s="10" customFormat="1" ht="19.899999999999999" customHeight="1">
      <c r="B79" s="131"/>
      <c r="D79" s="132" t="s">
        <v>231</v>
      </c>
      <c r="E79" s="133"/>
      <c r="F79" s="133"/>
      <c r="G79" s="133"/>
      <c r="H79" s="133"/>
      <c r="I79" s="134"/>
      <c r="J79" s="135">
        <f>J184</f>
        <v>0</v>
      </c>
      <c r="L79" s="131"/>
    </row>
    <row r="80" spans="1:47" s="10" customFormat="1" ht="19.899999999999999" customHeight="1">
      <c r="B80" s="131"/>
      <c r="D80" s="132" t="s">
        <v>232</v>
      </c>
      <c r="E80" s="133"/>
      <c r="F80" s="133"/>
      <c r="G80" s="133"/>
      <c r="H80" s="133"/>
      <c r="I80" s="134"/>
      <c r="J80" s="135">
        <f>J191</f>
        <v>0</v>
      </c>
      <c r="L80" s="131"/>
    </row>
    <row r="81" spans="1:31" s="10" customFormat="1" ht="19.899999999999999" customHeight="1">
      <c r="B81" s="131"/>
      <c r="D81" s="132" t="s">
        <v>233</v>
      </c>
      <c r="E81" s="133"/>
      <c r="F81" s="133"/>
      <c r="G81" s="133"/>
      <c r="H81" s="133"/>
      <c r="I81" s="134"/>
      <c r="J81" s="135">
        <f>J199</f>
        <v>0</v>
      </c>
      <c r="L81" s="131"/>
    </row>
    <row r="82" spans="1:31" s="10" customFormat="1" ht="19.899999999999999" customHeight="1">
      <c r="B82" s="131"/>
      <c r="D82" s="132" t="s">
        <v>234</v>
      </c>
      <c r="E82" s="133"/>
      <c r="F82" s="133"/>
      <c r="G82" s="133"/>
      <c r="H82" s="133"/>
      <c r="I82" s="134"/>
      <c r="J82" s="135">
        <f>J209</f>
        <v>0</v>
      </c>
      <c r="L82" s="131"/>
    </row>
    <row r="83" spans="1:31" s="10" customFormat="1" ht="19.899999999999999" customHeight="1">
      <c r="B83" s="131"/>
      <c r="D83" s="132" t="s">
        <v>235</v>
      </c>
      <c r="E83" s="133"/>
      <c r="F83" s="133"/>
      <c r="G83" s="133"/>
      <c r="H83" s="133"/>
      <c r="I83" s="134"/>
      <c r="J83" s="135">
        <f>J222</f>
        <v>0</v>
      </c>
      <c r="L83" s="131"/>
    </row>
    <row r="84" spans="1:31" s="10" customFormat="1" ht="19.899999999999999" customHeight="1">
      <c r="B84" s="131"/>
      <c r="D84" s="132" t="s">
        <v>236</v>
      </c>
      <c r="E84" s="133"/>
      <c r="F84" s="133"/>
      <c r="G84" s="133"/>
      <c r="H84" s="133"/>
      <c r="I84" s="134"/>
      <c r="J84" s="135">
        <f>J253</f>
        <v>0</v>
      </c>
      <c r="L84" s="131"/>
    </row>
    <row r="85" spans="1:31" s="10" customFormat="1" ht="19.899999999999999" customHeight="1">
      <c r="B85" s="131"/>
      <c r="D85" s="132" t="s">
        <v>237</v>
      </c>
      <c r="E85" s="133"/>
      <c r="F85" s="133"/>
      <c r="G85" s="133"/>
      <c r="H85" s="133"/>
      <c r="I85" s="134"/>
      <c r="J85" s="135">
        <f>J259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3 - Typ C</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P110+P162</f>
        <v>0</v>
      </c>
      <c r="Q109" s="63"/>
      <c r="R109" s="144">
        <f>R110+R162</f>
        <v>2.0180742</v>
      </c>
      <c r="S109" s="63"/>
      <c r="T109" s="145">
        <f>T110+T162</f>
        <v>8.9294119999999992</v>
      </c>
      <c r="U109" s="33"/>
      <c r="V109" s="33"/>
      <c r="W109" s="33"/>
      <c r="X109" s="33"/>
      <c r="Y109" s="33"/>
      <c r="Z109" s="33"/>
      <c r="AA109" s="33"/>
      <c r="AB109" s="33"/>
      <c r="AC109" s="33"/>
      <c r="AD109" s="33"/>
      <c r="AE109" s="33"/>
      <c r="AT109" s="18" t="s">
        <v>70</v>
      </c>
      <c r="AU109" s="18" t="s">
        <v>219</v>
      </c>
      <c r="BK109" s="146">
        <f>BK110+BK162</f>
        <v>0</v>
      </c>
    </row>
    <row r="110" spans="1:65" s="12" customFormat="1" ht="25.9" customHeight="1">
      <c r="B110" s="147"/>
      <c r="D110" s="148" t="s">
        <v>70</v>
      </c>
      <c r="E110" s="149" t="s">
        <v>251</v>
      </c>
      <c r="F110" s="149" t="s">
        <v>252</v>
      </c>
      <c r="I110" s="150"/>
      <c r="J110" s="151">
        <f>BK110</f>
        <v>0</v>
      </c>
      <c r="L110" s="147"/>
      <c r="M110" s="152"/>
      <c r="N110" s="153"/>
      <c r="O110" s="153"/>
      <c r="P110" s="154">
        <f>P111+P122+P135+P154+P160</f>
        <v>0</v>
      </c>
      <c r="Q110" s="153"/>
      <c r="R110" s="154">
        <f>R111+R122+R135+R154+R160</f>
        <v>1.5425683000000001</v>
      </c>
      <c r="S110" s="153"/>
      <c r="T110" s="155">
        <f>T111+T122+T135+T154+T160</f>
        <v>5.5008759999999999</v>
      </c>
      <c r="AR110" s="148" t="s">
        <v>15</v>
      </c>
      <c r="AT110" s="156" t="s">
        <v>70</v>
      </c>
      <c r="AU110" s="156" t="s">
        <v>71</v>
      </c>
      <c r="AY110" s="148" t="s">
        <v>253</v>
      </c>
      <c r="BK110" s="157">
        <f>BK111+BK122+BK135+BK154+BK160</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1.3040143</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11.44</v>
      </c>
      <c r="I112" s="166"/>
      <c r="J112" s="167">
        <f>ROUND(I112*H112,2)</f>
        <v>0</v>
      </c>
      <c r="K112" s="163" t="s">
        <v>259</v>
      </c>
      <c r="L112" s="34"/>
      <c r="M112" s="168" t="s">
        <v>3</v>
      </c>
      <c r="N112" s="169" t="s">
        <v>42</v>
      </c>
      <c r="O112" s="54"/>
      <c r="P112" s="170">
        <f>O112*H112</f>
        <v>0</v>
      </c>
      <c r="Q112" s="170">
        <v>6.9169999999999995E-2</v>
      </c>
      <c r="R112" s="170">
        <f>Q112*H112</f>
        <v>0.79130479999999992</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811</v>
      </c>
    </row>
    <row r="113" spans="1:65" s="13" customFormat="1">
      <c r="B113" s="174"/>
      <c r="D113" s="354" t="s">
        <v>261</v>
      </c>
      <c r="E113" s="175" t="s">
        <v>3</v>
      </c>
      <c r="F113" s="176" t="s">
        <v>737</v>
      </c>
      <c r="H113" s="177">
        <v>4.68</v>
      </c>
      <c r="I113" s="178"/>
      <c r="L113" s="174"/>
      <c r="M113" s="179"/>
      <c r="N113" s="180"/>
      <c r="O113" s="180"/>
      <c r="P113" s="180"/>
      <c r="Q113" s="180"/>
      <c r="R113" s="180"/>
      <c r="S113" s="180"/>
      <c r="T113" s="181"/>
      <c r="AT113" s="175" t="s">
        <v>261</v>
      </c>
      <c r="AU113" s="175" t="s">
        <v>79</v>
      </c>
      <c r="AV113" s="13" t="s">
        <v>79</v>
      </c>
      <c r="AW113" s="13" t="s">
        <v>33</v>
      </c>
      <c r="AX113" s="13" t="s">
        <v>71</v>
      </c>
      <c r="AY113" s="175" t="s">
        <v>253</v>
      </c>
    </row>
    <row r="114" spans="1:65" s="13" customFormat="1">
      <c r="B114" s="174"/>
      <c r="D114" s="354" t="s">
        <v>261</v>
      </c>
      <c r="E114" s="175" t="s">
        <v>3</v>
      </c>
      <c r="F114" s="176" t="s">
        <v>812</v>
      </c>
      <c r="H114" s="177">
        <v>6.76</v>
      </c>
      <c r="I114" s="178"/>
      <c r="L114" s="174"/>
      <c r="M114" s="179"/>
      <c r="N114" s="180"/>
      <c r="O114" s="180"/>
      <c r="P114" s="180"/>
      <c r="Q114" s="180"/>
      <c r="R114" s="180"/>
      <c r="S114" s="180"/>
      <c r="T114" s="181"/>
      <c r="AT114" s="175" t="s">
        <v>261</v>
      </c>
      <c r="AU114" s="175" t="s">
        <v>79</v>
      </c>
      <c r="AV114" s="13" t="s">
        <v>79</v>
      </c>
      <c r="AW114" s="13" t="s">
        <v>33</v>
      </c>
      <c r="AX114" s="13" t="s">
        <v>71</v>
      </c>
      <c r="AY114" s="175" t="s">
        <v>253</v>
      </c>
    </row>
    <row r="115" spans="1:65" s="14" customFormat="1">
      <c r="B115" s="182"/>
      <c r="D115" s="354" t="s">
        <v>261</v>
      </c>
      <c r="E115" s="183" t="s">
        <v>3</v>
      </c>
      <c r="F115" s="184" t="s">
        <v>269</v>
      </c>
      <c r="H115" s="185">
        <v>11.44</v>
      </c>
      <c r="I115" s="186"/>
      <c r="L115" s="182"/>
      <c r="M115" s="187"/>
      <c r="N115" s="188"/>
      <c r="O115" s="188"/>
      <c r="P115" s="188"/>
      <c r="Q115" s="188"/>
      <c r="R115" s="188"/>
      <c r="S115" s="188"/>
      <c r="T115" s="189"/>
      <c r="AT115" s="183" t="s">
        <v>261</v>
      </c>
      <c r="AU115" s="183" t="s">
        <v>79</v>
      </c>
      <c r="AV115" s="14" t="s">
        <v>89</v>
      </c>
      <c r="AW115" s="14" t="s">
        <v>33</v>
      </c>
      <c r="AX115" s="14" t="s">
        <v>15</v>
      </c>
      <c r="AY115" s="183" t="s">
        <v>253</v>
      </c>
    </row>
    <row r="116" spans="1:65" s="2" customFormat="1" ht="21.75" customHeight="1">
      <c r="A116" s="33"/>
      <c r="B116" s="160"/>
      <c r="C116" s="161" t="s">
        <v>79</v>
      </c>
      <c r="D116" s="353" t="s">
        <v>255</v>
      </c>
      <c r="E116" s="162" t="s">
        <v>263</v>
      </c>
      <c r="F116" s="163" t="s">
        <v>264</v>
      </c>
      <c r="G116" s="164" t="s">
        <v>265</v>
      </c>
      <c r="H116" s="165">
        <v>19.350000000000001</v>
      </c>
      <c r="I116" s="166"/>
      <c r="J116" s="167">
        <f>ROUND(I116*H116,2)</f>
        <v>0</v>
      </c>
      <c r="K116" s="163" t="s">
        <v>259</v>
      </c>
      <c r="L116" s="34"/>
      <c r="M116" s="168" t="s">
        <v>3</v>
      </c>
      <c r="N116" s="169" t="s">
        <v>42</v>
      </c>
      <c r="O116" s="54"/>
      <c r="P116" s="170">
        <f>O116*H116</f>
        <v>0</v>
      </c>
      <c r="Q116" s="170">
        <v>1.2E-4</v>
      </c>
      <c r="R116" s="170">
        <f>Q116*H116</f>
        <v>2.3220000000000003E-3</v>
      </c>
      <c r="S116" s="170">
        <v>0</v>
      </c>
      <c r="T116" s="171">
        <f>S116*H116</f>
        <v>0</v>
      </c>
      <c r="U116" s="33"/>
      <c r="V116" s="33"/>
      <c r="W116" s="33"/>
      <c r="X116" s="33"/>
      <c r="Y116" s="33"/>
      <c r="Z116" s="33"/>
      <c r="AA116" s="33"/>
      <c r="AB116" s="33"/>
      <c r="AC116" s="33"/>
      <c r="AD116" s="33"/>
      <c r="AE116" s="33"/>
      <c r="AR116" s="172" t="s">
        <v>89</v>
      </c>
      <c r="AT116" s="172" t="s">
        <v>255</v>
      </c>
      <c r="AU116" s="172" t="s">
        <v>79</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813</v>
      </c>
    </row>
    <row r="117" spans="1:65" s="13" customFormat="1">
      <c r="B117" s="174"/>
      <c r="D117" s="354" t="s">
        <v>261</v>
      </c>
      <c r="E117" s="175" t="s">
        <v>3</v>
      </c>
      <c r="F117" s="176" t="s">
        <v>814</v>
      </c>
      <c r="H117" s="177">
        <v>15.6</v>
      </c>
      <c r="I117" s="178"/>
      <c r="L117" s="174"/>
      <c r="M117" s="179"/>
      <c r="N117" s="180"/>
      <c r="O117" s="180"/>
      <c r="P117" s="180"/>
      <c r="Q117" s="180"/>
      <c r="R117" s="180"/>
      <c r="S117" s="180"/>
      <c r="T117" s="181"/>
      <c r="AT117" s="175" t="s">
        <v>261</v>
      </c>
      <c r="AU117" s="175" t="s">
        <v>79</v>
      </c>
      <c r="AV117" s="13" t="s">
        <v>79</v>
      </c>
      <c r="AW117" s="13" t="s">
        <v>33</v>
      </c>
      <c r="AX117" s="13" t="s">
        <v>71</v>
      </c>
      <c r="AY117" s="175" t="s">
        <v>253</v>
      </c>
    </row>
    <row r="118" spans="1:65" s="13" customFormat="1">
      <c r="B118" s="174"/>
      <c r="D118" s="354" t="s">
        <v>261</v>
      </c>
      <c r="E118" s="175" t="s">
        <v>3</v>
      </c>
      <c r="F118" s="176" t="s">
        <v>815</v>
      </c>
      <c r="H118" s="177">
        <v>3.75</v>
      </c>
      <c r="I118" s="178"/>
      <c r="L118" s="174"/>
      <c r="M118" s="179"/>
      <c r="N118" s="180"/>
      <c r="O118" s="180"/>
      <c r="P118" s="180"/>
      <c r="Q118" s="180"/>
      <c r="R118" s="180"/>
      <c r="S118" s="180"/>
      <c r="T118" s="181"/>
      <c r="AT118" s="175" t="s">
        <v>261</v>
      </c>
      <c r="AU118" s="175" t="s">
        <v>79</v>
      </c>
      <c r="AV118" s="13" t="s">
        <v>79</v>
      </c>
      <c r="AW118" s="13" t="s">
        <v>33</v>
      </c>
      <c r="AX118" s="13" t="s">
        <v>71</v>
      </c>
      <c r="AY118" s="175" t="s">
        <v>253</v>
      </c>
    </row>
    <row r="119" spans="1:65" s="14" customFormat="1">
      <c r="B119" s="182"/>
      <c r="D119" s="354" t="s">
        <v>261</v>
      </c>
      <c r="E119" s="183" t="s">
        <v>3</v>
      </c>
      <c r="F119" s="184" t="s">
        <v>269</v>
      </c>
      <c r="H119" s="185">
        <v>19.350000000000001</v>
      </c>
      <c r="I119" s="186"/>
      <c r="L119" s="182"/>
      <c r="M119" s="187"/>
      <c r="N119" s="188"/>
      <c r="O119" s="188"/>
      <c r="P119" s="188"/>
      <c r="Q119" s="188"/>
      <c r="R119" s="188"/>
      <c r="S119" s="188"/>
      <c r="T119" s="189"/>
      <c r="AT119" s="183" t="s">
        <v>261</v>
      </c>
      <c r="AU119" s="183" t="s">
        <v>79</v>
      </c>
      <c r="AV119" s="14" t="s">
        <v>89</v>
      </c>
      <c r="AW119" s="14" t="s">
        <v>33</v>
      </c>
      <c r="AX119" s="14" t="s">
        <v>15</v>
      </c>
      <c r="AY119" s="183" t="s">
        <v>253</v>
      </c>
    </row>
    <row r="120" spans="1:65" s="2" customFormat="1" ht="33" customHeight="1">
      <c r="A120" s="33"/>
      <c r="B120" s="160"/>
      <c r="C120" s="161" t="s">
        <v>85</v>
      </c>
      <c r="D120" s="353" t="s">
        <v>255</v>
      </c>
      <c r="E120" s="162" t="s">
        <v>270</v>
      </c>
      <c r="F120" s="163" t="s">
        <v>271</v>
      </c>
      <c r="G120" s="164" t="s">
        <v>258</v>
      </c>
      <c r="H120" s="165">
        <v>4.75</v>
      </c>
      <c r="I120" s="166"/>
      <c r="J120" s="167">
        <f>ROUND(I120*H120,2)</f>
        <v>0</v>
      </c>
      <c r="K120" s="163" t="s">
        <v>259</v>
      </c>
      <c r="L120" s="34"/>
      <c r="M120" s="168" t="s">
        <v>3</v>
      </c>
      <c r="N120" s="169" t="s">
        <v>42</v>
      </c>
      <c r="O120" s="54"/>
      <c r="P120" s="170">
        <f>O120*H120</f>
        <v>0</v>
      </c>
      <c r="Q120" s="170">
        <v>0.10745</v>
      </c>
      <c r="R120" s="170">
        <f>Q120*H120</f>
        <v>0.51038749999999999</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816</v>
      </c>
    </row>
    <row r="121" spans="1:65" s="13" customFormat="1">
      <c r="B121" s="174"/>
      <c r="D121" s="354" t="s">
        <v>261</v>
      </c>
      <c r="E121" s="175" t="s">
        <v>3</v>
      </c>
      <c r="F121" s="176" t="s">
        <v>817</v>
      </c>
      <c r="H121" s="177">
        <v>4.75</v>
      </c>
      <c r="I121" s="178"/>
      <c r="L121" s="174"/>
      <c r="M121" s="179"/>
      <c r="N121" s="180"/>
      <c r="O121" s="180"/>
      <c r="P121" s="180"/>
      <c r="Q121" s="180"/>
      <c r="R121" s="180"/>
      <c r="S121" s="180"/>
      <c r="T121" s="181"/>
      <c r="AT121" s="175" t="s">
        <v>261</v>
      </c>
      <c r="AU121" s="175" t="s">
        <v>79</v>
      </c>
      <c r="AV121" s="13" t="s">
        <v>79</v>
      </c>
      <c r="AW121" s="13" t="s">
        <v>33</v>
      </c>
      <c r="AX121" s="13" t="s">
        <v>15</v>
      </c>
      <c r="AY121" s="175" t="s">
        <v>253</v>
      </c>
    </row>
    <row r="122" spans="1:65" s="12" customFormat="1" ht="22.9" customHeight="1">
      <c r="B122" s="147"/>
      <c r="D122" s="355" t="s">
        <v>70</v>
      </c>
      <c r="E122" s="158" t="s">
        <v>75</v>
      </c>
      <c r="F122" s="158" t="s">
        <v>276</v>
      </c>
      <c r="I122" s="150"/>
      <c r="J122" s="159">
        <f>BK122</f>
        <v>0</v>
      </c>
      <c r="L122" s="147"/>
      <c r="M122" s="152"/>
      <c r="N122" s="153"/>
      <c r="O122" s="153"/>
      <c r="P122" s="154">
        <f>SUM(P123:P134)</f>
        <v>0</v>
      </c>
      <c r="Q122" s="153"/>
      <c r="R122" s="154">
        <f>SUM(R123:R134)</f>
        <v>0.23826600000000001</v>
      </c>
      <c r="S122" s="153"/>
      <c r="T122" s="155">
        <f>SUM(T123:T134)</f>
        <v>0</v>
      </c>
      <c r="AR122" s="148" t="s">
        <v>15</v>
      </c>
      <c r="AT122" s="156" t="s">
        <v>70</v>
      </c>
      <c r="AU122" s="156" t="s">
        <v>15</v>
      </c>
      <c r="AY122" s="148" t="s">
        <v>253</v>
      </c>
      <c r="BK122" s="157">
        <f>SUM(BK123:BK134)</f>
        <v>0</v>
      </c>
    </row>
    <row r="123" spans="1:65" s="2" customFormat="1" ht="33" customHeight="1">
      <c r="A123" s="33"/>
      <c r="B123" s="160"/>
      <c r="C123" s="161" t="s">
        <v>89</v>
      </c>
      <c r="D123" s="353" t="s">
        <v>255</v>
      </c>
      <c r="E123" s="162" t="s">
        <v>277</v>
      </c>
      <c r="F123" s="163" t="s">
        <v>278</v>
      </c>
      <c r="G123" s="164" t="s">
        <v>258</v>
      </c>
      <c r="H123" s="165">
        <v>15.128</v>
      </c>
      <c r="I123" s="166"/>
      <c r="J123" s="167">
        <f>ROUND(I123*H123,2)</f>
        <v>0</v>
      </c>
      <c r="K123" s="163" t="s">
        <v>259</v>
      </c>
      <c r="L123" s="34"/>
      <c r="M123" s="168" t="s">
        <v>3</v>
      </c>
      <c r="N123" s="169" t="s">
        <v>42</v>
      </c>
      <c r="O123" s="54"/>
      <c r="P123" s="170">
        <f>O123*H123</f>
        <v>0</v>
      </c>
      <c r="Q123" s="170">
        <v>1.575E-2</v>
      </c>
      <c r="R123" s="170">
        <f>Q123*H123</f>
        <v>0.23826600000000001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818</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819</v>
      </c>
      <c r="H125" s="177">
        <v>38.159999999999997</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820</v>
      </c>
      <c r="H126" s="177">
        <v>-16.943999999999999</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821</v>
      </c>
      <c r="H127" s="177">
        <v>-3.6880000000000002</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282</v>
      </c>
      <c r="H128" s="177">
        <v>-2.4</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15.128</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7.2</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822</v>
      </c>
    </row>
    <row r="131" spans="1:65" s="13" customFormat="1">
      <c r="B131" s="174"/>
      <c r="D131" s="354" t="s">
        <v>261</v>
      </c>
      <c r="E131" s="175" t="s">
        <v>3</v>
      </c>
      <c r="F131" s="176" t="s">
        <v>823</v>
      </c>
      <c r="H131" s="177">
        <v>7.2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824</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2.8800000000000001E-4</v>
      </c>
      <c r="S135" s="153"/>
      <c r="T135" s="155">
        <f>T136+T139</f>
        <v>5.5008759999999999</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2.8800000000000001E-4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7.2</v>
      </c>
      <c r="I137" s="166"/>
      <c r="J137" s="167">
        <f>ROUND(I137*H137,2)</f>
        <v>0</v>
      </c>
      <c r="K137" s="163" t="s">
        <v>259</v>
      </c>
      <c r="L137" s="34"/>
      <c r="M137" s="168" t="s">
        <v>3</v>
      </c>
      <c r="N137" s="169" t="s">
        <v>42</v>
      </c>
      <c r="O137" s="54"/>
      <c r="P137" s="170">
        <f>O137*H137</f>
        <v>0</v>
      </c>
      <c r="Q137" s="170">
        <v>4.0000000000000003E-5</v>
      </c>
      <c r="R137" s="170">
        <f>Q137*H137</f>
        <v>2.8800000000000001E-4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825</v>
      </c>
    </row>
    <row r="138" spans="1:65" s="13" customFormat="1">
      <c r="B138" s="174"/>
      <c r="D138" s="354" t="s">
        <v>261</v>
      </c>
      <c r="E138" s="175" t="s">
        <v>3</v>
      </c>
      <c r="F138" s="176" t="s">
        <v>823</v>
      </c>
      <c r="H138" s="177">
        <v>7.2</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SUM(P140:P153)</f>
        <v>0</v>
      </c>
      <c r="Q139" s="153"/>
      <c r="R139" s="154">
        <f>SUM(R140:R153)</f>
        <v>0</v>
      </c>
      <c r="S139" s="153"/>
      <c r="T139" s="155">
        <f>SUM(T140:T153)</f>
        <v>5.5008759999999999</v>
      </c>
      <c r="AR139" s="148" t="s">
        <v>15</v>
      </c>
      <c r="AT139" s="156" t="s">
        <v>70</v>
      </c>
      <c r="AU139" s="156" t="s">
        <v>79</v>
      </c>
      <c r="AY139" s="148" t="s">
        <v>253</v>
      </c>
      <c r="BK139" s="157">
        <f>SUM(BK140:BK153)</f>
        <v>0</v>
      </c>
    </row>
    <row r="140" spans="1:65" s="2" customFormat="1" ht="33" customHeight="1">
      <c r="A140" s="33"/>
      <c r="B140" s="160"/>
      <c r="C140" s="161" t="s">
        <v>302</v>
      </c>
      <c r="D140" s="353" t="s">
        <v>255</v>
      </c>
      <c r="E140" s="162" t="s">
        <v>303</v>
      </c>
      <c r="F140" s="163" t="s">
        <v>304</v>
      </c>
      <c r="G140" s="164" t="s">
        <v>258</v>
      </c>
      <c r="H140" s="165">
        <v>14.2</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1.8602000000000001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826</v>
      </c>
    </row>
    <row r="141" spans="1:65" s="13" customFormat="1">
      <c r="B141" s="174"/>
      <c r="D141" s="354" t="s">
        <v>261</v>
      </c>
      <c r="E141" s="175" t="s">
        <v>3</v>
      </c>
      <c r="F141" s="176" t="s">
        <v>827</v>
      </c>
      <c r="H141" s="177">
        <v>15.6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14.2</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4.8360000000000003</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1.2621960000000001</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828</v>
      </c>
    </row>
    <row r="145" spans="1:65" s="13" customFormat="1">
      <c r="B145" s="174"/>
      <c r="D145" s="354" t="s">
        <v>261</v>
      </c>
      <c r="E145" s="175" t="s">
        <v>3</v>
      </c>
      <c r="F145" s="176" t="s">
        <v>829</v>
      </c>
      <c r="H145" s="177">
        <v>4.8360000000000003</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7.2</v>
      </c>
      <c r="I146" s="166"/>
      <c r="J146" s="167">
        <f>ROUND(I146*H146,2)</f>
        <v>0</v>
      </c>
      <c r="K146" s="163" t="s">
        <v>259</v>
      </c>
      <c r="L146" s="34"/>
      <c r="M146" s="168" t="s">
        <v>3</v>
      </c>
      <c r="N146" s="169" t="s">
        <v>42</v>
      </c>
      <c r="O146" s="54"/>
      <c r="P146" s="170">
        <f>O146*H146</f>
        <v>0</v>
      </c>
      <c r="Q146" s="170">
        <v>0</v>
      </c>
      <c r="R146" s="170">
        <f>Q146*H146</f>
        <v>0</v>
      </c>
      <c r="S146" s="170">
        <v>0.05</v>
      </c>
      <c r="T146" s="171">
        <f>S146*H146</f>
        <v>0.36000000000000004</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830</v>
      </c>
    </row>
    <row r="147" spans="1:65" s="13" customFormat="1">
      <c r="B147" s="174"/>
      <c r="D147" s="354" t="s">
        <v>261</v>
      </c>
      <c r="E147" s="175" t="s">
        <v>3</v>
      </c>
      <c r="F147" s="176" t="s">
        <v>831</v>
      </c>
      <c r="H147" s="177">
        <v>7.2</v>
      </c>
      <c r="I147" s="178"/>
      <c r="L147" s="174"/>
      <c r="M147" s="179"/>
      <c r="N147" s="180"/>
      <c r="O147" s="180"/>
      <c r="P147" s="180"/>
      <c r="Q147" s="180"/>
      <c r="R147" s="180"/>
      <c r="S147" s="180"/>
      <c r="T147" s="181"/>
      <c r="AT147" s="175" t="s">
        <v>261</v>
      </c>
      <c r="AU147" s="175" t="s">
        <v>85</v>
      </c>
      <c r="AV147" s="13" t="s">
        <v>79</v>
      </c>
      <c r="AW147" s="13" t="s">
        <v>33</v>
      </c>
      <c r="AX147" s="13" t="s">
        <v>15</v>
      </c>
      <c r="AY147" s="175" t="s">
        <v>253</v>
      </c>
    </row>
    <row r="148" spans="1:65" s="2" customFormat="1" ht="33" customHeight="1">
      <c r="A148" s="33"/>
      <c r="B148" s="160"/>
      <c r="C148" s="161" t="s">
        <v>93</v>
      </c>
      <c r="D148" s="353" t="s">
        <v>255</v>
      </c>
      <c r="E148" s="162" t="s">
        <v>319</v>
      </c>
      <c r="F148" s="163" t="s">
        <v>320</v>
      </c>
      <c r="G148" s="164" t="s">
        <v>258</v>
      </c>
      <c r="H148" s="165">
        <v>43.88</v>
      </c>
      <c r="I148" s="166"/>
      <c r="J148" s="167">
        <f>ROUND(I148*H148,2)</f>
        <v>0</v>
      </c>
      <c r="K148" s="163" t="s">
        <v>259</v>
      </c>
      <c r="L148" s="34"/>
      <c r="M148" s="168" t="s">
        <v>3</v>
      </c>
      <c r="N148" s="169" t="s">
        <v>42</v>
      </c>
      <c r="O148" s="54"/>
      <c r="P148" s="170">
        <f>O148*H148</f>
        <v>0</v>
      </c>
      <c r="Q148" s="170">
        <v>0</v>
      </c>
      <c r="R148" s="170">
        <f>Q148*H148</f>
        <v>0</v>
      </c>
      <c r="S148" s="170">
        <v>4.5999999999999999E-2</v>
      </c>
      <c r="T148" s="171">
        <f>S148*H148</f>
        <v>2.0184800000000003</v>
      </c>
      <c r="U148" s="33"/>
      <c r="V148" s="33"/>
      <c r="W148" s="33"/>
      <c r="X148" s="33"/>
      <c r="Y148" s="33"/>
      <c r="Z148" s="33"/>
      <c r="AA148" s="33"/>
      <c r="AB148" s="33"/>
      <c r="AC148" s="33"/>
      <c r="AD148" s="33"/>
      <c r="AE148" s="33"/>
      <c r="AR148" s="172" t="s">
        <v>89</v>
      </c>
      <c r="AT148" s="172" t="s">
        <v>255</v>
      </c>
      <c r="AU148" s="172" t="s">
        <v>85</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832</v>
      </c>
    </row>
    <row r="149" spans="1:65" s="13" customFormat="1">
      <c r="B149" s="174"/>
      <c r="D149" s="354" t="s">
        <v>261</v>
      </c>
      <c r="E149" s="175" t="s">
        <v>3</v>
      </c>
      <c r="F149" s="176" t="s">
        <v>833</v>
      </c>
      <c r="H149" s="177">
        <v>16.899999999999999</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3" customFormat="1">
      <c r="B150" s="174"/>
      <c r="D150" s="354" t="s">
        <v>261</v>
      </c>
      <c r="E150" s="175" t="s">
        <v>3</v>
      </c>
      <c r="F150" s="176" t="s">
        <v>517</v>
      </c>
      <c r="H150" s="177">
        <v>-1.2</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3" customFormat="1">
      <c r="B151" s="174"/>
      <c r="D151" s="354" t="s">
        <v>261</v>
      </c>
      <c r="E151" s="175" t="s">
        <v>3</v>
      </c>
      <c r="F151" s="176" t="s">
        <v>834</v>
      </c>
      <c r="H151" s="177">
        <v>29.38</v>
      </c>
      <c r="I151" s="178"/>
      <c r="L151" s="174"/>
      <c r="M151" s="179"/>
      <c r="N151" s="180"/>
      <c r="O151" s="180"/>
      <c r="P151" s="180"/>
      <c r="Q151" s="180"/>
      <c r="R151" s="180"/>
      <c r="S151" s="180"/>
      <c r="T151" s="181"/>
      <c r="AT151" s="175" t="s">
        <v>261</v>
      </c>
      <c r="AU151" s="175" t="s">
        <v>85</v>
      </c>
      <c r="AV151" s="13" t="s">
        <v>79</v>
      </c>
      <c r="AW151" s="13" t="s">
        <v>33</v>
      </c>
      <c r="AX151" s="13" t="s">
        <v>71</v>
      </c>
      <c r="AY151" s="175" t="s">
        <v>253</v>
      </c>
    </row>
    <row r="152" spans="1:65" s="13" customFormat="1">
      <c r="B152" s="174"/>
      <c r="D152" s="354" t="s">
        <v>261</v>
      </c>
      <c r="E152" s="175" t="s">
        <v>3</v>
      </c>
      <c r="F152" s="176" t="s">
        <v>517</v>
      </c>
      <c r="H152" s="177">
        <v>-1.2</v>
      </c>
      <c r="I152" s="178"/>
      <c r="L152" s="174"/>
      <c r="M152" s="179"/>
      <c r="N152" s="180"/>
      <c r="O152" s="180"/>
      <c r="P152" s="180"/>
      <c r="Q152" s="180"/>
      <c r="R152" s="180"/>
      <c r="S152" s="180"/>
      <c r="T152" s="181"/>
      <c r="AT152" s="175" t="s">
        <v>261</v>
      </c>
      <c r="AU152" s="175" t="s">
        <v>85</v>
      </c>
      <c r="AV152" s="13" t="s">
        <v>79</v>
      </c>
      <c r="AW152" s="13" t="s">
        <v>33</v>
      </c>
      <c r="AX152" s="13" t="s">
        <v>71</v>
      </c>
      <c r="AY152" s="175" t="s">
        <v>253</v>
      </c>
    </row>
    <row r="153" spans="1:65" s="14" customFormat="1">
      <c r="B153" s="182"/>
      <c r="D153" s="354" t="s">
        <v>261</v>
      </c>
      <c r="E153" s="183" t="s">
        <v>3</v>
      </c>
      <c r="F153" s="184" t="s">
        <v>269</v>
      </c>
      <c r="H153" s="185">
        <v>43.88</v>
      </c>
      <c r="I153" s="186"/>
      <c r="L153" s="182"/>
      <c r="M153" s="187"/>
      <c r="N153" s="188"/>
      <c r="O153" s="188"/>
      <c r="P153" s="188"/>
      <c r="Q153" s="188"/>
      <c r="R153" s="188"/>
      <c r="S153" s="188"/>
      <c r="T153" s="189"/>
      <c r="AT153" s="183" t="s">
        <v>261</v>
      </c>
      <c r="AU153" s="183" t="s">
        <v>85</v>
      </c>
      <c r="AV153" s="14" t="s">
        <v>89</v>
      </c>
      <c r="AW153" s="14" t="s">
        <v>33</v>
      </c>
      <c r="AX153" s="14" t="s">
        <v>15</v>
      </c>
      <c r="AY153" s="183" t="s">
        <v>253</v>
      </c>
    </row>
    <row r="154" spans="1:65" s="12" customFormat="1" ht="22.9" customHeight="1">
      <c r="B154" s="147"/>
      <c r="D154" s="355" t="s">
        <v>70</v>
      </c>
      <c r="E154" s="158" t="s">
        <v>325</v>
      </c>
      <c r="F154" s="158" t="s">
        <v>326</v>
      </c>
      <c r="I154" s="150"/>
      <c r="J154" s="159">
        <f>BK154</f>
        <v>0</v>
      </c>
      <c r="L154" s="147"/>
      <c r="M154" s="152"/>
      <c r="N154" s="153"/>
      <c r="O154" s="153"/>
      <c r="P154" s="154">
        <f>SUM(P155:P159)</f>
        <v>0</v>
      </c>
      <c r="Q154" s="153"/>
      <c r="R154" s="154">
        <f>SUM(R155:R159)</f>
        <v>0</v>
      </c>
      <c r="S154" s="153"/>
      <c r="T154" s="155">
        <f>SUM(T155:T159)</f>
        <v>0</v>
      </c>
      <c r="AR154" s="148" t="s">
        <v>15</v>
      </c>
      <c r="AT154" s="156" t="s">
        <v>70</v>
      </c>
      <c r="AU154" s="156" t="s">
        <v>15</v>
      </c>
      <c r="AY154" s="148" t="s">
        <v>253</v>
      </c>
      <c r="BK154" s="157">
        <f>SUM(BK155:BK159)</f>
        <v>0</v>
      </c>
    </row>
    <row r="155" spans="1:65" s="2" customFormat="1" ht="33" customHeight="1">
      <c r="A155" s="33"/>
      <c r="B155" s="160"/>
      <c r="C155" s="161" t="s">
        <v>107</v>
      </c>
      <c r="D155" s="353" t="s">
        <v>255</v>
      </c>
      <c r="E155" s="162" t="s">
        <v>835</v>
      </c>
      <c r="F155" s="163" t="s">
        <v>836</v>
      </c>
      <c r="G155" s="164" t="s">
        <v>329</v>
      </c>
      <c r="H155" s="165">
        <v>8.9290000000000003</v>
      </c>
      <c r="I155" s="166"/>
      <c r="J155" s="167">
        <f>ROUND(I155*H155,2)</f>
        <v>0</v>
      </c>
      <c r="K155" s="163" t="s">
        <v>259</v>
      </c>
      <c r="L155" s="34"/>
      <c r="M155" s="168" t="s">
        <v>3</v>
      </c>
      <c r="N155" s="169" t="s">
        <v>42</v>
      </c>
      <c r="O155" s="54"/>
      <c r="P155" s="170">
        <f>O155*H155</f>
        <v>0</v>
      </c>
      <c r="Q155" s="170">
        <v>0</v>
      </c>
      <c r="R155" s="170">
        <f>Q155*H155</f>
        <v>0</v>
      </c>
      <c r="S155" s="170">
        <v>0</v>
      </c>
      <c r="T155" s="171">
        <f>S155*H155</f>
        <v>0</v>
      </c>
      <c r="U155" s="33"/>
      <c r="V155" s="33"/>
      <c r="W155" s="33"/>
      <c r="X155" s="33"/>
      <c r="Y155" s="33"/>
      <c r="Z155" s="33"/>
      <c r="AA155" s="33"/>
      <c r="AB155" s="33"/>
      <c r="AC155" s="33"/>
      <c r="AD155" s="33"/>
      <c r="AE155" s="33"/>
      <c r="AR155" s="172" t="s">
        <v>89</v>
      </c>
      <c r="AT155" s="172" t="s">
        <v>255</v>
      </c>
      <c r="AU155" s="172" t="s">
        <v>79</v>
      </c>
      <c r="AY155" s="18" t="s">
        <v>253</v>
      </c>
      <c r="BE155" s="173">
        <f>IF(N155="základní",J155,0)</f>
        <v>0</v>
      </c>
      <c r="BF155" s="173">
        <f>IF(N155="snížená",J155,0)</f>
        <v>0</v>
      </c>
      <c r="BG155" s="173">
        <f>IF(N155="zákl. přenesená",J155,0)</f>
        <v>0</v>
      </c>
      <c r="BH155" s="173">
        <f>IF(N155="sníž. přenesená",J155,0)</f>
        <v>0</v>
      </c>
      <c r="BI155" s="173">
        <f>IF(N155="nulová",J155,0)</f>
        <v>0</v>
      </c>
      <c r="BJ155" s="18" t="s">
        <v>15</v>
      </c>
      <c r="BK155" s="173">
        <f>ROUND(I155*H155,2)</f>
        <v>0</v>
      </c>
      <c r="BL155" s="18" t="s">
        <v>89</v>
      </c>
      <c r="BM155" s="172" t="s">
        <v>837</v>
      </c>
    </row>
    <row r="156" spans="1:65" s="2" customFormat="1" ht="21.75" customHeight="1">
      <c r="A156" s="33"/>
      <c r="B156" s="160"/>
      <c r="C156" s="161" t="s">
        <v>116</v>
      </c>
      <c r="D156" s="353" t="s">
        <v>255</v>
      </c>
      <c r="E156" s="162" t="s">
        <v>331</v>
      </c>
      <c r="F156" s="163" t="s">
        <v>332</v>
      </c>
      <c r="G156" s="164" t="s">
        <v>329</v>
      </c>
      <c r="H156" s="165">
        <v>8.9290000000000003</v>
      </c>
      <c r="I156" s="166"/>
      <c r="J156" s="167">
        <f>ROUND(I156*H156,2)</f>
        <v>0</v>
      </c>
      <c r="K156" s="163" t="s">
        <v>259</v>
      </c>
      <c r="L156" s="34"/>
      <c r="M156" s="168" t="s">
        <v>3</v>
      </c>
      <c r="N156" s="169" t="s">
        <v>42</v>
      </c>
      <c r="O156" s="54"/>
      <c r="P156" s="170">
        <f>O156*H156</f>
        <v>0</v>
      </c>
      <c r="Q156" s="170">
        <v>0</v>
      </c>
      <c r="R156" s="170">
        <f>Q156*H156</f>
        <v>0</v>
      </c>
      <c r="S156" s="170">
        <v>0</v>
      </c>
      <c r="T156" s="171">
        <f>S156*H156</f>
        <v>0</v>
      </c>
      <c r="U156" s="33"/>
      <c r="V156" s="33"/>
      <c r="W156" s="33"/>
      <c r="X156" s="33"/>
      <c r="Y156" s="33"/>
      <c r="Z156" s="33"/>
      <c r="AA156" s="33"/>
      <c r="AB156" s="33"/>
      <c r="AC156" s="33"/>
      <c r="AD156" s="33"/>
      <c r="AE156" s="33"/>
      <c r="AR156" s="172" t="s">
        <v>89</v>
      </c>
      <c r="AT156" s="172" t="s">
        <v>255</v>
      </c>
      <c r="AU156" s="172" t="s">
        <v>79</v>
      </c>
      <c r="AY156" s="18" t="s">
        <v>253</v>
      </c>
      <c r="BE156" s="173">
        <f>IF(N156="základní",J156,0)</f>
        <v>0</v>
      </c>
      <c r="BF156" s="173">
        <f>IF(N156="snížená",J156,0)</f>
        <v>0</v>
      </c>
      <c r="BG156" s="173">
        <f>IF(N156="zákl. přenesená",J156,0)</f>
        <v>0</v>
      </c>
      <c r="BH156" s="173">
        <f>IF(N156="sníž. přenesená",J156,0)</f>
        <v>0</v>
      </c>
      <c r="BI156" s="173">
        <f>IF(N156="nulová",J156,0)</f>
        <v>0</v>
      </c>
      <c r="BJ156" s="18" t="s">
        <v>15</v>
      </c>
      <c r="BK156" s="173">
        <f>ROUND(I156*H156,2)</f>
        <v>0</v>
      </c>
      <c r="BL156" s="18" t="s">
        <v>89</v>
      </c>
      <c r="BM156" s="172" t="s">
        <v>838</v>
      </c>
    </row>
    <row r="157" spans="1:65" s="2" customFormat="1" ht="33" customHeight="1">
      <c r="A157" s="33"/>
      <c r="B157" s="160"/>
      <c r="C157" s="161" t="s">
        <v>125</v>
      </c>
      <c r="D157" s="353" t="s">
        <v>255</v>
      </c>
      <c r="E157" s="162" t="s">
        <v>334</v>
      </c>
      <c r="F157" s="163" t="s">
        <v>335</v>
      </c>
      <c r="G157" s="164" t="s">
        <v>329</v>
      </c>
      <c r="H157" s="165">
        <v>267.87</v>
      </c>
      <c r="I157" s="166"/>
      <c r="J157" s="167">
        <f>ROUND(I157*H157,2)</f>
        <v>0</v>
      </c>
      <c r="K157" s="163" t="s">
        <v>259</v>
      </c>
      <c r="L157" s="34"/>
      <c r="M157" s="168" t="s">
        <v>3</v>
      </c>
      <c r="N157" s="169" t="s">
        <v>42</v>
      </c>
      <c r="O157" s="54"/>
      <c r="P157" s="170">
        <f>O157*H157</f>
        <v>0</v>
      </c>
      <c r="Q157" s="170">
        <v>0</v>
      </c>
      <c r="R157" s="170">
        <f>Q157*H157</f>
        <v>0</v>
      </c>
      <c r="S157" s="170">
        <v>0</v>
      </c>
      <c r="T157" s="171">
        <f>S157*H157</f>
        <v>0</v>
      </c>
      <c r="U157" s="33"/>
      <c r="V157" s="33"/>
      <c r="W157" s="33"/>
      <c r="X157" s="33"/>
      <c r="Y157" s="33"/>
      <c r="Z157" s="33"/>
      <c r="AA157" s="33"/>
      <c r="AB157" s="33"/>
      <c r="AC157" s="33"/>
      <c r="AD157" s="33"/>
      <c r="AE157" s="33"/>
      <c r="AR157" s="172" t="s">
        <v>89</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89</v>
      </c>
      <c r="BM157" s="172" t="s">
        <v>839</v>
      </c>
    </row>
    <row r="158" spans="1:65" s="13" customFormat="1">
      <c r="B158" s="174"/>
      <c r="D158" s="354" t="s">
        <v>261</v>
      </c>
      <c r="F158" s="176" t="s">
        <v>840</v>
      </c>
      <c r="H158" s="177">
        <v>267.87</v>
      </c>
      <c r="I158" s="178"/>
      <c r="L158" s="174"/>
      <c r="M158" s="179"/>
      <c r="N158" s="180"/>
      <c r="O158" s="180"/>
      <c r="P158" s="180"/>
      <c r="Q158" s="180"/>
      <c r="R158" s="180"/>
      <c r="S158" s="180"/>
      <c r="T158" s="181"/>
      <c r="AT158" s="175" t="s">
        <v>261</v>
      </c>
      <c r="AU158" s="175" t="s">
        <v>79</v>
      </c>
      <c r="AV158" s="13" t="s">
        <v>79</v>
      </c>
      <c r="AW158" s="13" t="s">
        <v>4</v>
      </c>
      <c r="AX158" s="13" t="s">
        <v>15</v>
      </c>
      <c r="AY158" s="175" t="s">
        <v>253</v>
      </c>
    </row>
    <row r="159" spans="1:65" s="2" customFormat="1" ht="33" customHeight="1">
      <c r="A159" s="33"/>
      <c r="B159" s="160"/>
      <c r="C159" s="161" t="s">
        <v>9</v>
      </c>
      <c r="D159" s="353" t="s">
        <v>255</v>
      </c>
      <c r="E159" s="162" t="s">
        <v>338</v>
      </c>
      <c r="F159" s="163" t="s">
        <v>339</v>
      </c>
      <c r="G159" s="164" t="s">
        <v>329</v>
      </c>
      <c r="H159" s="165">
        <v>8.9290000000000003</v>
      </c>
      <c r="I159" s="166"/>
      <c r="J159" s="167">
        <f>ROUND(I159*H159,2)</f>
        <v>0</v>
      </c>
      <c r="K159" s="163" t="s">
        <v>259</v>
      </c>
      <c r="L159" s="34"/>
      <c r="M159" s="168" t="s">
        <v>3</v>
      </c>
      <c r="N159" s="169" t="s">
        <v>42</v>
      </c>
      <c r="O159" s="54"/>
      <c r="P159" s="170">
        <f>O159*H159</f>
        <v>0</v>
      </c>
      <c r="Q159" s="170">
        <v>0</v>
      </c>
      <c r="R159" s="170">
        <f>Q159*H159</f>
        <v>0</v>
      </c>
      <c r="S159" s="170">
        <v>0</v>
      </c>
      <c r="T159" s="171">
        <f>S159*H159</f>
        <v>0</v>
      </c>
      <c r="U159" s="33"/>
      <c r="V159" s="33"/>
      <c r="W159" s="33"/>
      <c r="X159" s="33"/>
      <c r="Y159" s="33"/>
      <c r="Z159" s="33"/>
      <c r="AA159" s="33"/>
      <c r="AB159" s="33"/>
      <c r="AC159" s="33"/>
      <c r="AD159" s="33"/>
      <c r="AE159" s="33"/>
      <c r="AR159" s="172" t="s">
        <v>89</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89</v>
      </c>
      <c r="BM159" s="172" t="s">
        <v>841</v>
      </c>
    </row>
    <row r="160" spans="1:65" s="12" customFormat="1" ht="22.9" customHeight="1">
      <c r="B160" s="147"/>
      <c r="D160" s="355" t="s">
        <v>70</v>
      </c>
      <c r="E160" s="158" t="s">
        <v>341</v>
      </c>
      <c r="F160" s="158" t="s">
        <v>342</v>
      </c>
      <c r="I160" s="150"/>
      <c r="J160" s="159">
        <f>BK160</f>
        <v>0</v>
      </c>
      <c r="L160" s="147"/>
      <c r="M160" s="152"/>
      <c r="N160" s="153"/>
      <c r="O160" s="153"/>
      <c r="P160" s="154">
        <f>P161</f>
        <v>0</v>
      </c>
      <c r="Q160" s="153"/>
      <c r="R160" s="154">
        <f>R161</f>
        <v>0</v>
      </c>
      <c r="S160" s="153"/>
      <c r="T160" s="155">
        <f>T161</f>
        <v>0</v>
      </c>
      <c r="AR160" s="148" t="s">
        <v>15</v>
      </c>
      <c r="AT160" s="156" t="s">
        <v>70</v>
      </c>
      <c r="AU160" s="156" t="s">
        <v>15</v>
      </c>
      <c r="AY160" s="148" t="s">
        <v>253</v>
      </c>
      <c r="BK160" s="157">
        <f>BK161</f>
        <v>0</v>
      </c>
    </row>
    <row r="161" spans="1:65" s="2" customFormat="1" ht="44.25" customHeight="1">
      <c r="A161" s="33"/>
      <c r="B161" s="160"/>
      <c r="C161" s="161" t="s">
        <v>142</v>
      </c>
      <c r="D161" s="353" t="s">
        <v>255</v>
      </c>
      <c r="E161" s="162" t="s">
        <v>343</v>
      </c>
      <c r="F161" s="163" t="s">
        <v>344</v>
      </c>
      <c r="G161" s="164" t="s">
        <v>329</v>
      </c>
      <c r="H161" s="165">
        <v>1.5429999999999999</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842</v>
      </c>
    </row>
    <row r="162" spans="1:65" s="12" customFormat="1" ht="25.9" customHeight="1">
      <c r="B162" s="147"/>
      <c r="D162" s="355" t="s">
        <v>70</v>
      </c>
      <c r="E162" s="149" t="s">
        <v>346</v>
      </c>
      <c r="F162" s="149" t="s">
        <v>347</v>
      </c>
      <c r="I162" s="150"/>
      <c r="J162" s="151">
        <f>BK162</f>
        <v>0</v>
      </c>
      <c r="L162" s="147"/>
      <c r="M162" s="152"/>
      <c r="N162" s="153"/>
      <c r="O162" s="153"/>
      <c r="P162" s="154">
        <f>P163+P175+P184+P191+P199+P209+P222+P253+P259</f>
        <v>0</v>
      </c>
      <c r="Q162" s="153"/>
      <c r="R162" s="154">
        <f>R163+R175+R184+R191+R199+R209+R222+R253+R259</f>
        <v>0.47550589999999998</v>
      </c>
      <c r="S162" s="153"/>
      <c r="T162" s="155">
        <f>T163+T175+T184+T191+T199+T209+T222+T253+T259</f>
        <v>3.4285360000000003</v>
      </c>
      <c r="AR162" s="148" t="s">
        <v>79</v>
      </c>
      <c r="AT162" s="156" t="s">
        <v>70</v>
      </c>
      <c r="AU162" s="156" t="s">
        <v>71</v>
      </c>
      <c r="AY162" s="148" t="s">
        <v>253</v>
      </c>
      <c r="BK162" s="157">
        <f>BK163+BK175+BK184+BK191+BK199+BK209+BK222+BK253+BK259</f>
        <v>0</v>
      </c>
    </row>
    <row r="163" spans="1:65" s="12" customFormat="1" ht="22.9" customHeight="1">
      <c r="B163" s="147"/>
      <c r="D163" s="355" t="s">
        <v>70</v>
      </c>
      <c r="E163" s="158" t="s">
        <v>348</v>
      </c>
      <c r="F163" s="158" t="s">
        <v>349</v>
      </c>
      <c r="I163" s="150"/>
      <c r="J163" s="159">
        <f>BK163</f>
        <v>0</v>
      </c>
      <c r="L163" s="147"/>
      <c r="M163" s="152"/>
      <c r="N163" s="153"/>
      <c r="O163" s="153"/>
      <c r="P163" s="154">
        <f>SUM(P164:P174)</f>
        <v>0</v>
      </c>
      <c r="Q163" s="153"/>
      <c r="R163" s="154">
        <f>SUM(R164:R174)</f>
        <v>4.7092499999999995E-2</v>
      </c>
      <c r="S163" s="153"/>
      <c r="T163" s="155">
        <f>SUM(T164:T174)</f>
        <v>0</v>
      </c>
      <c r="AR163" s="148" t="s">
        <v>79</v>
      </c>
      <c r="AT163" s="156" t="s">
        <v>70</v>
      </c>
      <c r="AU163" s="156" t="s">
        <v>15</v>
      </c>
      <c r="AY163" s="148" t="s">
        <v>253</v>
      </c>
      <c r="BK163" s="157">
        <f>SUM(BK164:BK174)</f>
        <v>0</v>
      </c>
    </row>
    <row r="164" spans="1:65" s="2" customFormat="1" ht="21.75" customHeight="1">
      <c r="A164" s="33"/>
      <c r="B164" s="160"/>
      <c r="C164" s="161" t="s">
        <v>151</v>
      </c>
      <c r="D164" s="353" t="s">
        <v>255</v>
      </c>
      <c r="E164" s="162" t="s">
        <v>350</v>
      </c>
      <c r="F164" s="163" t="s">
        <v>351</v>
      </c>
      <c r="G164" s="164" t="s">
        <v>258</v>
      </c>
      <c r="H164" s="165">
        <v>7.2</v>
      </c>
      <c r="I164" s="166"/>
      <c r="J164" s="167">
        <f>ROUND(I164*H164,2)</f>
        <v>0</v>
      </c>
      <c r="K164" s="163" t="s">
        <v>259</v>
      </c>
      <c r="L164" s="34"/>
      <c r="M164" s="168" t="s">
        <v>3</v>
      </c>
      <c r="N164" s="169" t="s">
        <v>42</v>
      </c>
      <c r="O164" s="54"/>
      <c r="P164" s="170">
        <f>O164*H164</f>
        <v>0</v>
      </c>
      <c r="Q164" s="170">
        <v>3.5000000000000001E-3</v>
      </c>
      <c r="R164" s="170">
        <f>Q164*H164</f>
        <v>2.52E-2</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843</v>
      </c>
    </row>
    <row r="165" spans="1:65" s="13" customFormat="1">
      <c r="B165" s="174"/>
      <c r="D165" s="354" t="s">
        <v>261</v>
      </c>
      <c r="E165" s="175" t="s">
        <v>3</v>
      </c>
      <c r="F165" s="176" t="s">
        <v>831</v>
      </c>
      <c r="H165" s="177">
        <v>7.2</v>
      </c>
      <c r="I165" s="178"/>
      <c r="L165" s="174"/>
      <c r="M165" s="179"/>
      <c r="N165" s="180"/>
      <c r="O165" s="180"/>
      <c r="P165" s="180"/>
      <c r="Q165" s="180"/>
      <c r="R165" s="180"/>
      <c r="S165" s="180"/>
      <c r="T165" s="181"/>
      <c r="AT165" s="175" t="s">
        <v>261</v>
      </c>
      <c r="AU165" s="175" t="s">
        <v>79</v>
      </c>
      <c r="AV165" s="13" t="s">
        <v>79</v>
      </c>
      <c r="AW165" s="13" t="s">
        <v>33</v>
      </c>
      <c r="AX165" s="13" t="s">
        <v>15</v>
      </c>
      <c r="AY165" s="175" t="s">
        <v>253</v>
      </c>
    </row>
    <row r="166" spans="1:65" s="2" customFormat="1" ht="21.75" customHeight="1">
      <c r="A166" s="33"/>
      <c r="B166" s="160"/>
      <c r="C166" s="161" t="s">
        <v>160</v>
      </c>
      <c r="D166" s="353" t="s">
        <v>255</v>
      </c>
      <c r="E166" s="162" t="s">
        <v>353</v>
      </c>
      <c r="F166" s="163" t="s">
        <v>354</v>
      </c>
      <c r="G166" s="164" t="s">
        <v>258</v>
      </c>
      <c r="H166" s="165">
        <v>6.2549999999999999</v>
      </c>
      <c r="I166" s="166"/>
      <c r="J166" s="167">
        <f>ROUND(I166*H166,2)</f>
        <v>0</v>
      </c>
      <c r="K166" s="163" t="s">
        <v>259</v>
      </c>
      <c r="L166" s="34"/>
      <c r="M166" s="168" t="s">
        <v>3</v>
      </c>
      <c r="N166" s="169" t="s">
        <v>42</v>
      </c>
      <c r="O166" s="54"/>
      <c r="P166" s="170">
        <f>O166*H166</f>
        <v>0</v>
      </c>
      <c r="Q166" s="170">
        <v>3.5000000000000001E-3</v>
      </c>
      <c r="R166" s="170">
        <f>Q166*H166</f>
        <v>2.1892499999999999E-2</v>
      </c>
      <c r="S166" s="170">
        <v>0</v>
      </c>
      <c r="T166" s="171">
        <f>S166*H166</f>
        <v>0</v>
      </c>
      <c r="U166" s="33"/>
      <c r="V166" s="33"/>
      <c r="W166" s="33"/>
      <c r="X166" s="33"/>
      <c r="Y166" s="33"/>
      <c r="Z166" s="33"/>
      <c r="AA166" s="33"/>
      <c r="AB166" s="33"/>
      <c r="AC166" s="33"/>
      <c r="AD166" s="33"/>
      <c r="AE166" s="33"/>
      <c r="AR166" s="172" t="s">
        <v>142</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142</v>
      </c>
      <c r="BM166" s="172" t="s">
        <v>844</v>
      </c>
    </row>
    <row r="167" spans="1:65" s="13" customFormat="1">
      <c r="B167" s="174"/>
      <c r="D167" s="354" t="s">
        <v>261</v>
      </c>
      <c r="E167" s="175" t="s">
        <v>3</v>
      </c>
      <c r="F167" s="176" t="s">
        <v>845</v>
      </c>
      <c r="H167" s="177">
        <v>6.4349999999999996</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3" customFormat="1">
      <c r="B168" s="174"/>
      <c r="D168" s="354" t="s">
        <v>261</v>
      </c>
      <c r="E168" s="175" t="s">
        <v>3</v>
      </c>
      <c r="F168" s="176" t="s">
        <v>846</v>
      </c>
      <c r="H168" s="177">
        <v>-0.18</v>
      </c>
      <c r="I168" s="178"/>
      <c r="L168" s="174"/>
      <c r="M168" s="179"/>
      <c r="N168" s="180"/>
      <c r="O168" s="180"/>
      <c r="P168" s="180"/>
      <c r="Q168" s="180"/>
      <c r="R168" s="180"/>
      <c r="S168" s="180"/>
      <c r="T168" s="181"/>
      <c r="AT168" s="175" t="s">
        <v>261</v>
      </c>
      <c r="AU168" s="175" t="s">
        <v>79</v>
      </c>
      <c r="AV168" s="13" t="s">
        <v>79</v>
      </c>
      <c r="AW168" s="13" t="s">
        <v>33</v>
      </c>
      <c r="AX168" s="13" t="s">
        <v>71</v>
      </c>
      <c r="AY168" s="175" t="s">
        <v>253</v>
      </c>
    </row>
    <row r="169" spans="1:65" s="14" customFormat="1">
      <c r="B169" s="182"/>
      <c r="D169" s="354" t="s">
        <v>261</v>
      </c>
      <c r="E169" s="183" t="s">
        <v>3</v>
      </c>
      <c r="F169" s="184" t="s">
        <v>269</v>
      </c>
      <c r="H169" s="185">
        <v>6.2549999999999999</v>
      </c>
      <c r="I169" s="186"/>
      <c r="L169" s="182"/>
      <c r="M169" s="187"/>
      <c r="N169" s="188"/>
      <c r="O169" s="188"/>
      <c r="P169" s="188"/>
      <c r="Q169" s="188"/>
      <c r="R169" s="188"/>
      <c r="S169" s="188"/>
      <c r="T169" s="189"/>
      <c r="AT169" s="183" t="s">
        <v>261</v>
      </c>
      <c r="AU169" s="183" t="s">
        <v>79</v>
      </c>
      <c r="AV169" s="14" t="s">
        <v>89</v>
      </c>
      <c r="AW169" s="14" t="s">
        <v>33</v>
      </c>
      <c r="AX169" s="14" t="s">
        <v>15</v>
      </c>
      <c r="AY169" s="183" t="s">
        <v>253</v>
      </c>
    </row>
    <row r="170" spans="1:65" s="2" customFormat="1" ht="33" customHeight="1">
      <c r="A170" s="33"/>
      <c r="B170" s="160"/>
      <c r="C170" s="161" t="s">
        <v>169</v>
      </c>
      <c r="D170" s="353" t="s">
        <v>255</v>
      </c>
      <c r="E170" s="162" t="s">
        <v>360</v>
      </c>
      <c r="F170" s="163" t="s">
        <v>361</v>
      </c>
      <c r="G170" s="164" t="s">
        <v>362</v>
      </c>
      <c r="H170" s="197"/>
      <c r="I170" s="166"/>
      <c r="J170" s="167">
        <f>ROUND(I170*H170,2)</f>
        <v>0</v>
      </c>
      <c r="K170" s="163" t="s">
        <v>259</v>
      </c>
      <c r="L170" s="34"/>
      <c r="M170" s="168" t="s">
        <v>3</v>
      </c>
      <c r="N170" s="169" t="s">
        <v>42</v>
      </c>
      <c r="O170" s="54"/>
      <c r="P170" s="170">
        <f>O170*H170</f>
        <v>0</v>
      </c>
      <c r="Q170" s="170">
        <v>0</v>
      </c>
      <c r="R170" s="170">
        <f>Q170*H170</f>
        <v>0</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847</v>
      </c>
    </row>
    <row r="171" spans="1:65" s="2" customFormat="1" ht="16.5" customHeight="1">
      <c r="A171" s="33"/>
      <c r="B171" s="160"/>
      <c r="C171" s="161" t="s">
        <v>178</v>
      </c>
      <c r="D171" s="353" t="s">
        <v>255</v>
      </c>
      <c r="E171" s="162" t="s">
        <v>364</v>
      </c>
      <c r="F171" s="163" t="s">
        <v>365</v>
      </c>
      <c r="G171" s="164" t="s">
        <v>265</v>
      </c>
      <c r="H171" s="165">
        <v>19.77</v>
      </c>
      <c r="I171" s="166"/>
      <c r="J171" s="167">
        <f>ROUND(I171*H171,2)</f>
        <v>0</v>
      </c>
      <c r="K171" s="163" t="s">
        <v>3</v>
      </c>
      <c r="L171" s="34"/>
      <c r="M171" s="168" t="s">
        <v>3</v>
      </c>
      <c r="N171" s="169" t="s">
        <v>42</v>
      </c>
      <c r="O171" s="54"/>
      <c r="P171" s="170">
        <f>O171*H171</f>
        <v>0</v>
      </c>
      <c r="Q171" s="170">
        <v>0</v>
      </c>
      <c r="R171" s="170">
        <f>Q171*H171</f>
        <v>0</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848</v>
      </c>
    </row>
    <row r="172" spans="1:65" s="13" customFormat="1">
      <c r="B172" s="174"/>
      <c r="D172" s="354" t="s">
        <v>261</v>
      </c>
      <c r="E172" s="175" t="s">
        <v>3</v>
      </c>
      <c r="F172" s="176" t="s">
        <v>849</v>
      </c>
      <c r="H172" s="177">
        <v>19.95</v>
      </c>
      <c r="I172" s="178"/>
      <c r="L172" s="174"/>
      <c r="M172" s="179"/>
      <c r="N172" s="180"/>
      <c r="O172" s="180"/>
      <c r="P172" s="180"/>
      <c r="Q172" s="180"/>
      <c r="R172" s="180"/>
      <c r="S172" s="180"/>
      <c r="T172" s="181"/>
      <c r="AT172" s="175" t="s">
        <v>261</v>
      </c>
      <c r="AU172" s="175" t="s">
        <v>79</v>
      </c>
      <c r="AV172" s="13" t="s">
        <v>79</v>
      </c>
      <c r="AW172" s="13" t="s">
        <v>33</v>
      </c>
      <c r="AX172" s="13" t="s">
        <v>71</v>
      </c>
      <c r="AY172" s="175" t="s">
        <v>253</v>
      </c>
    </row>
    <row r="173" spans="1:65" s="13" customFormat="1">
      <c r="B173" s="174"/>
      <c r="D173" s="354" t="s">
        <v>261</v>
      </c>
      <c r="E173" s="175" t="s">
        <v>3</v>
      </c>
      <c r="F173" s="176" t="s">
        <v>846</v>
      </c>
      <c r="H173" s="177">
        <v>-0.18</v>
      </c>
      <c r="I173" s="178"/>
      <c r="L173" s="174"/>
      <c r="M173" s="179"/>
      <c r="N173" s="180"/>
      <c r="O173" s="180"/>
      <c r="P173" s="180"/>
      <c r="Q173" s="180"/>
      <c r="R173" s="180"/>
      <c r="S173" s="180"/>
      <c r="T173" s="181"/>
      <c r="AT173" s="175" t="s">
        <v>261</v>
      </c>
      <c r="AU173" s="175" t="s">
        <v>79</v>
      </c>
      <c r="AV173" s="13" t="s">
        <v>79</v>
      </c>
      <c r="AW173" s="13" t="s">
        <v>33</v>
      </c>
      <c r="AX173" s="13" t="s">
        <v>71</v>
      </c>
      <c r="AY173" s="175" t="s">
        <v>253</v>
      </c>
    </row>
    <row r="174" spans="1:65" s="14" customFormat="1">
      <c r="B174" s="182"/>
      <c r="D174" s="354" t="s">
        <v>261</v>
      </c>
      <c r="E174" s="183" t="s">
        <v>3</v>
      </c>
      <c r="F174" s="184" t="s">
        <v>269</v>
      </c>
      <c r="H174" s="185">
        <v>19.77</v>
      </c>
      <c r="I174" s="186"/>
      <c r="L174" s="182"/>
      <c r="M174" s="187"/>
      <c r="N174" s="188"/>
      <c r="O174" s="188"/>
      <c r="P174" s="188"/>
      <c r="Q174" s="188"/>
      <c r="R174" s="188"/>
      <c r="S174" s="188"/>
      <c r="T174" s="189"/>
      <c r="AT174" s="183" t="s">
        <v>261</v>
      </c>
      <c r="AU174" s="183" t="s">
        <v>79</v>
      </c>
      <c r="AV174" s="14" t="s">
        <v>89</v>
      </c>
      <c r="AW174" s="14" t="s">
        <v>33</v>
      </c>
      <c r="AX174" s="14" t="s">
        <v>15</v>
      </c>
      <c r="AY174" s="183" t="s">
        <v>253</v>
      </c>
    </row>
    <row r="175" spans="1:65" s="12" customFormat="1" ht="22.9" customHeight="1">
      <c r="B175" s="147"/>
      <c r="D175" s="355" t="s">
        <v>70</v>
      </c>
      <c r="E175" s="158" t="s">
        <v>370</v>
      </c>
      <c r="F175" s="158" t="s">
        <v>371</v>
      </c>
      <c r="I175" s="150"/>
      <c r="J175" s="159">
        <f>BK175</f>
        <v>0</v>
      </c>
      <c r="L175" s="147"/>
      <c r="M175" s="152"/>
      <c r="N175" s="153"/>
      <c r="O175" s="153"/>
      <c r="P175" s="154">
        <f>SUM(P176:P183)</f>
        <v>0</v>
      </c>
      <c r="Q175" s="153"/>
      <c r="R175" s="154">
        <f>SUM(R176:R183)</f>
        <v>0</v>
      </c>
      <c r="S175" s="153"/>
      <c r="T175" s="155">
        <f>SUM(T176:T183)</f>
        <v>0</v>
      </c>
      <c r="AR175" s="148" t="s">
        <v>79</v>
      </c>
      <c r="AT175" s="156" t="s">
        <v>70</v>
      </c>
      <c r="AU175" s="156" t="s">
        <v>15</v>
      </c>
      <c r="AY175" s="148" t="s">
        <v>253</v>
      </c>
      <c r="BK175" s="157">
        <f>SUM(BK176:BK183)</f>
        <v>0</v>
      </c>
    </row>
    <row r="176" spans="1:65" s="2" customFormat="1" ht="33" customHeight="1">
      <c r="A176" s="33"/>
      <c r="B176" s="160"/>
      <c r="C176" s="161" t="s">
        <v>8</v>
      </c>
      <c r="D176" s="353" t="s">
        <v>255</v>
      </c>
      <c r="E176" s="162" t="s">
        <v>372</v>
      </c>
      <c r="F176" s="163" t="s">
        <v>373</v>
      </c>
      <c r="G176" s="164" t="s">
        <v>362</v>
      </c>
      <c r="H176" s="197"/>
      <c r="I176" s="166"/>
      <c r="J176" s="167">
        <f t="shared" ref="J176:J183" si="0">ROUND(I176*H176,2)</f>
        <v>0</v>
      </c>
      <c r="K176" s="163" t="s">
        <v>259</v>
      </c>
      <c r="L176" s="34"/>
      <c r="M176" s="168" t="s">
        <v>3</v>
      </c>
      <c r="N176" s="169" t="s">
        <v>42</v>
      </c>
      <c r="O176" s="54"/>
      <c r="P176" s="170">
        <f t="shared" ref="P176:P183" si="1">O176*H176</f>
        <v>0</v>
      </c>
      <c r="Q176" s="170">
        <v>0</v>
      </c>
      <c r="R176" s="170">
        <f t="shared" ref="R176:R183" si="2">Q176*H176</f>
        <v>0</v>
      </c>
      <c r="S176" s="170">
        <v>0</v>
      </c>
      <c r="T176" s="171">
        <f t="shared" ref="T176:T183" si="3">S176*H176</f>
        <v>0</v>
      </c>
      <c r="U176" s="33"/>
      <c r="V176" s="33"/>
      <c r="W176" s="33"/>
      <c r="X176" s="33"/>
      <c r="Y176" s="33"/>
      <c r="Z176" s="33"/>
      <c r="AA176" s="33"/>
      <c r="AB176" s="33"/>
      <c r="AC176" s="33"/>
      <c r="AD176" s="33"/>
      <c r="AE176" s="33"/>
      <c r="AR176" s="172" t="s">
        <v>142</v>
      </c>
      <c r="AT176" s="172" t="s">
        <v>255</v>
      </c>
      <c r="AU176" s="172" t="s">
        <v>79</v>
      </c>
      <c r="AY176" s="18" t="s">
        <v>253</v>
      </c>
      <c r="BE176" s="173">
        <f t="shared" ref="BE176:BE183" si="4">IF(N176="základní",J176,0)</f>
        <v>0</v>
      </c>
      <c r="BF176" s="173">
        <f t="shared" ref="BF176:BF183" si="5">IF(N176="snížená",J176,0)</f>
        <v>0</v>
      </c>
      <c r="BG176" s="173">
        <f t="shared" ref="BG176:BG183" si="6">IF(N176="zákl. přenesená",J176,0)</f>
        <v>0</v>
      </c>
      <c r="BH176" s="173">
        <f t="shared" ref="BH176:BH183" si="7">IF(N176="sníž. přenesená",J176,0)</f>
        <v>0</v>
      </c>
      <c r="BI176" s="173">
        <f t="shared" ref="BI176:BI183" si="8">IF(N176="nulová",J176,0)</f>
        <v>0</v>
      </c>
      <c r="BJ176" s="18" t="s">
        <v>15</v>
      </c>
      <c r="BK176" s="173">
        <f t="shared" ref="BK176:BK183" si="9">ROUND(I176*H176,2)</f>
        <v>0</v>
      </c>
      <c r="BL176" s="18" t="s">
        <v>142</v>
      </c>
      <c r="BM176" s="172" t="s">
        <v>850</v>
      </c>
    </row>
    <row r="177" spans="1:65" s="2" customFormat="1" ht="16.5" customHeight="1">
      <c r="A177" s="33"/>
      <c r="B177" s="160"/>
      <c r="C177" s="161" t="s">
        <v>375</v>
      </c>
      <c r="D177" s="353" t="s">
        <v>255</v>
      </c>
      <c r="E177" s="162" t="s">
        <v>376</v>
      </c>
      <c r="F177" s="163" t="s">
        <v>377</v>
      </c>
      <c r="G177" s="164" t="s">
        <v>378</v>
      </c>
      <c r="H177" s="165">
        <v>6</v>
      </c>
      <c r="I177" s="166"/>
      <c r="J177" s="167">
        <f t="shared" si="0"/>
        <v>0</v>
      </c>
      <c r="K177" s="163" t="s">
        <v>3</v>
      </c>
      <c r="L177" s="34"/>
      <c r="M177" s="168" t="s">
        <v>3</v>
      </c>
      <c r="N177" s="169" t="s">
        <v>42</v>
      </c>
      <c r="O177" s="54"/>
      <c r="P177" s="170">
        <f t="shared" si="1"/>
        <v>0</v>
      </c>
      <c r="Q177" s="170">
        <v>0</v>
      </c>
      <c r="R177" s="170">
        <f t="shared" si="2"/>
        <v>0</v>
      </c>
      <c r="S177" s="170">
        <v>0</v>
      </c>
      <c r="T177" s="171">
        <f t="shared" si="3"/>
        <v>0</v>
      </c>
      <c r="U177" s="33"/>
      <c r="V177" s="33"/>
      <c r="W177" s="33"/>
      <c r="X177" s="33"/>
      <c r="Y177" s="33"/>
      <c r="Z177" s="33"/>
      <c r="AA177" s="33"/>
      <c r="AB177" s="33"/>
      <c r="AC177" s="33"/>
      <c r="AD177" s="33"/>
      <c r="AE177" s="33"/>
      <c r="AR177" s="172" t="s">
        <v>142</v>
      </c>
      <c r="AT177" s="172" t="s">
        <v>255</v>
      </c>
      <c r="AU177" s="172" t="s">
        <v>79</v>
      </c>
      <c r="AY177" s="18" t="s">
        <v>253</v>
      </c>
      <c r="BE177" s="173">
        <f t="shared" si="4"/>
        <v>0</v>
      </c>
      <c r="BF177" s="173">
        <f t="shared" si="5"/>
        <v>0</v>
      </c>
      <c r="BG177" s="173">
        <f t="shared" si="6"/>
        <v>0</v>
      </c>
      <c r="BH177" s="173">
        <f t="shared" si="7"/>
        <v>0</v>
      </c>
      <c r="BI177" s="173">
        <f t="shared" si="8"/>
        <v>0</v>
      </c>
      <c r="BJ177" s="18" t="s">
        <v>15</v>
      </c>
      <c r="BK177" s="173">
        <f t="shared" si="9"/>
        <v>0</v>
      </c>
      <c r="BL177" s="18" t="s">
        <v>142</v>
      </c>
      <c r="BM177" s="172" t="s">
        <v>851</v>
      </c>
    </row>
    <row r="178" spans="1:65" s="2" customFormat="1" ht="16.5" customHeight="1">
      <c r="A178" s="33"/>
      <c r="B178" s="160"/>
      <c r="C178" s="161" t="s">
        <v>380</v>
      </c>
      <c r="D178" s="353" t="s">
        <v>255</v>
      </c>
      <c r="E178" s="162" t="s">
        <v>381</v>
      </c>
      <c r="F178" s="163" t="s">
        <v>382</v>
      </c>
      <c r="G178" s="164" t="s">
        <v>378</v>
      </c>
      <c r="H178" s="165">
        <v>3</v>
      </c>
      <c r="I178" s="166"/>
      <c r="J178" s="167">
        <f t="shared" si="0"/>
        <v>0</v>
      </c>
      <c r="K178" s="163" t="s">
        <v>3</v>
      </c>
      <c r="L178" s="34"/>
      <c r="M178" s="168" t="s">
        <v>3</v>
      </c>
      <c r="N178" s="169" t="s">
        <v>42</v>
      </c>
      <c r="O178" s="54"/>
      <c r="P178" s="170">
        <f t="shared" si="1"/>
        <v>0</v>
      </c>
      <c r="Q178" s="170">
        <v>0</v>
      </c>
      <c r="R178" s="170">
        <f t="shared" si="2"/>
        <v>0</v>
      </c>
      <c r="S178" s="170">
        <v>0</v>
      </c>
      <c r="T178" s="171">
        <f t="shared" si="3"/>
        <v>0</v>
      </c>
      <c r="U178" s="33"/>
      <c r="V178" s="33"/>
      <c r="W178" s="33"/>
      <c r="X178" s="33"/>
      <c r="Y178" s="33"/>
      <c r="Z178" s="33"/>
      <c r="AA178" s="33"/>
      <c r="AB178" s="33"/>
      <c r="AC178" s="33"/>
      <c r="AD178" s="33"/>
      <c r="AE178" s="33"/>
      <c r="AR178" s="172" t="s">
        <v>142</v>
      </c>
      <c r="AT178" s="172" t="s">
        <v>255</v>
      </c>
      <c r="AU178" s="172" t="s">
        <v>79</v>
      </c>
      <c r="AY178" s="18" t="s">
        <v>253</v>
      </c>
      <c r="BE178" s="173">
        <f t="shared" si="4"/>
        <v>0</v>
      </c>
      <c r="BF178" s="173">
        <f t="shared" si="5"/>
        <v>0</v>
      </c>
      <c r="BG178" s="173">
        <f t="shared" si="6"/>
        <v>0</v>
      </c>
      <c r="BH178" s="173">
        <f t="shared" si="7"/>
        <v>0</v>
      </c>
      <c r="BI178" s="173">
        <f t="shared" si="8"/>
        <v>0</v>
      </c>
      <c r="BJ178" s="18" t="s">
        <v>15</v>
      </c>
      <c r="BK178" s="173">
        <f t="shared" si="9"/>
        <v>0</v>
      </c>
      <c r="BL178" s="18" t="s">
        <v>142</v>
      </c>
      <c r="BM178" s="172" t="s">
        <v>852</v>
      </c>
    </row>
    <row r="179" spans="1:65" s="2" customFormat="1" ht="16.5" customHeight="1">
      <c r="A179" s="33"/>
      <c r="B179" s="160"/>
      <c r="C179" s="161" t="s">
        <v>384</v>
      </c>
      <c r="D179" s="353" t="s">
        <v>255</v>
      </c>
      <c r="E179" s="162" t="s">
        <v>385</v>
      </c>
      <c r="F179" s="163" t="s">
        <v>386</v>
      </c>
      <c r="G179" s="164" t="s">
        <v>378</v>
      </c>
      <c r="H179" s="165">
        <v>1</v>
      </c>
      <c r="I179" s="166"/>
      <c r="J179" s="167">
        <f t="shared" si="0"/>
        <v>0</v>
      </c>
      <c r="K179" s="163" t="s">
        <v>3</v>
      </c>
      <c r="L179" s="34"/>
      <c r="M179" s="168" t="s">
        <v>3</v>
      </c>
      <c r="N179" s="169" t="s">
        <v>42</v>
      </c>
      <c r="O179" s="54"/>
      <c r="P179" s="170">
        <f t="shared" si="1"/>
        <v>0</v>
      </c>
      <c r="Q179" s="170">
        <v>0</v>
      </c>
      <c r="R179" s="170">
        <f t="shared" si="2"/>
        <v>0</v>
      </c>
      <c r="S179" s="170">
        <v>0</v>
      </c>
      <c r="T179" s="171">
        <f t="shared" si="3"/>
        <v>0</v>
      </c>
      <c r="U179" s="33"/>
      <c r="V179" s="33"/>
      <c r="W179" s="33"/>
      <c r="X179" s="33"/>
      <c r="Y179" s="33"/>
      <c r="Z179" s="33"/>
      <c r="AA179" s="33"/>
      <c r="AB179" s="33"/>
      <c r="AC179" s="33"/>
      <c r="AD179" s="33"/>
      <c r="AE179" s="33"/>
      <c r="AR179" s="172" t="s">
        <v>142</v>
      </c>
      <c r="AT179" s="172" t="s">
        <v>255</v>
      </c>
      <c r="AU179" s="172" t="s">
        <v>79</v>
      </c>
      <c r="AY179" s="18" t="s">
        <v>253</v>
      </c>
      <c r="BE179" s="173">
        <f t="shared" si="4"/>
        <v>0</v>
      </c>
      <c r="BF179" s="173">
        <f t="shared" si="5"/>
        <v>0</v>
      </c>
      <c r="BG179" s="173">
        <f t="shared" si="6"/>
        <v>0</v>
      </c>
      <c r="BH179" s="173">
        <f t="shared" si="7"/>
        <v>0</v>
      </c>
      <c r="BI179" s="173">
        <f t="shared" si="8"/>
        <v>0</v>
      </c>
      <c r="BJ179" s="18" t="s">
        <v>15</v>
      </c>
      <c r="BK179" s="173">
        <f t="shared" si="9"/>
        <v>0</v>
      </c>
      <c r="BL179" s="18" t="s">
        <v>142</v>
      </c>
      <c r="BM179" s="172" t="s">
        <v>853</v>
      </c>
    </row>
    <row r="180" spans="1:65" s="2" customFormat="1" ht="16.5" customHeight="1">
      <c r="A180" s="33"/>
      <c r="B180" s="160"/>
      <c r="C180" s="161" t="s">
        <v>388</v>
      </c>
      <c r="D180" s="353" t="s">
        <v>255</v>
      </c>
      <c r="E180" s="162" t="s">
        <v>389</v>
      </c>
      <c r="F180" s="163" t="s">
        <v>390</v>
      </c>
      <c r="G180" s="164" t="s">
        <v>378</v>
      </c>
      <c r="H180" s="165">
        <v>1</v>
      </c>
      <c r="I180" s="166"/>
      <c r="J180" s="167">
        <f t="shared" si="0"/>
        <v>0</v>
      </c>
      <c r="K180" s="163" t="s">
        <v>3</v>
      </c>
      <c r="L180" s="34"/>
      <c r="M180" s="168" t="s">
        <v>3</v>
      </c>
      <c r="N180" s="169" t="s">
        <v>42</v>
      </c>
      <c r="O180" s="54"/>
      <c r="P180" s="170">
        <f t="shared" si="1"/>
        <v>0</v>
      </c>
      <c r="Q180" s="170">
        <v>0</v>
      </c>
      <c r="R180" s="170">
        <f t="shared" si="2"/>
        <v>0</v>
      </c>
      <c r="S180" s="170">
        <v>0</v>
      </c>
      <c r="T180" s="171">
        <f t="shared" si="3"/>
        <v>0</v>
      </c>
      <c r="U180" s="33"/>
      <c r="V180" s="33"/>
      <c r="W180" s="33"/>
      <c r="X180" s="33"/>
      <c r="Y180" s="33"/>
      <c r="Z180" s="33"/>
      <c r="AA180" s="33"/>
      <c r="AB180" s="33"/>
      <c r="AC180" s="33"/>
      <c r="AD180" s="33"/>
      <c r="AE180" s="33"/>
      <c r="AR180" s="172" t="s">
        <v>142</v>
      </c>
      <c r="AT180" s="172" t="s">
        <v>255</v>
      </c>
      <c r="AU180" s="172" t="s">
        <v>79</v>
      </c>
      <c r="AY180" s="18" t="s">
        <v>253</v>
      </c>
      <c r="BE180" s="173">
        <f t="shared" si="4"/>
        <v>0</v>
      </c>
      <c r="BF180" s="173">
        <f t="shared" si="5"/>
        <v>0</v>
      </c>
      <c r="BG180" s="173">
        <f t="shared" si="6"/>
        <v>0</v>
      </c>
      <c r="BH180" s="173">
        <f t="shared" si="7"/>
        <v>0</v>
      </c>
      <c r="BI180" s="173">
        <f t="shared" si="8"/>
        <v>0</v>
      </c>
      <c r="BJ180" s="18" t="s">
        <v>15</v>
      </c>
      <c r="BK180" s="173">
        <f t="shared" si="9"/>
        <v>0</v>
      </c>
      <c r="BL180" s="18" t="s">
        <v>142</v>
      </c>
      <c r="BM180" s="172" t="s">
        <v>854</v>
      </c>
    </row>
    <row r="181" spans="1:65" s="2" customFormat="1" ht="16.5" customHeight="1">
      <c r="A181" s="33"/>
      <c r="B181" s="160"/>
      <c r="C181" s="161" t="s">
        <v>392</v>
      </c>
      <c r="D181" s="353" t="s">
        <v>255</v>
      </c>
      <c r="E181" s="162" t="s">
        <v>393</v>
      </c>
      <c r="F181" s="163" t="s">
        <v>394</v>
      </c>
      <c r="G181" s="164" t="s">
        <v>378</v>
      </c>
      <c r="H181" s="165">
        <v>1</v>
      </c>
      <c r="I181" s="166"/>
      <c r="J181" s="167">
        <f t="shared" si="0"/>
        <v>0</v>
      </c>
      <c r="K181" s="163" t="s">
        <v>3</v>
      </c>
      <c r="L181" s="34"/>
      <c r="M181" s="168" t="s">
        <v>3</v>
      </c>
      <c r="N181" s="169" t="s">
        <v>42</v>
      </c>
      <c r="O181" s="54"/>
      <c r="P181" s="170">
        <f t="shared" si="1"/>
        <v>0</v>
      </c>
      <c r="Q181" s="170">
        <v>0</v>
      </c>
      <c r="R181" s="170">
        <f t="shared" si="2"/>
        <v>0</v>
      </c>
      <c r="S181" s="170">
        <v>0</v>
      </c>
      <c r="T181" s="171">
        <f t="shared" si="3"/>
        <v>0</v>
      </c>
      <c r="U181" s="33"/>
      <c r="V181" s="33"/>
      <c r="W181" s="33"/>
      <c r="X181" s="33"/>
      <c r="Y181" s="33"/>
      <c r="Z181" s="33"/>
      <c r="AA181" s="33"/>
      <c r="AB181" s="33"/>
      <c r="AC181" s="33"/>
      <c r="AD181" s="33"/>
      <c r="AE181" s="33"/>
      <c r="AR181" s="172" t="s">
        <v>142</v>
      </c>
      <c r="AT181" s="172" t="s">
        <v>255</v>
      </c>
      <c r="AU181" s="172" t="s">
        <v>79</v>
      </c>
      <c r="AY181" s="18" t="s">
        <v>253</v>
      </c>
      <c r="BE181" s="173">
        <f t="shared" si="4"/>
        <v>0</v>
      </c>
      <c r="BF181" s="173">
        <f t="shared" si="5"/>
        <v>0</v>
      </c>
      <c r="BG181" s="173">
        <f t="shared" si="6"/>
        <v>0</v>
      </c>
      <c r="BH181" s="173">
        <f t="shared" si="7"/>
        <v>0</v>
      </c>
      <c r="BI181" s="173">
        <f t="shared" si="8"/>
        <v>0</v>
      </c>
      <c r="BJ181" s="18" t="s">
        <v>15</v>
      </c>
      <c r="BK181" s="173">
        <f t="shared" si="9"/>
        <v>0</v>
      </c>
      <c r="BL181" s="18" t="s">
        <v>142</v>
      </c>
      <c r="BM181" s="172" t="s">
        <v>855</v>
      </c>
    </row>
    <row r="182" spans="1:65" s="2" customFormat="1" ht="16.5" customHeight="1">
      <c r="A182" s="33"/>
      <c r="B182" s="160"/>
      <c r="C182" s="161" t="s">
        <v>396</v>
      </c>
      <c r="D182" s="353" t="s">
        <v>255</v>
      </c>
      <c r="E182" s="162" t="s">
        <v>397</v>
      </c>
      <c r="F182" s="163" t="s">
        <v>398</v>
      </c>
      <c r="G182" s="164" t="s">
        <v>378</v>
      </c>
      <c r="H182" s="165">
        <v>1</v>
      </c>
      <c r="I182" s="166"/>
      <c r="J182" s="167">
        <f t="shared" si="0"/>
        <v>0</v>
      </c>
      <c r="K182" s="163" t="s">
        <v>3</v>
      </c>
      <c r="L182" s="34"/>
      <c r="M182" s="168" t="s">
        <v>3</v>
      </c>
      <c r="N182" s="169" t="s">
        <v>42</v>
      </c>
      <c r="O182" s="54"/>
      <c r="P182" s="170">
        <f t="shared" si="1"/>
        <v>0</v>
      </c>
      <c r="Q182" s="170">
        <v>0</v>
      </c>
      <c r="R182" s="170">
        <f t="shared" si="2"/>
        <v>0</v>
      </c>
      <c r="S182" s="170">
        <v>0</v>
      </c>
      <c r="T182" s="171">
        <f t="shared" si="3"/>
        <v>0</v>
      </c>
      <c r="U182" s="33"/>
      <c r="V182" s="33"/>
      <c r="W182" s="33"/>
      <c r="X182" s="33"/>
      <c r="Y182" s="33"/>
      <c r="Z182" s="33"/>
      <c r="AA182" s="33"/>
      <c r="AB182" s="33"/>
      <c r="AC182" s="33"/>
      <c r="AD182" s="33"/>
      <c r="AE182" s="33"/>
      <c r="AR182" s="172" t="s">
        <v>142</v>
      </c>
      <c r="AT182" s="172" t="s">
        <v>255</v>
      </c>
      <c r="AU182" s="172" t="s">
        <v>79</v>
      </c>
      <c r="AY182" s="18" t="s">
        <v>253</v>
      </c>
      <c r="BE182" s="173">
        <f t="shared" si="4"/>
        <v>0</v>
      </c>
      <c r="BF182" s="173">
        <f t="shared" si="5"/>
        <v>0</v>
      </c>
      <c r="BG182" s="173">
        <f t="shared" si="6"/>
        <v>0</v>
      </c>
      <c r="BH182" s="173">
        <f t="shared" si="7"/>
        <v>0</v>
      </c>
      <c r="BI182" s="173">
        <f t="shared" si="8"/>
        <v>0</v>
      </c>
      <c r="BJ182" s="18" t="s">
        <v>15</v>
      </c>
      <c r="BK182" s="173">
        <f t="shared" si="9"/>
        <v>0</v>
      </c>
      <c r="BL182" s="18" t="s">
        <v>142</v>
      </c>
      <c r="BM182" s="172" t="s">
        <v>856</v>
      </c>
    </row>
    <row r="183" spans="1:65" s="2" customFormat="1" ht="16.5" customHeight="1">
      <c r="A183" s="33"/>
      <c r="B183" s="160"/>
      <c r="C183" s="161" t="s">
        <v>400</v>
      </c>
      <c r="D183" s="353" t="s">
        <v>255</v>
      </c>
      <c r="E183" s="162" t="s">
        <v>401</v>
      </c>
      <c r="F183" s="163" t="s">
        <v>402</v>
      </c>
      <c r="G183" s="164" t="s">
        <v>378</v>
      </c>
      <c r="H183" s="165">
        <v>1</v>
      </c>
      <c r="I183" s="166"/>
      <c r="J183" s="167">
        <f t="shared" si="0"/>
        <v>0</v>
      </c>
      <c r="K183" s="163" t="s">
        <v>3</v>
      </c>
      <c r="L183" s="34"/>
      <c r="M183" s="168" t="s">
        <v>3</v>
      </c>
      <c r="N183" s="169" t="s">
        <v>42</v>
      </c>
      <c r="O183" s="54"/>
      <c r="P183" s="170">
        <f t="shared" si="1"/>
        <v>0</v>
      </c>
      <c r="Q183" s="170">
        <v>0</v>
      </c>
      <c r="R183" s="170">
        <f t="shared" si="2"/>
        <v>0</v>
      </c>
      <c r="S183" s="170">
        <v>0</v>
      </c>
      <c r="T183" s="171">
        <f t="shared" si="3"/>
        <v>0</v>
      </c>
      <c r="U183" s="33"/>
      <c r="V183" s="33"/>
      <c r="W183" s="33"/>
      <c r="X183" s="33"/>
      <c r="Y183" s="33"/>
      <c r="Z183" s="33"/>
      <c r="AA183" s="33"/>
      <c r="AB183" s="33"/>
      <c r="AC183" s="33"/>
      <c r="AD183" s="33"/>
      <c r="AE183" s="33"/>
      <c r="AR183" s="172" t="s">
        <v>142</v>
      </c>
      <c r="AT183" s="172" t="s">
        <v>255</v>
      </c>
      <c r="AU183" s="172" t="s">
        <v>79</v>
      </c>
      <c r="AY183" s="18" t="s">
        <v>253</v>
      </c>
      <c r="BE183" s="173">
        <f t="shared" si="4"/>
        <v>0</v>
      </c>
      <c r="BF183" s="173">
        <f t="shared" si="5"/>
        <v>0</v>
      </c>
      <c r="BG183" s="173">
        <f t="shared" si="6"/>
        <v>0</v>
      </c>
      <c r="BH183" s="173">
        <f t="shared" si="7"/>
        <v>0</v>
      </c>
      <c r="BI183" s="173">
        <f t="shared" si="8"/>
        <v>0</v>
      </c>
      <c r="BJ183" s="18" t="s">
        <v>15</v>
      </c>
      <c r="BK183" s="173">
        <f t="shared" si="9"/>
        <v>0</v>
      </c>
      <c r="BL183" s="18" t="s">
        <v>142</v>
      </c>
      <c r="BM183" s="172" t="s">
        <v>857</v>
      </c>
    </row>
    <row r="184" spans="1:65" s="12" customFormat="1" ht="22.9" customHeight="1">
      <c r="B184" s="147"/>
      <c r="D184" s="355" t="s">
        <v>70</v>
      </c>
      <c r="E184" s="158" t="s">
        <v>404</v>
      </c>
      <c r="F184" s="158" t="s">
        <v>405</v>
      </c>
      <c r="I184" s="150"/>
      <c r="J184" s="159">
        <f>BK184</f>
        <v>0</v>
      </c>
      <c r="L184" s="147"/>
      <c r="M184" s="152"/>
      <c r="N184" s="153"/>
      <c r="O184" s="153"/>
      <c r="P184" s="154">
        <f>SUM(P185:P190)</f>
        <v>0</v>
      </c>
      <c r="Q184" s="153"/>
      <c r="R184" s="154">
        <f>SUM(R185:R190)</f>
        <v>0</v>
      </c>
      <c r="S184" s="153"/>
      <c r="T184" s="155">
        <f>SUM(T185:T190)</f>
        <v>0</v>
      </c>
      <c r="AR184" s="148" t="s">
        <v>79</v>
      </c>
      <c r="AT184" s="156" t="s">
        <v>70</v>
      </c>
      <c r="AU184" s="156" t="s">
        <v>15</v>
      </c>
      <c r="AY184" s="148" t="s">
        <v>253</v>
      </c>
      <c r="BK184" s="157">
        <f>SUM(BK185:BK190)</f>
        <v>0</v>
      </c>
    </row>
    <row r="185" spans="1:65" s="2" customFormat="1" ht="16.5" customHeight="1">
      <c r="A185" s="33"/>
      <c r="B185" s="160"/>
      <c r="C185" s="161" t="s">
        <v>406</v>
      </c>
      <c r="D185" s="353" t="s">
        <v>255</v>
      </c>
      <c r="E185" s="162" t="s">
        <v>407</v>
      </c>
      <c r="F185" s="163" t="s">
        <v>408</v>
      </c>
      <c r="G185" s="164" t="s">
        <v>378</v>
      </c>
      <c r="H185" s="165">
        <v>1</v>
      </c>
      <c r="I185" s="166"/>
      <c r="J185" s="167">
        <f t="shared" ref="J185:J190" si="10">ROUND(I185*H185,2)</f>
        <v>0</v>
      </c>
      <c r="K185" s="163" t="s">
        <v>3</v>
      </c>
      <c r="L185" s="34"/>
      <c r="M185" s="168" t="s">
        <v>3</v>
      </c>
      <c r="N185" s="169" t="s">
        <v>42</v>
      </c>
      <c r="O185" s="54"/>
      <c r="P185" s="170">
        <f t="shared" ref="P185:P190" si="11">O185*H185</f>
        <v>0</v>
      </c>
      <c r="Q185" s="170">
        <v>0</v>
      </c>
      <c r="R185" s="170">
        <f t="shared" ref="R185:R190" si="12">Q185*H185</f>
        <v>0</v>
      </c>
      <c r="S185" s="170">
        <v>0</v>
      </c>
      <c r="T185" s="171">
        <f t="shared" ref="T185:T190" si="13">S185*H185</f>
        <v>0</v>
      </c>
      <c r="U185" s="33"/>
      <c r="V185" s="33"/>
      <c r="W185" s="33"/>
      <c r="X185" s="33"/>
      <c r="Y185" s="33"/>
      <c r="Z185" s="33"/>
      <c r="AA185" s="33"/>
      <c r="AB185" s="33"/>
      <c r="AC185" s="33"/>
      <c r="AD185" s="33"/>
      <c r="AE185" s="33"/>
      <c r="AR185" s="172" t="s">
        <v>142</v>
      </c>
      <c r="AT185" s="172" t="s">
        <v>255</v>
      </c>
      <c r="AU185" s="172" t="s">
        <v>79</v>
      </c>
      <c r="AY185" s="18" t="s">
        <v>253</v>
      </c>
      <c r="BE185" s="173">
        <f t="shared" ref="BE185:BE190" si="14">IF(N185="základní",J185,0)</f>
        <v>0</v>
      </c>
      <c r="BF185" s="173">
        <f t="shared" ref="BF185:BF190" si="15">IF(N185="snížená",J185,0)</f>
        <v>0</v>
      </c>
      <c r="BG185" s="173">
        <f t="shared" ref="BG185:BG190" si="16">IF(N185="zákl. přenesená",J185,0)</f>
        <v>0</v>
      </c>
      <c r="BH185" s="173">
        <f t="shared" ref="BH185:BH190" si="17">IF(N185="sníž. přenesená",J185,0)</f>
        <v>0</v>
      </c>
      <c r="BI185" s="173">
        <f t="shared" ref="BI185:BI190" si="18">IF(N185="nulová",J185,0)</f>
        <v>0</v>
      </c>
      <c r="BJ185" s="18" t="s">
        <v>15</v>
      </c>
      <c r="BK185" s="173">
        <f t="shared" ref="BK185:BK190" si="19">ROUND(I185*H185,2)</f>
        <v>0</v>
      </c>
      <c r="BL185" s="18" t="s">
        <v>142</v>
      </c>
      <c r="BM185" s="172" t="s">
        <v>858</v>
      </c>
    </row>
    <row r="186" spans="1:65" s="2" customFormat="1" ht="16.5" customHeight="1">
      <c r="A186" s="33"/>
      <c r="B186" s="160"/>
      <c r="C186" s="161" t="s">
        <v>410</v>
      </c>
      <c r="D186" s="353" t="s">
        <v>255</v>
      </c>
      <c r="E186" s="162" t="s">
        <v>411</v>
      </c>
      <c r="F186" s="163" t="s">
        <v>412</v>
      </c>
      <c r="G186" s="164" t="s">
        <v>378</v>
      </c>
      <c r="H186" s="165">
        <v>1</v>
      </c>
      <c r="I186" s="166"/>
      <c r="J186" s="167">
        <f t="shared" si="10"/>
        <v>0</v>
      </c>
      <c r="K186" s="163" t="s">
        <v>3</v>
      </c>
      <c r="L186" s="34"/>
      <c r="M186" s="168" t="s">
        <v>3</v>
      </c>
      <c r="N186" s="169" t="s">
        <v>42</v>
      </c>
      <c r="O186" s="54"/>
      <c r="P186" s="170">
        <f t="shared" si="11"/>
        <v>0</v>
      </c>
      <c r="Q186" s="170">
        <v>0</v>
      </c>
      <c r="R186" s="170">
        <f t="shared" si="12"/>
        <v>0</v>
      </c>
      <c r="S186" s="170">
        <v>0</v>
      </c>
      <c r="T186" s="171">
        <f t="shared" si="13"/>
        <v>0</v>
      </c>
      <c r="U186" s="33"/>
      <c r="V186" s="33"/>
      <c r="W186" s="33"/>
      <c r="X186" s="33"/>
      <c r="Y186" s="33"/>
      <c r="Z186" s="33"/>
      <c r="AA186" s="33"/>
      <c r="AB186" s="33"/>
      <c r="AC186" s="33"/>
      <c r="AD186" s="33"/>
      <c r="AE186" s="33"/>
      <c r="AR186" s="172" t="s">
        <v>142</v>
      </c>
      <c r="AT186" s="172" t="s">
        <v>255</v>
      </c>
      <c r="AU186" s="172" t="s">
        <v>79</v>
      </c>
      <c r="AY186" s="18" t="s">
        <v>253</v>
      </c>
      <c r="BE186" s="173">
        <f t="shared" si="14"/>
        <v>0</v>
      </c>
      <c r="BF186" s="173">
        <f t="shared" si="15"/>
        <v>0</v>
      </c>
      <c r="BG186" s="173">
        <f t="shared" si="16"/>
        <v>0</v>
      </c>
      <c r="BH186" s="173">
        <f t="shared" si="17"/>
        <v>0</v>
      </c>
      <c r="BI186" s="173">
        <f t="shared" si="18"/>
        <v>0</v>
      </c>
      <c r="BJ186" s="18" t="s">
        <v>15</v>
      </c>
      <c r="BK186" s="173">
        <f t="shared" si="19"/>
        <v>0</v>
      </c>
      <c r="BL186" s="18" t="s">
        <v>142</v>
      </c>
      <c r="BM186" s="172" t="s">
        <v>859</v>
      </c>
    </row>
    <row r="187" spans="1:65" s="2" customFormat="1" ht="16.5" customHeight="1">
      <c r="A187" s="33"/>
      <c r="B187" s="160"/>
      <c r="C187" s="161" t="s">
        <v>414</v>
      </c>
      <c r="D187" s="353" t="s">
        <v>255</v>
      </c>
      <c r="E187" s="162" t="s">
        <v>415</v>
      </c>
      <c r="F187" s="163" t="s">
        <v>416</v>
      </c>
      <c r="G187" s="164" t="s">
        <v>378</v>
      </c>
      <c r="H187" s="165">
        <v>1</v>
      </c>
      <c r="I187" s="166"/>
      <c r="J187" s="167">
        <f t="shared" si="10"/>
        <v>0</v>
      </c>
      <c r="K187" s="163" t="s">
        <v>3</v>
      </c>
      <c r="L187" s="34"/>
      <c r="M187" s="168" t="s">
        <v>3</v>
      </c>
      <c r="N187" s="169" t="s">
        <v>42</v>
      </c>
      <c r="O187" s="54"/>
      <c r="P187" s="170">
        <f t="shared" si="11"/>
        <v>0</v>
      </c>
      <c r="Q187" s="170">
        <v>0</v>
      </c>
      <c r="R187" s="170">
        <f t="shared" si="12"/>
        <v>0</v>
      </c>
      <c r="S187" s="170">
        <v>0</v>
      </c>
      <c r="T187" s="171">
        <f t="shared" si="13"/>
        <v>0</v>
      </c>
      <c r="U187" s="33"/>
      <c r="V187" s="33"/>
      <c r="W187" s="33"/>
      <c r="X187" s="33"/>
      <c r="Y187" s="33"/>
      <c r="Z187" s="33"/>
      <c r="AA187" s="33"/>
      <c r="AB187" s="33"/>
      <c r="AC187" s="33"/>
      <c r="AD187" s="33"/>
      <c r="AE187" s="33"/>
      <c r="AR187" s="172" t="s">
        <v>142</v>
      </c>
      <c r="AT187" s="172" t="s">
        <v>255</v>
      </c>
      <c r="AU187" s="172" t="s">
        <v>79</v>
      </c>
      <c r="AY187" s="18" t="s">
        <v>253</v>
      </c>
      <c r="BE187" s="173">
        <f t="shared" si="14"/>
        <v>0</v>
      </c>
      <c r="BF187" s="173">
        <f t="shared" si="15"/>
        <v>0</v>
      </c>
      <c r="BG187" s="173">
        <f t="shared" si="16"/>
        <v>0</v>
      </c>
      <c r="BH187" s="173">
        <f t="shared" si="17"/>
        <v>0</v>
      </c>
      <c r="BI187" s="173">
        <f t="shared" si="18"/>
        <v>0</v>
      </c>
      <c r="BJ187" s="18" t="s">
        <v>15</v>
      </c>
      <c r="BK187" s="173">
        <f t="shared" si="19"/>
        <v>0</v>
      </c>
      <c r="BL187" s="18" t="s">
        <v>142</v>
      </c>
      <c r="BM187" s="172" t="s">
        <v>860</v>
      </c>
    </row>
    <row r="188" spans="1:65" s="2" customFormat="1" ht="16.5" customHeight="1">
      <c r="A188" s="33"/>
      <c r="B188" s="160"/>
      <c r="C188" s="161" t="s">
        <v>418</v>
      </c>
      <c r="D188" s="353" t="s">
        <v>255</v>
      </c>
      <c r="E188" s="162" t="s">
        <v>419</v>
      </c>
      <c r="F188" s="163" t="s">
        <v>420</v>
      </c>
      <c r="G188" s="164" t="s">
        <v>378</v>
      </c>
      <c r="H188" s="165">
        <v>1</v>
      </c>
      <c r="I188" s="166"/>
      <c r="J188" s="167">
        <f t="shared" si="10"/>
        <v>0</v>
      </c>
      <c r="K188" s="163" t="s">
        <v>3</v>
      </c>
      <c r="L188" s="34"/>
      <c r="M188" s="168" t="s">
        <v>3</v>
      </c>
      <c r="N188" s="169" t="s">
        <v>42</v>
      </c>
      <c r="O188" s="54"/>
      <c r="P188" s="170">
        <f t="shared" si="11"/>
        <v>0</v>
      </c>
      <c r="Q188" s="170">
        <v>0</v>
      </c>
      <c r="R188" s="170">
        <f t="shared" si="12"/>
        <v>0</v>
      </c>
      <c r="S188" s="170">
        <v>0</v>
      </c>
      <c r="T188" s="171">
        <f t="shared" si="13"/>
        <v>0</v>
      </c>
      <c r="U188" s="33"/>
      <c r="V188" s="33"/>
      <c r="W188" s="33"/>
      <c r="X188" s="33"/>
      <c r="Y188" s="33"/>
      <c r="Z188" s="33"/>
      <c r="AA188" s="33"/>
      <c r="AB188" s="33"/>
      <c r="AC188" s="33"/>
      <c r="AD188" s="33"/>
      <c r="AE188" s="33"/>
      <c r="AR188" s="172" t="s">
        <v>142</v>
      </c>
      <c r="AT188" s="172" t="s">
        <v>255</v>
      </c>
      <c r="AU188" s="172" t="s">
        <v>79</v>
      </c>
      <c r="AY188" s="18" t="s">
        <v>253</v>
      </c>
      <c r="BE188" s="173">
        <f t="shared" si="14"/>
        <v>0</v>
      </c>
      <c r="BF188" s="173">
        <f t="shared" si="15"/>
        <v>0</v>
      </c>
      <c r="BG188" s="173">
        <f t="shared" si="16"/>
        <v>0</v>
      </c>
      <c r="BH188" s="173">
        <f t="shared" si="17"/>
        <v>0</v>
      </c>
      <c r="BI188" s="173">
        <f t="shared" si="18"/>
        <v>0</v>
      </c>
      <c r="BJ188" s="18" t="s">
        <v>15</v>
      </c>
      <c r="BK188" s="173">
        <f t="shared" si="19"/>
        <v>0</v>
      </c>
      <c r="BL188" s="18" t="s">
        <v>142</v>
      </c>
      <c r="BM188" s="172" t="s">
        <v>861</v>
      </c>
    </row>
    <row r="189" spans="1:65" s="2" customFormat="1" ht="16.5" customHeight="1">
      <c r="A189" s="33"/>
      <c r="B189" s="160"/>
      <c r="C189" s="161" t="s">
        <v>422</v>
      </c>
      <c r="D189" s="353" t="s">
        <v>255</v>
      </c>
      <c r="E189" s="162" t="s">
        <v>423</v>
      </c>
      <c r="F189" s="163" t="s">
        <v>424</v>
      </c>
      <c r="G189" s="164" t="s">
        <v>265</v>
      </c>
      <c r="H189" s="165">
        <v>7</v>
      </c>
      <c r="I189" s="166"/>
      <c r="J189" s="167">
        <f t="shared" si="10"/>
        <v>0</v>
      </c>
      <c r="K189" s="163" t="s">
        <v>3</v>
      </c>
      <c r="L189" s="34"/>
      <c r="M189" s="168" t="s">
        <v>3</v>
      </c>
      <c r="N189" s="169" t="s">
        <v>42</v>
      </c>
      <c r="O189" s="54"/>
      <c r="P189" s="170">
        <f t="shared" si="11"/>
        <v>0</v>
      </c>
      <c r="Q189" s="170">
        <v>0</v>
      </c>
      <c r="R189" s="170">
        <f t="shared" si="12"/>
        <v>0</v>
      </c>
      <c r="S189" s="170">
        <v>0</v>
      </c>
      <c r="T189" s="171">
        <f t="shared" si="13"/>
        <v>0</v>
      </c>
      <c r="U189" s="33"/>
      <c r="V189" s="33"/>
      <c r="W189" s="33"/>
      <c r="X189" s="33"/>
      <c r="Y189" s="33"/>
      <c r="Z189" s="33"/>
      <c r="AA189" s="33"/>
      <c r="AB189" s="33"/>
      <c r="AC189" s="33"/>
      <c r="AD189" s="33"/>
      <c r="AE189" s="33"/>
      <c r="AR189" s="172" t="s">
        <v>142</v>
      </c>
      <c r="AT189" s="172" t="s">
        <v>255</v>
      </c>
      <c r="AU189" s="172" t="s">
        <v>79</v>
      </c>
      <c r="AY189" s="18" t="s">
        <v>253</v>
      </c>
      <c r="BE189" s="173">
        <f t="shared" si="14"/>
        <v>0</v>
      </c>
      <c r="BF189" s="173">
        <f t="shared" si="15"/>
        <v>0</v>
      </c>
      <c r="BG189" s="173">
        <f t="shared" si="16"/>
        <v>0</v>
      </c>
      <c r="BH189" s="173">
        <f t="shared" si="17"/>
        <v>0</v>
      </c>
      <c r="BI189" s="173">
        <f t="shared" si="18"/>
        <v>0</v>
      </c>
      <c r="BJ189" s="18" t="s">
        <v>15</v>
      </c>
      <c r="BK189" s="173">
        <f t="shared" si="19"/>
        <v>0</v>
      </c>
      <c r="BL189" s="18" t="s">
        <v>142</v>
      </c>
      <c r="BM189" s="172" t="s">
        <v>862</v>
      </c>
    </row>
    <row r="190" spans="1:65" s="2" customFormat="1" ht="16.5" customHeight="1">
      <c r="A190" s="33"/>
      <c r="B190" s="160"/>
      <c r="C190" s="161" t="s">
        <v>426</v>
      </c>
      <c r="D190" s="353" t="s">
        <v>255</v>
      </c>
      <c r="E190" s="162" t="s">
        <v>427</v>
      </c>
      <c r="F190" s="163" t="s">
        <v>428</v>
      </c>
      <c r="G190" s="164" t="s">
        <v>265</v>
      </c>
      <c r="H190" s="165">
        <v>7</v>
      </c>
      <c r="I190" s="166"/>
      <c r="J190" s="167">
        <f t="shared" si="10"/>
        <v>0</v>
      </c>
      <c r="K190" s="163" t="s">
        <v>3</v>
      </c>
      <c r="L190" s="34"/>
      <c r="M190" s="168" t="s">
        <v>3</v>
      </c>
      <c r="N190" s="169" t="s">
        <v>42</v>
      </c>
      <c r="O190" s="54"/>
      <c r="P190" s="170">
        <f t="shared" si="11"/>
        <v>0</v>
      </c>
      <c r="Q190" s="170">
        <v>0</v>
      </c>
      <c r="R190" s="170">
        <f t="shared" si="12"/>
        <v>0</v>
      </c>
      <c r="S190" s="170">
        <v>0</v>
      </c>
      <c r="T190" s="171">
        <f t="shared" si="13"/>
        <v>0</v>
      </c>
      <c r="U190" s="33"/>
      <c r="V190" s="33"/>
      <c r="W190" s="33"/>
      <c r="X190" s="33"/>
      <c r="Y190" s="33"/>
      <c r="Z190" s="33"/>
      <c r="AA190" s="33"/>
      <c r="AB190" s="33"/>
      <c r="AC190" s="33"/>
      <c r="AD190" s="33"/>
      <c r="AE190" s="33"/>
      <c r="AR190" s="172" t="s">
        <v>142</v>
      </c>
      <c r="AT190" s="172" t="s">
        <v>255</v>
      </c>
      <c r="AU190" s="172" t="s">
        <v>79</v>
      </c>
      <c r="AY190" s="18" t="s">
        <v>253</v>
      </c>
      <c r="BE190" s="173">
        <f t="shared" si="14"/>
        <v>0</v>
      </c>
      <c r="BF190" s="173">
        <f t="shared" si="15"/>
        <v>0</v>
      </c>
      <c r="BG190" s="173">
        <f t="shared" si="16"/>
        <v>0</v>
      </c>
      <c r="BH190" s="173">
        <f t="shared" si="17"/>
        <v>0</v>
      </c>
      <c r="BI190" s="173">
        <f t="shared" si="18"/>
        <v>0</v>
      </c>
      <c r="BJ190" s="18" t="s">
        <v>15</v>
      </c>
      <c r="BK190" s="173">
        <f t="shared" si="19"/>
        <v>0</v>
      </c>
      <c r="BL190" s="18" t="s">
        <v>142</v>
      </c>
      <c r="BM190" s="172" t="s">
        <v>863</v>
      </c>
    </row>
    <row r="191" spans="1:65" s="12" customFormat="1" ht="22.9" customHeight="1">
      <c r="B191" s="147"/>
      <c r="D191" s="355" t="s">
        <v>70</v>
      </c>
      <c r="E191" s="158" t="s">
        <v>430</v>
      </c>
      <c r="F191" s="158" t="s">
        <v>431</v>
      </c>
      <c r="I191" s="150"/>
      <c r="J191" s="159">
        <f>BK191</f>
        <v>0</v>
      </c>
      <c r="L191" s="147"/>
      <c r="M191" s="152"/>
      <c r="N191" s="153"/>
      <c r="O191" s="153"/>
      <c r="P191" s="154">
        <f>SUM(P192:P198)</f>
        <v>0</v>
      </c>
      <c r="Q191" s="153"/>
      <c r="R191" s="154">
        <f>SUM(R192:R198)</f>
        <v>9.106800000000001E-2</v>
      </c>
      <c r="S191" s="153"/>
      <c r="T191" s="155">
        <f>SUM(T192:T198)</f>
        <v>0.12391199999999999</v>
      </c>
      <c r="AR191" s="148" t="s">
        <v>79</v>
      </c>
      <c r="AT191" s="156" t="s">
        <v>70</v>
      </c>
      <c r="AU191" s="156" t="s">
        <v>15</v>
      </c>
      <c r="AY191" s="148" t="s">
        <v>253</v>
      </c>
      <c r="BK191" s="157">
        <f>SUM(BK192:BK198)</f>
        <v>0</v>
      </c>
    </row>
    <row r="192" spans="1:65" s="2" customFormat="1" ht="44.25" customHeight="1">
      <c r="A192" s="33"/>
      <c r="B192" s="160"/>
      <c r="C192" s="161" t="s">
        <v>432</v>
      </c>
      <c r="D192" s="353" t="s">
        <v>255</v>
      </c>
      <c r="E192" s="162" t="s">
        <v>433</v>
      </c>
      <c r="F192" s="163" t="s">
        <v>434</v>
      </c>
      <c r="G192" s="164" t="s">
        <v>258</v>
      </c>
      <c r="H192" s="165">
        <v>7.2</v>
      </c>
      <c r="I192" s="166"/>
      <c r="J192" s="167">
        <f>ROUND(I192*H192,2)</f>
        <v>0</v>
      </c>
      <c r="K192" s="163" t="s">
        <v>3</v>
      </c>
      <c r="L192" s="34"/>
      <c r="M192" s="168" t="s">
        <v>3</v>
      </c>
      <c r="N192" s="169" t="s">
        <v>42</v>
      </c>
      <c r="O192" s="54"/>
      <c r="P192" s="170">
        <f>O192*H192</f>
        <v>0</v>
      </c>
      <c r="Q192" s="170">
        <v>1.2540000000000001E-2</v>
      </c>
      <c r="R192" s="170">
        <f>Q192*H192</f>
        <v>9.0288000000000007E-2</v>
      </c>
      <c r="S192" s="170">
        <v>0</v>
      </c>
      <c r="T192" s="171">
        <f>S192*H192</f>
        <v>0</v>
      </c>
      <c r="U192" s="33"/>
      <c r="V192" s="33"/>
      <c r="W192" s="33"/>
      <c r="X192" s="33"/>
      <c r="Y192" s="33"/>
      <c r="Z192" s="33"/>
      <c r="AA192" s="33"/>
      <c r="AB192" s="33"/>
      <c r="AC192" s="33"/>
      <c r="AD192" s="33"/>
      <c r="AE192" s="33"/>
      <c r="AR192" s="172" t="s">
        <v>142</v>
      </c>
      <c r="AT192" s="172" t="s">
        <v>255</v>
      </c>
      <c r="AU192" s="172" t="s">
        <v>79</v>
      </c>
      <c r="AY192" s="18" t="s">
        <v>253</v>
      </c>
      <c r="BE192" s="173">
        <f>IF(N192="základní",J192,0)</f>
        <v>0</v>
      </c>
      <c r="BF192" s="173">
        <f>IF(N192="snížená",J192,0)</f>
        <v>0</v>
      </c>
      <c r="BG192" s="173">
        <f>IF(N192="zákl. přenesená",J192,0)</f>
        <v>0</v>
      </c>
      <c r="BH192" s="173">
        <f>IF(N192="sníž. přenesená",J192,0)</f>
        <v>0</v>
      </c>
      <c r="BI192" s="173">
        <f>IF(N192="nulová",J192,0)</f>
        <v>0</v>
      </c>
      <c r="BJ192" s="18" t="s">
        <v>15</v>
      </c>
      <c r="BK192" s="173">
        <f>ROUND(I192*H192,2)</f>
        <v>0</v>
      </c>
      <c r="BL192" s="18" t="s">
        <v>142</v>
      </c>
      <c r="BM192" s="172" t="s">
        <v>864</v>
      </c>
    </row>
    <row r="193" spans="1:65" s="13" customFormat="1">
      <c r="B193" s="174"/>
      <c r="D193" s="354" t="s">
        <v>261</v>
      </c>
      <c r="E193" s="175" t="s">
        <v>3</v>
      </c>
      <c r="F193" s="176" t="s">
        <v>831</v>
      </c>
      <c r="H193" s="177">
        <v>7.2</v>
      </c>
      <c r="I193" s="178"/>
      <c r="L193" s="174"/>
      <c r="M193" s="179"/>
      <c r="N193" s="180"/>
      <c r="O193" s="180"/>
      <c r="P193" s="180"/>
      <c r="Q193" s="180"/>
      <c r="R193" s="180"/>
      <c r="S193" s="180"/>
      <c r="T193" s="181"/>
      <c r="AT193" s="175" t="s">
        <v>261</v>
      </c>
      <c r="AU193" s="175" t="s">
        <v>79</v>
      </c>
      <c r="AV193" s="13" t="s">
        <v>79</v>
      </c>
      <c r="AW193" s="13" t="s">
        <v>33</v>
      </c>
      <c r="AX193" s="13" t="s">
        <v>15</v>
      </c>
      <c r="AY193" s="175" t="s">
        <v>253</v>
      </c>
    </row>
    <row r="194" spans="1:65" s="2" customFormat="1" ht="44.25" customHeight="1">
      <c r="A194" s="33"/>
      <c r="B194" s="160"/>
      <c r="C194" s="161" t="s">
        <v>436</v>
      </c>
      <c r="D194" s="353" t="s">
        <v>255</v>
      </c>
      <c r="E194" s="162" t="s">
        <v>437</v>
      </c>
      <c r="F194" s="163" t="s">
        <v>438</v>
      </c>
      <c r="G194" s="164" t="s">
        <v>258</v>
      </c>
      <c r="H194" s="165">
        <v>7.2</v>
      </c>
      <c r="I194" s="166"/>
      <c r="J194" s="167">
        <f>ROUND(I194*H194,2)</f>
        <v>0</v>
      </c>
      <c r="K194" s="163" t="s">
        <v>259</v>
      </c>
      <c r="L194" s="34"/>
      <c r="M194" s="168" t="s">
        <v>3</v>
      </c>
      <c r="N194" s="169" t="s">
        <v>42</v>
      </c>
      <c r="O194" s="54"/>
      <c r="P194" s="170">
        <f>O194*H194</f>
        <v>0</v>
      </c>
      <c r="Q194" s="170">
        <v>0</v>
      </c>
      <c r="R194" s="170">
        <f>Q194*H194</f>
        <v>0</v>
      </c>
      <c r="S194" s="170">
        <v>1.721E-2</v>
      </c>
      <c r="T194" s="171">
        <f>S194*H194</f>
        <v>0.12391199999999999</v>
      </c>
      <c r="U194" s="33"/>
      <c r="V194" s="33"/>
      <c r="W194" s="33"/>
      <c r="X194" s="33"/>
      <c r="Y194" s="33"/>
      <c r="Z194" s="33"/>
      <c r="AA194" s="33"/>
      <c r="AB194" s="33"/>
      <c r="AC194" s="33"/>
      <c r="AD194" s="33"/>
      <c r="AE194" s="33"/>
      <c r="AR194" s="172" t="s">
        <v>142</v>
      </c>
      <c r="AT194" s="172" t="s">
        <v>255</v>
      </c>
      <c r="AU194" s="172" t="s">
        <v>79</v>
      </c>
      <c r="AY194" s="18" t="s">
        <v>253</v>
      </c>
      <c r="BE194" s="173">
        <f>IF(N194="základní",J194,0)</f>
        <v>0</v>
      </c>
      <c r="BF194" s="173">
        <f>IF(N194="snížená",J194,0)</f>
        <v>0</v>
      </c>
      <c r="BG194" s="173">
        <f>IF(N194="zákl. přenesená",J194,0)</f>
        <v>0</v>
      </c>
      <c r="BH194" s="173">
        <f>IF(N194="sníž. přenesená",J194,0)</f>
        <v>0</v>
      </c>
      <c r="BI194" s="173">
        <f>IF(N194="nulová",J194,0)</f>
        <v>0</v>
      </c>
      <c r="BJ194" s="18" t="s">
        <v>15</v>
      </c>
      <c r="BK194" s="173">
        <f>ROUND(I194*H194,2)</f>
        <v>0</v>
      </c>
      <c r="BL194" s="18" t="s">
        <v>142</v>
      </c>
      <c r="BM194" s="172" t="s">
        <v>865</v>
      </c>
    </row>
    <row r="195" spans="1:65" s="13" customFormat="1">
      <c r="B195" s="174"/>
      <c r="D195" s="354" t="s">
        <v>261</v>
      </c>
      <c r="E195" s="175" t="s">
        <v>3</v>
      </c>
      <c r="F195" s="176" t="s">
        <v>866</v>
      </c>
      <c r="H195" s="177">
        <v>7.2</v>
      </c>
      <c r="I195" s="178"/>
      <c r="L195" s="174"/>
      <c r="M195" s="179"/>
      <c r="N195" s="180"/>
      <c r="O195" s="180"/>
      <c r="P195" s="180"/>
      <c r="Q195" s="180"/>
      <c r="R195" s="180"/>
      <c r="S195" s="180"/>
      <c r="T195" s="181"/>
      <c r="AT195" s="175" t="s">
        <v>261</v>
      </c>
      <c r="AU195" s="175" t="s">
        <v>79</v>
      </c>
      <c r="AV195" s="13" t="s">
        <v>79</v>
      </c>
      <c r="AW195" s="13" t="s">
        <v>33</v>
      </c>
      <c r="AX195" s="13" t="s">
        <v>15</v>
      </c>
      <c r="AY195" s="175" t="s">
        <v>253</v>
      </c>
    </row>
    <row r="196" spans="1:65" s="2" customFormat="1" ht="21.75" customHeight="1">
      <c r="A196" s="33"/>
      <c r="B196" s="160"/>
      <c r="C196" s="161" t="s">
        <v>440</v>
      </c>
      <c r="D196" s="353" t="s">
        <v>255</v>
      </c>
      <c r="E196" s="162" t="s">
        <v>441</v>
      </c>
      <c r="F196" s="163" t="s">
        <v>442</v>
      </c>
      <c r="G196" s="164" t="s">
        <v>378</v>
      </c>
      <c r="H196" s="165">
        <v>2</v>
      </c>
      <c r="I196" s="166"/>
      <c r="J196" s="167">
        <f>ROUND(I196*H196,2)</f>
        <v>0</v>
      </c>
      <c r="K196" s="163" t="s">
        <v>3</v>
      </c>
      <c r="L196" s="34"/>
      <c r="M196" s="168" t="s">
        <v>3</v>
      </c>
      <c r="N196" s="169" t="s">
        <v>42</v>
      </c>
      <c r="O196" s="54"/>
      <c r="P196" s="170">
        <f>O196*H196</f>
        <v>0</v>
      </c>
      <c r="Q196" s="170">
        <v>3.0000000000000001E-5</v>
      </c>
      <c r="R196" s="170">
        <f>Q196*H196</f>
        <v>6.0000000000000002E-5</v>
      </c>
      <c r="S196" s="170">
        <v>0</v>
      </c>
      <c r="T196" s="171">
        <f>S196*H196</f>
        <v>0</v>
      </c>
      <c r="U196" s="33"/>
      <c r="V196" s="33"/>
      <c r="W196" s="33"/>
      <c r="X196" s="33"/>
      <c r="Y196" s="33"/>
      <c r="Z196" s="33"/>
      <c r="AA196" s="33"/>
      <c r="AB196" s="33"/>
      <c r="AC196" s="33"/>
      <c r="AD196" s="33"/>
      <c r="AE196" s="33"/>
      <c r="AR196" s="172" t="s">
        <v>142</v>
      </c>
      <c r="AT196" s="172" t="s">
        <v>255</v>
      </c>
      <c r="AU196" s="172" t="s">
        <v>79</v>
      </c>
      <c r="AY196" s="18" t="s">
        <v>253</v>
      </c>
      <c r="BE196" s="173">
        <f>IF(N196="základní",J196,0)</f>
        <v>0</v>
      </c>
      <c r="BF196" s="173">
        <f>IF(N196="snížená",J196,0)</f>
        <v>0</v>
      </c>
      <c r="BG196" s="173">
        <f>IF(N196="zákl. přenesená",J196,0)</f>
        <v>0</v>
      </c>
      <c r="BH196" s="173">
        <f>IF(N196="sníž. přenesená",J196,0)</f>
        <v>0</v>
      </c>
      <c r="BI196" s="173">
        <f>IF(N196="nulová",J196,0)</f>
        <v>0</v>
      </c>
      <c r="BJ196" s="18" t="s">
        <v>15</v>
      </c>
      <c r="BK196" s="173">
        <f>ROUND(I196*H196,2)</f>
        <v>0</v>
      </c>
      <c r="BL196" s="18" t="s">
        <v>142</v>
      </c>
      <c r="BM196" s="172" t="s">
        <v>867</v>
      </c>
    </row>
    <row r="197" spans="1:65" s="2" customFormat="1" ht="16.5" customHeight="1">
      <c r="A197" s="33"/>
      <c r="B197" s="160"/>
      <c r="C197" s="198" t="s">
        <v>444</v>
      </c>
      <c r="D197" s="356" t="s">
        <v>445</v>
      </c>
      <c r="E197" s="199" t="s">
        <v>446</v>
      </c>
      <c r="F197" s="200" t="s">
        <v>447</v>
      </c>
      <c r="G197" s="201" t="s">
        <v>378</v>
      </c>
      <c r="H197" s="202">
        <v>2</v>
      </c>
      <c r="I197" s="203"/>
      <c r="J197" s="204">
        <f>ROUND(I197*H197,2)</f>
        <v>0</v>
      </c>
      <c r="K197" s="200" t="s">
        <v>3</v>
      </c>
      <c r="L197" s="205"/>
      <c r="M197" s="206" t="s">
        <v>3</v>
      </c>
      <c r="N197" s="207" t="s">
        <v>42</v>
      </c>
      <c r="O197" s="54"/>
      <c r="P197" s="170">
        <f>O197*H197</f>
        <v>0</v>
      </c>
      <c r="Q197" s="170">
        <v>3.6000000000000002E-4</v>
      </c>
      <c r="R197" s="170">
        <f>Q197*H197</f>
        <v>7.2000000000000005E-4</v>
      </c>
      <c r="S197" s="170">
        <v>0</v>
      </c>
      <c r="T197" s="171">
        <f>S197*H197</f>
        <v>0</v>
      </c>
      <c r="U197" s="33"/>
      <c r="V197" s="33"/>
      <c r="W197" s="33"/>
      <c r="X197" s="33"/>
      <c r="Y197" s="33"/>
      <c r="Z197" s="33"/>
      <c r="AA197" s="33"/>
      <c r="AB197" s="33"/>
      <c r="AC197" s="33"/>
      <c r="AD197" s="33"/>
      <c r="AE197" s="33"/>
      <c r="AR197" s="172" t="s">
        <v>418</v>
      </c>
      <c r="AT197" s="172" t="s">
        <v>445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868</v>
      </c>
    </row>
    <row r="198" spans="1:65" s="2" customFormat="1" ht="33" customHeight="1">
      <c r="A198" s="33"/>
      <c r="B198" s="160"/>
      <c r="C198" s="161" t="s">
        <v>449</v>
      </c>
      <c r="D198" s="353" t="s">
        <v>255</v>
      </c>
      <c r="E198" s="162" t="s">
        <v>450</v>
      </c>
      <c r="F198" s="163" t="s">
        <v>451</v>
      </c>
      <c r="G198" s="164" t="s">
        <v>362</v>
      </c>
      <c r="H198" s="197"/>
      <c r="I198" s="166"/>
      <c r="J198" s="167">
        <f>ROUND(I198*H198,2)</f>
        <v>0</v>
      </c>
      <c r="K198" s="163" t="s">
        <v>259</v>
      </c>
      <c r="L198" s="34"/>
      <c r="M198" s="168" t="s">
        <v>3</v>
      </c>
      <c r="N198" s="169" t="s">
        <v>42</v>
      </c>
      <c r="O198" s="54"/>
      <c r="P198" s="170">
        <f>O198*H198</f>
        <v>0</v>
      </c>
      <c r="Q198" s="170">
        <v>0</v>
      </c>
      <c r="R198" s="170">
        <f>Q198*H198</f>
        <v>0</v>
      </c>
      <c r="S198" s="170">
        <v>0</v>
      </c>
      <c r="T198" s="171">
        <f>S198*H198</f>
        <v>0</v>
      </c>
      <c r="U198" s="33"/>
      <c r="V198" s="33"/>
      <c r="W198" s="33"/>
      <c r="X198" s="33"/>
      <c r="Y198" s="33"/>
      <c r="Z198" s="33"/>
      <c r="AA198" s="33"/>
      <c r="AB198" s="33"/>
      <c r="AC198" s="33"/>
      <c r="AD198" s="33"/>
      <c r="AE198" s="33"/>
      <c r="AR198" s="172" t="s">
        <v>142</v>
      </c>
      <c r="AT198" s="172" t="s">
        <v>255</v>
      </c>
      <c r="AU198" s="172" t="s">
        <v>79</v>
      </c>
      <c r="AY198" s="18" t="s">
        <v>253</v>
      </c>
      <c r="BE198" s="173">
        <f>IF(N198="základní",J198,0)</f>
        <v>0</v>
      </c>
      <c r="BF198" s="173">
        <f>IF(N198="snížená",J198,0)</f>
        <v>0</v>
      </c>
      <c r="BG198" s="173">
        <f>IF(N198="zákl. přenesená",J198,0)</f>
        <v>0</v>
      </c>
      <c r="BH198" s="173">
        <f>IF(N198="sníž. přenesená",J198,0)</f>
        <v>0</v>
      </c>
      <c r="BI198" s="173">
        <f>IF(N198="nulová",J198,0)</f>
        <v>0</v>
      </c>
      <c r="BJ198" s="18" t="s">
        <v>15</v>
      </c>
      <c r="BK198" s="173">
        <f>ROUND(I198*H198,2)</f>
        <v>0</v>
      </c>
      <c r="BL198" s="18" t="s">
        <v>142</v>
      </c>
      <c r="BM198" s="172" t="s">
        <v>869</v>
      </c>
    </row>
    <row r="199" spans="1:65" s="12" customFormat="1" ht="22.9" customHeight="1">
      <c r="B199" s="147"/>
      <c r="D199" s="355" t="s">
        <v>70</v>
      </c>
      <c r="E199" s="158" t="s">
        <v>453</v>
      </c>
      <c r="F199" s="158" t="s">
        <v>454</v>
      </c>
      <c r="I199" s="150"/>
      <c r="J199" s="159">
        <f>BK199</f>
        <v>0</v>
      </c>
      <c r="L199" s="147"/>
      <c r="M199" s="152"/>
      <c r="N199" s="153"/>
      <c r="O199" s="153"/>
      <c r="P199" s="154">
        <f>SUM(P200:P208)</f>
        <v>0</v>
      </c>
      <c r="Q199" s="153"/>
      <c r="R199" s="154">
        <f>SUM(R200:R208)</f>
        <v>1.1339999999999999E-2</v>
      </c>
      <c r="S199" s="153"/>
      <c r="T199" s="155">
        <f>SUM(T200:T208)</f>
        <v>0</v>
      </c>
      <c r="AR199" s="148" t="s">
        <v>79</v>
      </c>
      <c r="AT199" s="156" t="s">
        <v>70</v>
      </c>
      <c r="AU199" s="156" t="s">
        <v>15</v>
      </c>
      <c r="AY199" s="148" t="s">
        <v>253</v>
      </c>
      <c r="BK199" s="157">
        <f>SUM(BK200:BK208)</f>
        <v>0</v>
      </c>
    </row>
    <row r="200" spans="1:65" s="2" customFormat="1" ht="33" customHeight="1">
      <c r="A200" s="33"/>
      <c r="B200" s="160"/>
      <c r="C200" s="161" t="s">
        <v>455</v>
      </c>
      <c r="D200" s="353" t="s">
        <v>255</v>
      </c>
      <c r="E200" s="162" t="s">
        <v>456</v>
      </c>
      <c r="F200" s="163" t="s">
        <v>457</v>
      </c>
      <c r="G200" s="164" t="s">
        <v>378</v>
      </c>
      <c r="H200" s="165">
        <v>2</v>
      </c>
      <c r="I200" s="166"/>
      <c r="J200" s="167">
        <f>ROUND(I200*H200,2)</f>
        <v>0</v>
      </c>
      <c r="K200" s="163" t="s">
        <v>259</v>
      </c>
      <c r="L200" s="34"/>
      <c r="M200" s="168" t="s">
        <v>3</v>
      </c>
      <c r="N200" s="169" t="s">
        <v>42</v>
      </c>
      <c r="O200" s="54"/>
      <c r="P200" s="170">
        <f>O200*H200</f>
        <v>0</v>
      </c>
      <c r="Q200" s="170">
        <v>0</v>
      </c>
      <c r="R200" s="170">
        <f>Q200*H200</f>
        <v>0</v>
      </c>
      <c r="S200" s="170">
        <v>0</v>
      </c>
      <c r="T200" s="171">
        <f>S200*H200</f>
        <v>0</v>
      </c>
      <c r="U200" s="33"/>
      <c r="V200" s="33"/>
      <c r="W200" s="33"/>
      <c r="X200" s="33"/>
      <c r="Y200" s="33"/>
      <c r="Z200" s="33"/>
      <c r="AA200" s="33"/>
      <c r="AB200" s="33"/>
      <c r="AC200" s="33"/>
      <c r="AD200" s="33"/>
      <c r="AE200" s="33"/>
      <c r="AR200" s="172" t="s">
        <v>142</v>
      </c>
      <c r="AT200" s="172" t="s">
        <v>255</v>
      </c>
      <c r="AU200" s="172" t="s">
        <v>79</v>
      </c>
      <c r="AY200" s="18" t="s">
        <v>253</v>
      </c>
      <c r="BE200" s="173">
        <f>IF(N200="základní",J200,0)</f>
        <v>0</v>
      </c>
      <c r="BF200" s="173">
        <f>IF(N200="snížená",J200,0)</f>
        <v>0</v>
      </c>
      <c r="BG200" s="173">
        <f>IF(N200="zákl. přenesená",J200,0)</f>
        <v>0</v>
      </c>
      <c r="BH200" s="173">
        <f>IF(N200="sníž. přenesená",J200,0)</f>
        <v>0</v>
      </c>
      <c r="BI200" s="173">
        <f>IF(N200="nulová",J200,0)</f>
        <v>0</v>
      </c>
      <c r="BJ200" s="18" t="s">
        <v>15</v>
      </c>
      <c r="BK200" s="173">
        <f>ROUND(I200*H200,2)</f>
        <v>0</v>
      </c>
      <c r="BL200" s="18" t="s">
        <v>142</v>
      </c>
      <c r="BM200" s="172" t="s">
        <v>870</v>
      </c>
    </row>
    <row r="201" spans="1:65" s="15" customFormat="1">
      <c r="B201" s="190"/>
      <c r="D201" s="354" t="s">
        <v>261</v>
      </c>
      <c r="E201" s="191" t="s">
        <v>3</v>
      </c>
      <c r="F201" s="192" t="s">
        <v>459</v>
      </c>
      <c r="H201" s="191" t="s">
        <v>3</v>
      </c>
      <c r="I201" s="193"/>
      <c r="L201" s="190"/>
      <c r="M201" s="194"/>
      <c r="N201" s="195"/>
      <c r="O201" s="195"/>
      <c r="P201" s="195"/>
      <c r="Q201" s="195"/>
      <c r="R201" s="195"/>
      <c r="S201" s="195"/>
      <c r="T201" s="196"/>
      <c r="AT201" s="191" t="s">
        <v>261</v>
      </c>
      <c r="AU201" s="191" t="s">
        <v>79</v>
      </c>
      <c r="AV201" s="15" t="s">
        <v>15</v>
      </c>
      <c r="AW201" s="15" t="s">
        <v>33</v>
      </c>
      <c r="AX201" s="15" t="s">
        <v>71</v>
      </c>
      <c r="AY201" s="191" t="s">
        <v>253</v>
      </c>
    </row>
    <row r="202" spans="1:65" s="13" customFormat="1">
      <c r="B202" s="174"/>
      <c r="D202" s="354" t="s">
        <v>261</v>
      </c>
      <c r="E202" s="175" t="s">
        <v>3</v>
      </c>
      <c r="F202" s="176" t="s">
        <v>79</v>
      </c>
      <c r="H202" s="177">
        <v>2</v>
      </c>
      <c r="I202" s="178"/>
      <c r="L202" s="174"/>
      <c r="M202" s="179"/>
      <c r="N202" s="180"/>
      <c r="O202" s="180"/>
      <c r="P202" s="180"/>
      <c r="Q202" s="180"/>
      <c r="R202" s="180"/>
      <c r="S202" s="180"/>
      <c r="T202" s="181"/>
      <c r="AT202" s="175" t="s">
        <v>261</v>
      </c>
      <c r="AU202" s="175" t="s">
        <v>79</v>
      </c>
      <c r="AV202" s="13" t="s">
        <v>79</v>
      </c>
      <c r="AW202" s="13" t="s">
        <v>33</v>
      </c>
      <c r="AX202" s="13" t="s">
        <v>71</v>
      </c>
      <c r="AY202" s="175" t="s">
        <v>253</v>
      </c>
    </row>
    <row r="203" spans="1:65" s="14" customFormat="1">
      <c r="B203" s="182"/>
      <c r="D203" s="354" t="s">
        <v>261</v>
      </c>
      <c r="E203" s="183" t="s">
        <v>3</v>
      </c>
      <c r="F203" s="184" t="s">
        <v>269</v>
      </c>
      <c r="H203" s="185">
        <v>2</v>
      </c>
      <c r="I203" s="186"/>
      <c r="L203" s="182"/>
      <c r="M203" s="187"/>
      <c r="N203" s="188"/>
      <c r="O203" s="188"/>
      <c r="P203" s="188"/>
      <c r="Q203" s="188"/>
      <c r="R203" s="188"/>
      <c r="S203" s="188"/>
      <c r="T203" s="189"/>
      <c r="AT203" s="183" t="s">
        <v>261</v>
      </c>
      <c r="AU203" s="183" t="s">
        <v>79</v>
      </c>
      <c r="AV203" s="14" t="s">
        <v>89</v>
      </c>
      <c r="AW203" s="14" t="s">
        <v>33</v>
      </c>
      <c r="AX203" s="14" t="s">
        <v>15</v>
      </c>
      <c r="AY203" s="183" t="s">
        <v>253</v>
      </c>
    </row>
    <row r="204" spans="1:65" s="2" customFormat="1" ht="21.75" customHeight="1">
      <c r="A204" s="33"/>
      <c r="B204" s="160"/>
      <c r="C204" s="161" t="s">
        <v>460</v>
      </c>
      <c r="D204" s="353" t="s">
        <v>255</v>
      </c>
      <c r="E204" s="162" t="s">
        <v>461</v>
      </c>
      <c r="F204" s="163" t="s">
        <v>462</v>
      </c>
      <c r="G204" s="164" t="s">
        <v>378</v>
      </c>
      <c r="H204" s="165">
        <v>3</v>
      </c>
      <c r="I204" s="166"/>
      <c r="J204" s="167">
        <f>ROUND(I204*H204,2)</f>
        <v>0</v>
      </c>
      <c r="K204" s="163" t="s">
        <v>3</v>
      </c>
      <c r="L204" s="34"/>
      <c r="M204" s="168" t="s">
        <v>3</v>
      </c>
      <c r="N204" s="169" t="s">
        <v>42</v>
      </c>
      <c r="O204" s="54"/>
      <c r="P204" s="170">
        <f>O204*H204</f>
        <v>0</v>
      </c>
      <c r="Q204" s="170">
        <v>0</v>
      </c>
      <c r="R204" s="170">
        <f>Q204*H204</f>
        <v>0</v>
      </c>
      <c r="S204" s="170">
        <v>0</v>
      </c>
      <c r="T204" s="171">
        <f>S204*H204</f>
        <v>0</v>
      </c>
      <c r="U204" s="33"/>
      <c r="V204" s="33"/>
      <c r="W204" s="33"/>
      <c r="X204" s="33"/>
      <c r="Y204" s="33"/>
      <c r="Z204" s="33"/>
      <c r="AA204" s="33"/>
      <c r="AB204" s="33"/>
      <c r="AC204" s="33"/>
      <c r="AD204" s="33"/>
      <c r="AE204" s="33"/>
      <c r="AR204" s="172" t="s">
        <v>142</v>
      </c>
      <c r="AT204" s="172" t="s">
        <v>255</v>
      </c>
      <c r="AU204" s="172" t="s">
        <v>79</v>
      </c>
      <c r="AY204" s="18" t="s">
        <v>253</v>
      </c>
      <c r="BE204" s="173">
        <f>IF(N204="základní",J204,0)</f>
        <v>0</v>
      </c>
      <c r="BF204" s="173">
        <f>IF(N204="snížená",J204,0)</f>
        <v>0</v>
      </c>
      <c r="BG204" s="173">
        <f>IF(N204="zákl. přenesená",J204,0)</f>
        <v>0</v>
      </c>
      <c r="BH204" s="173">
        <f>IF(N204="sníž. přenesená",J204,0)</f>
        <v>0</v>
      </c>
      <c r="BI204" s="173">
        <f>IF(N204="nulová",J204,0)</f>
        <v>0</v>
      </c>
      <c r="BJ204" s="18" t="s">
        <v>15</v>
      </c>
      <c r="BK204" s="173">
        <f>ROUND(I204*H204,2)</f>
        <v>0</v>
      </c>
      <c r="BL204" s="18" t="s">
        <v>142</v>
      </c>
      <c r="BM204" s="172" t="s">
        <v>871</v>
      </c>
    </row>
    <row r="205" spans="1:65" s="13" customFormat="1">
      <c r="B205" s="174"/>
      <c r="D205" s="354" t="s">
        <v>261</v>
      </c>
      <c r="E205" s="175" t="s">
        <v>3</v>
      </c>
      <c r="F205" s="176" t="s">
        <v>85</v>
      </c>
      <c r="H205" s="177">
        <v>3</v>
      </c>
      <c r="I205" s="178"/>
      <c r="L205" s="174"/>
      <c r="M205" s="179"/>
      <c r="N205" s="180"/>
      <c r="O205" s="180"/>
      <c r="P205" s="180"/>
      <c r="Q205" s="180"/>
      <c r="R205" s="180"/>
      <c r="S205" s="180"/>
      <c r="T205" s="181"/>
      <c r="AT205" s="175" t="s">
        <v>261</v>
      </c>
      <c r="AU205" s="175" t="s">
        <v>79</v>
      </c>
      <c r="AV205" s="13" t="s">
        <v>79</v>
      </c>
      <c r="AW205" s="13" t="s">
        <v>33</v>
      </c>
      <c r="AX205" s="13" t="s">
        <v>15</v>
      </c>
      <c r="AY205" s="175" t="s">
        <v>253</v>
      </c>
    </row>
    <row r="206" spans="1:65" s="2" customFormat="1" ht="16.5" customHeight="1">
      <c r="A206" s="33"/>
      <c r="B206" s="160"/>
      <c r="C206" s="198" t="s">
        <v>464</v>
      </c>
      <c r="D206" s="356" t="s">
        <v>445</v>
      </c>
      <c r="E206" s="199" t="s">
        <v>465</v>
      </c>
      <c r="F206" s="200" t="s">
        <v>466</v>
      </c>
      <c r="G206" s="201" t="s">
        <v>265</v>
      </c>
      <c r="H206" s="202">
        <v>3.78</v>
      </c>
      <c r="I206" s="203"/>
      <c r="J206" s="204">
        <f>ROUND(I206*H206,2)</f>
        <v>0</v>
      </c>
      <c r="K206" s="200" t="s">
        <v>259</v>
      </c>
      <c r="L206" s="205"/>
      <c r="M206" s="206" t="s">
        <v>3</v>
      </c>
      <c r="N206" s="207" t="s">
        <v>42</v>
      </c>
      <c r="O206" s="54"/>
      <c r="P206" s="170">
        <f>O206*H206</f>
        <v>0</v>
      </c>
      <c r="Q206" s="170">
        <v>3.0000000000000001E-3</v>
      </c>
      <c r="R206" s="170">
        <f>Q206*H206</f>
        <v>1.1339999999999999E-2</v>
      </c>
      <c r="S206" s="170">
        <v>0</v>
      </c>
      <c r="T206" s="171">
        <f>S206*H206</f>
        <v>0</v>
      </c>
      <c r="U206" s="33"/>
      <c r="V206" s="33"/>
      <c r="W206" s="33"/>
      <c r="X206" s="33"/>
      <c r="Y206" s="33"/>
      <c r="Z206" s="33"/>
      <c r="AA206" s="33"/>
      <c r="AB206" s="33"/>
      <c r="AC206" s="33"/>
      <c r="AD206" s="33"/>
      <c r="AE206" s="33"/>
      <c r="AR206" s="172" t="s">
        <v>418</v>
      </c>
      <c r="AT206" s="172" t="s">
        <v>445</v>
      </c>
      <c r="AU206" s="172" t="s">
        <v>79</v>
      </c>
      <c r="AY206" s="18" t="s">
        <v>253</v>
      </c>
      <c r="BE206" s="173">
        <f>IF(N206="základní",J206,0)</f>
        <v>0</v>
      </c>
      <c r="BF206" s="173">
        <f>IF(N206="snížená",J206,0)</f>
        <v>0</v>
      </c>
      <c r="BG206" s="173">
        <f>IF(N206="zákl. přenesená",J206,0)</f>
        <v>0</v>
      </c>
      <c r="BH206" s="173">
        <f>IF(N206="sníž. přenesená",J206,0)</f>
        <v>0</v>
      </c>
      <c r="BI206" s="173">
        <f>IF(N206="nulová",J206,0)</f>
        <v>0</v>
      </c>
      <c r="BJ206" s="18" t="s">
        <v>15</v>
      </c>
      <c r="BK206" s="173">
        <f>ROUND(I206*H206,2)</f>
        <v>0</v>
      </c>
      <c r="BL206" s="18" t="s">
        <v>142</v>
      </c>
      <c r="BM206" s="172" t="s">
        <v>872</v>
      </c>
    </row>
    <row r="207" spans="1:65" s="13" customFormat="1">
      <c r="B207" s="174"/>
      <c r="D207" s="354" t="s">
        <v>261</v>
      </c>
      <c r="E207" s="175" t="s">
        <v>3</v>
      </c>
      <c r="F207" s="176" t="s">
        <v>873</v>
      </c>
      <c r="H207" s="177">
        <v>3.78</v>
      </c>
      <c r="I207" s="178"/>
      <c r="L207" s="174"/>
      <c r="M207" s="179"/>
      <c r="N207" s="180"/>
      <c r="O207" s="180"/>
      <c r="P207" s="180"/>
      <c r="Q207" s="180"/>
      <c r="R207" s="180"/>
      <c r="S207" s="180"/>
      <c r="T207" s="181"/>
      <c r="AT207" s="175" t="s">
        <v>261</v>
      </c>
      <c r="AU207" s="175" t="s">
        <v>79</v>
      </c>
      <c r="AV207" s="13" t="s">
        <v>79</v>
      </c>
      <c r="AW207" s="13" t="s">
        <v>33</v>
      </c>
      <c r="AX207" s="13" t="s">
        <v>15</v>
      </c>
      <c r="AY207" s="175" t="s">
        <v>253</v>
      </c>
    </row>
    <row r="208" spans="1:65" s="2" customFormat="1" ht="33" customHeight="1">
      <c r="A208" s="33"/>
      <c r="B208" s="160"/>
      <c r="C208" s="161" t="s">
        <v>469</v>
      </c>
      <c r="D208" s="353" t="s">
        <v>255</v>
      </c>
      <c r="E208" s="162" t="s">
        <v>470</v>
      </c>
      <c r="F208" s="163" t="s">
        <v>471</v>
      </c>
      <c r="G208" s="164" t="s">
        <v>362</v>
      </c>
      <c r="H208" s="197"/>
      <c r="I208" s="166"/>
      <c r="J208" s="167">
        <f>ROUND(I208*H208,2)</f>
        <v>0</v>
      </c>
      <c r="K208" s="163" t="s">
        <v>259</v>
      </c>
      <c r="L208" s="34"/>
      <c r="M208" s="168" t="s">
        <v>3</v>
      </c>
      <c r="N208" s="169" t="s">
        <v>42</v>
      </c>
      <c r="O208" s="54"/>
      <c r="P208" s="170">
        <f>O208*H208</f>
        <v>0</v>
      </c>
      <c r="Q208" s="170">
        <v>0</v>
      </c>
      <c r="R208" s="170">
        <f>Q208*H208</f>
        <v>0</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874</v>
      </c>
    </row>
    <row r="209" spans="1:65" s="12" customFormat="1" ht="22.9" customHeight="1">
      <c r="B209" s="147"/>
      <c r="D209" s="355" t="s">
        <v>70</v>
      </c>
      <c r="E209" s="158" t="s">
        <v>473</v>
      </c>
      <c r="F209" s="158" t="s">
        <v>474</v>
      </c>
      <c r="I209" s="150"/>
      <c r="J209" s="159">
        <f>BK209</f>
        <v>0</v>
      </c>
      <c r="L209" s="147"/>
      <c r="M209" s="152"/>
      <c r="N209" s="153"/>
      <c r="O209" s="153"/>
      <c r="P209" s="154">
        <f>SUM(P210:P221)</f>
        <v>0</v>
      </c>
      <c r="Q209" s="153"/>
      <c r="R209" s="154">
        <f>SUM(R210:R221)</f>
        <v>0.18092039999999998</v>
      </c>
      <c r="S209" s="153"/>
      <c r="T209" s="155">
        <f>SUM(T210:T221)</f>
        <v>0.59882400000000002</v>
      </c>
      <c r="AR209" s="148" t="s">
        <v>79</v>
      </c>
      <c r="AT209" s="156" t="s">
        <v>70</v>
      </c>
      <c r="AU209" s="156" t="s">
        <v>15</v>
      </c>
      <c r="AY209" s="148" t="s">
        <v>253</v>
      </c>
      <c r="BK209" s="157">
        <f>SUM(BK210:BK221)</f>
        <v>0</v>
      </c>
    </row>
    <row r="210" spans="1:65" s="2" customFormat="1" ht="21.75" customHeight="1">
      <c r="A210" s="33"/>
      <c r="B210" s="160"/>
      <c r="C210" s="161" t="s">
        <v>475</v>
      </c>
      <c r="D210" s="353" t="s">
        <v>255</v>
      </c>
      <c r="E210" s="162" t="s">
        <v>476</v>
      </c>
      <c r="F210" s="163" t="s">
        <v>477</v>
      </c>
      <c r="G210" s="164" t="s">
        <v>258</v>
      </c>
      <c r="H210" s="165">
        <v>7.2</v>
      </c>
      <c r="I210" s="166"/>
      <c r="J210" s="167">
        <f>ROUND(I210*H210,2)</f>
        <v>0</v>
      </c>
      <c r="K210" s="163" t="s">
        <v>259</v>
      </c>
      <c r="L210" s="34"/>
      <c r="M210" s="168" t="s">
        <v>3</v>
      </c>
      <c r="N210" s="169" t="s">
        <v>42</v>
      </c>
      <c r="O210" s="54"/>
      <c r="P210" s="170">
        <f>O210*H210</f>
        <v>0</v>
      </c>
      <c r="Q210" s="170">
        <v>0</v>
      </c>
      <c r="R210" s="170">
        <f>Q210*H210</f>
        <v>0</v>
      </c>
      <c r="S210" s="170">
        <v>8.3169999999999994E-2</v>
      </c>
      <c r="T210" s="171">
        <f>S210*H210</f>
        <v>0.59882400000000002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875</v>
      </c>
    </row>
    <row r="211" spans="1:65" s="13" customFormat="1">
      <c r="B211" s="174"/>
      <c r="D211" s="354" t="s">
        <v>261</v>
      </c>
      <c r="E211" s="175" t="s">
        <v>3</v>
      </c>
      <c r="F211" s="176" t="s">
        <v>876</v>
      </c>
      <c r="H211" s="177">
        <v>7.2</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33" customHeight="1">
      <c r="A212" s="33"/>
      <c r="B212" s="160"/>
      <c r="C212" s="161" t="s">
        <v>479</v>
      </c>
      <c r="D212" s="353" t="s">
        <v>255</v>
      </c>
      <c r="E212" s="162" t="s">
        <v>480</v>
      </c>
      <c r="F212" s="163" t="s">
        <v>481</v>
      </c>
      <c r="G212" s="164" t="s">
        <v>258</v>
      </c>
      <c r="H212" s="165">
        <v>7.2</v>
      </c>
      <c r="I212" s="166"/>
      <c r="J212" s="167">
        <f>ROUND(I212*H212,2)</f>
        <v>0</v>
      </c>
      <c r="K212" s="163" t="s">
        <v>259</v>
      </c>
      <c r="L212" s="34"/>
      <c r="M212" s="168" t="s">
        <v>3</v>
      </c>
      <c r="N212" s="169" t="s">
        <v>42</v>
      </c>
      <c r="O212" s="54"/>
      <c r="P212" s="170">
        <f>O212*H212</f>
        <v>0</v>
      </c>
      <c r="Q212" s="170">
        <v>3.6700000000000001E-3</v>
      </c>
      <c r="R212" s="170">
        <f>Q212*H212</f>
        <v>2.6424E-2</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877</v>
      </c>
    </row>
    <row r="213" spans="1:65" s="13" customFormat="1">
      <c r="B213" s="174"/>
      <c r="D213" s="354" t="s">
        <v>261</v>
      </c>
      <c r="E213" s="175" t="s">
        <v>3</v>
      </c>
      <c r="F213" s="176" t="s">
        <v>823</v>
      </c>
      <c r="H213" s="177">
        <v>7.2</v>
      </c>
      <c r="I213" s="178"/>
      <c r="L213" s="174"/>
      <c r="M213" s="179"/>
      <c r="N213" s="180"/>
      <c r="O213" s="180"/>
      <c r="P213" s="180"/>
      <c r="Q213" s="180"/>
      <c r="R213" s="180"/>
      <c r="S213" s="180"/>
      <c r="T213" s="181"/>
      <c r="AT213" s="175" t="s">
        <v>261</v>
      </c>
      <c r="AU213" s="175" t="s">
        <v>79</v>
      </c>
      <c r="AV213" s="13" t="s">
        <v>79</v>
      </c>
      <c r="AW213" s="13" t="s">
        <v>33</v>
      </c>
      <c r="AX213" s="13" t="s">
        <v>15</v>
      </c>
      <c r="AY213" s="175" t="s">
        <v>253</v>
      </c>
    </row>
    <row r="214" spans="1:65" s="2" customFormat="1" ht="21.75" customHeight="1">
      <c r="A214" s="33"/>
      <c r="B214" s="160"/>
      <c r="C214" s="198" t="s">
        <v>483</v>
      </c>
      <c r="D214" s="356" t="s">
        <v>445</v>
      </c>
      <c r="E214" s="199" t="s">
        <v>484</v>
      </c>
      <c r="F214" s="200" t="s">
        <v>485</v>
      </c>
      <c r="G214" s="201" t="s">
        <v>258</v>
      </c>
      <c r="H214" s="202">
        <v>7.92</v>
      </c>
      <c r="I214" s="203"/>
      <c r="J214" s="204">
        <f>ROUND(I214*H214,2)</f>
        <v>0</v>
      </c>
      <c r="K214" s="200" t="s">
        <v>3</v>
      </c>
      <c r="L214" s="205"/>
      <c r="M214" s="206" t="s">
        <v>3</v>
      </c>
      <c r="N214" s="207" t="s">
        <v>42</v>
      </c>
      <c r="O214" s="54"/>
      <c r="P214" s="170">
        <f>O214*H214</f>
        <v>0</v>
      </c>
      <c r="Q214" s="170">
        <v>1.9199999999999998E-2</v>
      </c>
      <c r="R214" s="170">
        <f>Q214*H214</f>
        <v>0.15206399999999998</v>
      </c>
      <c r="S214" s="170">
        <v>0</v>
      </c>
      <c r="T214" s="171">
        <f>S214*H214</f>
        <v>0</v>
      </c>
      <c r="U214" s="33"/>
      <c r="V214" s="33"/>
      <c r="W214" s="33"/>
      <c r="X214" s="33"/>
      <c r="Y214" s="33"/>
      <c r="Z214" s="33"/>
      <c r="AA214" s="33"/>
      <c r="AB214" s="33"/>
      <c r="AC214" s="33"/>
      <c r="AD214" s="33"/>
      <c r="AE214" s="33"/>
      <c r="AR214" s="172" t="s">
        <v>418</v>
      </c>
      <c r="AT214" s="172" t="s">
        <v>445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878</v>
      </c>
    </row>
    <row r="215" spans="1:65" s="13" customFormat="1">
      <c r="B215" s="174"/>
      <c r="D215" s="354" t="s">
        <v>261</v>
      </c>
      <c r="F215" s="176" t="s">
        <v>879</v>
      </c>
      <c r="H215" s="177">
        <v>7.92</v>
      </c>
      <c r="I215" s="178"/>
      <c r="L215" s="174"/>
      <c r="M215" s="179"/>
      <c r="N215" s="180"/>
      <c r="O215" s="180"/>
      <c r="P215" s="180"/>
      <c r="Q215" s="180"/>
      <c r="R215" s="180"/>
      <c r="S215" s="180"/>
      <c r="T215" s="181"/>
      <c r="AT215" s="175" t="s">
        <v>261</v>
      </c>
      <c r="AU215" s="175" t="s">
        <v>79</v>
      </c>
      <c r="AV215" s="13" t="s">
        <v>79</v>
      </c>
      <c r="AW215" s="13" t="s">
        <v>4</v>
      </c>
      <c r="AX215" s="13" t="s">
        <v>15</v>
      </c>
      <c r="AY215" s="175" t="s">
        <v>253</v>
      </c>
    </row>
    <row r="216" spans="1:65" s="2" customFormat="1" ht="21.75" customHeight="1">
      <c r="A216" s="33"/>
      <c r="B216" s="160"/>
      <c r="C216" s="161" t="s">
        <v>488</v>
      </c>
      <c r="D216" s="353" t="s">
        <v>255</v>
      </c>
      <c r="E216" s="162" t="s">
        <v>489</v>
      </c>
      <c r="F216" s="163" t="s">
        <v>490</v>
      </c>
      <c r="G216" s="164" t="s">
        <v>258</v>
      </c>
      <c r="H216" s="165">
        <v>7.2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880</v>
      </c>
    </row>
    <row r="217" spans="1:65" s="2" customFormat="1" ht="16.5" customHeight="1">
      <c r="A217" s="33"/>
      <c r="B217" s="160"/>
      <c r="C217" s="161" t="s">
        <v>492</v>
      </c>
      <c r="D217" s="353" t="s">
        <v>255</v>
      </c>
      <c r="E217" s="162" t="s">
        <v>493</v>
      </c>
      <c r="F217" s="163" t="s">
        <v>494</v>
      </c>
      <c r="G217" s="164" t="s">
        <v>258</v>
      </c>
      <c r="H217" s="165">
        <v>7.2</v>
      </c>
      <c r="I217" s="166"/>
      <c r="J217" s="167">
        <f>ROUND(I217*H217,2)</f>
        <v>0</v>
      </c>
      <c r="K217" s="163" t="s">
        <v>259</v>
      </c>
      <c r="L217" s="34"/>
      <c r="M217" s="168" t="s">
        <v>3</v>
      </c>
      <c r="N217" s="169" t="s">
        <v>42</v>
      </c>
      <c r="O217" s="54"/>
      <c r="P217" s="170">
        <f>O217*H217</f>
        <v>0</v>
      </c>
      <c r="Q217" s="170">
        <v>2.9999999999999997E-4</v>
      </c>
      <c r="R217" s="170">
        <f>Q217*H217</f>
        <v>2.16E-3</v>
      </c>
      <c r="S217" s="170">
        <v>0</v>
      </c>
      <c r="T217" s="171">
        <f>S217*H217</f>
        <v>0</v>
      </c>
      <c r="U217" s="33"/>
      <c r="V217" s="33"/>
      <c r="W217" s="33"/>
      <c r="X217" s="33"/>
      <c r="Y217" s="33"/>
      <c r="Z217" s="33"/>
      <c r="AA217" s="33"/>
      <c r="AB217" s="33"/>
      <c r="AC217" s="33"/>
      <c r="AD217" s="33"/>
      <c r="AE217" s="33"/>
      <c r="AR217" s="172" t="s">
        <v>142</v>
      </c>
      <c r="AT217" s="172" t="s">
        <v>255</v>
      </c>
      <c r="AU217" s="172" t="s">
        <v>79</v>
      </c>
      <c r="AY217" s="18" t="s">
        <v>253</v>
      </c>
      <c r="BE217" s="173">
        <f>IF(N217="základní",J217,0)</f>
        <v>0</v>
      </c>
      <c r="BF217" s="173">
        <f>IF(N217="snížená",J217,0)</f>
        <v>0</v>
      </c>
      <c r="BG217" s="173">
        <f>IF(N217="zákl. přenesená",J217,0)</f>
        <v>0</v>
      </c>
      <c r="BH217" s="173">
        <f>IF(N217="sníž. přenesená",J217,0)</f>
        <v>0</v>
      </c>
      <c r="BI217" s="173">
        <f>IF(N217="nulová",J217,0)</f>
        <v>0</v>
      </c>
      <c r="BJ217" s="18" t="s">
        <v>15</v>
      </c>
      <c r="BK217" s="173">
        <f>ROUND(I217*H217,2)</f>
        <v>0</v>
      </c>
      <c r="BL217" s="18" t="s">
        <v>142</v>
      </c>
      <c r="BM217" s="172" t="s">
        <v>881</v>
      </c>
    </row>
    <row r="218" spans="1:65" s="2" customFormat="1" ht="16.5" customHeight="1">
      <c r="A218" s="33"/>
      <c r="B218" s="160"/>
      <c r="C218" s="161" t="s">
        <v>496</v>
      </c>
      <c r="D218" s="353" t="s">
        <v>255</v>
      </c>
      <c r="E218" s="162" t="s">
        <v>497</v>
      </c>
      <c r="F218" s="163" t="s">
        <v>498</v>
      </c>
      <c r="G218" s="164" t="s">
        <v>265</v>
      </c>
      <c r="H218" s="165">
        <v>1.2</v>
      </c>
      <c r="I218" s="166"/>
      <c r="J218" s="167">
        <f>ROUND(I218*H218,2)</f>
        <v>0</v>
      </c>
      <c r="K218" s="163" t="s">
        <v>259</v>
      </c>
      <c r="L218" s="34"/>
      <c r="M218" s="168" t="s">
        <v>3</v>
      </c>
      <c r="N218" s="169" t="s">
        <v>42</v>
      </c>
      <c r="O218" s="54"/>
      <c r="P218" s="170">
        <f>O218*H218</f>
        <v>0</v>
      </c>
      <c r="Q218" s="170">
        <v>4.0000000000000003E-5</v>
      </c>
      <c r="R218" s="170">
        <f>Q218*H218</f>
        <v>4.8000000000000001E-5</v>
      </c>
      <c r="S218" s="170">
        <v>0</v>
      </c>
      <c r="T218" s="171">
        <f>S218*H218</f>
        <v>0</v>
      </c>
      <c r="U218" s="33"/>
      <c r="V218" s="33"/>
      <c r="W218" s="33"/>
      <c r="X218" s="33"/>
      <c r="Y218" s="33"/>
      <c r="Z218" s="33"/>
      <c r="AA218" s="33"/>
      <c r="AB218" s="33"/>
      <c r="AC218" s="33"/>
      <c r="AD218" s="33"/>
      <c r="AE218" s="33"/>
      <c r="AR218" s="172" t="s">
        <v>142</v>
      </c>
      <c r="AT218" s="172" t="s">
        <v>255</v>
      </c>
      <c r="AU218" s="172" t="s">
        <v>79</v>
      </c>
      <c r="AY218" s="18" t="s">
        <v>253</v>
      </c>
      <c r="BE218" s="173">
        <f>IF(N218="základní",J218,0)</f>
        <v>0</v>
      </c>
      <c r="BF218" s="173">
        <f>IF(N218="snížená",J218,0)</f>
        <v>0</v>
      </c>
      <c r="BG218" s="173">
        <f>IF(N218="zákl. přenesená",J218,0)</f>
        <v>0</v>
      </c>
      <c r="BH218" s="173">
        <f>IF(N218="sníž. přenesená",J218,0)</f>
        <v>0</v>
      </c>
      <c r="BI218" s="173">
        <f>IF(N218="nulová",J218,0)</f>
        <v>0</v>
      </c>
      <c r="BJ218" s="18" t="s">
        <v>15</v>
      </c>
      <c r="BK218" s="173">
        <f>ROUND(I218*H218,2)</f>
        <v>0</v>
      </c>
      <c r="BL218" s="18" t="s">
        <v>142</v>
      </c>
      <c r="BM218" s="172" t="s">
        <v>882</v>
      </c>
    </row>
    <row r="219" spans="1:65" s="2" customFormat="1" ht="16.5" customHeight="1">
      <c r="A219" s="33"/>
      <c r="B219" s="160"/>
      <c r="C219" s="198" t="s">
        <v>501</v>
      </c>
      <c r="D219" s="356" t="s">
        <v>445</v>
      </c>
      <c r="E219" s="199" t="s">
        <v>502</v>
      </c>
      <c r="F219" s="200" t="s">
        <v>503</v>
      </c>
      <c r="G219" s="201" t="s">
        <v>265</v>
      </c>
      <c r="H219" s="202">
        <v>1.32</v>
      </c>
      <c r="I219" s="203"/>
      <c r="J219" s="204">
        <f>ROUND(I219*H219,2)</f>
        <v>0</v>
      </c>
      <c r="K219" s="200" t="s">
        <v>259</v>
      </c>
      <c r="L219" s="205"/>
      <c r="M219" s="206" t="s">
        <v>3</v>
      </c>
      <c r="N219" s="207" t="s">
        <v>42</v>
      </c>
      <c r="O219" s="54"/>
      <c r="P219" s="170">
        <f>O219*H219</f>
        <v>0</v>
      </c>
      <c r="Q219" s="170">
        <v>1.7000000000000001E-4</v>
      </c>
      <c r="R219" s="170">
        <f>Q219*H219</f>
        <v>2.2440000000000003E-4</v>
      </c>
      <c r="S219" s="170">
        <v>0</v>
      </c>
      <c r="T219" s="171">
        <f>S219*H219</f>
        <v>0</v>
      </c>
      <c r="U219" s="33"/>
      <c r="V219" s="33"/>
      <c r="W219" s="33"/>
      <c r="X219" s="33"/>
      <c r="Y219" s="33"/>
      <c r="Z219" s="33"/>
      <c r="AA219" s="33"/>
      <c r="AB219" s="33"/>
      <c r="AC219" s="33"/>
      <c r="AD219" s="33"/>
      <c r="AE219" s="33"/>
      <c r="AR219" s="172" t="s">
        <v>418</v>
      </c>
      <c r="AT219" s="172" t="s">
        <v>445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883</v>
      </c>
    </row>
    <row r="220" spans="1:65" s="13" customFormat="1">
      <c r="B220" s="174"/>
      <c r="D220" s="354" t="s">
        <v>261</v>
      </c>
      <c r="F220" s="176" t="s">
        <v>505</v>
      </c>
      <c r="H220" s="177">
        <v>1.32</v>
      </c>
      <c r="I220" s="178"/>
      <c r="L220" s="174"/>
      <c r="M220" s="179"/>
      <c r="N220" s="180"/>
      <c r="O220" s="180"/>
      <c r="P220" s="180"/>
      <c r="Q220" s="180"/>
      <c r="R220" s="180"/>
      <c r="S220" s="180"/>
      <c r="T220" s="181"/>
      <c r="AT220" s="175" t="s">
        <v>261</v>
      </c>
      <c r="AU220" s="175" t="s">
        <v>79</v>
      </c>
      <c r="AV220" s="13" t="s">
        <v>79</v>
      </c>
      <c r="AW220" s="13" t="s">
        <v>4</v>
      </c>
      <c r="AX220" s="13" t="s">
        <v>15</v>
      </c>
      <c r="AY220" s="175" t="s">
        <v>253</v>
      </c>
    </row>
    <row r="221" spans="1:65" s="2" customFormat="1" ht="33" customHeight="1">
      <c r="A221" s="33"/>
      <c r="B221" s="160"/>
      <c r="C221" s="161" t="s">
        <v>506</v>
      </c>
      <c r="D221" s="353" t="s">
        <v>255</v>
      </c>
      <c r="E221" s="162" t="s">
        <v>507</v>
      </c>
      <c r="F221" s="163" t="s">
        <v>508</v>
      </c>
      <c r="G221" s="164" t="s">
        <v>362</v>
      </c>
      <c r="H221" s="197"/>
      <c r="I221" s="166"/>
      <c r="J221" s="167">
        <f>ROUND(I221*H221,2)</f>
        <v>0</v>
      </c>
      <c r="K221" s="163" t="s">
        <v>259</v>
      </c>
      <c r="L221" s="34"/>
      <c r="M221" s="168" t="s">
        <v>3</v>
      </c>
      <c r="N221" s="169" t="s">
        <v>42</v>
      </c>
      <c r="O221" s="54"/>
      <c r="P221" s="170">
        <f>O221*H221</f>
        <v>0</v>
      </c>
      <c r="Q221" s="170">
        <v>0</v>
      </c>
      <c r="R221" s="170">
        <f>Q221*H221</f>
        <v>0</v>
      </c>
      <c r="S221" s="170">
        <v>0</v>
      </c>
      <c r="T221" s="171">
        <f>S221*H221</f>
        <v>0</v>
      </c>
      <c r="U221" s="33"/>
      <c r="V221" s="33"/>
      <c r="W221" s="33"/>
      <c r="X221" s="33"/>
      <c r="Y221" s="33"/>
      <c r="Z221" s="33"/>
      <c r="AA221" s="33"/>
      <c r="AB221" s="33"/>
      <c r="AC221" s="33"/>
      <c r="AD221" s="33"/>
      <c r="AE221" s="33"/>
      <c r="AR221" s="172" t="s">
        <v>142</v>
      </c>
      <c r="AT221" s="172" t="s">
        <v>255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884</v>
      </c>
    </row>
    <row r="222" spans="1:65" s="12" customFormat="1" ht="22.9" customHeight="1">
      <c r="B222" s="147"/>
      <c r="D222" s="355" t="s">
        <v>70</v>
      </c>
      <c r="E222" s="158" t="s">
        <v>510</v>
      </c>
      <c r="F222" s="158" t="s">
        <v>511</v>
      </c>
      <c r="I222" s="150"/>
      <c r="J222" s="159">
        <f>BK222</f>
        <v>0</v>
      </c>
      <c r="L222" s="147"/>
      <c r="M222" s="152"/>
      <c r="N222" s="153"/>
      <c r="O222" s="153"/>
      <c r="P222" s="154">
        <f>SUM(P223:P252)</f>
        <v>0</v>
      </c>
      <c r="Q222" s="153"/>
      <c r="R222" s="154">
        <f>SUM(R223:R252)</f>
        <v>0.14070599999999997</v>
      </c>
      <c r="S222" s="153"/>
      <c r="T222" s="155">
        <f>SUM(T223:T252)</f>
        <v>2.7058000000000004</v>
      </c>
      <c r="AR222" s="148" t="s">
        <v>79</v>
      </c>
      <c r="AT222" s="156" t="s">
        <v>70</v>
      </c>
      <c r="AU222" s="156" t="s">
        <v>15</v>
      </c>
      <c r="AY222" s="148" t="s">
        <v>253</v>
      </c>
      <c r="BK222" s="157">
        <f>SUM(BK223:BK252)</f>
        <v>0</v>
      </c>
    </row>
    <row r="223" spans="1:65" s="2" customFormat="1" ht="21.75" customHeight="1">
      <c r="A223" s="33"/>
      <c r="B223" s="160"/>
      <c r="C223" s="161" t="s">
        <v>512</v>
      </c>
      <c r="D223" s="353" t="s">
        <v>255</v>
      </c>
      <c r="E223" s="162" t="s">
        <v>513</v>
      </c>
      <c r="F223" s="163" t="s">
        <v>514</v>
      </c>
      <c r="G223" s="164" t="s">
        <v>258</v>
      </c>
      <c r="H223" s="165">
        <v>33.200000000000003</v>
      </c>
      <c r="I223" s="166"/>
      <c r="J223" s="167">
        <f>ROUND(I223*H223,2)</f>
        <v>0</v>
      </c>
      <c r="K223" s="163" t="s">
        <v>259</v>
      </c>
      <c r="L223" s="34"/>
      <c r="M223" s="168" t="s">
        <v>3</v>
      </c>
      <c r="N223" s="169" t="s">
        <v>42</v>
      </c>
      <c r="O223" s="54"/>
      <c r="P223" s="170">
        <f>O223*H223</f>
        <v>0</v>
      </c>
      <c r="Q223" s="170">
        <v>0</v>
      </c>
      <c r="R223" s="170">
        <f>Q223*H223</f>
        <v>0</v>
      </c>
      <c r="S223" s="170">
        <v>8.1500000000000003E-2</v>
      </c>
      <c r="T223" s="171">
        <f>S223*H223</f>
        <v>2.7058000000000004</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885</v>
      </c>
    </row>
    <row r="224" spans="1:65" s="13" customFormat="1">
      <c r="B224" s="174"/>
      <c r="D224" s="354" t="s">
        <v>261</v>
      </c>
      <c r="E224" s="175" t="s">
        <v>3</v>
      </c>
      <c r="F224" s="176" t="s">
        <v>886</v>
      </c>
      <c r="H224" s="177">
        <v>13</v>
      </c>
      <c r="I224" s="178"/>
      <c r="L224" s="174"/>
      <c r="M224" s="179"/>
      <c r="N224" s="180"/>
      <c r="O224" s="180"/>
      <c r="P224" s="180"/>
      <c r="Q224" s="180"/>
      <c r="R224" s="180"/>
      <c r="S224" s="180"/>
      <c r="T224" s="181"/>
      <c r="AT224" s="175" t="s">
        <v>261</v>
      </c>
      <c r="AU224" s="175" t="s">
        <v>79</v>
      </c>
      <c r="AV224" s="13" t="s">
        <v>79</v>
      </c>
      <c r="AW224" s="13" t="s">
        <v>33</v>
      </c>
      <c r="AX224" s="13" t="s">
        <v>71</v>
      </c>
      <c r="AY224" s="175" t="s">
        <v>253</v>
      </c>
    </row>
    <row r="225" spans="1:65" s="13" customFormat="1">
      <c r="B225" s="174"/>
      <c r="D225" s="354" t="s">
        <v>261</v>
      </c>
      <c r="E225" s="175" t="s">
        <v>3</v>
      </c>
      <c r="F225" s="176" t="s">
        <v>517</v>
      </c>
      <c r="H225" s="177">
        <v>-1.2</v>
      </c>
      <c r="I225" s="178"/>
      <c r="L225" s="174"/>
      <c r="M225" s="179"/>
      <c r="N225" s="180"/>
      <c r="O225" s="180"/>
      <c r="P225" s="180"/>
      <c r="Q225" s="180"/>
      <c r="R225" s="180"/>
      <c r="S225" s="180"/>
      <c r="T225" s="181"/>
      <c r="AT225" s="175" t="s">
        <v>261</v>
      </c>
      <c r="AU225" s="175" t="s">
        <v>79</v>
      </c>
      <c r="AV225" s="13" t="s">
        <v>79</v>
      </c>
      <c r="AW225" s="13" t="s">
        <v>33</v>
      </c>
      <c r="AX225" s="13" t="s">
        <v>71</v>
      </c>
      <c r="AY225" s="175" t="s">
        <v>253</v>
      </c>
    </row>
    <row r="226" spans="1:65" s="13" customFormat="1">
      <c r="B226" s="174"/>
      <c r="D226" s="354" t="s">
        <v>261</v>
      </c>
      <c r="E226" s="175" t="s">
        <v>3</v>
      </c>
      <c r="F226" s="176" t="s">
        <v>887</v>
      </c>
      <c r="H226" s="177">
        <v>22.6</v>
      </c>
      <c r="I226" s="178"/>
      <c r="L226" s="174"/>
      <c r="M226" s="179"/>
      <c r="N226" s="180"/>
      <c r="O226" s="180"/>
      <c r="P226" s="180"/>
      <c r="Q226" s="180"/>
      <c r="R226" s="180"/>
      <c r="S226" s="180"/>
      <c r="T226" s="181"/>
      <c r="AT226" s="175" t="s">
        <v>261</v>
      </c>
      <c r="AU226" s="175" t="s">
        <v>79</v>
      </c>
      <c r="AV226" s="13" t="s">
        <v>79</v>
      </c>
      <c r="AW226" s="13" t="s">
        <v>33</v>
      </c>
      <c r="AX226" s="13" t="s">
        <v>71</v>
      </c>
      <c r="AY226" s="175" t="s">
        <v>253</v>
      </c>
    </row>
    <row r="227" spans="1:65" s="13" customFormat="1">
      <c r="B227" s="174"/>
      <c r="D227" s="354" t="s">
        <v>261</v>
      </c>
      <c r="E227" s="175" t="s">
        <v>3</v>
      </c>
      <c r="F227" s="176" t="s">
        <v>517</v>
      </c>
      <c r="H227" s="177">
        <v>-1.2</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4" customFormat="1">
      <c r="B228" s="182"/>
      <c r="D228" s="354" t="s">
        <v>261</v>
      </c>
      <c r="E228" s="183" t="s">
        <v>3</v>
      </c>
      <c r="F228" s="184" t="s">
        <v>269</v>
      </c>
      <c r="H228" s="185">
        <v>33.200000000000003</v>
      </c>
      <c r="I228" s="186"/>
      <c r="L228" s="182"/>
      <c r="M228" s="187"/>
      <c r="N228" s="188"/>
      <c r="O228" s="188"/>
      <c r="P228" s="188"/>
      <c r="Q228" s="188"/>
      <c r="R228" s="188"/>
      <c r="S228" s="188"/>
      <c r="T228" s="189"/>
      <c r="AT228" s="183" t="s">
        <v>261</v>
      </c>
      <c r="AU228" s="183" t="s">
        <v>79</v>
      </c>
      <c r="AV228" s="14" t="s">
        <v>89</v>
      </c>
      <c r="AW228" s="14" t="s">
        <v>33</v>
      </c>
      <c r="AX228" s="14" t="s">
        <v>15</v>
      </c>
      <c r="AY228" s="183" t="s">
        <v>253</v>
      </c>
    </row>
    <row r="229" spans="1:65" s="2" customFormat="1" ht="33" customHeight="1">
      <c r="A229" s="33"/>
      <c r="B229" s="160"/>
      <c r="C229" s="161" t="s">
        <v>519</v>
      </c>
      <c r="D229" s="353" t="s">
        <v>255</v>
      </c>
      <c r="E229" s="162" t="s">
        <v>520</v>
      </c>
      <c r="F229" s="163" t="s">
        <v>521</v>
      </c>
      <c r="G229" s="164" t="s">
        <v>258</v>
      </c>
      <c r="H229" s="165">
        <v>35.76</v>
      </c>
      <c r="I229" s="166"/>
      <c r="J229" s="167">
        <f>ROUND(I229*H229,2)</f>
        <v>0</v>
      </c>
      <c r="K229" s="163" t="s">
        <v>259</v>
      </c>
      <c r="L229" s="34"/>
      <c r="M229" s="168" t="s">
        <v>3</v>
      </c>
      <c r="N229" s="169" t="s">
        <v>42</v>
      </c>
      <c r="O229" s="54"/>
      <c r="P229" s="170">
        <f>O229*H229</f>
        <v>0</v>
      </c>
      <c r="Q229" s="170">
        <v>2.8999999999999998E-3</v>
      </c>
      <c r="R229" s="170">
        <f>Q229*H229</f>
        <v>0.10370399999999999</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888</v>
      </c>
    </row>
    <row r="230" spans="1:65" s="13" customFormat="1">
      <c r="B230" s="174"/>
      <c r="D230" s="354" t="s">
        <v>261</v>
      </c>
      <c r="E230" s="175" t="s">
        <v>3</v>
      </c>
      <c r="F230" s="176" t="s">
        <v>889</v>
      </c>
      <c r="H230" s="177">
        <v>38.159999999999997</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3" customFormat="1">
      <c r="B231" s="174"/>
      <c r="D231" s="354" t="s">
        <v>261</v>
      </c>
      <c r="E231" s="175" t="s">
        <v>3</v>
      </c>
      <c r="F231" s="176" t="s">
        <v>282</v>
      </c>
      <c r="H231" s="177">
        <v>-2.4</v>
      </c>
      <c r="I231" s="178"/>
      <c r="L231" s="174"/>
      <c r="M231" s="179"/>
      <c r="N231" s="180"/>
      <c r="O231" s="180"/>
      <c r="P231" s="180"/>
      <c r="Q231" s="180"/>
      <c r="R231" s="180"/>
      <c r="S231" s="180"/>
      <c r="T231" s="181"/>
      <c r="AT231" s="175" t="s">
        <v>261</v>
      </c>
      <c r="AU231" s="175" t="s">
        <v>79</v>
      </c>
      <c r="AV231" s="13" t="s">
        <v>79</v>
      </c>
      <c r="AW231" s="13" t="s">
        <v>33</v>
      </c>
      <c r="AX231" s="13" t="s">
        <v>71</v>
      </c>
      <c r="AY231" s="175" t="s">
        <v>253</v>
      </c>
    </row>
    <row r="232" spans="1:65" s="14" customFormat="1">
      <c r="B232" s="182"/>
      <c r="D232" s="354" t="s">
        <v>261</v>
      </c>
      <c r="E232" s="183" t="s">
        <v>3</v>
      </c>
      <c r="F232" s="184" t="s">
        <v>269</v>
      </c>
      <c r="H232" s="185">
        <v>35.76</v>
      </c>
      <c r="I232" s="186"/>
      <c r="L232" s="182"/>
      <c r="M232" s="187"/>
      <c r="N232" s="188"/>
      <c r="O232" s="188"/>
      <c r="P232" s="188"/>
      <c r="Q232" s="188"/>
      <c r="R232" s="188"/>
      <c r="S232" s="188"/>
      <c r="T232" s="189"/>
      <c r="AT232" s="183" t="s">
        <v>261</v>
      </c>
      <c r="AU232" s="183" t="s">
        <v>79</v>
      </c>
      <c r="AV232" s="14" t="s">
        <v>89</v>
      </c>
      <c r="AW232" s="14" t="s">
        <v>33</v>
      </c>
      <c r="AX232" s="14" t="s">
        <v>15</v>
      </c>
      <c r="AY232" s="183" t="s">
        <v>253</v>
      </c>
    </row>
    <row r="233" spans="1:65" s="2" customFormat="1" ht="21.75" customHeight="1">
      <c r="A233" s="33"/>
      <c r="B233" s="160"/>
      <c r="C233" s="198" t="s">
        <v>525</v>
      </c>
      <c r="D233" s="356" t="s">
        <v>445</v>
      </c>
      <c r="E233" s="199" t="s">
        <v>526</v>
      </c>
      <c r="F233" s="200" t="s">
        <v>527</v>
      </c>
      <c r="G233" s="201" t="s">
        <v>258</v>
      </c>
      <c r="H233" s="202">
        <v>39.335999999999999</v>
      </c>
      <c r="I233" s="203"/>
      <c r="J233" s="204">
        <f>ROUND(I233*H233,2)</f>
        <v>0</v>
      </c>
      <c r="K233" s="200" t="s">
        <v>3</v>
      </c>
      <c r="L233" s="205"/>
      <c r="M233" s="206" t="s">
        <v>3</v>
      </c>
      <c r="N233" s="207" t="s">
        <v>42</v>
      </c>
      <c r="O233" s="54"/>
      <c r="P233" s="170">
        <f>O233*H233</f>
        <v>0</v>
      </c>
      <c r="Q233" s="170">
        <v>0</v>
      </c>
      <c r="R233" s="170">
        <f>Q233*H233</f>
        <v>0</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890</v>
      </c>
    </row>
    <row r="234" spans="1:65" s="13" customFormat="1">
      <c r="B234" s="174"/>
      <c r="D234" s="354" t="s">
        <v>261</v>
      </c>
      <c r="F234" s="176" t="s">
        <v>891</v>
      </c>
      <c r="H234" s="177">
        <v>39.335999999999999</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530</v>
      </c>
      <c r="D235" s="353" t="s">
        <v>255</v>
      </c>
      <c r="E235" s="162" t="s">
        <v>535</v>
      </c>
      <c r="F235" s="163" t="s">
        <v>536</v>
      </c>
      <c r="G235" s="164" t="s">
        <v>258</v>
      </c>
      <c r="H235" s="165">
        <v>2.5</v>
      </c>
      <c r="I235" s="166"/>
      <c r="J235" s="167">
        <f>ROUND(I235*H235,2)</f>
        <v>0</v>
      </c>
      <c r="K235" s="163" t="s">
        <v>259</v>
      </c>
      <c r="L235" s="34"/>
      <c r="M235" s="168" t="s">
        <v>3</v>
      </c>
      <c r="N235" s="169" t="s">
        <v>42</v>
      </c>
      <c r="O235" s="54"/>
      <c r="P235" s="170">
        <f>O235*H235</f>
        <v>0</v>
      </c>
      <c r="Q235" s="170">
        <v>5.6999999999999998E-4</v>
      </c>
      <c r="R235" s="170">
        <f>Q235*H235</f>
        <v>1.4250000000000001E-3</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892</v>
      </c>
    </row>
    <row r="236" spans="1:65" s="13" customFormat="1">
      <c r="B236" s="174"/>
      <c r="D236" s="354" t="s">
        <v>261</v>
      </c>
      <c r="E236" s="175" t="s">
        <v>3</v>
      </c>
      <c r="F236" s="176" t="s">
        <v>538</v>
      </c>
      <c r="H236" s="177">
        <v>2.5</v>
      </c>
      <c r="I236" s="178"/>
      <c r="L236" s="174"/>
      <c r="M236" s="179"/>
      <c r="N236" s="180"/>
      <c r="O236" s="180"/>
      <c r="P236" s="180"/>
      <c r="Q236" s="180"/>
      <c r="R236" s="180"/>
      <c r="S236" s="180"/>
      <c r="T236" s="181"/>
      <c r="AT236" s="175" t="s">
        <v>261</v>
      </c>
      <c r="AU236" s="175" t="s">
        <v>79</v>
      </c>
      <c r="AV236" s="13" t="s">
        <v>79</v>
      </c>
      <c r="AW236" s="13" t="s">
        <v>33</v>
      </c>
      <c r="AX236" s="13" t="s">
        <v>15</v>
      </c>
      <c r="AY236" s="175" t="s">
        <v>253</v>
      </c>
    </row>
    <row r="237" spans="1:65" s="2" customFormat="1" ht="16.5" customHeight="1">
      <c r="A237" s="33"/>
      <c r="B237" s="160"/>
      <c r="C237" s="198" t="s">
        <v>534</v>
      </c>
      <c r="D237" s="356" t="s">
        <v>445</v>
      </c>
      <c r="E237" s="199" t="s">
        <v>540</v>
      </c>
      <c r="F237" s="200" t="s">
        <v>541</v>
      </c>
      <c r="G237" s="201" t="s">
        <v>258</v>
      </c>
      <c r="H237" s="202">
        <v>2.75</v>
      </c>
      <c r="I237" s="203"/>
      <c r="J237" s="204">
        <f>ROUND(I237*H237,2)</f>
        <v>0</v>
      </c>
      <c r="K237" s="200" t="s">
        <v>259</v>
      </c>
      <c r="L237" s="205"/>
      <c r="M237" s="206" t="s">
        <v>3</v>
      </c>
      <c r="N237" s="207" t="s">
        <v>42</v>
      </c>
      <c r="O237" s="54"/>
      <c r="P237" s="170">
        <f>O237*H237</f>
        <v>0</v>
      </c>
      <c r="Q237" s="170">
        <v>7.4999999999999997E-3</v>
      </c>
      <c r="R237" s="170">
        <f>Q237*H237</f>
        <v>2.0624999999999998E-2</v>
      </c>
      <c r="S237" s="170">
        <v>0</v>
      </c>
      <c r="T237" s="171">
        <f>S237*H237</f>
        <v>0</v>
      </c>
      <c r="U237" s="33"/>
      <c r="V237" s="33"/>
      <c r="W237" s="33"/>
      <c r="X237" s="33"/>
      <c r="Y237" s="33"/>
      <c r="Z237" s="33"/>
      <c r="AA237" s="33"/>
      <c r="AB237" s="33"/>
      <c r="AC237" s="33"/>
      <c r="AD237" s="33"/>
      <c r="AE237" s="33"/>
      <c r="AR237" s="172" t="s">
        <v>418</v>
      </c>
      <c r="AT237" s="172" t="s">
        <v>445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893</v>
      </c>
    </row>
    <row r="238" spans="1:65" s="13" customFormat="1">
      <c r="B238" s="174"/>
      <c r="D238" s="354" t="s">
        <v>261</v>
      </c>
      <c r="F238" s="176" t="s">
        <v>543</v>
      </c>
      <c r="H238" s="177">
        <v>2.75</v>
      </c>
      <c r="I238" s="178"/>
      <c r="L238" s="174"/>
      <c r="M238" s="179"/>
      <c r="N238" s="180"/>
      <c r="O238" s="180"/>
      <c r="P238" s="180"/>
      <c r="Q238" s="180"/>
      <c r="R238" s="180"/>
      <c r="S238" s="180"/>
      <c r="T238" s="181"/>
      <c r="AT238" s="175" t="s">
        <v>261</v>
      </c>
      <c r="AU238" s="175" t="s">
        <v>79</v>
      </c>
      <c r="AV238" s="13" t="s">
        <v>79</v>
      </c>
      <c r="AW238" s="13" t="s">
        <v>4</v>
      </c>
      <c r="AX238" s="13" t="s">
        <v>15</v>
      </c>
      <c r="AY238" s="175" t="s">
        <v>253</v>
      </c>
    </row>
    <row r="239" spans="1:65" s="2" customFormat="1" ht="21.75" customHeight="1">
      <c r="A239" s="33"/>
      <c r="B239" s="160"/>
      <c r="C239" s="161" t="s">
        <v>539</v>
      </c>
      <c r="D239" s="353" t="s">
        <v>255</v>
      </c>
      <c r="E239" s="162" t="s">
        <v>545</v>
      </c>
      <c r="F239" s="163" t="s">
        <v>546</v>
      </c>
      <c r="G239" s="164" t="s">
        <v>265</v>
      </c>
      <c r="H239" s="165">
        <v>8.6999999999999993</v>
      </c>
      <c r="I239" s="166"/>
      <c r="J239" s="167">
        <f>ROUND(I239*H239,2)</f>
        <v>0</v>
      </c>
      <c r="K239" s="163" t="s">
        <v>259</v>
      </c>
      <c r="L239" s="34"/>
      <c r="M239" s="168" t="s">
        <v>3</v>
      </c>
      <c r="N239" s="169" t="s">
        <v>42</v>
      </c>
      <c r="O239" s="54"/>
      <c r="P239" s="170">
        <f>O239*H239</f>
        <v>0</v>
      </c>
      <c r="Q239" s="170">
        <v>3.1E-4</v>
      </c>
      <c r="R239" s="170">
        <f>Q239*H239</f>
        <v>2.6969999999999997E-3</v>
      </c>
      <c r="S239" s="170">
        <v>0</v>
      </c>
      <c r="T239" s="171">
        <f>S239*H239</f>
        <v>0</v>
      </c>
      <c r="U239" s="33"/>
      <c r="V239" s="33"/>
      <c r="W239" s="33"/>
      <c r="X239" s="33"/>
      <c r="Y239" s="33"/>
      <c r="Z239" s="33"/>
      <c r="AA239" s="33"/>
      <c r="AB239" s="33"/>
      <c r="AC239" s="33"/>
      <c r="AD239" s="33"/>
      <c r="AE239" s="33"/>
      <c r="AR239" s="172" t="s">
        <v>142</v>
      </c>
      <c r="AT239" s="172" t="s">
        <v>255</v>
      </c>
      <c r="AU239" s="172" t="s">
        <v>79</v>
      </c>
      <c r="AY239" s="18" t="s">
        <v>253</v>
      </c>
      <c r="BE239" s="173">
        <f>IF(N239="základní",J239,0)</f>
        <v>0</v>
      </c>
      <c r="BF239" s="173">
        <f>IF(N239="snížená",J239,0)</f>
        <v>0</v>
      </c>
      <c r="BG239" s="173">
        <f>IF(N239="zákl. přenesená",J239,0)</f>
        <v>0</v>
      </c>
      <c r="BH239" s="173">
        <f>IF(N239="sníž. přenesená",J239,0)</f>
        <v>0</v>
      </c>
      <c r="BI239" s="173">
        <f>IF(N239="nulová",J239,0)</f>
        <v>0</v>
      </c>
      <c r="BJ239" s="18" t="s">
        <v>15</v>
      </c>
      <c r="BK239" s="173">
        <f>ROUND(I239*H239,2)</f>
        <v>0</v>
      </c>
      <c r="BL239" s="18" t="s">
        <v>142</v>
      </c>
      <c r="BM239" s="172" t="s">
        <v>894</v>
      </c>
    </row>
    <row r="240" spans="1:65" s="13" customFormat="1">
      <c r="B240" s="174"/>
      <c r="D240" s="354" t="s">
        <v>261</v>
      </c>
      <c r="E240" s="175" t="s">
        <v>3</v>
      </c>
      <c r="F240" s="176" t="s">
        <v>895</v>
      </c>
      <c r="H240" s="177">
        <v>8.6999999999999993</v>
      </c>
      <c r="I240" s="178"/>
      <c r="L240" s="174"/>
      <c r="M240" s="179"/>
      <c r="N240" s="180"/>
      <c r="O240" s="180"/>
      <c r="P240" s="180"/>
      <c r="Q240" s="180"/>
      <c r="R240" s="180"/>
      <c r="S240" s="180"/>
      <c r="T240" s="181"/>
      <c r="AT240" s="175" t="s">
        <v>261</v>
      </c>
      <c r="AU240" s="175" t="s">
        <v>79</v>
      </c>
      <c r="AV240" s="13" t="s">
        <v>79</v>
      </c>
      <c r="AW240" s="13" t="s">
        <v>33</v>
      </c>
      <c r="AX240" s="13" t="s">
        <v>15</v>
      </c>
      <c r="AY240" s="175" t="s">
        <v>253</v>
      </c>
    </row>
    <row r="241" spans="1:65" s="2" customFormat="1" ht="16.5" customHeight="1">
      <c r="A241" s="33"/>
      <c r="B241" s="160"/>
      <c r="C241" s="161" t="s">
        <v>544</v>
      </c>
      <c r="D241" s="353" t="s">
        <v>255</v>
      </c>
      <c r="E241" s="162" t="s">
        <v>550</v>
      </c>
      <c r="F241" s="163" t="s">
        <v>551</v>
      </c>
      <c r="G241" s="164" t="s">
        <v>258</v>
      </c>
      <c r="H241" s="165">
        <v>35.76</v>
      </c>
      <c r="I241" s="166"/>
      <c r="J241" s="167">
        <f>ROUND(I241*H241,2)</f>
        <v>0</v>
      </c>
      <c r="K241" s="163" t="s">
        <v>259</v>
      </c>
      <c r="L241" s="34"/>
      <c r="M241" s="168" t="s">
        <v>3</v>
      </c>
      <c r="N241" s="169" t="s">
        <v>42</v>
      </c>
      <c r="O241" s="54"/>
      <c r="P241" s="170">
        <f>O241*H241</f>
        <v>0</v>
      </c>
      <c r="Q241" s="170">
        <v>2.9999999999999997E-4</v>
      </c>
      <c r="R241" s="170">
        <f>Q241*H241</f>
        <v>1.0727999999999998E-2</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896</v>
      </c>
    </row>
    <row r="242" spans="1:65" s="2" customFormat="1" ht="16.5" customHeight="1">
      <c r="A242" s="33"/>
      <c r="B242" s="160"/>
      <c r="C242" s="161" t="s">
        <v>549</v>
      </c>
      <c r="D242" s="353" t="s">
        <v>255</v>
      </c>
      <c r="E242" s="162" t="s">
        <v>554</v>
      </c>
      <c r="F242" s="163" t="s">
        <v>555</v>
      </c>
      <c r="G242" s="164" t="s">
        <v>265</v>
      </c>
      <c r="H242" s="165">
        <v>50.9</v>
      </c>
      <c r="I242" s="166"/>
      <c r="J242" s="167">
        <f>ROUND(I242*H242,2)</f>
        <v>0</v>
      </c>
      <c r="K242" s="163" t="s">
        <v>259</v>
      </c>
      <c r="L242" s="34"/>
      <c r="M242" s="168" t="s">
        <v>3</v>
      </c>
      <c r="N242" s="169" t="s">
        <v>42</v>
      </c>
      <c r="O242" s="54"/>
      <c r="P242" s="170">
        <f>O242*H242</f>
        <v>0</v>
      </c>
      <c r="Q242" s="170">
        <v>3.0000000000000001E-5</v>
      </c>
      <c r="R242" s="170">
        <f>Q242*H242</f>
        <v>1.5269999999999999E-3</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897</v>
      </c>
    </row>
    <row r="243" spans="1:65" s="15" customFormat="1">
      <c r="B243" s="190"/>
      <c r="D243" s="354" t="s">
        <v>261</v>
      </c>
      <c r="E243" s="191" t="s">
        <v>3</v>
      </c>
      <c r="F243" s="192" t="s">
        <v>557</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898</v>
      </c>
      <c r="H244" s="177">
        <v>15.9</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899</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560</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900</v>
      </c>
      <c r="H247" s="177">
        <v>26.4</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901</v>
      </c>
      <c r="H248" s="177">
        <v>3.8</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5" customFormat="1">
      <c r="B249" s="190"/>
      <c r="D249" s="354" t="s">
        <v>261</v>
      </c>
      <c r="E249" s="191" t="s">
        <v>3</v>
      </c>
      <c r="F249" s="192" t="s">
        <v>902</v>
      </c>
      <c r="H249" s="191" t="s">
        <v>3</v>
      </c>
      <c r="I249" s="193"/>
      <c r="L249" s="190"/>
      <c r="M249" s="194"/>
      <c r="N249" s="195"/>
      <c r="O249" s="195"/>
      <c r="P249" s="195"/>
      <c r="Q249" s="195"/>
      <c r="R249" s="195"/>
      <c r="S249" s="195"/>
      <c r="T249" s="196"/>
      <c r="AT249" s="191" t="s">
        <v>261</v>
      </c>
      <c r="AU249" s="191" t="s">
        <v>79</v>
      </c>
      <c r="AV249" s="15" t="s">
        <v>15</v>
      </c>
      <c r="AW249" s="15" t="s">
        <v>33</v>
      </c>
      <c r="AX249" s="15" t="s">
        <v>71</v>
      </c>
      <c r="AY249" s="191" t="s">
        <v>253</v>
      </c>
    </row>
    <row r="250" spans="1:65" s="13" customFormat="1">
      <c r="B250" s="174"/>
      <c r="D250" s="354" t="s">
        <v>261</v>
      </c>
      <c r="E250" s="175" t="s">
        <v>3</v>
      </c>
      <c r="F250" s="176" t="s">
        <v>903</v>
      </c>
      <c r="H250" s="177">
        <v>6</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50.9</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553</v>
      </c>
      <c r="D252" s="353" t="s">
        <v>255</v>
      </c>
      <c r="E252" s="162" t="s">
        <v>567</v>
      </c>
      <c r="F252" s="163" t="s">
        <v>568</v>
      </c>
      <c r="G252" s="164" t="s">
        <v>362</v>
      </c>
      <c r="H252" s="197"/>
      <c r="I252" s="166"/>
      <c r="J252" s="167">
        <f>ROUND(I252*H252,2)</f>
        <v>0</v>
      </c>
      <c r="K252" s="163" t="s">
        <v>259</v>
      </c>
      <c r="L252" s="34"/>
      <c r="M252" s="168" t="s">
        <v>3</v>
      </c>
      <c r="N252" s="169" t="s">
        <v>42</v>
      </c>
      <c r="O252" s="54"/>
      <c r="P252" s="170">
        <f>O252*H252</f>
        <v>0</v>
      </c>
      <c r="Q252" s="170">
        <v>0</v>
      </c>
      <c r="R252" s="170">
        <f>Q252*H252</f>
        <v>0</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904</v>
      </c>
    </row>
    <row r="253" spans="1:65" s="12" customFormat="1" ht="22.9" customHeight="1">
      <c r="B253" s="147"/>
      <c r="D253" s="355" t="s">
        <v>70</v>
      </c>
      <c r="E253" s="158" t="s">
        <v>570</v>
      </c>
      <c r="F253" s="158" t="s">
        <v>571</v>
      </c>
      <c r="I253" s="150"/>
      <c r="J253" s="159">
        <f>BK253</f>
        <v>0</v>
      </c>
      <c r="L253" s="147"/>
      <c r="M253" s="152"/>
      <c r="N253" s="153"/>
      <c r="O253" s="153"/>
      <c r="P253" s="154">
        <f>SUM(P254:P258)</f>
        <v>0</v>
      </c>
      <c r="Q253" s="153"/>
      <c r="R253" s="154">
        <f>SUM(R254:R258)</f>
        <v>8.5099999999999998E-4</v>
      </c>
      <c r="S253" s="153"/>
      <c r="T253" s="155">
        <f>SUM(T254:T258)</f>
        <v>0</v>
      </c>
      <c r="AR253" s="148" t="s">
        <v>79</v>
      </c>
      <c r="AT253" s="156" t="s">
        <v>70</v>
      </c>
      <c r="AU253" s="156" t="s">
        <v>15</v>
      </c>
      <c r="AY253" s="148" t="s">
        <v>253</v>
      </c>
      <c r="BK253" s="157">
        <f>SUM(BK254:BK258)</f>
        <v>0</v>
      </c>
    </row>
    <row r="254" spans="1:65" s="2" customFormat="1" ht="21.75" customHeight="1">
      <c r="A254" s="33"/>
      <c r="B254" s="160"/>
      <c r="C254" s="161" t="s">
        <v>566</v>
      </c>
      <c r="D254" s="353" t="s">
        <v>255</v>
      </c>
      <c r="E254" s="162" t="s">
        <v>573</v>
      </c>
      <c r="F254" s="163" t="s">
        <v>574</v>
      </c>
      <c r="G254" s="164" t="s">
        <v>258</v>
      </c>
      <c r="H254" s="165">
        <v>2.2999999999999998</v>
      </c>
      <c r="I254" s="166"/>
      <c r="J254" s="167">
        <f>ROUND(I254*H254,2)</f>
        <v>0</v>
      </c>
      <c r="K254" s="163" t="s">
        <v>259</v>
      </c>
      <c r="L254" s="34"/>
      <c r="M254" s="168" t="s">
        <v>3</v>
      </c>
      <c r="N254" s="169" t="s">
        <v>42</v>
      </c>
      <c r="O254" s="54"/>
      <c r="P254" s="170">
        <f>O254*H254</f>
        <v>0</v>
      </c>
      <c r="Q254" s="170">
        <v>0</v>
      </c>
      <c r="R254" s="170">
        <f>Q254*H254</f>
        <v>0</v>
      </c>
      <c r="S254" s="170">
        <v>0</v>
      </c>
      <c r="T254" s="171">
        <f>S254*H254</f>
        <v>0</v>
      </c>
      <c r="U254" s="33"/>
      <c r="V254" s="33"/>
      <c r="W254" s="33"/>
      <c r="X254" s="33"/>
      <c r="Y254" s="33"/>
      <c r="Z254" s="33"/>
      <c r="AA254" s="33"/>
      <c r="AB254" s="33"/>
      <c r="AC254" s="33"/>
      <c r="AD254" s="33"/>
      <c r="AE254" s="33"/>
      <c r="AR254" s="172" t="s">
        <v>142</v>
      </c>
      <c r="AT254" s="172" t="s">
        <v>255</v>
      </c>
      <c r="AU254" s="172" t="s">
        <v>79</v>
      </c>
      <c r="AY254" s="18" t="s">
        <v>253</v>
      </c>
      <c r="BE254" s="173">
        <f>IF(N254="základní",J254,0)</f>
        <v>0</v>
      </c>
      <c r="BF254" s="173">
        <f>IF(N254="snížená",J254,0)</f>
        <v>0</v>
      </c>
      <c r="BG254" s="173">
        <f>IF(N254="zákl. přenesená",J254,0)</f>
        <v>0</v>
      </c>
      <c r="BH254" s="173">
        <f>IF(N254="sníž. přenesená",J254,0)</f>
        <v>0</v>
      </c>
      <c r="BI254" s="173">
        <f>IF(N254="nulová",J254,0)</f>
        <v>0</v>
      </c>
      <c r="BJ254" s="18" t="s">
        <v>15</v>
      </c>
      <c r="BK254" s="173">
        <f>ROUND(I254*H254,2)</f>
        <v>0</v>
      </c>
      <c r="BL254" s="18" t="s">
        <v>142</v>
      </c>
      <c r="BM254" s="172" t="s">
        <v>905</v>
      </c>
    </row>
    <row r="255" spans="1:65" s="15" customFormat="1">
      <c r="B255" s="190"/>
      <c r="D255" s="354" t="s">
        <v>261</v>
      </c>
      <c r="E255" s="191" t="s">
        <v>3</v>
      </c>
      <c r="F255" s="192" t="s">
        <v>576</v>
      </c>
      <c r="H255" s="191" t="s">
        <v>3</v>
      </c>
      <c r="I255" s="193"/>
      <c r="L255" s="190"/>
      <c r="M255" s="194"/>
      <c r="N255" s="195"/>
      <c r="O255" s="195"/>
      <c r="P255" s="195"/>
      <c r="Q255" s="195"/>
      <c r="R255" s="195"/>
      <c r="S255" s="195"/>
      <c r="T255" s="196"/>
      <c r="AT255" s="191" t="s">
        <v>261</v>
      </c>
      <c r="AU255" s="191" t="s">
        <v>79</v>
      </c>
      <c r="AV255" s="15" t="s">
        <v>15</v>
      </c>
      <c r="AW255" s="15" t="s">
        <v>33</v>
      </c>
      <c r="AX255" s="15" t="s">
        <v>71</v>
      </c>
      <c r="AY255" s="191" t="s">
        <v>253</v>
      </c>
    </row>
    <row r="256" spans="1:65" s="13" customFormat="1">
      <c r="B256" s="174"/>
      <c r="D256" s="354" t="s">
        <v>261</v>
      </c>
      <c r="E256" s="175" t="s">
        <v>3</v>
      </c>
      <c r="F256" s="176" t="s">
        <v>577</v>
      </c>
      <c r="H256" s="177">
        <v>2.2999999999999998</v>
      </c>
      <c r="I256" s="178"/>
      <c r="L256" s="174"/>
      <c r="M256" s="179"/>
      <c r="N256" s="180"/>
      <c r="O256" s="180"/>
      <c r="P256" s="180"/>
      <c r="Q256" s="180"/>
      <c r="R256" s="180"/>
      <c r="S256" s="180"/>
      <c r="T256" s="181"/>
      <c r="AT256" s="175" t="s">
        <v>261</v>
      </c>
      <c r="AU256" s="175" t="s">
        <v>79</v>
      </c>
      <c r="AV256" s="13" t="s">
        <v>79</v>
      </c>
      <c r="AW256" s="13" t="s">
        <v>33</v>
      </c>
      <c r="AX256" s="13" t="s">
        <v>15</v>
      </c>
      <c r="AY256" s="175" t="s">
        <v>253</v>
      </c>
    </row>
    <row r="257" spans="1:65" s="2" customFormat="1" ht="21.75" customHeight="1">
      <c r="A257" s="33"/>
      <c r="B257" s="160"/>
      <c r="C257" s="161" t="s">
        <v>572</v>
      </c>
      <c r="D257" s="353" t="s">
        <v>255</v>
      </c>
      <c r="E257" s="162" t="s">
        <v>579</v>
      </c>
      <c r="F257" s="163" t="s">
        <v>580</v>
      </c>
      <c r="G257" s="164" t="s">
        <v>258</v>
      </c>
      <c r="H257" s="165">
        <v>2.2999999999999998</v>
      </c>
      <c r="I257" s="166"/>
      <c r="J257" s="167">
        <f>ROUND(I257*H257,2)</f>
        <v>0</v>
      </c>
      <c r="K257" s="163" t="s">
        <v>259</v>
      </c>
      <c r="L257" s="34"/>
      <c r="M257" s="168" t="s">
        <v>3</v>
      </c>
      <c r="N257" s="169" t="s">
        <v>42</v>
      </c>
      <c r="O257" s="54"/>
      <c r="P257" s="170">
        <f>O257*H257</f>
        <v>0</v>
      </c>
      <c r="Q257" s="170">
        <v>1.3999999999999999E-4</v>
      </c>
      <c r="R257" s="170">
        <f>Q257*H257</f>
        <v>3.2199999999999997E-4</v>
      </c>
      <c r="S257" s="170">
        <v>0</v>
      </c>
      <c r="T257" s="171">
        <f>S257*H257</f>
        <v>0</v>
      </c>
      <c r="U257" s="33"/>
      <c r="V257" s="33"/>
      <c r="W257" s="33"/>
      <c r="X257" s="33"/>
      <c r="Y257" s="33"/>
      <c r="Z257" s="33"/>
      <c r="AA257" s="33"/>
      <c r="AB257" s="33"/>
      <c r="AC257" s="33"/>
      <c r="AD257" s="33"/>
      <c r="AE257" s="33"/>
      <c r="AR257" s="172" t="s">
        <v>142</v>
      </c>
      <c r="AT257" s="172" t="s">
        <v>255</v>
      </c>
      <c r="AU257" s="172" t="s">
        <v>79</v>
      </c>
      <c r="AY257" s="18" t="s">
        <v>253</v>
      </c>
      <c r="BE257" s="173">
        <f>IF(N257="základní",J257,0)</f>
        <v>0</v>
      </c>
      <c r="BF257" s="173">
        <f>IF(N257="snížená",J257,0)</f>
        <v>0</v>
      </c>
      <c r="BG257" s="173">
        <f>IF(N257="zákl. přenesená",J257,0)</f>
        <v>0</v>
      </c>
      <c r="BH257" s="173">
        <f>IF(N257="sníž. přenesená",J257,0)</f>
        <v>0</v>
      </c>
      <c r="BI257" s="173">
        <f>IF(N257="nulová",J257,0)</f>
        <v>0</v>
      </c>
      <c r="BJ257" s="18" t="s">
        <v>15</v>
      </c>
      <c r="BK257" s="173">
        <f>ROUND(I257*H257,2)</f>
        <v>0</v>
      </c>
      <c r="BL257" s="18" t="s">
        <v>142</v>
      </c>
      <c r="BM257" s="172" t="s">
        <v>906</v>
      </c>
    </row>
    <row r="258" spans="1:65" s="2" customFormat="1" ht="21.75" customHeight="1">
      <c r="A258" s="33"/>
      <c r="B258" s="160"/>
      <c r="C258" s="161" t="s">
        <v>578</v>
      </c>
      <c r="D258" s="353" t="s">
        <v>255</v>
      </c>
      <c r="E258" s="162" t="s">
        <v>583</v>
      </c>
      <c r="F258" s="163" t="s">
        <v>584</v>
      </c>
      <c r="G258" s="164" t="s">
        <v>258</v>
      </c>
      <c r="H258" s="165">
        <v>2.2999999999999998</v>
      </c>
      <c r="I258" s="166"/>
      <c r="J258" s="167">
        <f>ROUND(I258*H258,2)</f>
        <v>0</v>
      </c>
      <c r="K258" s="163" t="s">
        <v>259</v>
      </c>
      <c r="L258" s="34"/>
      <c r="M258" s="168" t="s">
        <v>3</v>
      </c>
      <c r="N258" s="169" t="s">
        <v>42</v>
      </c>
      <c r="O258" s="54"/>
      <c r="P258" s="170">
        <f>O258*H258</f>
        <v>0</v>
      </c>
      <c r="Q258" s="170">
        <v>2.3000000000000001E-4</v>
      </c>
      <c r="R258" s="170">
        <f>Q258*H258</f>
        <v>5.2899999999999996E-4</v>
      </c>
      <c r="S258" s="170">
        <v>0</v>
      </c>
      <c r="T258" s="171">
        <f>S258*H258</f>
        <v>0</v>
      </c>
      <c r="U258" s="33"/>
      <c r="V258" s="33"/>
      <c r="W258" s="33"/>
      <c r="X258" s="33"/>
      <c r="Y258" s="33"/>
      <c r="Z258" s="33"/>
      <c r="AA258" s="33"/>
      <c r="AB258" s="33"/>
      <c r="AC258" s="33"/>
      <c r="AD258" s="33"/>
      <c r="AE258" s="33"/>
      <c r="AR258" s="172" t="s">
        <v>142</v>
      </c>
      <c r="AT258" s="172" t="s">
        <v>255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907</v>
      </c>
    </row>
    <row r="259" spans="1:65" s="12" customFormat="1" ht="22.9" customHeight="1">
      <c r="B259" s="147"/>
      <c r="D259" s="355" t="s">
        <v>70</v>
      </c>
      <c r="E259" s="158" t="s">
        <v>586</v>
      </c>
      <c r="F259" s="158" t="s">
        <v>587</v>
      </c>
      <c r="I259" s="150"/>
      <c r="J259" s="159">
        <f>BK259</f>
        <v>0</v>
      </c>
      <c r="L259" s="147"/>
      <c r="M259" s="152"/>
      <c r="N259" s="153"/>
      <c r="O259" s="153"/>
      <c r="P259" s="154">
        <f>SUM(P260:P262)</f>
        <v>0</v>
      </c>
      <c r="Q259" s="153"/>
      <c r="R259" s="154">
        <f>SUM(R260:R262)</f>
        <v>3.5279999999999999E-3</v>
      </c>
      <c r="S259" s="153"/>
      <c r="T259" s="155">
        <f>SUM(T260:T262)</f>
        <v>0</v>
      </c>
      <c r="AR259" s="148" t="s">
        <v>79</v>
      </c>
      <c r="AT259" s="156" t="s">
        <v>70</v>
      </c>
      <c r="AU259" s="156" t="s">
        <v>15</v>
      </c>
      <c r="AY259" s="148" t="s">
        <v>253</v>
      </c>
      <c r="BK259" s="157">
        <f>SUM(BK260:BK262)</f>
        <v>0</v>
      </c>
    </row>
    <row r="260" spans="1:65" s="2" customFormat="1" ht="21.75" customHeight="1">
      <c r="A260" s="33"/>
      <c r="B260" s="160"/>
      <c r="C260" s="161" t="s">
        <v>582</v>
      </c>
      <c r="D260" s="353" t="s">
        <v>255</v>
      </c>
      <c r="E260" s="162" t="s">
        <v>589</v>
      </c>
      <c r="F260" s="163" t="s">
        <v>590</v>
      </c>
      <c r="G260" s="164" t="s">
        <v>258</v>
      </c>
      <c r="H260" s="165">
        <v>7.2</v>
      </c>
      <c r="I260" s="166"/>
      <c r="J260" s="167">
        <f>ROUND(I260*H260,2)</f>
        <v>0</v>
      </c>
      <c r="K260" s="163" t="s">
        <v>259</v>
      </c>
      <c r="L260" s="34"/>
      <c r="M260" s="168" t="s">
        <v>3</v>
      </c>
      <c r="N260" s="169" t="s">
        <v>42</v>
      </c>
      <c r="O260" s="54"/>
      <c r="P260" s="170">
        <f>O260*H260</f>
        <v>0</v>
      </c>
      <c r="Q260" s="170">
        <v>2.0000000000000001E-4</v>
      </c>
      <c r="R260" s="170">
        <f>Q260*H260</f>
        <v>1.4400000000000001E-3</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908</v>
      </c>
    </row>
    <row r="261" spans="1:65" s="13" customFormat="1">
      <c r="B261" s="174"/>
      <c r="D261" s="354" t="s">
        <v>261</v>
      </c>
      <c r="E261" s="175" t="s">
        <v>3</v>
      </c>
      <c r="F261" s="176" t="s">
        <v>831</v>
      </c>
      <c r="H261" s="177">
        <v>7.2</v>
      </c>
      <c r="I261" s="178"/>
      <c r="L261" s="174"/>
      <c r="M261" s="179"/>
      <c r="N261" s="180"/>
      <c r="O261" s="180"/>
      <c r="P261" s="180"/>
      <c r="Q261" s="180"/>
      <c r="R261" s="180"/>
      <c r="S261" s="180"/>
      <c r="T261" s="181"/>
      <c r="AT261" s="175" t="s">
        <v>261</v>
      </c>
      <c r="AU261" s="175" t="s">
        <v>79</v>
      </c>
      <c r="AV261" s="13" t="s">
        <v>79</v>
      </c>
      <c r="AW261" s="13" t="s">
        <v>33</v>
      </c>
      <c r="AX261" s="13" t="s">
        <v>15</v>
      </c>
      <c r="AY261" s="175" t="s">
        <v>253</v>
      </c>
    </row>
    <row r="262" spans="1:65" s="2" customFormat="1" ht="33" customHeight="1">
      <c r="A262" s="33"/>
      <c r="B262" s="160"/>
      <c r="C262" s="161" t="s">
        <v>588</v>
      </c>
      <c r="D262" s="353" t="s">
        <v>255</v>
      </c>
      <c r="E262" s="162" t="s">
        <v>594</v>
      </c>
      <c r="F262" s="163" t="s">
        <v>595</v>
      </c>
      <c r="G262" s="164" t="s">
        <v>258</v>
      </c>
      <c r="H262" s="165">
        <v>7.2</v>
      </c>
      <c r="I262" s="166"/>
      <c r="J262" s="167">
        <f>ROUND(I262*H262,2)</f>
        <v>0</v>
      </c>
      <c r="K262" s="163" t="s">
        <v>259</v>
      </c>
      <c r="L262" s="34"/>
      <c r="M262" s="208" t="s">
        <v>3</v>
      </c>
      <c r="N262" s="209" t="s">
        <v>42</v>
      </c>
      <c r="O262" s="210"/>
      <c r="P262" s="211">
        <f>O262*H262</f>
        <v>0</v>
      </c>
      <c r="Q262" s="211">
        <v>2.9E-4</v>
      </c>
      <c r="R262" s="211">
        <f>Q262*H262</f>
        <v>2.088E-3</v>
      </c>
      <c r="S262" s="211">
        <v>0</v>
      </c>
      <c r="T262" s="212">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909</v>
      </c>
    </row>
    <row r="263" spans="1:65" s="2" customFormat="1" ht="6.95" customHeight="1">
      <c r="A263" s="33"/>
      <c r="B263" s="43"/>
      <c r="C263" s="44"/>
      <c r="D263" s="44"/>
      <c r="E263" s="44"/>
      <c r="F263" s="44"/>
      <c r="G263" s="44"/>
      <c r="H263" s="44"/>
      <c r="I263" s="120"/>
      <c r="J263" s="44"/>
      <c r="K263" s="44"/>
      <c r="L263" s="34"/>
      <c r="M263" s="33"/>
      <c r="O263" s="33"/>
      <c r="P263" s="33"/>
      <c r="Q263" s="33"/>
      <c r="R263" s="33"/>
      <c r="S263" s="33"/>
      <c r="T263" s="33"/>
      <c r="U263" s="33"/>
      <c r="V263" s="33"/>
      <c r="W263" s="33"/>
      <c r="X263" s="33"/>
      <c r="Y263" s="33"/>
      <c r="Z263" s="33"/>
      <c r="AA263" s="33"/>
      <c r="AB263" s="33"/>
      <c r="AC263" s="33"/>
      <c r="AD263" s="33"/>
      <c r="AE263" s="33"/>
    </row>
  </sheetData>
  <autoFilter ref="C108:K262"/>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156" workbookViewId="0">
      <selection activeCell="F111" sqref="F111"/>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101</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ROUND((SUM(BE103:BE169)),  2)</f>
        <v>0</v>
      </c>
      <c r="G37" s="33"/>
      <c r="H37" s="33"/>
      <c r="I37" s="112">
        <v>0.21</v>
      </c>
      <c r="J37" s="111">
        <f>ROUND(((SUM(BE103:BE169))*I37),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ROUND((SUM(BF103:BF169)),  2)</f>
        <v>0</v>
      </c>
      <c r="G38" s="33"/>
      <c r="H38" s="33"/>
      <c r="I38" s="112">
        <v>0.15</v>
      </c>
      <c r="J38" s="111">
        <f>ROUND(((SUM(BF103:BF169))*I38),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4 - Kuchyňka A1-A5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J135</f>
        <v>0</v>
      </c>
      <c r="L77" s="131"/>
    </row>
    <row r="78" spans="1:47" s="10" customFormat="1" ht="19.899999999999999" customHeight="1">
      <c r="B78" s="131"/>
      <c r="D78" s="132" t="s">
        <v>235</v>
      </c>
      <c r="E78" s="133"/>
      <c r="F78" s="133"/>
      <c r="G78" s="133"/>
      <c r="H78" s="133"/>
      <c r="I78" s="134"/>
      <c r="J78" s="135">
        <f>J138</f>
        <v>0</v>
      </c>
      <c r="L78" s="131"/>
    </row>
    <row r="79" spans="1:47" s="10" customFormat="1" ht="19.899999999999999" customHeight="1">
      <c r="B79" s="131"/>
      <c r="D79" s="132" t="s">
        <v>237</v>
      </c>
      <c r="E79" s="133"/>
      <c r="F79" s="133"/>
      <c r="G79" s="133"/>
      <c r="H79" s="133"/>
      <c r="I79" s="134"/>
      <c r="J79" s="135">
        <f>J150</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4 - Kuchyňka A1-A5</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0.12929680000000002</v>
      </c>
      <c r="S103" s="63"/>
      <c r="T103" s="145">
        <f>T104+T126</f>
        <v>1.3655662</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3.6725000000000001E-2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911</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12.5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912</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913</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5.0000000000000001E-4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5.0000000000000001E-4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12.5</v>
      </c>
      <c r="I114" s="166"/>
      <c r="J114" s="167">
        <f>ROUND(I114*H114,2)</f>
        <v>0</v>
      </c>
      <c r="K114" s="163" t="s">
        <v>259</v>
      </c>
      <c r="L114" s="34"/>
      <c r="M114" s="168" t="s">
        <v>3</v>
      </c>
      <c r="N114" s="169" t="s">
        <v>42</v>
      </c>
      <c r="O114" s="54"/>
      <c r="P114" s="170">
        <f>O114*H114</f>
        <v>0</v>
      </c>
      <c r="Q114" s="170">
        <v>4.0000000000000003E-5</v>
      </c>
      <c r="R114" s="170">
        <f>Q114*H114</f>
        <v>5.0000000000000001E-4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914</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915</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327</v>
      </c>
      <c r="F119" s="163" t="s">
        <v>328</v>
      </c>
      <c r="G119" s="164" t="s">
        <v>329</v>
      </c>
      <c r="H119" s="165">
        <v>1.3660000000000001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916</v>
      </c>
    </row>
    <row r="120" spans="1:65" s="2" customFormat="1" ht="21.75" customHeight="1">
      <c r="A120" s="33"/>
      <c r="B120" s="160"/>
      <c r="C120" s="161" t="s">
        <v>203</v>
      </c>
      <c r="D120" s="357" t="s">
        <v>255</v>
      </c>
      <c r="E120" s="162" t="s">
        <v>331</v>
      </c>
      <c r="F120" s="163" t="s">
        <v>332</v>
      </c>
      <c r="G120" s="164" t="s">
        <v>329</v>
      </c>
      <c r="H120" s="165">
        <v>1.3660000000000001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917</v>
      </c>
    </row>
    <row r="121" spans="1:65" s="2" customFormat="1" ht="33" customHeight="1">
      <c r="A121" s="33"/>
      <c r="B121" s="160"/>
      <c r="C121" s="161" t="s">
        <v>302</v>
      </c>
      <c r="D121" s="357" t="s">
        <v>255</v>
      </c>
      <c r="E121" s="162" t="s">
        <v>334</v>
      </c>
      <c r="F121" s="163" t="s">
        <v>335</v>
      </c>
      <c r="G121" s="164" t="s">
        <v>329</v>
      </c>
      <c r="H121" s="165">
        <v>40.98</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918</v>
      </c>
    </row>
    <row r="122" spans="1:65" s="13" customFormat="1">
      <c r="B122" s="174"/>
      <c r="D122" s="358" t="s">
        <v>261</v>
      </c>
      <c r="F122" s="176" t="s">
        <v>608</v>
      </c>
      <c r="H122" s="177">
        <v>40.98</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1.3660000000000001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919</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343</v>
      </c>
      <c r="F125" s="163" t="s">
        <v>344</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920</v>
      </c>
    </row>
    <row r="126" spans="1:65" s="12" customFormat="1" ht="25.9" customHeight="1">
      <c r="B126" s="147"/>
      <c r="D126" s="359" t="s">
        <v>70</v>
      </c>
      <c r="E126" s="149" t="s">
        <v>346</v>
      </c>
      <c r="F126" s="149" t="s">
        <v>347</v>
      </c>
      <c r="I126" s="150"/>
      <c r="J126" s="151">
        <f>BK126</f>
        <v>0</v>
      </c>
      <c r="L126" s="147"/>
      <c r="M126" s="152"/>
      <c r="N126" s="153"/>
      <c r="O126" s="153"/>
      <c r="P126" s="154">
        <f>P127+P135+P138+P150</f>
        <v>0</v>
      </c>
      <c r="Q126" s="153"/>
      <c r="R126" s="154">
        <f>R127+R135+R138+R150</f>
        <v>9.257180000000001E-2</v>
      </c>
      <c r="S126" s="153"/>
      <c r="T126" s="155">
        <f>T127+T135+T138+T150</f>
        <v>1.2597662000000001</v>
      </c>
      <c r="AR126" s="148" t="s">
        <v>79</v>
      </c>
      <c r="AT126" s="156" t="s">
        <v>70</v>
      </c>
      <c r="AU126" s="156" t="s">
        <v>71</v>
      </c>
      <c r="AY126" s="148" t="s">
        <v>253</v>
      </c>
      <c r="BK126" s="157">
        <f>BK127+BK135+BK138+BK150</f>
        <v>0</v>
      </c>
    </row>
    <row r="127" spans="1:65" s="12" customFormat="1" ht="22.9" customHeight="1">
      <c r="B127" s="147"/>
      <c r="D127" s="359" t="s">
        <v>70</v>
      </c>
      <c r="E127" s="158" t="s">
        <v>430</v>
      </c>
      <c r="F127" s="158" t="s">
        <v>431</v>
      </c>
      <c r="I127" s="150"/>
      <c r="J127" s="159">
        <f>BK127</f>
        <v>0</v>
      </c>
      <c r="L127" s="147"/>
      <c r="M127" s="152"/>
      <c r="N127" s="153"/>
      <c r="O127" s="153"/>
      <c r="P127" s="154">
        <f>SUM(P128:P134)</f>
        <v>0</v>
      </c>
      <c r="Q127" s="153"/>
      <c r="R127" s="154">
        <f>SUM(R128:R134)</f>
        <v>2.8044000000000003E-2</v>
      </c>
      <c r="S127" s="153"/>
      <c r="T127" s="155">
        <f>SUM(T128:T134)</f>
        <v>6.1955999999999997E-2</v>
      </c>
      <c r="AR127" s="148" t="s">
        <v>79</v>
      </c>
      <c r="AT127" s="156" t="s">
        <v>70</v>
      </c>
      <c r="AU127" s="156" t="s">
        <v>15</v>
      </c>
      <c r="AY127" s="148" t="s">
        <v>253</v>
      </c>
      <c r="BK127" s="157">
        <f>SUM(BK128:BK134)</f>
        <v>0</v>
      </c>
    </row>
    <row r="128" spans="1:65" s="2" customFormat="1" ht="44.25" customHeight="1">
      <c r="A128" s="33"/>
      <c r="B128" s="160"/>
      <c r="C128" s="161" t="s">
        <v>93</v>
      </c>
      <c r="D128" s="357" t="s">
        <v>255</v>
      </c>
      <c r="E128" s="162" t="s">
        <v>433</v>
      </c>
      <c r="F128" s="163" t="s">
        <v>434</v>
      </c>
      <c r="G128" s="164" t="s">
        <v>258</v>
      </c>
      <c r="H128" s="165">
        <v>1.1000000000000001</v>
      </c>
      <c r="I128" s="166"/>
      <c r="J128" s="167">
        <f t="shared" ref="J128:J134" si="0">ROUND(I128*H128,2)</f>
        <v>0</v>
      </c>
      <c r="K128" s="163" t="s">
        <v>3</v>
      </c>
      <c r="L128" s="34"/>
      <c r="M128" s="168" t="s">
        <v>3</v>
      </c>
      <c r="N128" s="169" t="s">
        <v>42</v>
      </c>
      <c r="O128" s="54"/>
      <c r="P128" s="170">
        <f t="shared" ref="P128:P134" si="1">O128*H128</f>
        <v>0</v>
      </c>
      <c r="Q128" s="170">
        <v>1.2540000000000001E-2</v>
      </c>
      <c r="R128" s="170">
        <f t="shared" ref="R128:R134" si="2">Q128*H128</f>
        <v>1.3794000000000002E-2</v>
      </c>
      <c r="S128" s="170">
        <v>0</v>
      </c>
      <c r="T128" s="171">
        <f t="shared" ref="T128:T134" si="3">S128*H128</f>
        <v>0</v>
      </c>
      <c r="U128" s="33"/>
      <c r="V128" s="33"/>
      <c r="W128" s="33"/>
      <c r="X128" s="33"/>
      <c r="Y128" s="33"/>
      <c r="Z128" s="33"/>
      <c r="AA128" s="33"/>
      <c r="AB128" s="33"/>
      <c r="AC128" s="33"/>
      <c r="AD128" s="33"/>
      <c r="AE128" s="33"/>
      <c r="AR128" s="172" t="s">
        <v>142</v>
      </c>
      <c r="AT128" s="172" t="s">
        <v>255</v>
      </c>
      <c r="AU128" s="172" t="s">
        <v>79</v>
      </c>
      <c r="AY128" s="18" t="s">
        <v>253</v>
      </c>
      <c r="BE128" s="173">
        <f t="shared" ref="BE128:BE134" si="4">IF(N128="základní",J128,0)</f>
        <v>0</v>
      </c>
      <c r="BF128" s="173">
        <f t="shared" ref="BF128:BF134" si="5">IF(N128="snížená",J128,0)</f>
        <v>0</v>
      </c>
      <c r="BG128" s="173">
        <f t="shared" ref="BG128:BG134" si="6">IF(N128="zákl. přenesená",J128,0)</f>
        <v>0</v>
      </c>
      <c r="BH128" s="173">
        <f t="shared" ref="BH128:BH134" si="7">IF(N128="sníž. přenesená",J128,0)</f>
        <v>0</v>
      </c>
      <c r="BI128" s="173">
        <f t="shared" ref="BI128:BI134" si="8">IF(N128="nulová",J128,0)</f>
        <v>0</v>
      </c>
      <c r="BJ128" s="18" t="s">
        <v>15</v>
      </c>
      <c r="BK128" s="173">
        <f t="shared" ref="BK128:BK134" si="9">ROUND(I128*H128,2)</f>
        <v>0</v>
      </c>
      <c r="BL128" s="18" t="s">
        <v>142</v>
      </c>
      <c r="BM128" s="172" t="s">
        <v>921</v>
      </c>
    </row>
    <row r="129" spans="1:65" s="2" customFormat="1" ht="44.25" customHeight="1">
      <c r="A129" s="33"/>
      <c r="B129" s="160"/>
      <c r="C129" s="161" t="s">
        <v>107</v>
      </c>
      <c r="D129" s="357" t="s">
        <v>255</v>
      </c>
      <c r="E129" s="162" t="s">
        <v>437</v>
      </c>
      <c r="F129" s="163" t="s">
        <v>438</v>
      </c>
      <c r="G129" s="164" t="s">
        <v>258</v>
      </c>
      <c r="H129" s="165">
        <v>1.1000000000000001</v>
      </c>
      <c r="I129" s="166"/>
      <c r="J129" s="167">
        <f t="shared" si="0"/>
        <v>0</v>
      </c>
      <c r="K129" s="163" t="s">
        <v>259</v>
      </c>
      <c r="L129" s="34"/>
      <c r="M129" s="168" t="s">
        <v>3</v>
      </c>
      <c r="N129" s="169" t="s">
        <v>42</v>
      </c>
      <c r="O129" s="54"/>
      <c r="P129" s="170">
        <f t="shared" si="1"/>
        <v>0</v>
      </c>
      <c r="Q129" s="170">
        <v>0</v>
      </c>
      <c r="R129" s="170">
        <f t="shared" si="2"/>
        <v>0</v>
      </c>
      <c r="S129" s="170">
        <v>1.721E-2</v>
      </c>
      <c r="T129" s="171">
        <f t="shared" si="3"/>
        <v>1.8931E-2</v>
      </c>
      <c r="U129" s="33"/>
      <c r="V129" s="33"/>
      <c r="W129" s="33"/>
      <c r="X129" s="33"/>
      <c r="Y129" s="33"/>
      <c r="Z129" s="33"/>
      <c r="AA129" s="33"/>
      <c r="AB129" s="33"/>
      <c r="AC129" s="33"/>
      <c r="AD129" s="33"/>
      <c r="AE129" s="33"/>
      <c r="AR129" s="172" t="s">
        <v>142</v>
      </c>
      <c r="AT129" s="172" t="s">
        <v>255</v>
      </c>
      <c r="AU129" s="172" t="s">
        <v>79</v>
      </c>
      <c r="AY129" s="18" t="s">
        <v>253</v>
      </c>
      <c r="BE129" s="173">
        <f t="shared" si="4"/>
        <v>0</v>
      </c>
      <c r="BF129" s="173">
        <f t="shared" si="5"/>
        <v>0</v>
      </c>
      <c r="BG129" s="173">
        <f t="shared" si="6"/>
        <v>0</v>
      </c>
      <c r="BH129" s="173">
        <f t="shared" si="7"/>
        <v>0</v>
      </c>
      <c r="BI129" s="173">
        <f t="shared" si="8"/>
        <v>0</v>
      </c>
      <c r="BJ129" s="18" t="s">
        <v>15</v>
      </c>
      <c r="BK129" s="173">
        <f t="shared" si="9"/>
        <v>0</v>
      </c>
      <c r="BL129" s="18" t="s">
        <v>142</v>
      </c>
      <c r="BM129" s="172" t="s">
        <v>922</v>
      </c>
    </row>
    <row r="130" spans="1:65" s="2" customFormat="1" ht="44.25" customHeight="1">
      <c r="A130" s="33"/>
      <c r="B130" s="160"/>
      <c r="C130" s="161" t="s">
        <v>116</v>
      </c>
      <c r="D130" s="357" t="s">
        <v>255</v>
      </c>
      <c r="E130" s="162" t="s">
        <v>613</v>
      </c>
      <c r="F130" s="163" t="s">
        <v>614</v>
      </c>
      <c r="G130" s="164" t="s">
        <v>265</v>
      </c>
      <c r="H130" s="165">
        <v>2</v>
      </c>
      <c r="I130" s="166"/>
      <c r="J130" s="167">
        <f t="shared" si="0"/>
        <v>0</v>
      </c>
      <c r="K130" s="163" t="s">
        <v>3</v>
      </c>
      <c r="L130" s="34"/>
      <c r="M130" s="168" t="s">
        <v>3</v>
      </c>
      <c r="N130" s="169" t="s">
        <v>42</v>
      </c>
      <c r="O130" s="54"/>
      <c r="P130" s="170">
        <f t="shared" si="1"/>
        <v>0</v>
      </c>
      <c r="Q130" s="170">
        <v>6.9300000000000004E-3</v>
      </c>
      <c r="R130" s="170">
        <f t="shared" si="2"/>
        <v>1.3860000000000001E-2</v>
      </c>
      <c r="S130" s="170">
        <v>0</v>
      </c>
      <c r="T130" s="171">
        <f t="shared" si="3"/>
        <v>0</v>
      </c>
      <c r="U130" s="33"/>
      <c r="V130" s="33"/>
      <c r="W130" s="33"/>
      <c r="X130" s="33"/>
      <c r="Y130" s="33"/>
      <c r="Z130" s="33"/>
      <c r="AA130" s="33"/>
      <c r="AB130" s="33"/>
      <c r="AC130" s="33"/>
      <c r="AD130" s="33"/>
      <c r="AE130" s="33"/>
      <c r="AR130" s="172" t="s">
        <v>142</v>
      </c>
      <c r="AT130" s="172" t="s">
        <v>255</v>
      </c>
      <c r="AU130" s="172" t="s">
        <v>79</v>
      </c>
      <c r="AY130" s="18" t="s">
        <v>253</v>
      </c>
      <c r="BE130" s="173">
        <f t="shared" si="4"/>
        <v>0</v>
      </c>
      <c r="BF130" s="173">
        <f t="shared" si="5"/>
        <v>0</v>
      </c>
      <c r="BG130" s="173">
        <f t="shared" si="6"/>
        <v>0</v>
      </c>
      <c r="BH130" s="173">
        <f t="shared" si="7"/>
        <v>0</v>
      </c>
      <c r="BI130" s="173">
        <f t="shared" si="8"/>
        <v>0</v>
      </c>
      <c r="BJ130" s="18" t="s">
        <v>15</v>
      </c>
      <c r="BK130" s="173">
        <f t="shared" si="9"/>
        <v>0</v>
      </c>
      <c r="BL130" s="18" t="s">
        <v>142</v>
      </c>
      <c r="BM130" s="172" t="s">
        <v>923</v>
      </c>
    </row>
    <row r="131" spans="1:65" s="2" customFormat="1" ht="21.75" customHeight="1">
      <c r="A131" s="33"/>
      <c r="B131" s="160"/>
      <c r="C131" s="161" t="s">
        <v>125</v>
      </c>
      <c r="D131" s="357" t="s">
        <v>255</v>
      </c>
      <c r="E131" s="162" t="s">
        <v>441</v>
      </c>
      <c r="F131" s="163" t="s">
        <v>442</v>
      </c>
      <c r="G131" s="164" t="s">
        <v>378</v>
      </c>
      <c r="H131" s="165">
        <v>1</v>
      </c>
      <c r="I131" s="166"/>
      <c r="J131" s="167">
        <f t="shared" si="0"/>
        <v>0</v>
      </c>
      <c r="K131" s="163" t="s">
        <v>3</v>
      </c>
      <c r="L131" s="34"/>
      <c r="M131" s="168" t="s">
        <v>3</v>
      </c>
      <c r="N131" s="169" t="s">
        <v>42</v>
      </c>
      <c r="O131" s="54"/>
      <c r="P131" s="170">
        <f t="shared" si="1"/>
        <v>0</v>
      </c>
      <c r="Q131" s="170">
        <v>3.0000000000000001E-5</v>
      </c>
      <c r="R131" s="170">
        <f t="shared" si="2"/>
        <v>3.0000000000000001E-5</v>
      </c>
      <c r="S131" s="170">
        <v>0</v>
      </c>
      <c r="T131" s="171">
        <f t="shared" si="3"/>
        <v>0</v>
      </c>
      <c r="U131" s="33"/>
      <c r="V131" s="33"/>
      <c r="W131" s="33"/>
      <c r="X131" s="33"/>
      <c r="Y131" s="33"/>
      <c r="Z131" s="33"/>
      <c r="AA131" s="33"/>
      <c r="AB131" s="33"/>
      <c r="AC131" s="33"/>
      <c r="AD131" s="33"/>
      <c r="AE131" s="33"/>
      <c r="AR131" s="172" t="s">
        <v>142</v>
      </c>
      <c r="AT131" s="172" t="s">
        <v>255</v>
      </c>
      <c r="AU131" s="172" t="s">
        <v>79</v>
      </c>
      <c r="AY131" s="18" t="s">
        <v>253</v>
      </c>
      <c r="BE131" s="173">
        <f t="shared" si="4"/>
        <v>0</v>
      </c>
      <c r="BF131" s="173">
        <f t="shared" si="5"/>
        <v>0</v>
      </c>
      <c r="BG131" s="173">
        <f t="shared" si="6"/>
        <v>0</v>
      </c>
      <c r="BH131" s="173">
        <f t="shared" si="7"/>
        <v>0</v>
      </c>
      <c r="BI131" s="173">
        <f t="shared" si="8"/>
        <v>0</v>
      </c>
      <c r="BJ131" s="18" t="s">
        <v>15</v>
      </c>
      <c r="BK131" s="173">
        <f t="shared" si="9"/>
        <v>0</v>
      </c>
      <c r="BL131" s="18" t="s">
        <v>142</v>
      </c>
      <c r="BM131" s="172" t="s">
        <v>924</v>
      </c>
    </row>
    <row r="132" spans="1:65" s="2" customFormat="1" ht="16.5" customHeight="1">
      <c r="A132" s="33"/>
      <c r="B132" s="160"/>
      <c r="C132" s="198" t="s">
        <v>9</v>
      </c>
      <c r="D132" s="360" t="s">
        <v>445</v>
      </c>
      <c r="E132" s="199" t="s">
        <v>446</v>
      </c>
      <c r="F132" s="200" t="s">
        <v>447</v>
      </c>
      <c r="G132" s="201" t="s">
        <v>378</v>
      </c>
      <c r="H132" s="202">
        <v>1</v>
      </c>
      <c r="I132" s="203"/>
      <c r="J132" s="204">
        <f t="shared" si="0"/>
        <v>0</v>
      </c>
      <c r="K132" s="200" t="s">
        <v>3</v>
      </c>
      <c r="L132" s="205"/>
      <c r="M132" s="206" t="s">
        <v>3</v>
      </c>
      <c r="N132" s="207" t="s">
        <v>42</v>
      </c>
      <c r="O132" s="54"/>
      <c r="P132" s="170">
        <f t="shared" si="1"/>
        <v>0</v>
      </c>
      <c r="Q132" s="170">
        <v>3.6000000000000002E-4</v>
      </c>
      <c r="R132" s="170">
        <f t="shared" si="2"/>
        <v>3.6000000000000002E-4</v>
      </c>
      <c r="S132" s="170">
        <v>0</v>
      </c>
      <c r="T132" s="171">
        <f t="shared" si="3"/>
        <v>0</v>
      </c>
      <c r="U132" s="33"/>
      <c r="V132" s="33"/>
      <c r="W132" s="33"/>
      <c r="X132" s="33"/>
      <c r="Y132" s="33"/>
      <c r="Z132" s="33"/>
      <c r="AA132" s="33"/>
      <c r="AB132" s="33"/>
      <c r="AC132" s="33"/>
      <c r="AD132" s="33"/>
      <c r="AE132" s="33"/>
      <c r="AR132" s="172" t="s">
        <v>418</v>
      </c>
      <c r="AT132" s="172" t="s">
        <v>445</v>
      </c>
      <c r="AU132" s="172" t="s">
        <v>79</v>
      </c>
      <c r="AY132" s="18" t="s">
        <v>253</v>
      </c>
      <c r="BE132" s="173">
        <f t="shared" si="4"/>
        <v>0</v>
      </c>
      <c r="BF132" s="173">
        <f t="shared" si="5"/>
        <v>0</v>
      </c>
      <c r="BG132" s="173">
        <f t="shared" si="6"/>
        <v>0</v>
      </c>
      <c r="BH132" s="173">
        <f t="shared" si="7"/>
        <v>0</v>
      </c>
      <c r="BI132" s="173">
        <f t="shared" si="8"/>
        <v>0</v>
      </c>
      <c r="BJ132" s="18" t="s">
        <v>15</v>
      </c>
      <c r="BK132" s="173">
        <f t="shared" si="9"/>
        <v>0</v>
      </c>
      <c r="BL132" s="18" t="s">
        <v>142</v>
      </c>
      <c r="BM132" s="172" t="s">
        <v>925</v>
      </c>
    </row>
    <row r="133" spans="1:65" s="2" customFormat="1" ht="16.5" customHeight="1">
      <c r="A133" s="33"/>
      <c r="B133" s="160"/>
      <c r="C133" s="161" t="s">
        <v>142</v>
      </c>
      <c r="D133" s="357" t="s">
        <v>255</v>
      </c>
      <c r="E133" s="162" t="s">
        <v>618</v>
      </c>
      <c r="F133" s="163" t="s">
        <v>619</v>
      </c>
      <c r="G133" s="164" t="s">
        <v>265</v>
      </c>
      <c r="H133" s="165">
        <v>2.5</v>
      </c>
      <c r="I133" s="166"/>
      <c r="J133" s="167">
        <f t="shared" si="0"/>
        <v>0</v>
      </c>
      <c r="K133" s="163" t="s">
        <v>3</v>
      </c>
      <c r="L133" s="34"/>
      <c r="M133" s="168" t="s">
        <v>3</v>
      </c>
      <c r="N133" s="169" t="s">
        <v>42</v>
      </c>
      <c r="O133" s="54"/>
      <c r="P133" s="170">
        <f t="shared" si="1"/>
        <v>0</v>
      </c>
      <c r="Q133" s="170">
        <v>0</v>
      </c>
      <c r="R133" s="170">
        <f t="shared" si="2"/>
        <v>0</v>
      </c>
      <c r="S133" s="170">
        <v>1.721E-2</v>
      </c>
      <c r="T133" s="171">
        <f t="shared" si="3"/>
        <v>4.3025000000000001E-2</v>
      </c>
      <c r="U133" s="33"/>
      <c r="V133" s="33"/>
      <c r="W133" s="33"/>
      <c r="X133" s="33"/>
      <c r="Y133" s="33"/>
      <c r="Z133" s="33"/>
      <c r="AA133" s="33"/>
      <c r="AB133" s="33"/>
      <c r="AC133" s="33"/>
      <c r="AD133" s="33"/>
      <c r="AE133" s="33"/>
      <c r="AR133" s="172" t="s">
        <v>142</v>
      </c>
      <c r="AT133" s="172" t="s">
        <v>255</v>
      </c>
      <c r="AU133" s="172" t="s">
        <v>79</v>
      </c>
      <c r="AY133" s="18" t="s">
        <v>253</v>
      </c>
      <c r="BE133" s="173">
        <f t="shared" si="4"/>
        <v>0</v>
      </c>
      <c r="BF133" s="173">
        <f t="shared" si="5"/>
        <v>0</v>
      </c>
      <c r="BG133" s="173">
        <f t="shared" si="6"/>
        <v>0</v>
      </c>
      <c r="BH133" s="173">
        <f t="shared" si="7"/>
        <v>0</v>
      </c>
      <c r="BI133" s="173">
        <f t="shared" si="8"/>
        <v>0</v>
      </c>
      <c r="BJ133" s="18" t="s">
        <v>15</v>
      </c>
      <c r="BK133" s="173">
        <f t="shared" si="9"/>
        <v>0</v>
      </c>
      <c r="BL133" s="18" t="s">
        <v>142</v>
      </c>
      <c r="BM133" s="172" t="s">
        <v>926</v>
      </c>
    </row>
    <row r="134" spans="1:65" s="2" customFormat="1" ht="33" customHeight="1">
      <c r="A134" s="33"/>
      <c r="B134" s="160"/>
      <c r="C134" s="161" t="s">
        <v>151</v>
      </c>
      <c r="D134" s="357" t="s">
        <v>255</v>
      </c>
      <c r="E134" s="162" t="s">
        <v>450</v>
      </c>
      <c r="F134" s="163" t="s">
        <v>451</v>
      </c>
      <c r="G134" s="164" t="s">
        <v>362</v>
      </c>
      <c r="H134" s="197"/>
      <c r="I134" s="166"/>
      <c r="J134" s="167">
        <f t="shared" si="0"/>
        <v>0</v>
      </c>
      <c r="K134" s="163" t="s">
        <v>259</v>
      </c>
      <c r="L134" s="34"/>
      <c r="M134" s="168" t="s">
        <v>3</v>
      </c>
      <c r="N134" s="169" t="s">
        <v>42</v>
      </c>
      <c r="O134" s="54"/>
      <c r="P134" s="170">
        <f t="shared" si="1"/>
        <v>0</v>
      </c>
      <c r="Q134" s="170">
        <v>0</v>
      </c>
      <c r="R134" s="170">
        <f t="shared" si="2"/>
        <v>0</v>
      </c>
      <c r="S134" s="170">
        <v>0</v>
      </c>
      <c r="T134" s="171">
        <f t="shared" si="3"/>
        <v>0</v>
      </c>
      <c r="U134" s="33"/>
      <c r="V134" s="33"/>
      <c r="W134" s="33"/>
      <c r="X134" s="33"/>
      <c r="Y134" s="33"/>
      <c r="Z134" s="33"/>
      <c r="AA134" s="33"/>
      <c r="AB134" s="33"/>
      <c r="AC134" s="33"/>
      <c r="AD134" s="33"/>
      <c r="AE134" s="33"/>
      <c r="AR134" s="172" t="s">
        <v>142</v>
      </c>
      <c r="AT134" s="172" t="s">
        <v>255</v>
      </c>
      <c r="AU134" s="172" t="s">
        <v>79</v>
      </c>
      <c r="AY134" s="18" t="s">
        <v>253</v>
      </c>
      <c r="BE134" s="173">
        <f t="shared" si="4"/>
        <v>0</v>
      </c>
      <c r="BF134" s="173">
        <f t="shared" si="5"/>
        <v>0</v>
      </c>
      <c r="BG134" s="173">
        <f t="shared" si="6"/>
        <v>0</v>
      </c>
      <c r="BH134" s="173">
        <f t="shared" si="7"/>
        <v>0</v>
      </c>
      <c r="BI134" s="173">
        <f t="shared" si="8"/>
        <v>0</v>
      </c>
      <c r="BJ134" s="18" t="s">
        <v>15</v>
      </c>
      <c r="BK134" s="173">
        <f t="shared" si="9"/>
        <v>0</v>
      </c>
      <c r="BL134" s="18" t="s">
        <v>142</v>
      </c>
      <c r="BM134" s="172" t="s">
        <v>927</v>
      </c>
    </row>
    <row r="135" spans="1:65" s="12" customFormat="1" ht="22.9" customHeight="1">
      <c r="B135" s="147"/>
      <c r="D135" s="359" t="s">
        <v>70</v>
      </c>
      <c r="E135" s="158" t="s">
        <v>453</v>
      </c>
      <c r="F135" s="158" t="s">
        <v>454</v>
      </c>
      <c r="I135" s="150"/>
      <c r="J135" s="159">
        <f>BK135</f>
        <v>0</v>
      </c>
      <c r="L135" s="147"/>
      <c r="M135" s="152"/>
      <c r="N135" s="153"/>
      <c r="O135" s="153"/>
      <c r="P135" s="154">
        <f>SUM(P136:P137)</f>
        <v>0</v>
      </c>
      <c r="Q135" s="153"/>
      <c r="R135" s="154">
        <f>SUM(R136:R137)</f>
        <v>0</v>
      </c>
      <c r="S135" s="153"/>
      <c r="T135" s="155">
        <f>SUM(T136:T137)</f>
        <v>1</v>
      </c>
      <c r="AR135" s="148" t="s">
        <v>79</v>
      </c>
      <c r="AT135" s="156" t="s">
        <v>70</v>
      </c>
      <c r="AU135" s="156" t="s">
        <v>15</v>
      </c>
      <c r="AY135" s="148" t="s">
        <v>253</v>
      </c>
      <c r="BK135" s="157">
        <f>SUM(BK136:BK137)</f>
        <v>0</v>
      </c>
    </row>
    <row r="136" spans="1:65" s="2" customFormat="1" ht="33" customHeight="1">
      <c r="A136" s="33"/>
      <c r="B136" s="160"/>
      <c r="C136" s="161" t="s">
        <v>160</v>
      </c>
      <c r="D136" s="357" t="s">
        <v>255</v>
      </c>
      <c r="E136" s="162" t="s">
        <v>470</v>
      </c>
      <c r="F136" s="163" t="s">
        <v>471</v>
      </c>
      <c r="G136" s="164" t="s">
        <v>362</v>
      </c>
      <c r="H136" s="197"/>
      <c r="I136" s="166"/>
      <c r="J136" s="167">
        <f>ROUND(I136*H136,2)</f>
        <v>0</v>
      </c>
      <c r="K136" s="163" t="s">
        <v>259</v>
      </c>
      <c r="L136" s="34"/>
      <c r="M136" s="168" t="s">
        <v>3</v>
      </c>
      <c r="N136" s="169" t="s">
        <v>42</v>
      </c>
      <c r="O136" s="54"/>
      <c r="P136" s="170">
        <f>O136*H136</f>
        <v>0</v>
      </c>
      <c r="Q136" s="170">
        <v>0</v>
      </c>
      <c r="R136" s="170">
        <f>Q136*H136</f>
        <v>0</v>
      </c>
      <c r="S136" s="170">
        <v>0</v>
      </c>
      <c r="T136" s="171">
        <f>S136*H136</f>
        <v>0</v>
      </c>
      <c r="U136" s="33"/>
      <c r="V136" s="33"/>
      <c r="W136" s="33"/>
      <c r="X136" s="33"/>
      <c r="Y136" s="33"/>
      <c r="Z136" s="33"/>
      <c r="AA136" s="33"/>
      <c r="AB136" s="33"/>
      <c r="AC136" s="33"/>
      <c r="AD136" s="33"/>
      <c r="AE136" s="33"/>
      <c r="AR136" s="172" t="s">
        <v>142</v>
      </c>
      <c r="AT136" s="172" t="s">
        <v>255</v>
      </c>
      <c r="AU136" s="172" t="s">
        <v>79</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142</v>
      </c>
      <c r="BM136" s="172" t="s">
        <v>928</v>
      </c>
    </row>
    <row r="137" spans="1:65" s="2" customFormat="1" ht="21.75" customHeight="1">
      <c r="A137" s="33"/>
      <c r="B137" s="160"/>
      <c r="C137" s="161" t="s">
        <v>169</v>
      </c>
      <c r="D137" s="357" t="s">
        <v>255</v>
      </c>
      <c r="E137" s="162" t="s">
        <v>623</v>
      </c>
      <c r="F137" s="163" t="s">
        <v>624</v>
      </c>
      <c r="G137" s="164" t="s">
        <v>625</v>
      </c>
      <c r="H137" s="165">
        <v>1</v>
      </c>
      <c r="I137" s="166"/>
      <c r="J137" s="167">
        <f>ROUND(I137*H137,2)</f>
        <v>0</v>
      </c>
      <c r="K137" s="163" t="s">
        <v>3</v>
      </c>
      <c r="L137" s="34"/>
      <c r="M137" s="168" t="s">
        <v>3</v>
      </c>
      <c r="N137" s="169" t="s">
        <v>42</v>
      </c>
      <c r="O137" s="54"/>
      <c r="P137" s="170">
        <f>O137*H137</f>
        <v>0</v>
      </c>
      <c r="Q137" s="170">
        <v>0</v>
      </c>
      <c r="R137" s="170">
        <f>Q137*H137</f>
        <v>0</v>
      </c>
      <c r="S137" s="170">
        <v>1</v>
      </c>
      <c r="T137" s="171">
        <f>S137*H137</f>
        <v>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929</v>
      </c>
    </row>
    <row r="138" spans="1:65" s="12" customFormat="1" ht="22.9" customHeight="1">
      <c r="B138" s="147"/>
      <c r="D138" s="359" t="s">
        <v>70</v>
      </c>
      <c r="E138" s="158" t="s">
        <v>510</v>
      </c>
      <c r="F138" s="158" t="s">
        <v>511</v>
      </c>
      <c r="I138" s="150"/>
      <c r="J138" s="159">
        <f>BK138</f>
        <v>0</v>
      </c>
      <c r="L138" s="147"/>
      <c r="M138" s="152"/>
      <c r="N138" s="153"/>
      <c r="O138" s="153"/>
      <c r="P138" s="154">
        <f>SUM(P139:P149)</f>
        <v>0</v>
      </c>
      <c r="Q138" s="153"/>
      <c r="R138" s="154">
        <f>SUM(R139:R149)</f>
        <v>8.6070000000000001E-3</v>
      </c>
      <c r="S138" s="153"/>
      <c r="T138" s="155">
        <f>SUM(T139:T149)</f>
        <v>0.18745000000000001</v>
      </c>
      <c r="AR138" s="148" t="s">
        <v>79</v>
      </c>
      <c r="AT138" s="156" t="s">
        <v>70</v>
      </c>
      <c r="AU138" s="156" t="s">
        <v>15</v>
      </c>
      <c r="AY138" s="148" t="s">
        <v>253</v>
      </c>
      <c r="BK138" s="157">
        <f>SUM(BK139:BK149)</f>
        <v>0</v>
      </c>
    </row>
    <row r="139" spans="1:65" s="2" customFormat="1" ht="21.75" customHeight="1">
      <c r="A139" s="33"/>
      <c r="B139" s="160"/>
      <c r="C139" s="161" t="s">
        <v>396</v>
      </c>
      <c r="D139" s="357" t="s">
        <v>255</v>
      </c>
      <c r="E139" s="162" t="s">
        <v>513</v>
      </c>
      <c r="F139" s="163" t="s">
        <v>514</v>
      </c>
      <c r="G139" s="164" t="s">
        <v>258</v>
      </c>
      <c r="H139" s="165">
        <v>2.2999999999999998</v>
      </c>
      <c r="I139" s="166"/>
      <c r="J139" s="167">
        <f>ROUND(I139*H139,2)</f>
        <v>0</v>
      </c>
      <c r="K139" s="163" t="s">
        <v>259</v>
      </c>
      <c r="L139" s="34"/>
      <c r="M139" s="168" t="s">
        <v>3</v>
      </c>
      <c r="N139" s="169" t="s">
        <v>42</v>
      </c>
      <c r="O139" s="54"/>
      <c r="P139" s="170">
        <f>O139*H139</f>
        <v>0</v>
      </c>
      <c r="Q139" s="170">
        <v>0</v>
      </c>
      <c r="R139" s="170">
        <f>Q139*H139</f>
        <v>0</v>
      </c>
      <c r="S139" s="170">
        <v>8.1500000000000003E-2</v>
      </c>
      <c r="T139" s="171">
        <f>S139*H139</f>
        <v>0.18745000000000001</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930</v>
      </c>
    </row>
    <row r="140" spans="1:65" s="13" customFormat="1">
      <c r="B140" s="174"/>
      <c r="D140" s="358" t="s">
        <v>261</v>
      </c>
      <c r="E140" s="175" t="s">
        <v>3</v>
      </c>
      <c r="F140" s="176" t="s">
        <v>599</v>
      </c>
      <c r="H140" s="177">
        <v>2.2999999999999998</v>
      </c>
      <c r="I140" s="178"/>
      <c r="L140" s="174"/>
      <c r="M140" s="179"/>
      <c r="N140" s="180"/>
      <c r="O140" s="180"/>
      <c r="P140" s="180"/>
      <c r="Q140" s="180"/>
      <c r="R140" s="180"/>
      <c r="S140" s="180"/>
      <c r="T140" s="181"/>
      <c r="AT140" s="175" t="s">
        <v>261</v>
      </c>
      <c r="AU140" s="175" t="s">
        <v>79</v>
      </c>
      <c r="AV140" s="13" t="s">
        <v>79</v>
      </c>
      <c r="AW140" s="13" t="s">
        <v>33</v>
      </c>
      <c r="AX140" s="13" t="s">
        <v>15</v>
      </c>
      <c r="AY140" s="175" t="s">
        <v>253</v>
      </c>
    </row>
    <row r="141" spans="1:65" s="2" customFormat="1" ht="33" customHeight="1">
      <c r="A141" s="33"/>
      <c r="B141" s="160"/>
      <c r="C141" s="161" t="s">
        <v>400</v>
      </c>
      <c r="D141" s="357" t="s">
        <v>255</v>
      </c>
      <c r="E141" s="162" t="s">
        <v>520</v>
      </c>
      <c r="F141" s="163" t="s">
        <v>521</v>
      </c>
      <c r="G141" s="164" t="s">
        <v>258</v>
      </c>
      <c r="H141" s="165">
        <v>2.2999999999999998</v>
      </c>
      <c r="I141" s="166"/>
      <c r="J141" s="167">
        <f>ROUND(I141*H141,2)</f>
        <v>0</v>
      </c>
      <c r="K141" s="163" t="s">
        <v>259</v>
      </c>
      <c r="L141" s="34"/>
      <c r="M141" s="168" t="s">
        <v>3</v>
      </c>
      <c r="N141" s="169" t="s">
        <v>42</v>
      </c>
      <c r="O141" s="54"/>
      <c r="P141" s="170">
        <f>O141*H141</f>
        <v>0</v>
      </c>
      <c r="Q141" s="170">
        <v>2.8999999999999998E-3</v>
      </c>
      <c r="R141" s="170">
        <f>Q141*H141</f>
        <v>6.6699999999999988E-3</v>
      </c>
      <c r="S141" s="170">
        <v>0</v>
      </c>
      <c r="T141" s="171">
        <f>S141*H141</f>
        <v>0</v>
      </c>
      <c r="U141" s="33"/>
      <c r="V141" s="33"/>
      <c r="W141" s="33"/>
      <c r="X141" s="33"/>
      <c r="Y141" s="33"/>
      <c r="Z141" s="33"/>
      <c r="AA141" s="33"/>
      <c r="AB141" s="33"/>
      <c r="AC141" s="33"/>
      <c r="AD141" s="33"/>
      <c r="AE141" s="33"/>
      <c r="AR141" s="172" t="s">
        <v>142</v>
      </c>
      <c r="AT141" s="172" t="s">
        <v>255</v>
      </c>
      <c r="AU141" s="172" t="s">
        <v>79</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142</v>
      </c>
      <c r="BM141" s="172" t="s">
        <v>931</v>
      </c>
    </row>
    <row r="142" spans="1:65" s="2" customFormat="1" ht="21.75" customHeight="1">
      <c r="A142" s="33"/>
      <c r="B142" s="160"/>
      <c r="C142" s="198" t="s">
        <v>406</v>
      </c>
      <c r="D142" s="360" t="s">
        <v>445</v>
      </c>
      <c r="E142" s="199" t="s">
        <v>526</v>
      </c>
      <c r="F142" s="200" t="s">
        <v>527</v>
      </c>
      <c r="G142" s="201" t="s">
        <v>258</v>
      </c>
      <c r="H142" s="202">
        <v>2.5299999999999998</v>
      </c>
      <c r="I142" s="203"/>
      <c r="J142" s="204">
        <f>ROUND(I142*H142,2)</f>
        <v>0</v>
      </c>
      <c r="K142" s="200" t="s">
        <v>3</v>
      </c>
      <c r="L142" s="205"/>
      <c r="M142" s="206" t="s">
        <v>3</v>
      </c>
      <c r="N142" s="207" t="s">
        <v>42</v>
      </c>
      <c r="O142" s="54"/>
      <c r="P142" s="170">
        <f>O142*H142</f>
        <v>0</v>
      </c>
      <c r="Q142" s="170">
        <v>0</v>
      </c>
      <c r="R142" s="170">
        <f>Q142*H142</f>
        <v>0</v>
      </c>
      <c r="S142" s="170">
        <v>0</v>
      </c>
      <c r="T142" s="171">
        <f>S142*H142</f>
        <v>0</v>
      </c>
      <c r="U142" s="33"/>
      <c r="V142" s="33"/>
      <c r="W142" s="33"/>
      <c r="X142" s="33"/>
      <c r="Y142" s="33"/>
      <c r="Z142" s="33"/>
      <c r="AA142" s="33"/>
      <c r="AB142" s="33"/>
      <c r="AC142" s="33"/>
      <c r="AD142" s="33"/>
      <c r="AE142" s="33"/>
      <c r="AR142" s="172" t="s">
        <v>418</v>
      </c>
      <c r="AT142" s="172" t="s">
        <v>445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932</v>
      </c>
    </row>
    <row r="143" spans="1:65" s="13" customFormat="1">
      <c r="B143" s="174"/>
      <c r="D143" s="358" t="s">
        <v>261</v>
      </c>
      <c r="F143" s="176" t="s">
        <v>630</v>
      </c>
      <c r="H143" s="177">
        <v>2.5299999999999998</v>
      </c>
      <c r="I143" s="178"/>
      <c r="L143" s="174"/>
      <c r="M143" s="179"/>
      <c r="N143" s="180"/>
      <c r="O143" s="180"/>
      <c r="P143" s="180"/>
      <c r="Q143" s="180"/>
      <c r="R143" s="180"/>
      <c r="S143" s="180"/>
      <c r="T143" s="181"/>
      <c r="AT143" s="175" t="s">
        <v>261</v>
      </c>
      <c r="AU143" s="175" t="s">
        <v>79</v>
      </c>
      <c r="AV143" s="13" t="s">
        <v>79</v>
      </c>
      <c r="AW143" s="13" t="s">
        <v>4</v>
      </c>
      <c r="AX143" s="13" t="s">
        <v>15</v>
      </c>
      <c r="AY143" s="175" t="s">
        <v>253</v>
      </c>
    </row>
    <row r="144" spans="1:65" s="2" customFormat="1" ht="21.75" customHeight="1">
      <c r="A144" s="33"/>
      <c r="B144" s="160"/>
      <c r="C144" s="161" t="s">
        <v>410</v>
      </c>
      <c r="D144" s="357" t="s">
        <v>255</v>
      </c>
      <c r="E144" s="162" t="s">
        <v>631</v>
      </c>
      <c r="F144" s="163" t="s">
        <v>632</v>
      </c>
      <c r="G144" s="164" t="s">
        <v>265</v>
      </c>
      <c r="H144" s="165">
        <v>4.3</v>
      </c>
      <c r="I144" s="166"/>
      <c r="J144" s="167">
        <f>ROUND(I144*H144,2)</f>
        <v>0</v>
      </c>
      <c r="K144" s="163" t="s">
        <v>259</v>
      </c>
      <c r="L144" s="34"/>
      <c r="M144" s="168" t="s">
        <v>3</v>
      </c>
      <c r="N144" s="169" t="s">
        <v>42</v>
      </c>
      <c r="O144" s="54"/>
      <c r="P144" s="170">
        <f>O144*H144</f>
        <v>0</v>
      </c>
      <c r="Q144" s="170">
        <v>2.5999999999999998E-4</v>
      </c>
      <c r="R144" s="170">
        <f>Q144*H144</f>
        <v>1.1179999999999999E-3</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933</v>
      </c>
    </row>
    <row r="145" spans="1:65" s="13" customFormat="1">
      <c r="B145" s="174"/>
      <c r="D145" s="358" t="s">
        <v>261</v>
      </c>
      <c r="E145" s="175" t="s">
        <v>3</v>
      </c>
      <c r="F145" s="176" t="s">
        <v>634</v>
      </c>
      <c r="H145" s="177">
        <v>4.3</v>
      </c>
      <c r="I145" s="178"/>
      <c r="L145" s="174"/>
      <c r="M145" s="179"/>
      <c r="N145" s="180"/>
      <c r="O145" s="180"/>
      <c r="P145" s="180"/>
      <c r="Q145" s="180"/>
      <c r="R145" s="180"/>
      <c r="S145" s="180"/>
      <c r="T145" s="181"/>
      <c r="AT145" s="175" t="s">
        <v>261</v>
      </c>
      <c r="AU145" s="175" t="s">
        <v>79</v>
      </c>
      <c r="AV145" s="13" t="s">
        <v>79</v>
      </c>
      <c r="AW145" s="13" t="s">
        <v>33</v>
      </c>
      <c r="AX145" s="13" t="s">
        <v>15</v>
      </c>
      <c r="AY145" s="175" t="s">
        <v>253</v>
      </c>
    </row>
    <row r="146" spans="1:65" s="2" customFormat="1" ht="16.5" customHeight="1">
      <c r="A146" s="33"/>
      <c r="B146" s="160"/>
      <c r="C146" s="161" t="s">
        <v>414</v>
      </c>
      <c r="D146" s="357" t="s">
        <v>255</v>
      </c>
      <c r="E146" s="162" t="s">
        <v>550</v>
      </c>
      <c r="F146" s="163" t="s">
        <v>551</v>
      </c>
      <c r="G146" s="164" t="s">
        <v>258</v>
      </c>
      <c r="H146" s="165">
        <v>2.2999999999999998</v>
      </c>
      <c r="I146" s="166"/>
      <c r="J146" s="167">
        <f>ROUND(I146*H146,2)</f>
        <v>0</v>
      </c>
      <c r="K146" s="163" t="s">
        <v>259</v>
      </c>
      <c r="L146" s="34"/>
      <c r="M146" s="168" t="s">
        <v>3</v>
      </c>
      <c r="N146" s="169" t="s">
        <v>42</v>
      </c>
      <c r="O146" s="54"/>
      <c r="P146" s="170">
        <f>O146*H146</f>
        <v>0</v>
      </c>
      <c r="Q146" s="170">
        <v>2.9999999999999997E-4</v>
      </c>
      <c r="R146" s="170">
        <f>Q146*H146</f>
        <v>6.8999999999999986E-4</v>
      </c>
      <c r="S146" s="170">
        <v>0</v>
      </c>
      <c r="T146" s="171">
        <f>S146*H146</f>
        <v>0</v>
      </c>
      <c r="U146" s="33"/>
      <c r="V146" s="33"/>
      <c r="W146" s="33"/>
      <c r="X146" s="33"/>
      <c r="Y146" s="33"/>
      <c r="Z146" s="33"/>
      <c r="AA146" s="33"/>
      <c r="AB146" s="33"/>
      <c r="AC146" s="33"/>
      <c r="AD146" s="33"/>
      <c r="AE146" s="33"/>
      <c r="AR146" s="172" t="s">
        <v>142</v>
      </c>
      <c r="AT146" s="172" t="s">
        <v>255</v>
      </c>
      <c r="AU146" s="172" t="s">
        <v>79</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142</v>
      </c>
      <c r="BM146" s="172" t="s">
        <v>934</v>
      </c>
    </row>
    <row r="147" spans="1:65" s="2" customFormat="1" ht="16.5" customHeight="1">
      <c r="A147" s="33"/>
      <c r="B147" s="160"/>
      <c r="C147" s="161" t="s">
        <v>418</v>
      </c>
      <c r="D147" s="357" t="s">
        <v>255</v>
      </c>
      <c r="E147" s="162" t="s">
        <v>554</v>
      </c>
      <c r="F147" s="163" t="s">
        <v>555</v>
      </c>
      <c r="G147" s="164" t="s">
        <v>265</v>
      </c>
      <c r="H147" s="165">
        <v>4.3</v>
      </c>
      <c r="I147" s="166"/>
      <c r="J147" s="167">
        <f>ROUND(I147*H147,2)</f>
        <v>0</v>
      </c>
      <c r="K147" s="163" t="s">
        <v>259</v>
      </c>
      <c r="L147" s="34"/>
      <c r="M147" s="168" t="s">
        <v>3</v>
      </c>
      <c r="N147" s="169" t="s">
        <v>42</v>
      </c>
      <c r="O147" s="54"/>
      <c r="P147" s="170">
        <f>O147*H147</f>
        <v>0</v>
      </c>
      <c r="Q147" s="170">
        <v>3.0000000000000001E-5</v>
      </c>
      <c r="R147" s="170">
        <f>Q147*H147</f>
        <v>1.2899999999999999E-4</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935</v>
      </c>
    </row>
    <row r="148" spans="1:65" s="13" customFormat="1">
      <c r="B148" s="174"/>
      <c r="D148" s="358" t="s">
        <v>261</v>
      </c>
      <c r="E148" s="175" t="s">
        <v>3</v>
      </c>
      <c r="F148" s="176" t="s">
        <v>634</v>
      </c>
      <c r="H148" s="177">
        <v>4.3</v>
      </c>
      <c r="I148" s="178"/>
      <c r="L148" s="174"/>
      <c r="M148" s="179"/>
      <c r="N148" s="180"/>
      <c r="O148" s="180"/>
      <c r="P148" s="180"/>
      <c r="Q148" s="180"/>
      <c r="R148" s="180"/>
      <c r="S148" s="180"/>
      <c r="T148" s="181"/>
      <c r="AT148" s="175" t="s">
        <v>261</v>
      </c>
      <c r="AU148" s="175" t="s">
        <v>79</v>
      </c>
      <c r="AV148" s="13" t="s">
        <v>79</v>
      </c>
      <c r="AW148" s="13" t="s">
        <v>33</v>
      </c>
      <c r="AX148" s="13" t="s">
        <v>15</v>
      </c>
      <c r="AY148" s="175" t="s">
        <v>253</v>
      </c>
    </row>
    <row r="149" spans="1:65" s="2" customFormat="1" ht="33" customHeight="1">
      <c r="A149" s="33"/>
      <c r="B149" s="160"/>
      <c r="C149" s="161" t="s">
        <v>422</v>
      </c>
      <c r="D149" s="357" t="s">
        <v>255</v>
      </c>
      <c r="E149" s="162" t="s">
        <v>567</v>
      </c>
      <c r="F149" s="163" t="s">
        <v>568</v>
      </c>
      <c r="G149" s="164" t="s">
        <v>362</v>
      </c>
      <c r="H149" s="197"/>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936</v>
      </c>
    </row>
    <row r="150" spans="1:65" s="12" customFormat="1" ht="22.9" customHeight="1">
      <c r="B150" s="147"/>
      <c r="D150" s="359" t="s">
        <v>70</v>
      </c>
      <c r="E150" s="158" t="s">
        <v>586</v>
      </c>
      <c r="F150" s="158" t="s">
        <v>587</v>
      </c>
      <c r="I150" s="150"/>
      <c r="J150" s="159">
        <f>BK150</f>
        <v>0</v>
      </c>
      <c r="L150" s="147"/>
      <c r="M150" s="152"/>
      <c r="N150" s="153"/>
      <c r="O150" s="153"/>
      <c r="P150" s="154">
        <f>SUM(P151:P169)</f>
        <v>0</v>
      </c>
      <c r="Q150" s="153"/>
      <c r="R150" s="154">
        <f>SUM(R151:R169)</f>
        <v>5.5920800000000007E-2</v>
      </c>
      <c r="S150" s="153"/>
      <c r="T150" s="155">
        <f>SUM(T151:T169)</f>
        <v>1.03602E-2</v>
      </c>
      <c r="AR150" s="148" t="s">
        <v>79</v>
      </c>
      <c r="AT150" s="156" t="s">
        <v>70</v>
      </c>
      <c r="AU150" s="156" t="s">
        <v>15</v>
      </c>
      <c r="AY150" s="148" t="s">
        <v>253</v>
      </c>
      <c r="BK150" s="157">
        <f>SUM(BK151:BK169)</f>
        <v>0</v>
      </c>
    </row>
    <row r="151" spans="1:65" s="2" customFormat="1" ht="16.5" customHeight="1">
      <c r="A151" s="33"/>
      <c r="B151" s="160"/>
      <c r="C151" s="161" t="s">
        <v>426</v>
      </c>
      <c r="D151" s="357" t="s">
        <v>255</v>
      </c>
      <c r="E151" s="162" t="s">
        <v>638</v>
      </c>
      <c r="F151" s="163" t="s">
        <v>639</v>
      </c>
      <c r="G151" s="164" t="s">
        <v>258</v>
      </c>
      <c r="H151" s="165">
        <v>33.42</v>
      </c>
      <c r="I151" s="166"/>
      <c r="J151" s="167">
        <f>ROUND(I151*H151,2)</f>
        <v>0</v>
      </c>
      <c r="K151" s="163" t="s">
        <v>259</v>
      </c>
      <c r="L151" s="34"/>
      <c r="M151" s="168" t="s">
        <v>3</v>
      </c>
      <c r="N151" s="169" t="s">
        <v>42</v>
      </c>
      <c r="O151" s="54"/>
      <c r="P151" s="170">
        <f>O151*H151</f>
        <v>0</v>
      </c>
      <c r="Q151" s="170">
        <v>1E-3</v>
      </c>
      <c r="R151" s="170">
        <f>Q151*H151</f>
        <v>3.3420000000000005E-2</v>
      </c>
      <c r="S151" s="170">
        <v>3.1E-4</v>
      </c>
      <c r="T151" s="171">
        <f>S151*H151</f>
        <v>1.03602E-2</v>
      </c>
      <c r="U151" s="33"/>
      <c r="V151" s="33"/>
      <c r="W151" s="33"/>
      <c r="X151" s="33"/>
      <c r="Y151" s="33"/>
      <c r="Z151" s="33"/>
      <c r="AA151" s="33"/>
      <c r="AB151" s="33"/>
      <c r="AC151" s="33"/>
      <c r="AD151" s="33"/>
      <c r="AE151" s="33"/>
      <c r="AR151" s="172" t="s">
        <v>142</v>
      </c>
      <c r="AT151" s="172" t="s">
        <v>255</v>
      </c>
      <c r="AU151" s="172" t="s">
        <v>79</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142</v>
      </c>
      <c r="BM151" s="172" t="s">
        <v>937</v>
      </c>
    </row>
    <row r="152" spans="1:65" s="15" customFormat="1">
      <c r="B152" s="190"/>
      <c r="D152" s="358" t="s">
        <v>261</v>
      </c>
      <c r="E152" s="191" t="s">
        <v>3</v>
      </c>
      <c r="F152" s="192" t="s">
        <v>641</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642</v>
      </c>
      <c r="H153" s="177">
        <v>42.72</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643</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644</v>
      </c>
      <c r="H155" s="177">
        <v>-7</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5" customFormat="1">
      <c r="B156" s="190"/>
      <c r="D156" s="358" t="s">
        <v>261</v>
      </c>
      <c r="E156" s="191" t="s">
        <v>3</v>
      </c>
      <c r="F156" s="192" t="s">
        <v>645</v>
      </c>
      <c r="H156" s="191" t="s">
        <v>3</v>
      </c>
      <c r="I156" s="193"/>
      <c r="L156" s="190"/>
      <c r="M156" s="194"/>
      <c r="N156" s="195"/>
      <c r="O156" s="195"/>
      <c r="P156" s="195"/>
      <c r="Q156" s="195"/>
      <c r="R156" s="195"/>
      <c r="S156" s="195"/>
      <c r="T156" s="196"/>
      <c r="AT156" s="191" t="s">
        <v>261</v>
      </c>
      <c r="AU156" s="191" t="s">
        <v>79</v>
      </c>
      <c r="AV156" s="15" t="s">
        <v>15</v>
      </c>
      <c r="AW156" s="15" t="s">
        <v>33</v>
      </c>
      <c r="AX156" s="15" t="s">
        <v>71</v>
      </c>
      <c r="AY156" s="191" t="s">
        <v>253</v>
      </c>
    </row>
    <row r="157" spans="1:65" s="13" customFormat="1">
      <c r="B157" s="174"/>
      <c r="D157" s="358" t="s">
        <v>261</v>
      </c>
      <c r="E157" s="175" t="s">
        <v>3</v>
      </c>
      <c r="F157" s="176" t="s">
        <v>646</v>
      </c>
      <c r="H157" s="177">
        <v>-2.2999999999999998</v>
      </c>
      <c r="I157" s="178"/>
      <c r="L157" s="174"/>
      <c r="M157" s="179"/>
      <c r="N157" s="180"/>
      <c r="O157" s="180"/>
      <c r="P157" s="180"/>
      <c r="Q157" s="180"/>
      <c r="R157" s="180"/>
      <c r="S157" s="180"/>
      <c r="T157" s="181"/>
      <c r="AT157" s="175" t="s">
        <v>261</v>
      </c>
      <c r="AU157" s="175" t="s">
        <v>79</v>
      </c>
      <c r="AV157" s="13" t="s">
        <v>79</v>
      </c>
      <c r="AW157" s="13" t="s">
        <v>33</v>
      </c>
      <c r="AX157" s="13" t="s">
        <v>71</v>
      </c>
      <c r="AY157" s="175" t="s">
        <v>253</v>
      </c>
    </row>
    <row r="158" spans="1:65" s="14" customFormat="1">
      <c r="B158" s="182"/>
      <c r="D158" s="358" t="s">
        <v>261</v>
      </c>
      <c r="E158" s="183" t="s">
        <v>3</v>
      </c>
      <c r="F158" s="184" t="s">
        <v>269</v>
      </c>
      <c r="H158" s="185">
        <v>33.42</v>
      </c>
      <c r="I158" s="186"/>
      <c r="L158" s="182"/>
      <c r="M158" s="187"/>
      <c r="N158" s="188"/>
      <c r="O158" s="188"/>
      <c r="P158" s="188"/>
      <c r="Q158" s="188"/>
      <c r="R158" s="188"/>
      <c r="S158" s="188"/>
      <c r="T158" s="189"/>
      <c r="AT158" s="183" t="s">
        <v>261</v>
      </c>
      <c r="AU158" s="183" t="s">
        <v>79</v>
      </c>
      <c r="AV158" s="14" t="s">
        <v>89</v>
      </c>
      <c r="AW158" s="14" t="s">
        <v>33</v>
      </c>
      <c r="AX158" s="14" t="s">
        <v>15</v>
      </c>
      <c r="AY158" s="183" t="s">
        <v>253</v>
      </c>
    </row>
    <row r="159" spans="1:65" s="2" customFormat="1" ht="21.75" customHeight="1">
      <c r="A159" s="33"/>
      <c r="B159" s="160"/>
      <c r="C159" s="161" t="s">
        <v>432</v>
      </c>
      <c r="D159" s="357" t="s">
        <v>255</v>
      </c>
      <c r="E159" s="162" t="s">
        <v>589</v>
      </c>
      <c r="F159" s="163" t="s">
        <v>590</v>
      </c>
      <c r="G159" s="164" t="s">
        <v>258</v>
      </c>
      <c r="H159" s="165">
        <v>45.92</v>
      </c>
      <c r="I159" s="166"/>
      <c r="J159" s="167">
        <f>ROUND(I159*H159,2)</f>
        <v>0</v>
      </c>
      <c r="K159" s="163" t="s">
        <v>259</v>
      </c>
      <c r="L159" s="34"/>
      <c r="M159" s="168" t="s">
        <v>3</v>
      </c>
      <c r="N159" s="169" t="s">
        <v>42</v>
      </c>
      <c r="O159" s="54"/>
      <c r="P159" s="170">
        <f>O159*H159</f>
        <v>0</v>
      </c>
      <c r="Q159" s="170">
        <v>2.0000000000000001E-4</v>
      </c>
      <c r="R159" s="170">
        <f>Q159*H159</f>
        <v>9.1840000000000012E-3</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938</v>
      </c>
    </row>
    <row r="160" spans="1:65" s="15" customFormat="1">
      <c r="B160" s="190"/>
      <c r="D160" s="358" t="s">
        <v>261</v>
      </c>
      <c r="E160" s="191" t="s">
        <v>3</v>
      </c>
      <c r="F160" s="192" t="s">
        <v>592</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648</v>
      </c>
      <c r="H161" s="177">
        <v>12.5</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641</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642</v>
      </c>
      <c r="H163" s="177">
        <v>42.72</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643</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644</v>
      </c>
      <c r="H165" s="177">
        <v>-7</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5" customFormat="1">
      <c r="B166" s="190"/>
      <c r="D166" s="358" t="s">
        <v>261</v>
      </c>
      <c r="E166" s="191" t="s">
        <v>3</v>
      </c>
      <c r="F166" s="192" t="s">
        <v>645</v>
      </c>
      <c r="H166" s="191" t="s">
        <v>3</v>
      </c>
      <c r="I166" s="193"/>
      <c r="L166" s="190"/>
      <c r="M166" s="194"/>
      <c r="N166" s="195"/>
      <c r="O166" s="195"/>
      <c r="P166" s="195"/>
      <c r="Q166" s="195"/>
      <c r="R166" s="195"/>
      <c r="S166" s="195"/>
      <c r="T166" s="196"/>
      <c r="AT166" s="191" t="s">
        <v>261</v>
      </c>
      <c r="AU166" s="191" t="s">
        <v>79</v>
      </c>
      <c r="AV166" s="15" t="s">
        <v>15</v>
      </c>
      <c r="AW166" s="15" t="s">
        <v>33</v>
      </c>
      <c r="AX166" s="15" t="s">
        <v>71</v>
      </c>
      <c r="AY166" s="191" t="s">
        <v>253</v>
      </c>
    </row>
    <row r="167" spans="1:65" s="13" customFormat="1">
      <c r="B167" s="174"/>
      <c r="D167" s="358" t="s">
        <v>261</v>
      </c>
      <c r="E167" s="175" t="s">
        <v>3</v>
      </c>
      <c r="F167" s="176" t="s">
        <v>646</v>
      </c>
      <c r="H167" s="177">
        <v>-2.2999999999999998</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4" customFormat="1">
      <c r="B168" s="182"/>
      <c r="D168" s="358" t="s">
        <v>261</v>
      </c>
      <c r="E168" s="183" t="s">
        <v>3</v>
      </c>
      <c r="F168" s="184" t="s">
        <v>269</v>
      </c>
      <c r="H168" s="185">
        <v>45.92</v>
      </c>
      <c r="I168" s="186"/>
      <c r="L168" s="182"/>
      <c r="M168" s="187"/>
      <c r="N168" s="188"/>
      <c r="O168" s="188"/>
      <c r="P168" s="188"/>
      <c r="Q168" s="188"/>
      <c r="R168" s="188"/>
      <c r="S168" s="188"/>
      <c r="T168" s="189"/>
      <c r="AT168" s="183" t="s">
        <v>261</v>
      </c>
      <c r="AU168" s="183" t="s">
        <v>79</v>
      </c>
      <c r="AV168" s="14" t="s">
        <v>89</v>
      </c>
      <c r="AW168" s="14" t="s">
        <v>33</v>
      </c>
      <c r="AX168" s="14" t="s">
        <v>15</v>
      </c>
      <c r="AY168" s="183" t="s">
        <v>253</v>
      </c>
    </row>
    <row r="169" spans="1:65" s="2" customFormat="1" ht="33" customHeight="1">
      <c r="A169" s="33"/>
      <c r="B169" s="160"/>
      <c r="C169" s="161" t="s">
        <v>436</v>
      </c>
      <c r="D169" s="357" t="s">
        <v>255</v>
      </c>
      <c r="E169" s="162" t="s">
        <v>594</v>
      </c>
      <c r="F169" s="163" t="s">
        <v>595</v>
      </c>
      <c r="G169" s="164" t="s">
        <v>258</v>
      </c>
      <c r="H169" s="165">
        <v>45.92</v>
      </c>
      <c r="I169" s="166"/>
      <c r="J169" s="167">
        <f>ROUND(I169*H169,2)</f>
        <v>0</v>
      </c>
      <c r="K169" s="163" t="s">
        <v>259</v>
      </c>
      <c r="L169" s="34"/>
      <c r="M169" s="208" t="s">
        <v>3</v>
      </c>
      <c r="N169" s="209" t="s">
        <v>42</v>
      </c>
      <c r="O169" s="210"/>
      <c r="P169" s="211">
        <f>O169*H169</f>
        <v>0</v>
      </c>
      <c r="Q169" s="211">
        <v>2.9E-4</v>
      </c>
      <c r="R169" s="211">
        <f>Q169*H169</f>
        <v>1.33168E-2</v>
      </c>
      <c r="S169" s="211">
        <v>0</v>
      </c>
      <c r="T169" s="212">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939</v>
      </c>
    </row>
    <row r="170" spans="1:65" s="2" customFormat="1" ht="6.95" customHeight="1">
      <c r="A170" s="33"/>
      <c r="B170" s="43"/>
      <c r="C170" s="44"/>
      <c r="D170" s="44"/>
      <c r="E170" s="44"/>
      <c r="F170" s="44"/>
      <c r="G170" s="44"/>
      <c r="H170" s="44"/>
      <c r="I170" s="120"/>
      <c r="J170" s="44"/>
      <c r="K170" s="44"/>
      <c r="L170" s="34"/>
      <c r="M170" s="33"/>
      <c r="O170" s="33"/>
      <c r="P170" s="33"/>
      <c r="Q170" s="33"/>
      <c r="R170" s="33"/>
      <c r="S170" s="33"/>
      <c r="T170" s="33"/>
      <c r="U170" s="33"/>
      <c r="V170" s="33"/>
      <c r="W170" s="33"/>
      <c r="X170" s="33"/>
      <c r="Y170" s="33"/>
      <c r="Z170" s="33"/>
      <c r="AA170" s="33"/>
      <c r="AB170" s="33"/>
      <c r="AC170" s="33"/>
      <c r="AD170" s="33"/>
      <c r="AE170" s="33"/>
    </row>
  </sheetData>
  <autoFilter ref="C102:K169"/>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0"/>
  <sheetViews>
    <sheetView showGridLines="0" topLeftCell="A93" workbookViewId="0">
      <selection activeCell="D112" sqref="D112:D29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104</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940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ROUND((SUM(BE109:BE299)),  2)</f>
        <v>0</v>
      </c>
      <c r="G37" s="33"/>
      <c r="H37" s="33"/>
      <c r="I37" s="112">
        <v>0.21</v>
      </c>
      <c r="J37" s="111">
        <f>ROUND(((SUM(BE109:BE299))*I37),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ROUND((SUM(BF109:BF299)),  2)</f>
        <v>0</v>
      </c>
      <c r="G38" s="33"/>
      <c r="H38" s="33"/>
      <c r="I38" s="112">
        <v>0.15</v>
      </c>
      <c r="J38" s="111">
        <f>ROUND(((SUM(BF109:BF299))*I38),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ROUND((SUM(BG109:BG299)),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ROUND((SUM(BH109:BH299)),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ROUND((SUM(BI109:BI299)),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5 - Typ 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J134</f>
        <v>0</v>
      </c>
      <c r="L71" s="131"/>
    </row>
    <row r="72" spans="1:47" s="10" customFormat="1" ht="14.85" customHeight="1">
      <c r="B72" s="131"/>
      <c r="D72" s="132" t="s">
        <v>224</v>
      </c>
      <c r="E72" s="133"/>
      <c r="F72" s="133"/>
      <c r="G72" s="133"/>
      <c r="H72" s="133"/>
      <c r="I72" s="134"/>
      <c r="J72" s="135">
        <f>J135</f>
        <v>0</v>
      </c>
      <c r="L72" s="131"/>
    </row>
    <row r="73" spans="1:47" s="10" customFormat="1" ht="14.85" customHeight="1">
      <c r="B73" s="131"/>
      <c r="D73" s="132" t="s">
        <v>225</v>
      </c>
      <c r="E73" s="133"/>
      <c r="F73" s="133"/>
      <c r="G73" s="133"/>
      <c r="H73" s="133"/>
      <c r="I73" s="134"/>
      <c r="J73" s="135">
        <f>J138</f>
        <v>0</v>
      </c>
      <c r="L73" s="131"/>
    </row>
    <row r="74" spans="1:47" s="10" customFormat="1" ht="19.899999999999999" customHeight="1">
      <c r="B74" s="131"/>
      <c r="D74" s="132" t="s">
        <v>226</v>
      </c>
      <c r="E74" s="133"/>
      <c r="F74" s="133"/>
      <c r="G74" s="133"/>
      <c r="H74" s="133"/>
      <c r="I74" s="134"/>
      <c r="J74" s="135">
        <f>J159</f>
        <v>0</v>
      </c>
      <c r="L74" s="131"/>
    </row>
    <row r="75" spans="1:47" s="10" customFormat="1" ht="19.899999999999999" customHeight="1">
      <c r="B75" s="131"/>
      <c r="D75" s="132" t="s">
        <v>227</v>
      </c>
      <c r="E75" s="133"/>
      <c r="F75" s="133"/>
      <c r="G75" s="133"/>
      <c r="H75" s="133"/>
      <c r="I75" s="134"/>
      <c r="J75" s="135">
        <f>J165</f>
        <v>0</v>
      </c>
      <c r="L75" s="131"/>
    </row>
    <row r="76" spans="1:47" s="9" customFormat="1" ht="24.95" customHeight="1">
      <c r="B76" s="126"/>
      <c r="D76" s="127" t="s">
        <v>228</v>
      </c>
      <c r="E76" s="128"/>
      <c r="F76" s="128"/>
      <c r="G76" s="128"/>
      <c r="H76" s="128"/>
      <c r="I76" s="129"/>
      <c r="J76" s="130">
        <f>J167</f>
        <v>0</v>
      </c>
      <c r="L76" s="126"/>
    </row>
    <row r="77" spans="1:47" s="10" customFormat="1" ht="19.899999999999999" customHeight="1">
      <c r="B77" s="131"/>
      <c r="D77" s="132" t="s">
        <v>229</v>
      </c>
      <c r="E77" s="133"/>
      <c r="F77" s="133"/>
      <c r="G77" s="133"/>
      <c r="H77" s="133"/>
      <c r="I77" s="134"/>
      <c r="J77" s="135">
        <f>J168</f>
        <v>0</v>
      </c>
      <c r="L77" s="131"/>
    </row>
    <row r="78" spans="1:47" s="10" customFormat="1" ht="19.899999999999999" customHeight="1">
      <c r="B78" s="131"/>
      <c r="D78" s="132" t="s">
        <v>230</v>
      </c>
      <c r="E78" s="133"/>
      <c r="F78" s="133"/>
      <c r="G78" s="133"/>
      <c r="H78" s="133"/>
      <c r="I78" s="134"/>
      <c r="J78" s="135">
        <f>J190</f>
        <v>0</v>
      </c>
      <c r="L78" s="131"/>
    </row>
    <row r="79" spans="1:47" s="10" customFormat="1" ht="19.899999999999999" customHeight="1">
      <c r="B79" s="131"/>
      <c r="D79" s="132" t="s">
        <v>231</v>
      </c>
      <c r="E79" s="133"/>
      <c r="F79" s="133"/>
      <c r="G79" s="133"/>
      <c r="H79" s="133"/>
      <c r="I79" s="134"/>
      <c r="J79" s="135">
        <f>J199</f>
        <v>0</v>
      </c>
      <c r="L79" s="131"/>
    </row>
    <row r="80" spans="1:47" s="10" customFormat="1" ht="19.899999999999999" customHeight="1">
      <c r="B80" s="131"/>
      <c r="D80" s="132" t="s">
        <v>232</v>
      </c>
      <c r="E80" s="133"/>
      <c r="F80" s="133"/>
      <c r="G80" s="133"/>
      <c r="H80" s="133"/>
      <c r="I80" s="134"/>
      <c r="J80" s="135">
        <f>J206</f>
        <v>0</v>
      </c>
      <c r="L80" s="131"/>
    </row>
    <row r="81" spans="1:31" s="10" customFormat="1" ht="19.899999999999999" customHeight="1">
      <c r="B81" s="131"/>
      <c r="D81" s="132" t="s">
        <v>233</v>
      </c>
      <c r="E81" s="133"/>
      <c r="F81" s="133"/>
      <c r="G81" s="133"/>
      <c r="H81" s="133"/>
      <c r="I81" s="134"/>
      <c r="J81" s="135">
        <f>J214</f>
        <v>0</v>
      </c>
      <c r="L81" s="131"/>
    </row>
    <row r="82" spans="1:31" s="10" customFormat="1" ht="19.899999999999999" customHeight="1">
      <c r="B82" s="131"/>
      <c r="D82" s="132" t="s">
        <v>234</v>
      </c>
      <c r="E82" s="133"/>
      <c r="F82" s="133"/>
      <c r="G82" s="133"/>
      <c r="H82" s="133"/>
      <c r="I82" s="134"/>
      <c r="J82" s="135">
        <f>J224</f>
        <v>0</v>
      </c>
      <c r="L82" s="131"/>
    </row>
    <row r="83" spans="1:31" s="10" customFormat="1" ht="19.899999999999999" customHeight="1">
      <c r="B83" s="131"/>
      <c r="D83" s="132" t="s">
        <v>235</v>
      </c>
      <c r="E83" s="133"/>
      <c r="F83" s="133"/>
      <c r="G83" s="133"/>
      <c r="H83" s="133"/>
      <c r="I83" s="134"/>
      <c r="J83" s="135">
        <f>J241</f>
        <v>0</v>
      </c>
      <c r="L83" s="131"/>
    </row>
    <row r="84" spans="1:31" s="10" customFormat="1" ht="19.899999999999999" customHeight="1">
      <c r="B84" s="131"/>
      <c r="D84" s="132" t="s">
        <v>236</v>
      </c>
      <c r="E84" s="133"/>
      <c r="F84" s="133"/>
      <c r="G84" s="133"/>
      <c r="H84" s="133"/>
      <c r="I84" s="134"/>
      <c r="J84" s="135">
        <f>J289</f>
        <v>0</v>
      </c>
      <c r="L84" s="131"/>
    </row>
    <row r="85" spans="1:31" s="10" customFormat="1" ht="19.899999999999999" customHeight="1">
      <c r="B85" s="131"/>
      <c r="D85" s="132" t="s">
        <v>237</v>
      </c>
      <c r="E85" s="133"/>
      <c r="F85" s="133"/>
      <c r="G85" s="133"/>
      <c r="H85" s="133"/>
      <c r="I85" s="134"/>
      <c r="J85" s="135">
        <f>J295</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5 - Typ A5</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P110+P167</f>
        <v>0</v>
      </c>
      <c r="Q109" s="63"/>
      <c r="R109" s="144">
        <f>R110+R167</f>
        <v>1.38573667</v>
      </c>
      <c r="S109" s="63"/>
      <c r="T109" s="145">
        <f>T110+T167</f>
        <v>5.3508690000000003</v>
      </c>
      <c r="U109" s="33"/>
      <c r="V109" s="33"/>
      <c r="W109" s="33"/>
      <c r="X109" s="33"/>
      <c r="Y109" s="33"/>
      <c r="Z109" s="33"/>
      <c r="AA109" s="33"/>
      <c r="AB109" s="33"/>
      <c r="AC109" s="33"/>
      <c r="AD109" s="33"/>
      <c r="AE109" s="33"/>
      <c r="AT109" s="18" t="s">
        <v>70</v>
      </c>
      <c r="AU109" s="18" t="s">
        <v>219</v>
      </c>
      <c r="BK109" s="146">
        <f>BK110+BK167</f>
        <v>0</v>
      </c>
    </row>
    <row r="110" spans="1:65" s="12" customFormat="1" ht="25.9" customHeight="1">
      <c r="B110" s="147"/>
      <c r="D110" s="148" t="s">
        <v>70</v>
      </c>
      <c r="E110" s="149" t="s">
        <v>251</v>
      </c>
      <c r="F110" s="149" t="s">
        <v>252</v>
      </c>
      <c r="I110" s="150"/>
      <c r="J110" s="151">
        <f>BK110</f>
        <v>0</v>
      </c>
      <c r="L110" s="147"/>
      <c r="M110" s="152"/>
      <c r="N110" s="153"/>
      <c r="O110" s="153"/>
      <c r="P110" s="154">
        <f>P111+P122+P134+P159+P165</f>
        <v>0</v>
      </c>
      <c r="Q110" s="153"/>
      <c r="R110" s="154">
        <f>R111+R122+R134+R159+R165</f>
        <v>1.03927525</v>
      </c>
      <c r="S110" s="153"/>
      <c r="T110" s="155">
        <f>T111+T122+T134+T159+T165</f>
        <v>2.9494210000000001</v>
      </c>
      <c r="AR110" s="148" t="s">
        <v>15</v>
      </c>
      <c r="AT110" s="156" t="s">
        <v>70</v>
      </c>
      <c r="AU110" s="156" t="s">
        <v>71</v>
      </c>
      <c r="AY110" s="148" t="s">
        <v>253</v>
      </c>
      <c r="BK110" s="157">
        <f>BK111+BK122+BK134+BK159+BK165</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0.69700125000000002</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5.2</v>
      </c>
      <c r="I112" s="166"/>
      <c r="J112" s="167">
        <f>ROUND(I112*H112,2)</f>
        <v>0</v>
      </c>
      <c r="K112" s="163" t="s">
        <v>259</v>
      </c>
      <c r="L112" s="34"/>
      <c r="M112" s="168" t="s">
        <v>3</v>
      </c>
      <c r="N112" s="169" t="s">
        <v>42</v>
      </c>
      <c r="O112" s="54"/>
      <c r="P112" s="170">
        <f>O112*H112</f>
        <v>0</v>
      </c>
      <c r="Q112" s="170">
        <v>6.9169999999999995E-2</v>
      </c>
      <c r="R112" s="170">
        <f>Q112*H112</f>
        <v>0.359684</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941</v>
      </c>
    </row>
    <row r="113" spans="1:65" s="13" customFormat="1">
      <c r="B113" s="174"/>
      <c r="D113" s="354" t="s">
        <v>261</v>
      </c>
      <c r="E113" s="175" t="s">
        <v>3</v>
      </c>
      <c r="F113" s="176" t="s">
        <v>942</v>
      </c>
      <c r="H113" s="177">
        <v>5.2</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12.8</v>
      </c>
      <c r="I114" s="166"/>
      <c r="J114" s="167">
        <f>ROUND(I114*H114,2)</f>
        <v>0</v>
      </c>
      <c r="K114" s="163" t="s">
        <v>259</v>
      </c>
      <c r="L114" s="34"/>
      <c r="M114" s="168" t="s">
        <v>3</v>
      </c>
      <c r="N114" s="169" t="s">
        <v>42</v>
      </c>
      <c r="O114" s="54"/>
      <c r="P114" s="170">
        <f>O114*H114</f>
        <v>0</v>
      </c>
      <c r="Q114" s="170">
        <v>1.2E-4</v>
      </c>
      <c r="R114" s="170">
        <f>Q114*H114</f>
        <v>1.536E-3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943</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944</v>
      </c>
      <c r="H116" s="177">
        <v>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12.8</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3.125</v>
      </c>
      <c r="I118" s="166"/>
      <c r="J118" s="167">
        <f>ROUND(I118*H118,2)</f>
        <v>0</v>
      </c>
      <c r="K118" s="163" t="s">
        <v>259</v>
      </c>
      <c r="L118" s="34"/>
      <c r="M118" s="168" t="s">
        <v>3</v>
      </c>
      <c r="N118" s="169" t="s">
        <v>42</v>
      </c>
      <c r="O118" s="54"/>
      <c r="P118" s="170">
        <f>O118*H118</f>
        <v>0</v>
      </c>
      <c r="Q118" s="170">
        <v>0.10745</v>
      </c>
      <c r="R118" s="170">
        <f>Q118*H118</f>
        <v>0.33578125000000003</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945</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4" customFormat="1">
      <c r="B121" s="182"/>
      <c r="D121" s="354" t="s">
        <v>261</v>
      </c>
      <c r="E121" s="183" t="s">
        <v>3</v>
      </c>
      <c r="F121" s="184" t="s">
        <v>269</v>
      </c>
      <c r="H121" s="185">
        <v>3.125</v>
      </c>
      <c r="I121" s="186"/>
      <c r="L121" s="182"/>
      <c r="M121" s="187"/>
      <c r="N121" s="188"/>
      <c r="O121" s="188"/>
      <c r="P121" s="188"/>
      <c r="Q121" s="188"/>
      <c r="R121" s="188"/>
      <c r="S121" s="188"/>
      <c r="T121" s="189"/>
      <c r="AT121" s="183" t="s">
        <v>261</v>
      </c>
      <c r="AU121" s="183" t="s">
        <v>79</v>
      </c>
      <c r="AV121" s="14" t="s">
        <v>89</v>
      </c>
      <c r="AW121" s="14" t="s">
        <v>33</v>
      </c>
      <c r="AX121" s="14" t="s">
        <v>15</v>
      </c>
      <c r="AY121" s="183" t="s">
        <v>253</v>
      </c>
    </row>
    <row r="122" spans="1:65" s="12" customFormat="1" ht="22.9" customHeight="1">
      <c r="B122" s="147"/>
      <c r="D122" s="355" t="s">
        <v>70</v>
      </c>
      <c r="E122" s="158" t="s">
        <v>75</v>
      </c>
      <c r="F122" s="158" t="s">
        <v>276</v>
      </c>
      <c r="I122" s="150"/>
      <c r="J122" s="159">
        <f>BK122</f>
        <v>0</v>
      </c>
      <c r="L122" s="147"/>
      <c r="M122" s="152"/>
      <c r="N122" s="153"/>
      <c r="O122" s="153"/>
      <c r="P122" s="154">
        <f>SUM(P123:P133)</f>
        <v>0</v>
      </c>
      <c r="Q122" s="153"/>
      <c r="R122" s="154">
        <f>SUM(R123:R133)</f>
        <v>0.34209000000000001</v>
      </c>
      <c r="S122" s="153"/>
      <c r="T122" s="155">
        <f>SUM(T123:T133)</f>
        <v>0</v>
      </c>
      <c r="AR122" s="148" t="s">
        <v>15</v>
      </c>
      <c r="AT122" s="156" t="s">
        <v>70</v>
      </c>
      <c r="AU122" s="156" t="s">
        <v>15</v>
      </c>
      <c r="AY122" s="148" t="s">
        <v>253</v>
      </c>
      <c r="BK122" s="157">
        <f>SUM(BK123:BK133)</f>
        <v>0</v>
      </c>
    </row>
    <row r="123" spans="1:65" s="2" customFormat="1" ht="33" customHeight="1">
      <c r="A123" s="33"/>
      <c r="B123" s="160"/>
      <c r="C123" s="161" t="s">
        <v>89</v>
      </c>
      <c r="D123" s="353" t="s">
        <v>255</v>
      </c>
      <c r="E123" s="162" t="s">
        <v>277</v>
      </c>
      <c r="F123" s="163" t="s">
        <v>278</v>
      </c>
      <c r="G123" s="164" t="s">
        <v>258</v>
      </c>
      <c r="H123" s="165">
        <v>21.72</v>
      </c>
      <c r="I123" s="166"/>
      <c r="J123" s="167">
        <f>ROUND(I123*H123,2)</f>
        <v>0</v>
      </c>
      <c r="K123" s="163" t="s">
        <v>259</v>
      </c>
      <c r="L123" s="34"/>
      <c r="M123" s="168" t="s">
        <v>3</v>
      </c>
      <c r="N123" s="169" t="s">
        <v>42</v>
      </c>
      <c r="O123" s="54"/>
      <c r="P123" s="170">
        <f>O123*H123</f>
        <v>0</v>
      </c>
      <c r="Q123" s="170">
        <v>1.575E-2</v>
      </c>
      <c r="R123" s="170">
        <f>Q123*H123</f>
        <v>0.34209000000000001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946</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947</v>
      </c>
      <c r="H125" s="177">
        <v>25.92</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282</v>
      </c>
      <c r="H126" s="177">
        <v>-2.4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283</v>
      </c>
      <c r="H127" s="177">
        <v>-1.8</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4" customFormat="1">
      <c r="B128" s="182"/>
      <c r="D128" s="354" t="s">
        <v>261</v>
      </c>
      <c r="E128" s="183" t="s">
        <v>3</v>
      </c>
      <c r="F128" s="184" t="s">
        <v>269</v>
      </c>
      <c r="H128" s="185">
        <v>21.720000000000002</v>
      </c>
      <c r="I128" s="186"/>
      <c r="L128" s="182"/>
      <c r="M128" s="187"/>
      <c r="N128" s="188"/>
      <c r="O128" s="188"/>
      <c r="P128" s="188"/>
      <c r="Q128" s="188"/>
      <c r="R128" s="188"/>
      <c r="S128" s="188"/>
      <c r="T128" s="189"/>
      <c r="AT128" s="183" t="s">
        <v>261</v>
      </c>
      <c r="AU128" s="183" t="s">
        <v>79</v>
      </c>
      <c r="AV128" s="14" t="s">
        <v>89</v>
      </c>
      <c r="AW128" s="14" t="s">
        <v>33</v>
      </c>
      <c r="AX128" s="14" t="s">
        <v>15</v>
      </c>
      <c r="AY128" s="183" t="s">
        <v>253</v>
      </c>
    </row>
    <row r="129" spans="1:65" s="2" customFormat="1" ht="21.75" customHeight="1">
      <c r="A129" s="33"/>
      <c r="B129" s="160"/>
      <c r="C129" s="161" t="s">
        <v>102</v>
      </c>
      <c r="D129" s="353" t="s">
        <v>255</v>
      </c>
      <c r="E129" s="162" t="s">
        <v>284</v>
      </c>
      <c r="F129" s="163" t="s">
        <v>285</v>
      </c>
      <c r="G129" s="164" t="s">
        <v>258</v>
      </c>
      <c r="H129" s="165">
        <v>4.5999999999999996</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948</v>
      </c>
    </row>
    <row r="130" spans="1:65" s="13" customFormat="1">
      <c r="B130" s="174"/>
      <c r="D130" s="354" t="s">
        <v>261</v>
      </c>
      <c r="E130" s="175" t="s">
        <v>3</v>
      </c>
      <c r="F130" s="176" t="s">
        <v>949</v>
      </c>
      <c r="H130" s="177">
        <v>4.5999999999999996</v>
      </c>
      <c r="I130" s="178"/>
      <c r="L130" s="174"/>
      <c r="M130" s="179"/>
      <c r="N130" s="180"/>
      <c r="O130" s="180"/>
      <c r="P130" s="180"/>
      <c r="Q130" s="180"/>
      <c r="R130" s="180"/>
      <c r="S130" s="180"/>
      <c r="T130" s="181"/>
      <c r="AT130" s="175" t="s">
        <v>261</v>
      </c>
      <c r="AU130" s="175" t="s">
        <v>79</v>
      </c>
      <c r="AV130" s="13" t="s">
        <v>79</v>
      </c>
      <c r="AW130" s="13" t="s">
        <v>33</v>
      </c>
      <c r="AX130" s="13" t="s">
        <v>15</v>
      </c>
      <c r="AY130" s="175" t="s">
        <v>253</v>
      </c>
    </row>
    <row r="131" spans="1:65" s="2" customFormat="1" ht="33" customHeight="1">
      <c r="A131" s="33"/>
      <c r="B131" s="160"/>
      <c r="C131" s="161" t="s">
        <v>75</v>
      </c>
      <c r="D131" s="353" t="s">
        <v>255</v>
      </c>
      <c r="E131" s="162" t="s">
        <v>288</v>
      </c>
      <c r="F131" s="163" t="s">
        <v>289</v>
      </c>
      <c r="G131" s="164" t="s">
        <v>258</v>
      </c>
      <c r="H131" s="165">
        <v>2.4</v>
      </c>
      <c r="I131" s="166"/>
      <c r="J131" s="167">
        <f>ROUND(I131*H131,2)</f>
        <v>0</v>
      </c>
      <c r="K131" s="163" t="s">
        <v>259</v>
      </c>
      <c r="L131" s="34"/>
      <c r="M131" s="168" t="s">
        <v>3</v>
      </c>
      <c r="N131" s="169" t="s">
        <v>42</v>
      </c>
      <c r="O131" s="54"/>
      <c r="P131" s="170">
        <f>O131*H131</f>
        <v>0</v>
      </c>
      <c r="Q131" s="170">
        <v>0</v>
      </c>
      <c r="R131" s="170">
        <f>Q131*H131</f>
        <v>0</v>
      </c>
      <c r="S131" s="170">
        <v>0</v>
      </c>
      <c r="T131" s="171">
        <f>S131*H131</f>
        <v>0</v>
      </c>
      <c r="U131" s="33"/>
      <c r="V131" s="33"/>
      <c r="W131" s="33"/>
      <c r="X131" s="33"/>
      <c r="Y131" s="33"/>
      <c r="Z131" s="33"/>
      <c r="AA131" s="33"/>
      <c r="AB131" s="33"/>
      <c r="AC131" s="33"/>
      <c r="AD131" s="33"/>
      <c r="AE131" s="33"/>
      <c r="AR131" s="172" t="s">
        <v>89</v>
      </c>
      <c r="AT131" s="172" t="s">
        <v>255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89</v>
      </c>
      <c r="BM131" s="172" t="s">
        <v>950</v>
      </c>
    </row>
    <row r="132" spans="1:65" s="15" customFormat="1">
      <c r="B132" s="190"/>
      <c r="D132" s="354" t="s">
        <v>261</v>
      </c>
      <c r="E132" s="191" t="s">
        <v>3</v>
      </c>
      <c r="F132" s="192" t="s">
        <v>291</v>
      </c>
      <c r="H132" s="191" t="s">
        <v>3</v>
      </c>
      <c r="I132" s="193"/>
      <c r="L132" s="190"/>
      <c r="M132" s="194"/>
      <c r="N132" s="195"/>
      <c r="O132" s="195"/>
      <c r="P132" s="195"/>
      <c r="Q132" s="195"/>
      <c r="R132" s="195"/>
      <c r="S132" s="195"/>
      <c r="T132" s="196"/>
      <c r="AT132" s="191" t="s">
        <v>261</v>
      </c>
      <c r="AU132" s="191" t="s">
        <v>79</v>
      </c>
      <c r="AV132" s="15" t="s">
        <v>15</v>
      </c>
      <c r="AW132" s="15" t="s">
        <v>33</v>
      </c>
      <c r="AX132" s="15" t="s">
        <v>71</v>
      </c>
      <c r="AY132" s="191" t="s">
        <v>253</v>
      </c>
    </row>
    <row r="133" spans="1:65" s="13" customFormat="1">
      <c r="B133" s="174"/>
      <c r="D133" s="354" t="s">
        <v>261</v>
      </c>
      <c r="E133" s="175" t="s">
        <v>3</v>
      </c>
      <c r="F133" s="176" t="s">
        <v>292</v>
      </c>
      <c r="H133" s="177">
        <v>2.4</v>
      </c>
      <c r="I133" s="178"/>
      <c r="L133" s="174"/>
      <c r="M133" s="179"/>
      <c r="N133" s="180"/>
      <c r="O133" s="180"/>
      <c r="P133" s="180"/>
      <c r="Q133" s="180"/>
      <c r="R133" s="180"/>
      <c r="S133" s="180"/>
      <c r="T133" s="181"/>
      <c r="AT133" s="175" t="s">
        <v>261</v>
      </c>
      <c r="AU133" s="175" t="s">
        <v>79</v>
      </c>
      <c r="AV133" s="13" t="s">
        <v>79</v>
      </c>
      <c r="AW133" s="13" t="s">
        <v>33</v>
      </c>
      <c r="AX133" s="13" t="s">
        <v>15</v>
      </c>
      <c r="AY133" s="175" t="s">
        <v>253</v>
      </c>
    </row>
    <row r="134" spans="1:65" s="12" customFormat="1" ht="22.9" customHeight="1">
      <c r="B134" s="147"/>
      <c r="D134" s="355" t="s">
        <v>70</v>
      </c>
      <c r="E134" s="158" t="s">
        <v>293</v>
      </c>
      <c r="F134" s="158" t="s">
        <v>294</v>
      </c>
      <c r="I134" s="150"/>
      <c r="J134" s="159">
        <f>BK134</f>
        <v>0</v>
      </c>
      <c r="L134" s="147"/>
      <c r="M134" s="152"/>
      <c r="N134" s="153"/>
      <c r="O134" s="153"/>
      <c r="P134" s="154">
        <f>P135+P138</f>
        <v>0</v>
      </c>
      <c r="Q134" s="153"/>
      <c r="R134" s="154">
        <f>R135+R138</f>
        <v>1.84E-4</v>
      </c>
      <c r="S134" s="153"/>
      <c r="T134" s="155">
        <f>T135+T138</f>
        <v>2.9494210000000001</v>
      </c>
      <c r="AR134" s="148" t="s">
        <v>15</v>
      </c>
      <c r="AT134" s="156" t="s">
        <v>70</v>
      </c>
      <c r="AU134" s="156" t="s">
        <v>15</v>
      </c>
      <c r="AY134" s="148" t="s">
        <v>253</v>
      </c>
      <c r="BK134" s="157">
        <f>BK135+BK138</f>
        <v>0</v>
      </c>
    </row>
    <row r="135" spans="1:65" s="12" customFormat="1" ht="20.85" customHeight="1">
      <c r="B135" s="147"/>
      <c r="D135" s="355" t="s">
        <v>70</v>
      </c>
      <c r="E135" s="158" t="s">
        <v>295</v>
      </c>
      <c r="F135" s="158" t="s">
        <v>296</v>
      </c>
      <c r="I135" s="150"/>
      <c r="J135" s="159">
        <f>BK135</f>
        <v>0</v>
      </c>
      <c r="L135" s="147"/>
      <c r="M135" s="152"/>
      <c r="N135" s="153"/>
      <c r="O135" s="153"/>
      <c r="P135" s="154">
        <f>SUM(P136:P137)</f>
        <v>0</v>
      </c>
      <c r="Q135" s="153"/>
      <c r="R135" s="154">
        <f>SUM(R136:R137)</f>
        <v>1.84E-4</v>
      </c>
      <c r="S135" s="153"/>
      <c r="T135" s="155">
        <f>SUM(T136:T137)</f>
        <v>0</v>
      </c>
      <c r="AR135" s="148" t="s">
        <v>15</v>
      </c>
      <c r="AT135" s="156" t="s">
        <v>70</v>
      </c>
      <c r="AU135" s="156" t="s">
        <v>79</v>
      </c>
      <c r="AY135" s="148" t="s">
        <v>253</v>
      </c>
      <c r="BK135" s="157">
        <f>SUM(BK136:BK137)</f>
        <v>0</v>
      </c>
    </row>
    <row r="136" spans="1:65" s="2" customFormat="1" ht="33" customHeight="1">
      <c r="A136" s="33"/>
      <c r="B136" s="160"/>
      <c r="C136" s="161" t="s">
        <v>203</v>
      </c>
      <c r="D136" s="353" t="s">
        <v>255</v>
      </c>
      <c r="E136" s="162" t="s">
        <v>297</v>
      </c>
      <c r="F136" s="163" t="s">
        <v>298</v>
      </c>
      <c r="G136" s="164" t="s">
        <v>258</v>
      </c>
      <c r="H136" s="165">
        <v>4.5999999999999996</v>
      </c>
      <c r="I136" s="166"/>
      <c r="J136" s="167">
        <f>ROUND(I136*H136,2)</f>
        <v>0</v>
      </c>
      <c r="K136" s="163" t="s">
        <v>259</v>
      </c>
      <c r="L136" s="34"/>
      <c r="M136" s="168" t="s">
        <v>3</v>
      </c>
      <c r="N136" s="169" t="s">
        <v>42</v>
      </c>
      <c r="O136" s="54"/>
      <c r="P136" s="170">
        <f>O136*H136</f>
        <v>0</v>
      </c>
      <c r="Q136" s="170">
        <v>4.0000000000000003E-5</v>
      </c>
      <c r="R136" s="170">
        <f>Q136*H136</f>
        <v>1.84E-4</v>
      </c>
      <c r="S136" s="170">
        <v>0</v>
      </c>
      <c r="T136" s="171">
        <f>S136*H136</f>
        <v>0</v>
      </c>
      <c r="U136" s="33"/>
      <c r="V136" s="33"/>
      <c r="W136" s="33"/>
      <c r="X136" s="33"/>
      <c r="Y136" s="33"/>
      <c r="Z136" s="33"/>
      <c r="AA136" s="33"/>
      <c r="AB136" s="33"/>
      <c r="AC136" s="33"/>
      <c r="AD136" s="33"/>
      <c r="AE136" s="33"/>
      <c r="AR136" s="172" t="s">
        <v>89</v>
      </c>
      <c r="AT136" s="172" t="s">
        <v>255</v>
      </c>
      <c r="AU136" s="172" t="s">
        <v>85</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89</v>
      </c>
      <c r="BM136" s="172" t="s">
        <v>951</v>
      </c>
    </row>
    <row r="137" spans="1:65" s="13" customFormat="1">
      <c r="B137" s="174"/>
      <c r="D137" s="354" t="s">
        <v>261</v>
      </c>
      <c r="E137" s="175" t="s">
        <v>3</v>
      </c>
      <c r="F137" s="176" t="s">
        <v>952</v>
      </c>
      <c r="H137" s="177">
        <v>4.5999999999999996</v>
      </c>
      <c r="I137" s="178"/>
      <c r="L137" s="174"/>
      <c r="M137" s="179"/>
      <c r="N137" s="180"/>
      <c r="O137" s="180"/>
      <c r="P137" s="180"/>
      <c r="Q137" s="180"/>
      <c r="R137" s="180"/>
      <c r="S137" s="180"/>
      <c r="T137" s="181"/>
      <c r="AT137" s="175" t="s">
        <v>261</v>
      </c>
      <c r="AU137" s="175" t="s">
        <v>85</v>
      </c>
      <c r="AV137" s="13" t="s">
        <v>79</v>
      </c>
      <c r="AW137" s="13" t="s">
        <v>33</v>
      </c>
      <c r="AX137" s="13" t="s">
        <v>15</v>
      </c>
      <c r="AY137" s="175" t="s">
        <v>253</v>
      </c>
    </row>
    <row r="138" spans="1:65" s="12" customFormat="1" ht="20.85" customHeight="1">
      <c r="B138" s="147"/>
      <c r="D138" s="355" t="s">
        <v>70</v>
      </c>
      <c r="E138" s="158" t="s">
        <v>300</v>
      </c>
      <c r="F138" s="158" t="s">
        <v>301</v>
      </c>
      <c r="I138" s="150"/>
      <c r="J138" s="159">
        <f>BK138</f>
        <v>0</v>
      </c>
      <c r="L138" s="147"/>
      <c r="M138" s="152"/>
      <c r="N138" s="153"/>
      <c r="O138" s="153"/>
      <c r="P138" s="154">
        <f>SUM(P139:P158)</f>
        <v>0</v>
      </c>
      <c r="Q138" s="153"/>
      <c r="R138" s="154">
        <f>SUM(R139:R158)</f>
        <v>0</v>
      </c>
      <c r="S138" s="153"/>
      <c r="T138" s="155">
        <f>SUM(T139:T158)</f>
        <v>2.9494210000000001</v>
      </c>
      <c r="AR138" s="148" t="s">
        <v>15</v>
      </c>
      <c r="AT138" s="156" t="s">
        <v>70</v>
      </c>
      <c r="AU138" s="156" t="s">
        <v>79</v>
      </c>
      <c r="AY138" s="148" t="s">
        <v>253</v>
      </c>
      <c r="BK138" s="157">
        <f>SUM(BK139:BK158)</f>
        <v>0</v>
      </c>
    </row>
    <row r="139" spans="1:65" s="2" customFormat="1" ht="33" customHeight="1">
      <c r="A139" s="33"/>
      <c r="B139" s="160"/>
      <c r="C139" s="161" t="s">
        <v>302</v>
      </c>
      <c r="D139" s="353" t="s">
        <v>255</v>
      </c>
      <c r="E139" s="162" t="s">
        <v>303</v>
      </c>
      <c r="F139" s="163" t="s">
        <v>304</v>
      </c>
      <c r="G139" s="164" t="s">
        <v>258</v>
      </c>
      <c r="H139" s="165">
        <v>5.9059999999999997</v>
      </c>
      <c r="I139" s="166"/>
      <c r="J139" s="167">
        <f>ROUND(I139*H139,2)</f>
        <v>0</v>
      </c>
      <c r="K139" s="163" t="s">
        <v>259</v>
      </c>
      <c r="L139" s="34"/>
      <c r="M139" s="168" t="s">
        <v>3</v>
      </c>
      <c r="N139" s="169" t="s">
        <v>42</v>
      </c>
      <c r="O139" s="54"/>
      <c r="P139" s="170">
        <f>O139*H139</f>
        <v>0</v>
      </c>
      <c r="Q139" s="170">
        <v>0</v>
      </c>
      <c r="R139" s="170">
        <f>Q139*H139</f>
        <v>0</v>
      </c>
      <c r="S139" s="170">
        <v>0.13100000000000001</v>
      </c>
      <c r="T139" s="171">
        <f>S139*H139</f>
        <v>0.77368599999999998</v>
      </c>
      <c r="U139" s="33"/>
      <c r="V139" s="33"/>
      <c r="W139" s="33"/>
      <c r="X139" s="33"/>
      <c r="Y139" s="33"/>
      <c r="Z139" s="33"/>
      <c r="AA139" s="33"/>
      <c r="AB139" s="33"/>
      <c r="AC139" s="33"/>
      <c r="AD139" s="33"/>
      <c r="AE139" s="33"/>
      <c r="AR139" s="172" t="s">
        <v>89</v>
      </c>
      <c r="AT139" s="172" t="s">
        <v>255</v>
      </c>
      <c r="AU139" s="172" t="s">
        <v>85</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89</v>
      </c>
      <c r="BM139" s="172" t="s">
        <v>953</v>
      </c>
    </row>
    <row r="140" spans="1:65" s="13" customFormat="1">
      <c r="B140" s="174"/>
      <c r="D140" s="354" t="s">
        <v>261</v>
      </c>
      <c r="E140" s="175" t="s">
        <v>3</v>
      </c>
      <c r="F140" s="176" t="s">
        <v>954</v>
      </c>
      <c r="H140" s="177">
        <v>7.306</v>
      </c>
      <c r="I140" s="178"/>
      <c r="L140" s="174"/>
      <c r="M140" s="179"/>
      <c r="N140" s="180"/>
      <c r="O140" s="180"/>
      <c r="P140" s="180"/>
      <c r="Q140" s="180"/>
      <c r="R140" s="180"/>
      <c r="S140" s="180"/>
      <c r="T140" s="181"/>
      <c r="AT140" s="175" t="s">
        <v>261</v>
      </c>
      <c r="AU140" s="175" t="s">
        <v>85</v>
      </c>
      <c r="AV140" s="13" t="s">
        <v>79</v>
      </c>
      <c r="AW140" s="13" t="s">
        <v>33</v>
      </c>
      <c r="AX140" s="13" t="s">
        <v>71</v>
      </c>
      <c r="AY140" s="175" t="s">
        <v>253</v>
      </c>
    </row>
    <row r="141" spans="1:65" s="13" customFormat="1">
      <c r="B141" s="174"/>
      <c r="D141" s="354" t="s">
        <v>261</v>
      </c>
      <c r="E141" s="175" t="s">
        <v>3</v>
      </c>
      <c r="F141" s="176" t="s">
        <v>307</v>
      </c>
      <c r="H141" s="177">
        <v>-1.4</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4" customFormat="1">
      <c r="B142" s="182"/>
      <c r="D142" s="354" t="s">
        <v>261</v>
      </c>
      <c r="E142" s="183" t="s">
        <v>3</v>
      </c>
      <c r="F142" s="184" t="s">
        <v>269</v>
      </c>
      <c r="H142" s="185">
        <v>5.9060000000000006</v>
      </c>
      <c r="I142" s="186"/>
      <c r="L142" s="182"/>
      <c r="M142" s="187"/>
      <c r="N142" s="188"/>
      <c r="O142" s="188"/>
      <c r="P142" s="188"/>
      <c r="Q142" s="188"/>
      <c r="R142" s="188"/>
      <c r="S142" s="188"/>
      <c r="T142" s="189"/>
      <c r="AT142" s="183" t="s">
        <v>261</v>
      </c>
      <c r="AU142" s="183" t="s">
        <v>85</v>
      </c>
      <c r="AV142" s="14" t="s">
        <v>89</v>
      </c>
      <c r="AW142" s="14" t="s">
        <v>33</v>
      </c>
      <c r="AX142" s="14" t="s">
        <v>15</v>
      </c>
      <c r="AY142" s="183" t="s">
        <v>253</v>
      </c>
    </row>
    <row r="143" spans="1:65" s="2" customFormat="1" ht="33" customHeight="1">
      <c r="A143" s="33"/>
      <c r="B143" s="160"/>
      <c r="C143" s="161" t="s">
        <v>293</v>
      </c>
      <c r="D143" s="353" t="s">
        <v>255</v>
      </c>
      <c r="E143" s="162" t="s">
        <v>308</v>
      </c>
      <c r="F143" s="163" t="s">
        <v>309</v>
      </c>
      <c r="G143" s="164" t="s">
        <v>258</v>
      </c>
      <c r="H143" s="165">
        <v>1.875</v>
      </c>
      <c r="I143" s="166"/>
      <c r="J143" s="167">
        <f>ROUND(I143*H143,2)</f>
        <v>0</v>
      </c>
      <c r="K143" s="163" t="s">
        <v>259</v>
      </c>
      <c r="L143" s="34"/>
      <c r="M143" s="168" t="s">
        <v>3</v>
      </c>
      <c r="N143" s="169" t="s">
        <v>42</v>
      </c>
      <c r="O143" s="54"/>
      <c r="P143" s="170">
        <f>O143*H143</f>
        <v>0</v>
      </c>
      <c r="Q143" s="170">
        <v>0</v>
      </c>
      <c r="R143" s="170">
        <f>Q143*H143</f>
        <v>0</v>
      </c>
      <c r="S143" s="170">
        <v>0.26100000000000001</v>
      </c>
      <c r="T143" s="171">
        <f>S143*H143</f>
        <v>0.489375</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955</v>
      </c>
    </row>
    <row r="144" spans="1:65" s="13" customFormat="1">
      <c r="B144" s="174"/>
      <c r="D144" s="354" t="s">
        <v>261</v>
      </c>
      <c r="E144" s="175" t="s">
        <v>3</v>
      </c>
      <c r="F144" s="176" t="s">
        <v>273</v>
      </c>
      <c r="H144" s="177">
        <v>1.875</v>
      </c>
      <c r="I144" s="178"/>
      <c r="L144" s="174"/>
      <c r="M144" s="179"/>
      <c r="N144" s="180"/>
      <c r="O144" s="180"/>
      <c r="P144" s="180"/>
      <c r="Q144" s="180"/>
      <c r="R144" s="180"/>
      <c r="S144" s="180"/>
      <c r="T144" s="181"/>
      <c r="AT144" s="175" t="s">
        <v>261</v>
      </c>
      <c r="AU144" s="175" t="s">
        <v>85</v>
      </c>
      <c r="AV144" s="13" t="s">
        <v>79</v>
      </c>
      <c r="AW144" s="13" t="s">
        <v>33</v>
      </c>
      <c r="AX144" s="13" t="s">
        <v>15</v>
      </c>
      <c r="AY144" s="175" t="s">
        <v>253</v>
      </c>
    </row>
    <row r="145" spans="1:65" s="2" customFormat="1" ht="21.75" customHeight="1">
      <c r="A145" s="33"/>
      <c r="B145" s="160"/>
      <c r="C145" s="161" t="s">
        <v>83</v>
      </c>
      <c r="D145" s="353" t="s">
        <v>255</v>
      </c>
      <c r="E145" s="162" t="s">
        <v>312</v>
      </c>
      <c r="F145" s="163" t="s">
        <v>313</v>
      </c>
      <c r="G145" s="164" t="s">
        <v>258</v>
      </c>
      <c r="H145" s="165">
        <v>4.5999999999999996</v>
      </c>
      <c r="I145" s="166"/>
      <c r="J145" s="167">
        <f>ROUND(I145*H145,2)</f>
        <v>0</v>
      </c>
      <c r="K145" s="163" t="s">
        <v>259</v>
      </c>
      <c r="L145" s="34"/>
      <c r="M145" s="168" t="s">
        <v>3</v>
      </c>
      <c r="N145" s="169" t="s">
        <v>42</v>
      </c>
      <c r="O145" s="54"/>
      <c r="P145" s="170">
        <f>O145*H145</f>
        <v>0</v>
      </c>
      <c r="Q145" s="170">
        <v>0</v>
      </c>
      <c r="R145" s="170">
        <f>Q145*H145</f>
        <v>0</v>
      </c>
      <c r="S145" s="170">
        <v>0.05</v>
      </c>
      <c r="T145" s="171">
        <f>S145*H145</f>
        <v>0.22999999999999998</v>
      </c>
      <c r="U145" s="33"/>
      <c r="V145" s="33"/>
      <c r="W145" s="33"/>
      <c r="X145" s="33"/>
      <c r="Y145" s="33"/>
      <c r="Z145" s="33"/>
      <c r="AA145" s="33"/>
      <c r="AB145" s="33"/>
      <c r="AC145" s="33"/>
      <c r="AD145" s="33"/>
      <c r="AE145" s="33"/>
      <c r="AR145" s="172" t="s">
        <v>89</v>
      </c>
      <c r="AT145" s="172" t="s">
        <v>255</v>
      </c>
      <c r="AU145" s="172" t="s">
        <v>85</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89</v>
      </c>
      <c r="BM145" s="172" t="s">
        <v>956</v>
      </c>
    </row>
    <row r="146" spans="1:65" s="15" customFormat="1">
      <c r="B146" s="190"/>
      <c r="D146" s="354" t="s">
        <v>261</v>
      </c>
      <c r="E146" s="191" t="s">
        <v>3</v>
      </c>
      <c r="F146" s="192" t="s">
        <v>315</v>
      </c>
      <c r="H146" s="191" t="s">
        <v>3</v>
      </c>
      <c r="I146" s="193"/>
      <c r="L146" s="190"/>
      <c r="M146" s="194"/>
      <c r="N146" s="195"/>
      <c r="O146" s="195"/>
      <c r="P146" s="195"/>
      <c r="Q146" s="195"/>
      <c r="R146" s="195"/>
      <c r="S146" s="195"/>
      <c r="T146" s="196"/>
      <c r="AT146" s="191" t="s">
        <v>261</v>
      </c>
      <c r="AU146" s="191" t="s">
        <v>85</v>
      </c>
      <c r="AV146" s="15" t="s">
        <v>15</v>
      </c>
      <c r="AW146" s="15" t="s">
        <v>33</v>
      </c>
      <c r="AX146" s="15" t="s">
        <v>71</v>
      </c>
      <c r="AY146" s="191" t="s">
        <v>253</v>
      </c>
    </row>
    <row r="147" spans="1:65" s="13" customFormat="1">
      <c r="B147" s="174"/>
      <c r="D147" s="354" t="s">
        <v>261</v>
      </c>
      <c r="E147" s="175" t="s">
        <v>3</v>
      </c>
      <c r="F147" s="176" t="s">
        <v>957</v>
      </c>
      <c r="H147" s="177">
        <v>3.6</v>
      </c>
      <c r="I147" s="178"/>
      <c r="L147" s="174"/>
      <c r="M147" s="179"/>
      <c r="N147" s="180"/>
      <c r="O147" s="180"/>
      <c r="P147" s="180"/>
      <c r="Q147" s="180"/>
      <c r="R147" s="180"/>
      <c r="S147" s="180"/>
      <c r="T147" s="181"/>
      <c r="AT147" s="175" t="s">
        <v>261</v>
      </c>
      <c r="AU147" s="175" t="s">
        <v>85</v>
      </c>
      <c r="AV147" s="13" t="s">
        <v>79</v>
      </c>
      <c r="AW147" s="13" t="s">
        <v>33</v>
      </c>
      <c r="AX147" s="13" t="s">
        <v>71</v>
      </c>
      <c r="AY147" s="175" t="s">
        <v>253</v>
      </c>
    </row>
    <row r="148" spans="1:65" s="15" customFormat="1">
      <c r="B148" s="190"/>
      <c r="D148" s="354" t="s">
        <v>261</v>
      </c>
      <c r="E148" s="191" t="s">
        <v>3</v>
      </c>
      <c r="F148" s="192" t="s">
        <v>317</v>
      </c>
      <c r="H148" s="191" t="s">
        <v>3</v>
      </c>
      <c r="I148" s="193"/>
      <c r="L148" s="190"/>
      <c r="M148" s="194"/>
      <c r="N148" s="195"/>
      <c r="O148" s="195"/>
      <c r="P148" s="195"/>
      <c r="Q148" s="195"/>
      <c r="R148" s="195"/>
      <c r="S148" s="195"/>
      <c r="T148" s="196"/>
      <c r="AT148" s="191" t="s">
        <v>261</v>
      </c>
      <c r="AU148" s="191" t="s">
        <v>85</v>
      </c>
      <c r="AV148" s="15" t="s">
        <v>15</v>
      </c>
      <c r="AW148" s="15" t="s">
        <v>33</v>
      </c>
      <c r="AX148" s="15" t="s">
        <v>71</v>
      </c>
      <c r="AY148" s="191" t="s">
        <v>253</v>
      </c>
    </row>
    <row r="149" spans="1:65" s="13" customFormat="1">
      <c r="B149" s="174"/>
      <c r="D149" s="354" t="s">
        <v>261</v>
      </c>
      <c r="E149" s="175" t="s">
        <v>3</v>
      </c>
      <c r="F149" s="176" t="s">
        <v>318</v>
      </c>
      <c r="H149" s="177">
        <v>1</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4" customFormat="1">
      <c r="B150" s="182"/>
      <c r="D150" s="354" t="s">
        <v>261</v>
      </c>
      <c r="E150" s="183" t="s">
        <v>3</v>
      </c>
      <c r="F150" s="184" t="s">
        <v>269</v>
      </c>
      <c r="H150" s="185">
        <v>4.5999999999999996</v>
      </c>
      <c r="I150" s="186"/>
      <c r="L150" s="182"/>
      <c r="M150" s="187"/>
      <c r="N150" s="188"/>
      <c r="O150" s="188"/>
      <c r="P150" s="188"/>
      <c r="Q150" s="188"/>
      <c r="R150" s="188"/>
      <c r="S150" s="188"/>
      <c r="T150" s="189"/>
      <c r="AT150" s="183" t="s">
        <v>261</v>
      </c>
      <c r="AU150" s="183" t="s">
        <v>85</v>
      </c>
      <c r="AV150" s="14" t="s">
        <v>89</v>
      </c>
      <c r="AW150" s="14" t="s">
        <v>33</v>
      </c>
      <c r="AX150" s="14" t="s">
        <v>15</v>
      </c>
      <c r="AY150" s="183" t="s">
        <v>253</v>
      </c>
    </row>
    <row r="151" spans="1:65" s="2" customFormat="1" ht="33" customHeight="1">
      <c r="A151" s="33"/>
      <c r="B151" s="160"/>
      <c r="C151" s="161" t="s">
        <v>93</v>
      </c>
      <c r="D151" s="353" t="s">
        <v>255</v>
      </c>
      <c r="E151" s="162" t="s">
        <v>319</v>
      </c>
      <c r="F151" s="163" t="s">
        <v>320</v>
      </c>
      <c r="G151" s="164" t="s">
        <v>258</v>
      </c>
      <c r="H151" s="165">
        <v>31.66</v>
      </c>
      <c r="I151" s="166"/>
      <c r="J151" s="167">
        <f>ROUND(I151*H151,2)</f>
        <v>0</v>
      </c>
      <c r="K151" s="163" t="s">
        <v>259</v>
      </c>
      <c r="L151" s="34"/>
      <c r="M151" s="168" t="s">
        <v>3</v>
      </c>
      <c r="N151" s="169" t="s">
        <v>42</v>
      </c>
      <c r="O151" s="54"/>
      <c r="P151" s="170">
        <f>O151*H151</f>
        <v>0</v>
      </c>
      <c r="Q151" s="170">
        <v>0</v>
      </c>
      <c r="R151" s="170">
        <f>Q151*H151</f>
        <v>0</v>
      </c>
      <c r="S151" s="170">
        <v>4.5999999999999999E-2</v>
      </c>
      <c r="T151" s="171">
        <f>S151*H151</f>
        <v>1.4563599999999999</v>
      </c>
      <c r="U151" s="33"/>
      <c r="V151" s="33"/>
      <c r="W151" s="33"/>
      <c r="X151" s="33"/>
      <c r="Y151" s="33"/>
      <c r="Z151" s="33"/>
      <c r="AA151" s="33"/>
      <c r="AB151" s="33"/>
      <c r="AC151" s="33"/>
      <c r="AD151" s="33"/>
      <c r="AE151" s="33"/>
      <c r="AR151" s="172" t="s">
        <v>89</v>
      </c>
      <c r="AT151" s="172" t="s">
        <v>255</v>
      </c>
      <c r="AU151" s="172" t="s">
        <v>85</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89</v>
      </c>
      <c r="BM151" s="172" t="s">
        <v>958</v>
      </c>
    </row>
    <row r="152" spans="1:65" s="15" customFormat="1">
      <c r="B152" s="190"/>
      <c r="D152" s="354" t="s">
        <v>261</v>
      </c>
      <c r="E152" s="191" t="s">
        <v>3</v>
      </c>
      <c r="F152" s="192" t="s">
        <v>315</v>
      </c>
      <c r="H152" s="191" t="s">
        <v>3</v>
      </c>
      <c r="I152" s="193"/>
      <c r="L152" s="190"/>
      <c r="M152" s="194"/>
      <c r="N152" s="195"/>
      <c r="O152" s="195"/>
      <c r="P152" s="195"/>
      <c r="Q152" s="195"/>
      <c r="R152" s="195"/>
      <c r="S152" s="195"/>
      <c r="T152" s="196"/>
      <c r="AT152" s="191" t="s">
        <v>261</v>
      </c>
      <c r="AU152" s="191" t="s">
        <v>85</v>
      </c>
      <c r="AV152" s="15" t="s">
        <v>15</v>
      </c>
      <c r="AW152" s="15" t="s">
        <v>33</v>
      </c>
      <c r="AX152" s="15" t="s">
        <v>71</v>
      </c>
      <c r="AY152" s="191" t="s">
        <v>253</v>
      </c>
    </row>
    <row r="153" spans="1:65" s="13" customFormat="1">
      <c r="B153" s="174"/>
      <c r="D153" s="354" t="s">
        <v>261</v>
      </c>
      <c r="E153" s="175" t="s">
        <v>3</v>
      </c>
      <c r="F153" s="176" t="s">
        <v>959</v>
      </c>
      <c r="H153" s="177">
        <v>23.4</v>
      </c>
      <c r="I153" s="178"/>
      <c r="L153" s="174"/>
      <c r="M153" s="179"/>
      <c r="N153" s="180"/>
      <c r="O153" s="180"/>
      <c r="P153" s="180"/>
      <c r="Q153" s="180"/>
      <c r="R153" s="180"/>
      <c r="S153" s="180"/>
      <c r="T153" s="181"/>
      <c r="AT153" s="175" t="s">
        <v>261</v>
      </c>
      <c r="AU153" s="175" t="s">
        <v>85</v>
      </c>
      <c r="AV153" s="13" t="s">
        <v>79</v>
      </c>
      <c r="AW153" s="13" t="s">
        <v>33</v>
      </c>
      <c r="AX153" s="13" t="s">
        <v>71</v>
      </c>
      <c r="AY153" s="175" t="s">
        <v>253</v>
      </c>
    </row>
    <row r="154" spans="1:65" s="13" customFormat="1">
      <c r="B154" s="174"/>
      <c r="D154" s="354" t="s">
        <v>261</v>
      </c>
      <c r="E154" s="175" t="s">
        <v>3</v>
      </c>
      <c r="F154" s="176" t="s">
        <v>323</v>
      </c>
      <c r="H154" s="177">
        <v>-1.2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5" customFormat="1">
      <c r="B155" s="190"/>
      <c r="D155" s="354" t="s">
        <v>261</v>
      </c>
      <c r="E155" s="191" t="s">
        <v>3</v>
      </c>
      <c r="F155" s="192" t="s">
        <v>317</v>
      </c>
      <c r="H155" s="191" t="s">
        <v>3</v>
      </c>
      <c r="I155" s="193"/>
      <c r="L155" s="190"/>
      <c r="M155" s="194"/>
      <c r="N155" s="195"/>
      <c r="O155" s="195"/>
      <c r="P155" s="195"/>
      <c r="Q155" s="195"/>
      <c r="R155" s="195"/>
      <c r="S155" s="195"/>
      <c r="T155" s="196"/>
      <c r="AT155" s="191" t="s">
        <v>261</v>
      </c>
      <c r="AU155" s="191" t="s">
        <v>85</v>
      </c>
      <c r="AV155" s="15" t="s">
        <v>15</v>
      </c>
      <c r="AW155" s="15" t="s">
        <v>33</v>
      </c>
      <c r="AX155" s="15" t="s">
        <v>71</v>
      </c>
      <c r="AY155" s="191" t="s">
        <v>253</v>
      </c>
    </row>
    <row r="156" spans="1:65" s="13" customFormat="1">
      <c r="B156" s="174"/>
      <c r="D156" s="354" t="s">
        <v>261</v>
      </c>
      <c r="E156" s="175" t="s">
        <v>3</v>
      </c>
      <c r="F156" s="176" t="s">
        <v>960</v>
      </c>
      <c r="H156" s="177">
        <v>10.66</v>
      </c>
      <c r="I156" s="178"/>
      <c r="L156" s="174"/>
      <c r="M156" s="179"/>
      <c r="N156" s="180"/>
      <c r="O156" s="180"/>
      <c r="P156" s="180"/>
      <c r="Q156" s="180"/>
      <c r="R156" s="180"/>
      <c r="S156" s="180"/>
      <c r="T156" s="181"/>
      <c r="AT156" s="175" t="s">
        <v>261</v>
      </c>
      <c r="AU156" s="175" t="s">
        <v>85</v>
      </c>
      <c r="AV156" s="13" t="s">
        <v>79</v>
      </c>
      <c r="AW156" s="13" t="s">
        <v>33</v>
      </c>
      <c r="AX156" s="13" t="s">
        <v>71</v>
      </c>
      <c r="AY156" s="175" t="s">
        <v>253</v>
      </c>
    </row>
    <row r="157" spans="1:65" s="13" customFormat="1">
      <c r="B157" s="174"/>
      <c r="D157" s="354" t="s">
        <v>261</v>
      </c>
      <c r="E157" s="175" t="s">
        <v>3</v>
      </c>
      <c r="F157" s="176" t="s">
        <v>323</v>
      </c>
      <c r="H157" s="177">
        <v>-1.2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4" customFormat="1">
      <c r="B158" s="182"/>
      <c r="D158" s="354" t="s">
        <v>261</v>
      </c>
      <c r="E158" s="183" t="s">
        <v>3</v>
      </c>
      <c r="F158" s="184" t="s">
        <v>269</v>
      </c>
      <c r="H158" s="185">
        <v>31.66</v>
      </c>
      <c r="I158" s="186"/>
      <c r="L158" s="182"/>
      <c r="M158" s="187"/>
      <c r="N158" s="188"/>
      <c r="O158" s="188"/>
      <c r="P158" s="188"/>
      <c r="Q158" s="188"/>
      <c r="R158" s="188"/>
      <c r="S158" s="188"/>
      <c r="T158" s="189"/>
      <c r="AT158" s="183" t="s">
        <v>261</v>
      </c>
      <c r="AU158" s="183" t="s">
        <v>85</v>
      </c>
      <c r="AV158" s="14" t="s">
        <v>89</v>
      </c>
      <c r="AW158" s="14" t="s">
        <v>33</v>
      </c>
      <c r="AX158" s="14" t="s">
        <v>15</v>
      </c>
      <c r="AY158" s="183" t="s">
        <v>253</v>
      </c>
    </row>
    <row r="159" spans="1:65" s="12" customFormat="1" ht="22.9" customHeight="1">
      <c r="B159" s="147"/>
      <c r="D159" s="355" t="s">
        <v>70</v>
      </c>
      <c r="E159" s="158" t="s">
        <v>325</v>
      </c>
      <c r="F159" s="158" t="s">
        <v>326</v>
      </c>
      <c r="I159" s="150"/>
      <c r="J159" s="159">
        <f>BK159</f>
        <v>0</v>
      </c>
      <c r="L159" s="147"/>
      <c r="M159" s="152"/>
      <c r="N159" s="153"/>
      <c r="O159" s="153"/>
      <c r="P159" s="154">
        <f>SUM(P160:P164)</f>
        <v>0</v>
      </c>
      <c r="Q159" s="153"/>
      <c r="R159" s="154">
        <f>SUM(R160:R164)</f>
        <v>0</v>
      </c>
      <c r="S159" s="153"/>
      <c r="T159" s="155">
        <f>SUM(T160:T164)</f>
        <v>0</v>
      </c>
      <c r="AR159" s="148" t="s">
        <v>15</v>
      </c>
      <c r="AT159" s="156" t="s">
        <v>70</v>
      </c>
      <c r="AU159" s="156" t="s">
        <v>15</v>
      </c>
      <c r="AY159" s="148" t="s">
        <v>253</v>
      </c>
      <c r="BK159" s="157">
        <f>SUM(BK160:BK164)</f>
        <v>0</v>
      </c>
    </row>
    <row r="160" spans="1:65" s="2" customFormat="1" ht="33" customHeight="1">
      <c r="A160" s="33"/>
      <c r="B160" s="160"/>
      <c r="C160" s="161" t="s">
        <v>107</v>
      </c>
      <c r="D160" s="353" t="s">
        <v>255</v>
      </c>
      <c r="E160" s="162" t="s">
        <v>327</v>
      </c>
      <c r="F160" s="163" t="s">
        <v>328</v>
      </c>
      <c r="G160" s="164" t="s">
        <v>329</v>
      </c>
      <c r="H160" s="165">
        <v>5.351</v>
      </c>
      <c r="I160" s="166"/>
      <c r="J160" s="167">
        <f>ROUND(I160*H160,2)</f>
        <v>0</v>
      </c>
      <c r="K160" s="163" t="s">
        <v>259</v>
      </c>
      <c r="L160" s="34"/>
      <c r="M160" s="168" t="s">
        <v>3</v>
      </c>
      <c r="N160" s="169" t="s">
        <v>42</v>
      </c>
      <c r="O160" s="54"/>
      <c r="P160" s="170">
        <f>O160*H160</f>
        <v>0</v>
      </c>
      <c r="Q160" s="170">
        <v>0</v>
      </c>
      <c r="R160" s="170">
        <f>Q160*H160</f>
        <v>0</v>
      </c>
      <c r="S160" s="170">
        <v>0</v>
      </c>
      <c r="T160" s="171">
        <f>S160*H160</f>
        <v>0</v>
      </c>
      <c r="U160" s="33"/>
      <c r="V160" s="33"/>
      <c r="W160" s="33"/>
      <c r="X160" s="33"/>
      <c r="Y160" s="33"/>
      <c r="Z160" s="33"/>
      <c r="AA160" s="33"/>
      <c r="AB160" s="33"/>
      <c r="AC160" s="33"/>
      <c r="AD160" s="33"/>
      <c r="AE160" s="33"/>
      <c r="AR160" s="172" t="s">
        <v>89</v>
      </c>
      <c r="AT160" s="172" t="s">
        <v>255</v>
      </c>
      <c r="AU160" s="172" t="s">
        <v>79</v>
      </c>
      <c r="AY160" s="18" t="s">
        <v>253</v>
      </c>
      <c r="BE160" s="173">
        <f>IF(N160="základní",J160,0)</f>
        <v>0</v>
      </c>
      <c r="BF160" s="173">
        <f>IF(N160="snížená",J160,0)</f>
        <v>0</v>
      </c>
      <c r="BG160" s="173">
        <f>IF(N160="zákl. přenesená",J160,0)</f>
        <v>0</v>
      </c>
      <c r="BH160" s="173">
        <f>IF(N160="sníž. přenesená",J160,0)</f>
        <v>0</v>
      </c>
      <c r="BI160" s="173">
        <f>IF(N160="nulová",J160,0)</f>
        <v>0</v>
      </c>
      <c r="BJ160" s="18" t="s">
        <v>15</v>
      </c>
      <c r="BK160" s="173">
        <f>ROUND(I160*H160,2)</f>
        <v>0</v>
      </c>
      <c r="BL160" s="18" t="s">
        <v>89</v>
      </c>
      <c r="BM160" s="172" t="s">
        <v>961</v>
      </c>
    </row>
    <row r="161" spans="1:65" s="2" customFormat="1" ht="21.75" customHeight="1">
      <c r="A161" s="33"/>
      <c r="B161" s="160"/>
      <c r="C161" s="161" t="s">
        <v>116</v>
      </c>
      <c r="D161" s="353" t="s">
        <v>255</v>
      </c>
      <c r="E161" s="162" t="s">
        <v>331</v>
      </c>
      <c r="F161" s="163" t="s">
        <v>332</v>
      </c>
      <c r="G161" s="164" t="s">
        <v>329</v>
      </c>
      <c r="H161" s="165">
        <v>5.351</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962</v>
      </c>
    </row>
    <row r="162" spans="1:65" s="2" customFormat="1" ht="33" customHeight="1">
      <c r="A162" s="33"/>
      <c r="B162" s="160"/>
      <c r="C162" s="161" t="s">
        <v>125</v>
      </c>
      <c r="D162" s="353" t="s">
        <v>255</v>
      </c>
      <c r="E162" s="162" t="s">
        <v>334</v>
      </c>
      <c r="F162" s="163" t="s">
        <v>335</v>
      </c>
      <c r="G162" s="164" t="s">
        <v>329</v>
      </c>
      <c r="H162" s="165">
        <v>160.53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963</v>
      </c>
    </row>
    <row r="163" spans="1:65" s="13" customFormat="1">
      <c r="B163" s="174"/>
      <c r="D163" s="354" t="s">
        <v>261</v>
      </c>
      <c r="F163" s="176" t="s">
        <v>964</v>
      </c>
      <c r="H163" s="177">
        <v>160.53</v>
      </c>
      <c r="I163" s="178"/>
      <c r="L163" s="174"/>
      <c r="M163" s="179"/>
      <c r="N163" s="180"/>
      <c r="O163" s="180"/>
      <c r="P163" s="180"/>
      <c r="Q163" s="180"/>
      <c r="R163" s="180"/>
      <c r="S163" s="180"/>
      <c r="T163" s="181"/>
      <c r="AT163" s="175" t="s">
        <v>261</v>
      </c>
      <c r="AU163" s="175" t="s">
        <v>79</v>
      </c>
      <c r="AV163" s="13" t="s">
        <v>79</v>
      </c>
      <c r="AW163" s="13" t="s">
        <v>4</v>
      </c>
      <c r="AX163" s="13" t="s">
        <v>15</v>
      </c>
      <c r="AY163" s="175" t="s">
        <v>253</v>
      </c>
    </row>
    <row r="164" spans="1:65" s="2" customFormat="1" ht="33" customHeight="1">
      <c r="A164" s="33"/>
      <c r="B164" s="160"/>
      <c r="C164" s="161" t="s">
        <v>9</v>
      </c>
      <c r="D164" s="353" t="s">
        <v>255</v>
      </c>
      <c r="E164" s="162" t="s">
        <v>338</v>
      </c>
      <c r="F164" s="163" t="s">
        <v>339</v>
      </c>
      <c r="G164" s="164" t="s">
        <v>329</v>
      </c>
      <c r="H164" s="165">
        <v>5.351</v>
      </c>
      <c r="I164" s="166"/>
      <c r="J164" s="167">
        <f>ROUND(I164*H164,2)</f>
        <v>0</v>
      </c>
      <c r="K164" s="163" t="s">
        <v>259</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89</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89</v>
      </c>
      <c r="BM164" s="172" t="s">
        <v>965</v>
      </c>
    </row>
    <row r="165" spans="1:65" s="12" customFormat="1" ht="22.9" customHeight="1">
      <c r="B165" s="147"/>
      <c r="D165" s="355" t="s">
        <v>70</v>
      </c>
      <c r="E165" s="158" t="s">
        <v>341</v>
      </c>
      <c r="F165" s="158" t="s">
        <v>342</v>
      </c>
      <c r="I165" s="150"/>
      <c r="J165" s="159">
        <f>BK165</f>
        <v>0</v>
      </c>
      <c r="L165" s="147"/>
      <c r="M165" s="152"/>
      <c r="N165" s="153"/>
      <c r="O165" s="153"/>
      <c r="P165" s="154">
        <f>P166</f>
        <v>0</v>
      </c>
      <c r="Q165" s="153"/>
      <c r="R165" s="154">
        <f>R166</f>
        <v>0</v>
      </c>
      <c r="S165" s="153"/>
      <c r="T165" s="155">
        <f>T166</f>
        <v>0</v>
      </c>
      <c r="AR165" s="148" t="s">
        <v>15</v>
      </c>
      <c r="AT165" s="156" t="s">
        <v>70</v>
      </c>
      <c r="AU165" s="156" t="s">
        <v>15</v>
      </c>
      <c r="AY165" s="148" t="s">
        <v>253</v>
      </c>
      <c r="BK165" s="157">
        <f>BK166</f>
        <v>0</v>
      </c>
    </row>
    <row r="166" spans="1:65" s="2" customFormat="1" ht="44.25" customHeight="1">
      <c r="A166" s="33"/>
      <c r="B166" s="160"/>
      <c r="C166" s="161" t="s">
        <v>142</v>
      </c>
      <c r="D166" s="353" t="s">
        <v>255</v>
      </c>
      <c r="E166" s="162" t="s">
        <v>343</v>
      </c>
      <c r="F166" s="163" t="s">
        <v>344</v>
      </c>
      <c r="G166" s="164" t="s">
        <v>329</v>
      </c>
      <c r="H166" s="165">
        <v>1.0389999999999999</v>
      </c>
      <c r="I166" s="166"/>
      <c r="J166" s="167">
        <f>ROUND(I166*H166,2)</f>
        <v>0</v>
      </c>
      <c r="K166" s="163" t="s">
        <v>259</v>
      </c>
      <c r="L166" s="34"/>
      <c r="M166" s="168" t="s">
        <v>3</v>
      </c>
      <c r="N166" s="169" t="s">
        <v>42</v>
      </c>
      <c r="O166" s="54"/>
      <c r="P166" s="170">
        <f>O166*H166</f>
        <v>0</v>
      </c>
      <c r="Q166" s="170">
        <v>0</v>
      </c>
      <c r="R166" s="170">
        <f>Q166*H166</f>
        <v>0</v>
      </c>
      <c r="S166" s="170">
        <v>0</v>
      </c>
      <c r="T166" s="171">
        <f>S166*H166</f>
        <v>0</v>
      </c>
      <c r="U166" s="33"/>
      <c r="V166" s="33"/>
      <c r="W166" s="33"/>
      <c r="X166" s="33"/>
      <c r="Y166" s="33"/>
      <c r="Z166" s="33"/>
      <c r="AA166" s="33"/>
      <c r="AB166" s="33"/>
      <c r="AC166" s="33"/>
      <c r="AD166" s="33"/>
      <c r="AE166" s="33"/>
      <c r="AR166" s="172" t="s">
        <v>89</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89</v>
      </c>
      <c r="BM166" s="172" t="s">
        <v>966</v>
      </c>
    </row>
    <row r="167" spans="1:65" s="12" customFormat="1" ht="25.9" customHeight="1">
      <c r="B167" s="147"/>
      <c r="D167" s="355" t="s">
        <v>70</v>
      </c>
      <c r="E167" s="149" t="s">
        <v>346</v>
      </c>
      <c r="F167" s="149" t="s">
        <v>347</v>
      </c>
      <c r="I167" s="150"/>
      <c r="J167" s="151">
        <f>BK167</f>
        <v>0</v>
      </c>
      <c r="L167" s="147"/>
      <c r="M167" s="152"/>
      <c r="N167" s="153"/>
      <c r="O167" s="153"/>
      <c r="P167" s="154">
        <f>P168+P190+P199+P206+P214+P224+P241+P289+P295</f>
        <v>0</v>
      </c>
      <c r="Q167" s="153"/>
      <c r="R167" s="154">
        <f>R168+R190+R199+R206+R214+R224+R241+R289+R295</f>
        <v>0.34646141999999996</v>
      </c>
      <c r="S167" s="153"/>
      <c r="T167" s="155">
        <f>T168+T190+T199+T206+T214+T224+T241+T289+T295</f>
        <v>2.4014480000000002</v>
      </c>
      <c r="AR167" s="148" t="s">
        <v>79</v>
      </c>
      <c r="AT167" s="156" t="s">
        <v>70</v>
      </c>
      <c r="AU167" s="156" t="s">
        <v>71</v>
      </c>
      <c r="AY167" s="148" t="s">
        <v>253</v>
      </c>
      <c r="BK167" s="157">
        <f>BK168+BK190+BK199+BK206+BK214+BK224+BK241+BK289+BK295</f>
        <v>0</v>
      </c>
    </row>
    <row r="168" spans="1:65" s="12" customFormat="1" ht="22.9" customHeight="1">
      <c r="B168" s="147"/>
      <c r="D168" s="355" t="s">
        <v>70</v>
      </c>
      <c r="E168" s="158" t="s">
        <v>348</v>
      </c>
      <c r="F168" s="158" t="s">
        <v>349</v>
      </c>
      <c r="I168" s="150"/>
      <c r="J168" s="159">
        <f>BK168</f>
        <v>0</v>
      </c>
      <c r="L168" s="147"/>
      <c r="M168" s="152"/>
      <c r="N168" s="153"/>
      <c r="O168" s="153"/>
      <c r="P168" s="154">
        <f>SUM(P169:P189)</f>
        <v>0</v>
      </c>
      <c r="Q168" s="153"/>
      <c r="R168" s="154">
        <f>SUM(R169:R189)</f>
        <v>4.6210500000000002E-2</v>
      </c>
      <c r="S168" s="153"/>
      <c r="T168" s="155">
        <f>SUM(T169:T189)</f>
        <v>0</v>
      </c>
      <c r="AR168" s="148" t="s">
        <v>79</v>
      </c>
      <c r="AT168" s="156" t="s">
        <v>70</v>
      </c>
      <c r="AU168" s="156" t="s">
        <v>15</v>
      </c>
      <c r="AY168" s="148" t="s">
        <v>253</v>
      </c>
      <c r="BK168" s="157">
        <f>SUM(BK169:BK189)</f>
        <v>0</v>
      </c>
    </row>
    <row r="169" spans="1:65" s="2" customFormat="1" ht="21.75" customHeight="1">
      <c r="A169" s="33"/>
      <c r="B169" s="160"/>
      <c r="C169" s="161" t="s">
        <v>151</v>
      </c>
      <c r="D169" s="353" t="s">
        <v>255</v>
      </c>
      <c r="E169" s="162" t="s">
        <v>350</v>
      </c>
      <c r="F169" s="163" t="s">
        <v>351</v>
      </c>
      <c r="G169" s="164" t="s">
        <v>258</v>
      </c>
      <c r="H169" s="165">
        <v>4.5999999999999996</v>
      </c>
      <c r="I169" s="166"/>
      <c r="J169" s="167">
        <f>ROUND(I169*H169,2)</f>
        <v>0</v>
      </c>
      <c r="K169" s="163" t="s">
        <v>259</v>
      </c>
      <c r="L169" s="34"/>
      <c r="M169" s="168" t="s">
        <v>3</v>
      </c>
      <c r="N169" s="169" t="s">
        <v>42</v>
      </c>
      <c r="O169" s="54"/>
      <c r="P169" s="170">
        <f>O169*H169</f>
        <v>0</v>
      </c>
      <c r="Q169" s="170">
        <v>3.5000000000000001E-3</v>
      </c>
      <c r="R169" s="170">
        <f>Q169*H169</f>
        <v>1.61E-2</v>
      </c>
      <c r="S169" s="170">
        <v>0</v>
      </c>
      <c r="T169" s="171">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967</v>
      </c>
    </row>
    <row r="170" spans="1:65" s="13" customFormat="1">
      <c r="B170" s="174"/>
      <c r="D170" s="354" t="s">
        <v>261</v>
      </c>
      <c r="E170" s="175" t="s">
        <v>3</v>
      </c>
      <c r="F170" s="176" t="s">
        <v>949</v>
      </c>
      <c r="H170" s="177">
        <v>4.5999999999999996</v>
      </c>
      <c r="I170" s="178"/>
      <c r="L170" s="174"/>
      <c r="M170" s="179"/>
      <c r="N170" s="180"/>
      <c r="O170" s="180"/>
      <c r="P170" s="180"/>
      <c r="Q170" s="180"/>
      <c r="R170" s="180"/>
      <c r="S170" s="180"/>
      <c r="T170" s="181"/>
      <c r="AT170" s="175" t="s">
        <v>261</v>
      </c>
      <c r="AU170" s="175" t="s">
        <v>79</v>
      </c>
      <c r="AV170" s="13" t="s">
        <v>79</v>
      </c>
      <c r="AW170" s="13" t="s">
        <v>33</v>
      </c>
      <c r="AX170" s="13" t="s">
        <v>15</v>
      </c>
      <c r="AY170" s="175" t="s">
        <v>253</v>
      </c>
    </row>
    <row r="171" spans="1:65" s="2" customFormat="1" ht="21.75" customHeight="1">
      <c r="A171" s="33"/>
      <c r="B171" s="160"/>
      <c r="C171" s="161" t="s">
        <v>160</v>
      </c>
      <c r="D171" s="353" t="s">
        <v>255</v>
      </c>
      <c r="E171" s="162" t="s">
        <v>353</v>
      </c>
      <c r="F171" s="163" t="s">
        <v>354</v>
      </c>
      <c r="G171" s="164" t="s">
        <v>258</v>
      </c>
      <c r="H171" s="165">
        <v>8.6029999999999998</v>
      </c>
      <c r="I171" s="166"/>
      <c r="J171" s="167">
        <f>ROUND(I171*H171,2)</f>
        <v>0</v>
      </c>
      <c r="K171" s="163" t="s">
        <v>259</v>
      </c>
      <c r="L171" s="34"/>
      <c r="M171" s="168" t="s">
        <v>3</v>
      </c>
      <c r="N171" s="169" t="s">
        <v>42</v>
      </c>
      <c r="O171" s="54"/>
      <c r="P171" s="170">
        <f>O171*H171</f>
        <v>0</v>
      </c>
      <c r="Q171" s="170">
        <v>3.5000000000000001E-3</v>
      </c>
      <c r="R171" s="170">
        <f>Q171*H171</f>
        <v>3.0110499999999998E-2</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968</v>
      </c>
    </row>
    <row r="172" spans="1:65" s="15" customFormat="1">
      <c r="B172" s="190"/>
      <c r="D172" s="354" t="s">
        <v>261</v>
      </c>
      <c r="E172" s="191" t="s">
        <v>3</v>
      </c>
      <c r="F172" s="192" t="s">
        <v>356</v>
      </c>
      <c r="H172" s="191" t="s">
        <v>3</v>
      </c>
      <c r="I172" s="193"/>
      <c r="L172" s="190"/>
      <c r="M172" s="194"/>
      <c r="N172" s="195"/>
      <c r="O172" s="195"/>
      <c r="P172" s="195"/>
      <c r="Q172" s="195"/>
      <c r="R172" s="195"/>
      <c r="S172" s="195"/>
      <c r="T172" s="196"/>
      <c r="AT172" s="191" t="s">
        <v>261</v>
      </c>
      <c r="AU172" s="191" t="s">
        <v>79</v>
      </c>
      <c r="AV172" s="15" t="s">
        <v>15</v>
      </c>
      <c r="AW172" s="15" t="s">
        <v>33</v>
      </c>
      <c r="AX172" s="15" t="s">
        <v>71</v>
      </c>
      <c r="AY172" s="191" t="s">
        <v>253</v>
      </c>
    </row>
    <row r="173" spans="1:65" s="15" customFormat="1">
      <c r="B173" s="190"/>
      <c r="D173" s="354" t="s">
        <v>261</v>
      </c>
      <c r="E173" s="191" t="s">
        <v>3</v>
      </c>
      <c r="F173" s="192" t="s">
        <v>315</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3" customFormat="1">
      <c r="B174" s="174"/>
      <c r="D174" s="354" t="s">
        <v>261</v>
      </c>
      <c r="E174" s="175" t="s">
        <v>3</v>
      </c>
      <c r="F174" s="176" t="s">
        <v>969</v>
      </c>
      <c r="H174" s="177">
        <v>8.1679999999999993</v>
      </c>
      <c r="I174" s="178"/>
      <c r="L174" s="174"/>
      <c r="M174" s="179"/>
      <c r="N174" s="180"/>
      <c r="O174" s="180"/>
      <c r="P174" s="180"/>
      <c r="Q174" s="180"/>
      <c r="R174" s="180"/>
      <c r="S174" s="180"/>
      <c r="T174" s="181"/>
      <c r="AT174" s="175" t="s">
        <v>261</v>
      </c>
      <c r="AU174" s="175" t="s">
        <v>79</v>
      </c>
      <c r="AV174" s="13" t="s">
        <v>79</v>
      </c>
      <c r="AW174" s="13" t="s">
        <v>33</v>
      </c>
      <c r="AX174" s="13" t="s">
        <v>71</v>
      </c>
      <c r="AY174" s="175" t="s">
        <v>253</v>
      </c>
    </row>
    <row r="175" spans="1:65" s="13" customFormat="1">
      <c r="B175" s="174"/>
      <c r="D175" s="354" t="s">
        <v>261</v>
      </c>
      <c r="E175" s="175" t="s">
        <v>3</v>
      </c>
      <c r="F175" s="176" t="s">
        <v>358</v>
      </c>
      <c r="H175" s="177">
        <v>-0.09</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5" customFormat="1">
      <c r="B176" s="190"/>
      <c r="D176" s="354" t="s">
        <v>261</v>
      </c>
      <c r="E176" s="191" t="s">
        <v>3</v>
      </c>
      <c r="F176" s="192" t="s">
        <v>317</v>
      </c>
      <c r="H176" s="191" t="s">
        <v>3</v>
      </c>
      <c r="I176" s="193"/>
      <c r="L176" s="190"/>
      <c r="M176" s="194"/>
      <c r="N176" s="195"/>
      <c r="O176" s="195"/>
      <c r="P176" s="195"/>
      <c r="Q176" s="195"/>
      <c r="R176" s="195"/>
      <c r="S176" s="195"/>
      <c r="T176" s="196"/>
      <c r="AT176" s="191" t="s">
        <v>261</v>
      </c>
      <c r="AU176" s="191" t="s">
        <v>79</v>
      </c>
      <c r="AV176" s="15" t="s">
        <v>15</v>
      </c>
      <c r="AW176" s="15" t="s">
        <v>33</v>
      </c>
      <c r="AX176" s="15" t="s">
        <v>71</v>
      </c>
      <c r="AY176" s="191" t="s">
        <v>253</v>
      </c>
    </row>
    <row r="177" spans="1:65" s="13" customFormat="1">
      <c r="B177" s="174"/>
      <c r="D177" s="354" t="s">
        <v>261</v>
      </c>
      <c r="E177" s="175" t="s">
        <v>3</v>
      </c>
      <c r="F177" s="176" t="s">
        <v>970</v>
      </c>
      <c r="H177" s="177">
        <v>0.61499999999999999</v>
      </c>
      <c r="I177" s="178"/>
      <c r="L177" s="174"/>
      <c r="M177" s="179"/>
      <c r="N177" s="180"/>
      <c r="O177" s="180"/>
      <c r="P177" s="180"/>
      <c r="Q177" s="180"/>
      <c r="R177" s="180"/>
      <c r="S177" s="180"/>
      <c r="T177" s="181"/>
      <c r="AT177" s="175" t="s">
        <v>261</v>
      </c>
      <c r="AU177" s="175" t="s">
        <v>79</v>
      </c>
      <c r="AV177" s="13" t="s">
        <v>79</v>
      </c>
      <c r="AW177" s="13" t="s">
        <v>33</v>
      </c>
      <c r="AX177" s="13" t="s">
        <v>71</v>
      </c>
      <c r="AY177" s="175" t="s">
        <v>253</v>
      </c>
    </row>
    <row r="178" spans="1:65" s="13" customFormat="1">
      <c r="B178" s="174"/>
      <c r="D178" s="354" t="s">
        <v>261</v>
      </c>
      <c r="E178" s="175" t="s">
        <v>3</v>
      </c>
      <c r="F178" s="176" t="s">
        <v>358</v>
      </c>
      <c r="H178" s="177">
        <v>-0.09</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4" customFormat="1">
      <c r="B179" s="182"/>
      <c r="D179" s="354" t="s">
        <v>261</v>
      </c>
      <c r="E179" s="183" t="s">
        <v>3</v>
      </c>
      <c r="F179" s="184" t="s">
        <v>269</v>
      </c>
      <c r="H179" s="185">
        <v>8.6029999999999998</v>
      </c>
      <c r="I179" s="186"/>
      <c r="L179" s="182"/>
      <c r="M179" s="187"/>
      <c r="N179" s="188"/>
      <c r="O179" s="188"/>
      <c r="P179" s="188"/>
      <c r="Q179" s="188"/>
      <c r="R179" s="188"/>
      <c r="S179" s="188"/>
      <c r="T179" s="189"/>
      <c r="AT179" s="183" t="s">
        <v>261</v>
      </c>
      <c r="AU179" s="183" t="s">
        <v>79</v>
      </c>
      <c r="AV179" s="14" t="s">
        <v>89</v>
      </c>
      <c r="AW179" s="14" t="s">
        <v>33</v>
      </c>
      <c r="AX179" s="14" t="s">
        <v>15</v>
      </c>
      <c r="AY179" s="183" t="s">
        <v>253</v>
      </c>
    </row>
    <row r="180" spans="1:65" s="2" customFormat="1" ht="33" customHeight="1">
      <c r="A180" s="33"/>
      <c r="B180" s="160"/>
      <c r="C180" s="161" t="s">
        <v>169</v>
      </c>
      <c r="D180" s="353" t="s">
        <v>255</v>
      </c>
      <c r="E180" s="162" t="s">
        <v>360</v>
      </c>
      <c r="F180" s="163" t="s">
        <v>361</v>
      </c>
      <c r="G180" s="164" t="s">
        <v>362</v>
      </c>
      <c r="H180" s="197"/>
      <c r="I180" s="166"/>
      <c r="J180" s="167">
        <f>ROUND(I180*H180,2)</f>
        <v>0</v>
      </c>
      <c r="K180" s="163" t="s">
        <v>259</v>
      </c>
      <c r="L180" s="34"/>
      <c r="M180" s="168" t="s">
        <v>3</v>
      </c>
      <c r="N180" s="169" t="s">
        <v>42</v>
      </c>
      <c r="O180" s="54"/>
      <c r="P180" s="170">
        <f>O180*H180</f>
        <v>0</v>
      </c>
      <c r="Q180" s="170">
        <v>0</v>
      </c>
      <c r="R180" s="170">
        <f>Q180*H180</f>
        <v>0</v>
      </c>
      <c r="S180" s="170">
        <v>0</v>
      </c>
      <c r="T180" s="171">
        <f>S180*H180</f>
        <v>0</v>
      </c>
      <c r="U180" s="33"/>
      <c r="V180" s="33"/>
      <c r="W180" s="33"/>
      <c r="X180" s="33"/>
      <c r="Y180" s="33"/>
      <c r="Z180" s="33"/>
      <c r="AA180" s="33"/>
      <c r="AB180" s="33"/>
      <c r="AC180" s="33"/>
      <c r="AD180" s="33"/>
      <c r="AE180" s="33"/>
      <c r="AR180" s="172" t="s">
        <v>142</v>
      </c>
      <c r="AT180" s="172" t="s">
        <v>255</v>
      </c>
      <c r="AU180" s="172" t="s">
        <v>79</v>
      </c>
      <c r="AY180" s="18" t="s">
        <v>253</v>
      </c>
      <c r="BE180" s="173">
        <f>IF(N180="základní",J180,0)</f>
        <v>0</v>
      </c>
      <c r="BF180" s="173">
        <f>IF(N180="snížená",J180,0)</f>
        <v>0</v>
      </c>
      <c r="BG180" s="173">
        <f>IF(N180="zákl. přenesená",J180,0)</f>
        <v>0</v>
      </c>
      <c r="BH180" s="173">
        <f>IF(N180="sníž. přenesená",J180,0)</f>
        <v>0</v>
      </c>
      <c r="BI180" s="173">
        <f>IF(N180="nulová",J180,0)</f>
        <v>0</v>
      </c>
      <c r="BJ180" s="18" t="s">
        <v>15</v>
      </c>
      <c r="BK180" s="173">
        <f>ROUND(I180*H180,2)</f>
        <v>0</v>
      </c>
      <c r="BL180" s="18" t="s">
        <v>142</v>
      </c>
      <c r="BM180" s="172" t="s">
        <v>971</v>
      </c>
    </row>
    <row r="181" spans="1:65" s="2" customFormat="1" ht="16.5" customHeight="1">
      <c r="A181" s="33"/>
      <c r="B181" s="160"/>
      <c r="C181" s="161" t="s">
        <v>178</v>
      </c>
      <c r="D181" s="353" t="s">
        <v>255</v>
      </c>
      <c r="E181" s="162" t="s">
        <v>364</v>
      </c>
      <c r="F181" s="163" t="s">
        <v>365</v>
      </c>
      <c r="G181" s="164" t="s">
        <v>265</v>
      </c>
      <c r="H181" s="165">
        <v>20.149999999999999</v>
      </c>
      <c r="I181" s="166"/>
      <c r="J181" s="167">
        <f>ROUND(I181*H181,2)</f>
        <v>0</v>
      </c>
      <c r="K181" s="163" t="s">
        <v>3</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972</v>
      </c>
    </row>
    <row r="182" spans="1:65" s="15" customFormat="1">
      <c r="B182" s="190"/>
      <c r="D182" s="354" t="s">
        <v>261</v>
      </c>
      <c r="E182" s="191" t="s">
        <v>3</v>
      </c>
      <c r="F182" s="192" t="s">
        <v>356</v>
      </c>
      <c r="H182" s="191" t="s">
        <v>3</v>
      </c>
      <c r="I182" s="193"/>
      <c r="L182" s="190"/>
      <c r="M182" s="194"/>
      <c r="N182" s="195"/>
      <c r="O182" s="195"/>
      <c r="P182" s="195"/>
      <c r="Q182" s="195"/>
      <c r="R182" s="195"/>
      <c r="S182" s="195"/>
      <c r="T182" s="196"/>
      <c r="AT182" s="191" t="s">
        <v>261</v>
      </c>
      <c r="AU182" s="191" t="s">
        <v>79</v>
      </c>
      <c r="AV182" s="15" t="s">
        <v>15</v>
      </c>
      <c r="AW182" s="15" t="s">
        <v>33</v>
      </c>
      <c r="AX182" s="15" t="s">
        <v>71</v>
      </c>
      <c r="AY182" s="191" t="s">
        <v>253</v>
      </c>
    </row>
    <row r="183" spans="1:65" s="15" customFormat="1">
      <c r="B183" s="190"/>
      <c r="D183" s="354" t="s">
        <v>261</v>
      </c>
      <c r="E183" s="191" t="s">
        <v>3</v>
      </c>
      <c r="F183" s="192" t="s">
        <v>315</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3" customFormat="1">
      <c r="B184" s="174"/>
      <c r="D184" s="354" t="s">
        <v>261</v>
      </c>
      <c r="E184" s="175" t="s">
        <v>3</v>
      </c>
      <c r="F184" s="176" t="s">
        <v>973</v>
      </c>
      <c r="H184" s="177">
        <v>16.649999999999999</v>
      </c>
      <c r="I184" s="178"/>
      <c r="L184" s="174"/>
      <c r="M184" s="179"/>
      <c r="N184" s="180"/>
      <c r="O184" s="180"/>
      <c r="P184" s="180"/>
      <c r="Q184" s="180"/>
      <c r="R184" s="180"/>
      <c r="S184" s="180"/>
      <c r="T184" s="181"/>
      <c r="AT184" s="175" t="s">
        <v>261</v>
      </c>
      <c r="AU184" s="175" t="s">
        <v>79</v>
      </c>
      <c r="AV184" s="13" t="s">
        <v>79</v>
      </c>
      <c r="AW184" s="13" t="s">
        <v>33</v>
      </c>
      <c r="AX184" s="13" t="s">
        <v>71</v>
      </c>
      <c r="AY184" s="175" t="s">
        <v>253</v>
      </c>
    </row>
    <row r="185" spans="1:65" s="13" customFormat="1">
      <c r="B185" s="174"/>
      <c r="D185" s="354" t="s">
        <v>261</v>
      </c>
      <c r="E185" s="175" t="s">
        <v>3</v>
      </c>
      <c r="F185" s="176" t="s">
        <v>368</v>
      </c>
      <c r="H185" s="177">
        <v>-0.6</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5" customFormat="1">
      <c r="B186" s="190"/>
      <c r="D186" s="354" t="s">
        <v>261</v>
      </c>
      <c r="E186" s="191" t="s">
        <v>3</v>
      </c>
      <c r="F186" s="192" t="s">
        <v>317</v>
      </c>
      <c r="H186" s="191" t="s">
        <v>3</v>
      </c>
      <c r="I186" s="193"/>
      <c r="L186" s="190"/>
      <c r="M186" s="194"/>
      <c r="N186" s="195"/>
      <c r="O186" s="195"/>
      <c r="P186" s="195"/>
      <c r="Q186" s="195"/>
      <c r="R186" s="195"/>
      <c r="S186" s="195"/>
      <c r="T186" s="196"/>
      <c r="AT186" s="191" t="s">
        <v>261</v>
      </c>
      <c r="AU186" s="191" t="s">
        <v>79</v>
      </c>
      <c r="AV186" s="15" t="s">
        <v>15</v>
      </c>
      <c r="AW186" s="15" t="s">
        <v>33</v>
      </c>
      <c r="AX186" s="15" t="s">
        <v>71</v>
      </c>
      <c r="AY186" s="191" t="s">
        <v>253</v>
      </c>
    </row>
    <row r="187" spans="1:65" s="13" customFormat="1">
      <c r="B187" s="174"/>
      <c r="D187" s="354" t="s">
        <v>261</v>
      </c>
      <c r="E187" s="175" t="s">
        <v>3</v>
      </c>
      <c r="F187" s="176" t="s">
        <v>974</v>
      </c>
      <c r="H187" s="177">
        <v>4.7</v>
      </c>
      <c r="I187" s="178"/>
      <c r="L187" s="174"/>
      <c r="M187" s="179"/>
      <c r="N187" s="180"/>
      <c r="O187" s="180"/>
      <c r="P187" s="180"/>
      <c r="Q187" s="180"/>
      <c r="R187" s="180"/>
      <c r="S187" s="180"/>
      <c r="T187" s="181"/>
      <c r="AT187" s="175" t="s">
        <v>261</v>
      </c>
      <c r="AU187" s="175" t="s">
        <v>79</v>
      </c>
      <c r="AV187" s="13" t="s">
        <v>79</v>
      </c>
      <c r="AW187" s="13" t="s">
        <v>33</v>
      </c>
      <c r="AX187" s="13" t="s">
        <v>71</v>
      </c>
      <c r="AY187" s="175" t="s">
        <v>253</v>
      </c>
    </row>
    <row r="188" spans="1:65" s="13" customFormat="1">
      <c r="B188" s="174"/>
      <c r="D188" s="354" t="s">
        <v>261</v>
      </c>
      <c r="E188" s="175" t="s">
        <v>3</v>
      </c>
      <c r="F188" s="176" t="s">
        <v>368</v>
      </c>
      <c r="H188" s="177">
        <v>-0.6</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4" customFormat="1">
      <c r="B189" s="182"/>
      <c r="D189" s="354" t="s">
        <v>261</v>
      </c>
      <c r="E189" s="183" t="s">
        <v>3</v>
      </c>
      <c r="F189" s="184" t="s">
        <v>269</v>
      </c>
      <c r="H189" s="185">
        <v>20.149999999999995</v>
      </c>
      <c r="I189" s="186"/>
      <c r="L189" s="182"/>
      <c r="M189" s="187"/>
      <c r="N189" s="188"/>
      <c r="O189" s="188"/>
      <c r="P189" s="188"/>
      <c r="Q189" s="188"/>
      <c r="R189" s="188"/>
      <c r="S189" s="188"/>
      <c r="T189" s="189"/>
      <c r="AT189" s="183" t="s">
        <v>261</v>
      </c>
      <c r="AU189" s="183" t="s">
        <v>79</v>
      </c>
      <c r="AV189" s="14" t="s">
        <v>89</v>
      </c>
      <c r="AW189" s="14" t="s">
        <v>33</v>
      </c>
      <c r="AX189" s="14" t="s">
        <v>15</v>
      </c>
      <c r="AY189" s="183" t="s">
        <v>253</v>
      </c>
    </row>
    <row r="190" spans="1:65" s="12" customFormat="1" ht="22.9" customHeight="1">
      <c r="B190" s="147"/>
      <c r="D190" s="355" t="s">
        <v>70</v>
      </c>
      <c r="E190" s="158" t="s">
        <v>370</v>
      </c>
      <c r="F190" s="158" t="s">
        <v>371</v>
      </c>
      <c r="I190" s="150"/>
      <c r="J190" s="159">
        <f>BK190</f>
        <v>0</v>
      </c>
      <c r="L190" s="147"/>
      <c r="M190" s="152"/>
      <c r="N190" s="153"/>
      <c r="O190" s="153"/>
      <c r="P190" s="154">
        <f>SUM(P191:P198)</f>
        <v>0</v>
      </c>
      <c r="Q190" s="153"/>
      <c r="R190" s="154">
        <f>SUM(R191:R198)</f>
        <v>0</v>
      </c>
      <c r="S190" s="153"/>
      <c r="T190" s="155">
        <f>SUM(T191:T198)</f>
        <v>0</v>
      </c>
      <c r="AR190" s="148" t="s">
        <v>79</v>
      </c>
      <c r="AT190" s="156" t="s">
        <v>70</v>
      </c>
      <c r="AU190" s="156" t="s">
        <v>15</v>
      </c>
      <c r="AY190" s="148" t="s">
        <v>253</v>
      </c>
      <c r="BK190" s="157">
        <f>SUM(BK191:BK198)</f>
        <v>0</v>
      </c>
    </row>
    <row r="191" spans="1:65" s="2" customFormat="1" ht="33" customHeight="1">
      <c r="A191" s="33"/>
      <c r="B191" s="160"/>
      <c r="C191" s="161" t="s">
        <v>8</v>
      </c>
      <c r="D191" s="353" t="s">
        <v>255</v>
      </c>
      <c r="E191" s="162" t="s">
        <v>372</v>
      </c>
      <c r="F191" s="163" t="s">
        <v>373</v>
      </c>
      <c r="G191" s="164" t="s">
        <v>362</v>
      </c>
      <c r="H191" s="197"/>
      <c r="I191" s="166"/>
      <c r="J191" s="167">
        <f t="shared" ref="J191:J198" si="0">ROUND(I191*H191,2)</f>
        <v>0</v>
      </c>
      <c r="K191" s="163" t="s">
        <v>259</v>
      </c>
      <c r="L191" s="34"/>
      <c r="M191" s="168" t="s">
        <v>3</v>
      </c>
      <c r="N191" s="169" t="s">
        <v>42</v>
      </c>
      <c r="O191" s="54"/>
      <c r="P191" s="170">
        <f t="shared" ref="P191:P198" si="1">O191*H191</f>
        <v>0</v>
      </c>
      <c r="Q191" s="170">
        <v>0</v>
      </c>
      <c r="R191" s="170">
        <f t="shared" ref="R191:R198" si="2">Q191*H191</f>
        <v>0</v>
      </c>
      <c r="S191" s="170">
        <v>0</v>
      </c>
      <c r="T191" s="171">
        <f t="shared" ref="T191:T198" si="3">S191*H191</f>
        <v>0</v>
      </c>
      <c r="U191" s="33"/>
      <c r="V191" s="33"/>
      <c r="W191" s="33"/>
      <c r="X191" s="33"/>
      <c r="Y191" s="33"/>
      <c r="Z191" s="33"/>
      <c r="AA191" s="33"/>
      <c r="AB191" s="33"/>
      <c r="AC191" s="33"/>
      <c r="AD191" s="33"/>
      <c r="AE191" s="33"/>
      <c r="AR191" s="172" t="s">
        <v>142</v>
      </c>
      <c r="AT191" s="172" t="s">
        <v>255</v>
      </c>
      <c r="AU191" s="172" t="s">
        <v>79</v>
      </c>
      <c r="AY191" s="18" t="s">
        <v>253</v>
      </c>
      <c r="BE191" s="173">
        <f t="shared" ref="BE191:BE198" si="4">IF(N191="základní",J191,0)</f>
        <v>0</v>
      </c>
      <c r="BF191" s="173">
        <f t="shared" ref="BF191:BF198" si="5">IF(N191="snížená",J191,0)</f>
        <v>0</v>
      </c>
      <c r="BG191" s="173">
        <f t="shared" ref="BG191:BG198" si="6">IF(N191="zákl. přenesená",J191,0)</f>
        <v>0</v>
      </c>
      <c r="BH191" s="173">
        <f t="shared" ref="BH191:BH198" si="7">IF(N191="sníž. přenesená",J191,0)</f>
        <v>0</v>
      </c>
      <c r="BI191" s="173">
        <f t="shared" ref="BI191:BI198" si="8">IF(N191="nulová",J191,0)</f>
        <v>0</v>
      </c>
      <c r="BJ191" s="18" t="s">
        <v>15</v>
      </c>
      <c r="BK191" s="173">
        <f t="shared" ref="BK191:BK198" si="9">ROUND(I191*H191,2)</f>
        <v>0</v>
      </c>
      <c r="BL191" s="18" t="s">
        <v>142</v>
      </c>
      <c r="BM191" s="172" t="s">
        <v>975</v>
      </c>
    </row>
    <row r="192" spans="1:65" s="2" customFormat="1" ht="16.5" customHeight="1">
      <c r="A192" s="33"/>
      <c r="B192" s="160"/>
      <c r="C192" s="161" t="s">
        <v>375</v>
      </c>
      <c r="D192" s="353" t="s">
        <v>255</v>
      </c>
      <c r="E192" s="162" t="s">
        <v>376</v>
      </c>
      <c r="F192" s="163" t="s">
        <v>377</v>
      </c>
      <c r="G192" s="164" t="s">
        <v>378</v>
      </c>
      <c r="H192" s="165">
        <v>6</v>
      </c>
      <c r="I192" s="166"/>
      <c r="J192" s="167">
        <f t="shared" si="0"/>
        <v>0</v>
      </c>
      <c r="K192" s="163" t="s">
        <v>3</v>
      </c>
      <c r="L192" s="34"/>
      <c r="M192" s="168" t="s">
        <v>3</v>
      </c>
      <c r="N192" s="169" t="s">
        <v>42</v>
      </c>
      <c r="O192" s="54"/>
      <c r="P192" s="170">
        <f t="shared" si="1"/>
        <v>0</v>
      </c>
      <c r="Q192" s="170">
        <v>0</v>
      </c>
      <c r="R192" s="170">
        <f t="shared" si="2"/>
        <v>0</v>
      </c>
      <c r="S192" s="170">
        <v>0</v>
      </c>
      <c r="T192" s="171">
        <f t="shared" si="3"/>
        <v>0</v>
      </c>
      <c r="U192" s="33"/>
      <c r="V192" s="33"/>
      <c r="W192" s="33"/>
      <c r="X192" s="33"/>
      <c r="Y192" s="33"/>
      <c r="Z192" s="33"/>
      <c r="AA192" s="33"/>
      <c r="AB192" s="33"/>
      <c r="AC192" s="33"/>
      <c r="AD192" s="33"/>
      <c r="AE192" s="33"/>
      <c r="AR192" s="172" t="s">
        <v>142</v>
      </c>
      <c r="AT192" s="172" t="s">
        <v>255</v>
      </c>
      <c r="AU192" s="172" t="s">
        <v>79</v>
      </c>
      <c r="AY192" s="18" t="s">
        <v>253</v>
      </c>
      <c r="BE192" s="173">
        <f t="shared" si="4"/>
        <v>0</v>
      </c>
      <c r="BF192" s="173">
        <f t="shared" si="5"/>
        <v>0</v>
      </c>
      <c r="BG192" s="173">
        <f t="shared" si="6"/>
        <v>0</v>
      </c>
      <c r="BH192" s="173">
        <f t="shared" si="7"/>
        <v>0</v>
      </c>
      <c r="BI192" s="173">
        <f t="shared" si="8"/>
        <v>0</v>
      </c>
      <c r="BJ192" s="18" t="s">
        <v>15</v>
      </c>
      <c r="BK192" s="173">
        <f t="shared" si="9"/>
        <v>0</v>
      </c>
      <c r="BL192" s="18" t="s">
        <v>142</v>
      </c>
      <c r="BM192" s="172" t="s">
        <v>976</v>
      </c>
    </row>
    <row r="193" spans="1:65" s="2" customFormat="1" ht="16.5" customHeight="1">
      <c r="A193" s="33"/>
      <c r="B193" s="160"/>
      <c r="C193" s="161" t="s">
        <v>380</v>
      </c>
      <c r="D193" s="353" t="s">
        <v>255</v>
      </c>
      <c r="E193" s="162" t="s">
        <v>381</v>
      </c>
      <c r="F193" s="163" t="s">
        <v>382</v>
      </c>
      <c r="G193" s="164" t="s">
        <v>378</v>
      </c>
      <c r="H193" s="165">
        <v>2</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977</v>
      </c>
    </row>
    <row r="194" spans="1:65" s="2" customFormat="1" ht="16.5" customHeight="1">
      <c r="A194" s="33"/>
      <c r="B194" s="160"/>
      <c r="C194" s="161" t="s">
        <v>384</v>
      </c>
      <c r="D194" s="353" t="s">
        <v>255</v>
      </c>
      <c r="E194" s="162" t="s">
        <v>385</v>
      </c>
      <c r="F194" s="163" t="s">
        <v>386</v>
      </c>
      <c r="G194" s="164" t="s">
        <v>378</v>
      </c>
      <c r="H194" s="165">
        <v>1</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978</v>
      </c>
    </row>
    <row r="195" spans="1:65" s="2" customFormat="1" ht="16.5" customHeight="1">
      <c r="A195" s="33"/>
      <c r="B195" s="160"/>
      <c r="C195" s="161" t="s">
        <v>388</v>
      </c>
      <c r="D195" s="353" t="s">
        <v>255</v>
      </c>
      <c r="E195" s="162" t="s">
        <v>389</v>
      </c>
      <c r="F195" s="163" t="s">
        <v>390</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979</v>
      </c>
    </row>
    <row r="196" spans="1:65" s="2" customFormat="1" ht="16.5" customHeight="1">
      <c r="A196" s="33"/>
      <c r="B196" s="160"/>
      <c r="C196" s="161" t="s">
        <v>392</v>
      </c>
      <c r="D196" s="353" t="s">
        <v>255</v>
      </c>
      <c r="E196" s="162" t="s">
        <v>393</v>
      </c>
      <c r="F196" s="163" t="s">
        <v>394</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980</v>
      </c>
    </row>
    <row r="197" spans="1:65" s="2" customFormat="1" ht="16.5" customHeight="1">
      <c r="A197" s="33"/>
      <c r="B197" s="160"/>
      <c r="C197" s="161" t="s">
        <v>396</v>
      </c>
      <c r="D197" s="353" t="s">
        <v>255</v>
      </c>
      <c r="E197" s="162" t="s">
        <v>397</v>
      </c>
      <c r="F197" s="163" t="s">
        <v>398</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981</v>
      </c>
    </row>
    <row r="198" spans="1:65" s="2" customFormat="1" ht="16.5" customHeight="1">
      <c r="A198" s="33"/>
      <c r="B198" s="160"/>
      <c r="C198" s="161" t="s">
        <v>400</v>
      </c>
      <c r="D198" s="353" t="s">
        <v>255</v>
      </c>
      <c r="E198" s="162" t="s">
        <v>401</v>
      </c>
      <c r="F198" s="163" t="s">
        <v>402</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982</v>
      </c>
    </row>
    <row r="199" spans="1:65" s="12" customFormat="1" ht="22.9" customHeight="1">
      <c r="B199" s="147"/>
      <c r="D199" s="355" t="s">
        <v>70</v>
      </c>
      <c r="E199" s="158" t="s">
        <v>404</v>
      </c>
      <c r="F199" s="158" t="s">
        <v>405</v>
      </c>
      <c r="I199" s="150"/>
      <c r="J199" s="159">
        <f>BK199</f>
        <v>0</v>
      </c>
      <c r="L199" s="147"/>
      <c r="M199" s="152"/>
      <c r="N199" s="153"/>
      <c r="O199" s="153"/>
      <c r="P199" s="154">
        <f>SUM(P200:P205)</f>
        <v>0</v>
      </c>
      <c r="Q199" s="153"/>
      <c r="R199" s="154">
        <f>SUM(R200:R205)</f>
        <v>0</v>
      </c>
      <c r="S199" s="153"/>
      <c r="T199" s="155">
        <f>SUM(T200:T205)</f>
        <v>0</v>
      </c>
      <c r="AR199" s="148" t="s">
        <v>79</v>
      </c>
      <c r="AT199" s="156" t="s">
        <v>70</v>
      </c>
      <c r="AU199" s="156" t="s">
        <v>15</v>
      </c>
      <c r="AY199" s="148" t="s">
        <v>253</v>
      </c>
      <c r="BK199" s="157">
        <f>SUM(BK200:BK205)</f>
        <v>0</v>
      </c>
    </row>
    <row r="200" spans="1:65" s="2" customFormat="1" ht="16.5" customHeight="1">
      <c r="A200" s="33"/>
      <c r="B200" s="160"/>
      <c r="C200" s="161" t="s">
        <v>406</v>
      </c>
      <c r="D200" s="353" t="s">
        <v>255</v>
      </c>
      <c r="E200" s="162" t="s">
        <v>407</v>
      </c>
      <c r="F200" s="163" t="s">
        <v>408</v>
      </c>
      <c r="G200" s="164" t="s">
        <v>378</v>
      </c>
      <c r="H200" s="165">
        <v>1</v>
      </c>
      <c r="I200" s="166"/>
      <c r="J200" s="167">
        <f t="shared" ref="J200:J205" si="10">ROUND(I200*H200,2)</f>
        <v>0</v>
      </c>
      <c r="K200" s="163" t="s">
        <v>3</v>
      </c>
      <c r="L200" s="34"/>
      <c r="M200" s="168" t="s">
        <v>3</v>
      </c>
      <c r="N200" s="169" t="s">
        <v>42</v>
      </c>
      <c r="O200" s="54"/>
      <c r="P200" s="170">
        <f t="shared" ref="P200:P205" si="11">O200*H200</f>
        <v>0</v>
      </c>
      <c r="Q200" s="170">
        <v>0</v>
      </c>
      <c r="R200" s="170">
        <f t="shared" ref="R200:R205" si="12">Q200*H200</f>
        <v>0</v>
      </c>
      <c r="S200" s="170">
        <v>0</v>
      </c>
      <c r="T200" s="171">
        <f t="shared" ref="T200:T205" si="13">S200*H200</f>
        <v>0</v>
      </c>
      <c r="U200" s="33"/>
      <c r="V200" s="33"/>
      <c r="W200" s="33"/>
      <c r="X200" s="33"/>
      <c r="Y200" s="33"/>
      <c r="Z200" s="33"/>
      <c r="AA200" s="33"/>
      <c r="AB200" s="33"/>
      <c r="AC200" s="33"/>
      <c r="AD200" s="33"/>
      <c r="AE200" s="33"/>
      <c r="AR200" s="172" t="s">
        <v>142</v>
      </c>
      <c r="AT200" s="172" t="s">
        <v>255</v>
      </c>
      <c r="AU200" s="172" t="s">
        <v>79</v>
      </c>
      <c r="AY200" s="18" t="s">
        <v>253</v>
      </c>
      <c r="BE200" s="173">
        <f t="shared" ref="BE200:BE205" si="14">IF(N200="základní",J200,0)</f>
        <v>0</v>
      </c>
      <c r="BF200" s="173">
        <f t="shared" ref="BF200:BF205" si="15">IF(N200="snížená",J200,0)</f>
        <v>0</v>
      </c>
      <c r="BG200" s="173">
        <f t="shared" ref="BG200:BG205" si="16">IF(N200="zákl. přenesená",J200,0)</f>
        <v>0</v>
      </c>
      <c r="BH200" s="173">
        <f t="shared" ref="BH200:BH205" si="17">IF(N200="sníž. přenesená",J200,0)</f>
        <v>0</v>
      </c>
      <c r="BI200" s="173">
        <f t="shared" ref="BI200:BI205" si="18">IF(N200="nulová",J200,0)</f>
        <v>0</v>
      </c>
      <c r="BJ200" s="18" t="s">
        <v>15</v>
      </c>
      <c r="BK200" s="173">
        <f t="shared" ref="BK200:BK205" si="19">ROUND(I200*H200,2)</f>
        <v>0</v>
      </c>
      <c r="BL200" s="18" t="s">
        <v>142</v>
      </c>
      <c r="BM200" s="172" t="s">
        <v>983</v>
      </c>
    </row>
    <row r="201" spans="1:65" s="2" customFormat="1" ht="16.5" customHeight="1">
      <c r="A201" s="33"/>
      <c r="B201" s="160"/>
      <c r="C201" s="161" t="s">
        <v>410</v>
      </c>
      <c r="D201" s="353" t="s">
        <v>255</v>
      </c>
      <c r="E201" s="162" t="s">
        <v>411</v>
      </c>
      <c r="F201" s="163" t="s">
        <v>412</v>
      </c>
      <c r="G201" s="164" t="s">
        <v>378</v>
      </c>
      <c r="H201" s="165">
        <v>1</v>
      </c>
      <c r="I201" s="166"/>
      <c r="J201" s="167">
        <f t="shared" si="10"/>
        <v>0</v>
      </c>
      <c r="K201" s="163" t="s">
        <v>3</v>
      </c>
      <c r="L201" s="34"/>
      <c r="M201" s="168" t="s">
        <v>3</v>
      </c>
      <c r="N201" s="169" t="s">
        <v>42</v>
      </c>
      <c r="O201" s="54"/>
      <c r="P201" s="170">
        <f t="shared" si="11"/>
        <v>0</v>
      </c>
      <c r="Q201" s="170">
        <v>0</v>
      </c>
      <c r="R201" s="170">
        <f t="shared" si="12"/>
        <v>0</v>
      </c>
      <c r="S201" s="170">
        <v>0</v>
      </c>
      <c r="T201" s="171">
        <f t="shared" si="13"/>
        <v>0</v>
      </c>
      <c r="U201" s="33"/>
      <c r="V201" s="33"/>
      <c r="W201" s="33"/>
      <c r="X201" s="33"/>
      <c r="Y201" s="33"/>
      <c r="Z201" s="33"/>
      <c r="AA201" s="33"/>
      <c r="AB201" s="33"/>
      <c r="AC201" s="33"/>
      <c r="AD201" s="33"/>
      <c r="AE201" s="33"/>
      <c r="AR201" s="172" t="s">
        <v>142</v>
      </c>
      <c r="AT201" s="172" t="s">
        <v>255</v>
      </c>
      <c r="AU201" s="172" t="s">
        <v>79</v>
      </c>
      <c r="AY201" s="18" t="s">
        <v>253</v>
      </c>
      <c r="BE201" s="173">
        <f t="shared" si="14"/>
        <v>0</v>
      </c>
      <c r="BF201" s="173">
        <f t="shared" si="15"/>
        <v>0</v>
      </c>
      <c r="BG201" s="173">
        <f t="shared" si="16"/>
        <v>0</v>
      </c>
      <c r="BH201" s="173">
        <f t="shared" si="17"/>
        <v>0</v>
      </c>
      <c r="BI201" s="173">
        <f t="shared" si="18"/>
        <v>0</v>
      </c>
      <c r="BJ201" s="18" t="s">
        <v>15</v>
      </c>
      <c r="BK201" s="173">
        <f t="shared" si="19"/>
        <v>0</v>
      </c>
      <c r="BL201" s="18" t="s">
        <v>142</v>
      </c>
      <c r="BM201" s="172" t="s">
        <v>984</v>
      </c>
    </row>
    <row r="202" spans="1:65" s="2" customFormat="1" ht="16.5" customHeight="1">
      <c r="A202" s="33"/>
      <c r="B202" s="160"/>
      <c r="C202" s="161" t="s">
        <v>414</v>
      </c>
      <c r="D202" s="353" t="s">
        <v>255</v>
      </c>
      <c r="E202" s="162" t="s">
        <v>415</v>
      </c>
      <c r="F202" s="163" t="s">
        <v>416</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985</v>
      </c>
    </row>
    <row r="203" spans="1:65" s="2" customFormat="1" ht="16.5" customHeight="1">
      <c r="A203" s="33"/>
      <c r="B203" s="160"/>
      <c r="C203" s="161" t="s">
        <v>418</v>
      </c>
      <c r="D203" s="353" t="s">
        <v>255</v>
      </c>
      <c r="E203" s="162" t="s">
        <v>419</v>
      </c>
      <c r="F203" s="163" t="s">
        <v>420</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986</v>
      </c>
    </row>
    <row r="204" spans="1:65" s="2" customFormat="1" ht="16.5" customHeight="1">
      <c r="A204" s="33"/>
      <c r="B204" s="160"/>
      <c r="C204" s="161" t="s">
        <v>422</v>
      </c>
      <c r="D204" s="353" t="s">
        <v>255</v>
      </c>
      <c r="E204" s="162" t="s">
        <v>423</v>
      </c>
      <c r="F204" s="163" t="s">
        <v>424</v>
      </c>
      <c r="G204" s="164" t="s">
        <v>265</v>
      </c>
      <c r="H204" s="165">
        <v>7</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987</v>
      </c>
    </row>
    <row r="205" spans="1:65" s="2" customFormat="1" ht="16.5" customHeight="1">
      <c r="A205" s="33"/>
      <c r="B205" s="160"/>
      <c r="C205" s="161" t="s">
        <v>426</v>
      </c>
      <c r="D205" s="353" t="s">
        <v>255</v>
      </c>
      <c r="E205" s="162" t="s">
        <v>427</v>
      </c>
      <c r="F205" s="163" t="s">
        <v>428</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988</v>
      </c>
    </row>
    <row r="206" spans="1:65" s="12" customFormat="1" ht="22.9" customHeight="1">
      <c r="B206" s="147"/>
      <c r="D206" s="355" t="s">
        <v>70</v>
      </c>
      <c r="E206" s="158" t="s">
        <v>430</v>
      </c>
      <c r="F206" s="158" t="s">
        <v>431</v>
      </c>
      <c r="I206" s="150"/>
      <c r="J206" s="159">
        <f>BK206</f>
        <v>0</v>
      </c>
      <c r="L206" s="147"/>
      <c r="M206" s="152"/>
      <c r="N206" s="153"/>
      <c r="O206" s="153"/>
      <c r="P206" s="154">
        <f>SUM(P207:P213)</f>
        <v>0</v>
      </c>
      <c r="Q206" s="153"/>
      <c r="R206" s="154">
        <f>SUM(R207:R213)</f>
        <v>5.8463999999999995E-2</v>
      </c>
      <c r="S206" s="153"/>
      <c r="T206" s="155">
        <f>SUM(T207:T213)</f>
        <v>7.9165999999999986E-2</v>
      </c>
      <c r="AR206" s="148" t="s">
        <v>79</v>
      </c>
      <c r="AT206" s="156" t="s">
        <v>70</v>
      </c>
      <c r="AU206" s="156" t="s">
        <v>15</v>
      </c>
      <c r="AY206" s="148" t="s">
        <v>253</v>
      </c>
      <c r="BK206" s="157">
        <f>SUM(BK207:BK213)</f>
        <v>0</v>
      </c>
    </row>
    <row r="207" spans="1:65" s="2" customFormat="1" ht="44.25" customHeight="1">
      <c r="A207" s="33"/>
      <c r="B207" s="160"/>
      <c r="C207" s="161" t="s">
        <v>432</v>
      </c>
      <c r="D207" s="353" t="s">
        <v>255</v>
      </c>
      <c r="E207" s="162" t="s">
        <v>433</v>
      </c>
      <c r="F207" s="163" t="s">
        <v>434</v>
      </c>
      <c r="G207" s="164" t="s">
        <v>258</v>
      </c>
      <c r="H207" s="165">
        <v>4.5999999999999996</v>
      </c>
      <c r="I207" s="166"/>
      <c r="J207" s="167">
        <f>ROUND(I207*H207,2)</f>
        <v>0</v>
      </c>
      <c r="K207" s="163" t="s">
        <v>3</v>
      </c>
      <c r="L207" s="34"/>
      <c r="M207" s="168" t="s">
        <v>3</v>
      </c>
      <c r="N207" s="169" t="s">
        <v>42</v>
      </c>
      <c r="O207" s="54"/>
      <c r="P207" s="170">
        <f>O207*H207</f>
        <v>0</v>
      </c>
      <c r="Q207" s="170">
        <v>1.2540000000000001E-2</v>
      </c>
      <c r="R207" s="170">
        <f>Q207*H207</f>
        <v>5.7683999999999999E-2</v>
      </c>
      <c r="S207" s="170">
        <v>0</v>
      </c>
      <c r="T207" s="171">
        <f>S207*H207</f>
        <v>0</v>
      </c>
      <c r="U207" s="33"/>
      <c r="V207" s="33"/>
      <c r="W207" s="33"/>
      <c r="X207" s="33"/>
      <c r="Y207" s="33"/>
      <c r="Z207" s="33"/>
      <c r="AA207" s="33"/>
      <c r="AB207" s="33"/>
      <c r="AC207" s="33"/>
      <c r="AD207" s="33"/>
      <c r="AE207" s="33"/>
      <c r="AR207" s="172" t="s">
        <v>142</v>
      </c>
      <c r="AT207" s="172" t="s">
        <v>255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989</v>
      </c>
    </row>
    <row r="208" spans="1:65" s="13" customFormat="1">
      <c r="B208" s="174"/>
      <c r="D208" s="354" t="s">
        <v>261</v>
      </c>
      <c r="E208" s="175" t="s">
        <v>3</v>
      </c>
      <c r="F208" s="176" t="s">
        <v>949</v>
      </c>
      <c r="H208" s="177">
        <v>4.5999999999999996</v>
      </c>
      <c r="I208" s="178"/>
      <c r="L208" s="174"/>
      <c r="M208" s="179"/>
      <c r="N208" s="180"/>
      <c r="O208" s="180"/>
      <c r="P208" s="180"/>
      <c r="Q208" s="180"/>
      <c r="R208" s="180"/>
      <c r="S208" s="180"/>
      <c r="T208" s="181"/>
      <c r="AT208" s="175" t="s">
        <v>261</v>
      </c>
      <c r="AU208" s="175" t="s">
        <v>79</v>
      </c>
      <c r="AV208" s="13" t="s">
        <v>79</v>
      </c>
      <c r="AW208" s="13" t="s">
        <v>33</v>
      </c>
      <c r="AX208" s="13" t="s">
        <v>15</v>
      </c>
      <c r="AY208" s="175" t="s">
        <v>253</v>
      </c>
    </row>
    <row r="209" spans="1:65" s="2" customFormat="1" ht="44.25" customHeight="1">
      <c r="A209" s="33"/>
      <c r="B209" s="160"/>
      <c r="C209" s="161" t="s">
        <v>436</v>
      </c>
      <c r="D209" s="353" t="s">
        <v>255</v>
      </c>
      <c r="E209" s="162" t="s">
        <v>437</v>
      </c>
      <c r="F209" s="163" t="s">
        <v>438</v>
      </c>
      <c r="G209" s="164" t="s">
        <v>258</v>
      </c>
      <c r="H209" s="165">
        <v>4.5999999999999996</v>
      </c>
      <c r="I209" s="166"/>
      <c r="J209" s="167">
        <f>ROUND(I209*H209,2)</f>
        <v>0</v>
      </c>
      <c r="K209" s="163" t="s">
        <v>259</v>
      </c>
      <c r="L209" s="34"/>
      <c r="M209" s="168" t="s">
        <v>3</v>
      </c>
      <c r="N209" s="169" t="s">
        <v>42</v>
      </c>
      <c r="O209" s="54"/>
      <c r="P209" s="170">
        <f>O209*H209</f>
        <v>0</v>
      </c>
      <c r="Q209" s="170">
        <v>0</v>
      </c>
      <c r="R209" s="170">
        <f>Q209*H209</f>
        <v>0</v>
      </c>
      <c r="S209" s="170">
        <v>1.721E-2</v>
      </c>
      <c r="T209" s="171">
        <f>S209*H209</f>
        <v>7.9165999999999986E-2</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990</v>
      </c>
    </row>
    <row r="210" spans="1:65" s="13" customFormat="1">
      <c r="B210" s="174"/>
      <c r="D210" s="354" t="s">
        <v>261</v>
      </c>
      <c r="E210" s="175" t="s">
        <v>3</v>
      </c>
      <c r="F210" s="176" t="s">
        <v>949</v>
      </c>
      <c r="H210" s="177">
        <v>4.5999999999999996</v>
      </c>
      <c r="I210" s="178"/>
      <c r="L210" s="174"/>
      <c r="M210" s="179"/>
      <c r="N210" s="180"/>
      <c r="O210" s="180"/>
      <c r="P210" s="180"/>
      <c r="Q210" s="180"/>
      <c r="R210" s="180"/>
      <c r="S210" s="180"/>
      <c r="T210" s="181"/>
      <c r="AT210" s="175" t="s">
        <v>261</v>
      </c>
      <c r="AU210" s="175" t="s">
        <v>79</v>
      </c>
      <c r="AV210" s="13" t="s">
        <v>79</v>
      </c>
      <c r="AW210" s="13" t="s">
        <v>33</v>
      </c>
      <c r="AX210" s="13" t="s">
        <v>15</v>
      </c>
      <c r="AY210" s="175" t="s">
        <v>253</v>
      </c>
    </row>
    <row r="211" spans="1:65" s="2" customFormat="1" ht="21.75" customHeight="1">
      <c r="A211" s="33"/>
      <c r="B211" s="160"/>
      <c r="C211" s="161" t="s">
        <v>440</v>
      </c>
      <c r="D211" s="353" t="s">
        <v>255</v>
      </c>
      <c r="E211" s="162" t="s">
        <v>441</v>
      </c>
      <c r="F211" s="163" t="s">
        <v>442</v>
      </c>
      <c r="G211" s="164" t="s">
        <v>378</v>
      </c>
      <c r="H211" s="165">
        <v>2</v>
      </c>
      <c r="I211" s="166"/>
      <c r="J211" s="167">
        <f>ROUND(I211*H211,2)</f>
        <v>0</v>
      </c>
      <c r="K211" s="163" t="s">
        <v>3</v>
      </c>
      <c r="L211" s="34"/>
      <c r="M211" s="168" t="s">
        <v>3</v>
      </c>
      <c r="N211" s="169" t="s">
        <v>42</v>
      </c>
      <c r="O211" s="54"/>
      <c r="P211" s="170">
        <f>O211*H211</f>
        <v>0</v>
      </c>
      <c r="Q211" s="170">
        <v>3.0000000000000001E-5</v>
      </c>
      <c r="R211" s="170">
        <f>Q211*H211</f>
        <v>6.0000000000000002E-5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991</v>
      </c>
    </row>
    <row r="212" spans="1:65" s="2" customFormat="1" ht="16.5" customHeight="1">
      <c r="A212" s="33"/>
      <c r="B212" s="160"/>
      <c r="C212" s="198" t="s">
        <v>444</v>
      </c>
      <c r="D212" s="356" t="s">
        <v>445</v>
      </c>
      <c r="E212" s="199" t="s">
        <v>446</v>
      </c>
      <c r="F212" s="200" t="s">
        <v>447</v>
      </c>
      <c r="G212" s="201" t="s">
        <v>378</v>
      </c>
      <c r="H212" s="202">
        <v>2</v>
      </c>
      <c r="I212" s="203"/>
      <c r="J212" s="204">
        <f>ROUND(I212*H212,2)</f>
        <v>0</v>
      </c>
      <c r="K212" s="200" t="s">
        <v>3</v>
      </c>
      <c r="L212" s="205"/>
      <c r="M212" s="206" t="s">
        <v>3</v>
      </c>
      <c r="N212" s="207" t="s">
        <v>42</v>
      </c>
      <c r="O212" s="54"/>
      <c r="P212" s="170">
        <f>O212*H212</f>
        <v>0</v>
      </c>
      <c r="Q212" s="170">
        <v>3.6000000000000002E-4</v>
      </c>
      <c r="R212" s="170">
        <f>Q212*H212</f>
        <v>7.2000000000000005E-4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992</v>
      </c>
    </row>
    <row r="213" spans="1:65" s="2" customFormat="1" ht="33" customHeight="1">
      <c r="A213" s="33"/>
      <c r="B213" s="160"/>
      <c r="C213" s="161" t="s">
        <v>449</v>
      </c>
      <c r="D213" s="353" t="s">
        <v>255</v>
      </c>
      <c r="E213" s="162" t="s">
        <v>450</v>
      </c>
      <c r="F213" s="163" t="s">
        <v>451</v>
      </c>
      <c r="G213" s="164" t="s">
        <v>362</v>
      </c>
      <c r="H213" s="197"/>
      <c r="I213" s="166"/>
      <c r="J213" s="167">
        <f>ROUND(I213*H213,2)</f>
        <v>0</v>
      </c>
      <c r="K213" s="163" t="s">
        <v>259</v>
      </c>
      <c r="L213" s="34"/>
      <c r="M213" s="168" t="s">
        <v>3</v>
      </c>
      <c r="N213" s="169" t="s">
        <v>42</v>
      </c>
      <c r="O213" s="54"/>
      <c r="P213" s="170">
        <f>O213*H213</f>
        <v>0</v>
      </c>
      <c r="Q213" s="170">
        <v>0</v>
      </c>
      <c r="R213" s="170">
        <f>Q213*H213</f>
        <v>0</v>
      </c>
      <c r="S213" s="170">
        <v>0</v>
      </c>
      <c r="T213" s="171">
        <f>S213*H213</f>
        <v>0</v>
      </c>
      <c r="U213" s="33"/>
      <c r="V213" s="33"/>
      <c r="W213" s="33"/>
      <c r="X213" s="33"/>
      <c r="Y213" s="33"/>
      <c r="Z213" s="33"/>
      <c r="AA213" s="33"/>
      <c r="AB213" s="33"/>
      <c r="AC213" s="33"/>
      <c r="AD213" s="33"/>
      <c r="AE213" s="33"/>
      <c r="AR213" s="172" t="s">
        <v>142</v>
      </c>
      <c r="AT213" s="172" t="s">
        <v>255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993</v>
      </c>
    </row>
    <row r="214" spans="1:65" s="12" customFormat="1" ht="22.9" customHeight="1">
      <c r="B214" s="147"/>
      <c r="D214" s="355" t="s">
        <v>70</v>
      </c>
      <c r="E214" s="158" t="s">
        <v>453</v>
      </c>
      <c r="F214" s="158" t="s">
        <v>454</v>
      </c>
      <c r="I214" s="150"/>
      <c r="J214" s="159">
        <f>BK214</f>
        <v>0</v>
      </c>
      <c r="L214" s="147"/>
      <c r="M214" s="152"/>
      <c r="N214" s="153"/>
      <c r="O214" s="153"/>
      <c r="P214" s="154">
        <f>SUM(P215:P223)</f>
        <v>0</v>
      </c>
      <c r="Q214" s="153"/>
      <c r="R214" s="154">
        <f>SUM(R215:R223)</f>
        <v>7.4999999999999997E-3</v>
      </c>
      <c r="S214" s="153"/>
      <c r="T214" s="155">
        <f>SUM(T215:T223)</f>
        <v>0</v>
      </c>
      <c r="AR214" s="148" t="s">
        <v>79</v>
      </c>
      <c r="AT214" s="156" t="s">
        <v>70</v>
      </c>
      <c r="AU214" s="156" t="s">
        <v>15</v>
      </c>
      <c r="AY214" s="148" t="s">
        <v>253</v>
      </c>
      <c r="BK214" s="157">
        <f>SUM(BK215:BK223)</f>
        <v>0</v>
      </c>
    </row>
    <row r="215" spans="1:65" s="2" customFormat="1" ht="33" customHeight="1">
      <c r="A215" s="33"/>
      <c r="B215" s="160"/>
      <c r="C215" s="161" t="s">
        <v>455</v>
      </c>
      <c r="D215" s="353" t="s">
        <v>255</v>
      </c>
      <c r="E215" s="162" t="s">
        <v>456</v>
      </c>
      <c r="F215" s="163" t="s">
        <v>457</v>
      </c>
      <c r="G215" s="164" t="s">
        <v>378</v>
      </c>
      <c r="H215" s="165">
        <v>2</v>
      </c>
      <c r="I215" s="166"/>
      <c r="J215" s="167">
        <f>ROUND(I215*H215,2)</f>
        <v>0</v>
      </c>
      <c r="K215" s="163" t="s">
        <v>259</v>
      </c>
      <c r="L215" s="34"/>
      <c r="M215" s="168" t="s">
        <v>3</v>
      </c>
      <c r="N215" s="169" t="s">
        <v>42</v>
      </c>
      <c r="O215" s="54"/>
      <c r="P215" s="170">
        <f>O215*H215</f>
        <v>0</v>
      </c>
      <c r="Q215" s="170">
        <v>0</v>
      </c>
      <c r="R215" s="170">
        <f>Q215*H215</f>
        <v>0</v>
      </c>
      <c r="S215" s="170">
        <v>0</v>
      </c>
      <c r="T215" s="171">
        <f>S215*H215</f>
        <v>0</v>
      </c>
      <c r="U215" s="33"/>
      <c r="V215" s="33"/>
      <c r="W215" s="33"/>
      <c r="X215" s="33"/>
      <c r="Y215" s="33"/>
      <c r="Z215" s="33"/>
      <c r="AA215" s="33"/>
      <c r="AB215" s="33"/>
      <c r="AC215" s="33"/>
      <c r="AD215" s="33"/>
      <c r="AE215" s="33"/>
      <c r="AR215" s="172" t="s">
        <v>142</v>
      </c>
      <c r="AT215" s="172" t="s">
        <v>255</v>
      </c>
      <c r="AU215" s="172" t="s">
        <v>79</v>
      </c>
      <c r="AY215" s="18" t="s">
        <v>253</v>
      </c>
      <c r="BE215" s="173">
        <f>IF(N215="základní",J215,0)</f>
        <v>0</v>
      </c>
      <c r="BF215" s="173">
        <f>IF(N215="snížená",J215,0)</f>
        <v>0</v>
      </c>
      <c r="BG215" s="173">
        <f>IF(N215="zákl. přenesená",J215,0)</f>
        <v>0</v>
      </c>
      <c r="BH215" s="173">
        <f>IF(N215="sníž. přenesená",J215,0)</f>
        <v>0</v>
      </c>
      <c r="BI215" s="173">
        <f>IF(N215="nulová",J215,0)</f>
        <v>0</v>
      </c>
      <c r="BJ215" s="18" t="s">
        <v>15</v>
      </c>
      <c r="BK215" s="173">
        <f>ROUND(I215*H215,2)</f>
        <v>0</v>
      </c>
      <c r="BL215" s="18" t="s">
        <v>142</v>
      </c>
      <c r="BM215" s="172" t="s">
        <v>994</v>
      </c>
    </row>
    <row r="216" spans="1:65" s="15" customFormat="1">
      <c r="B216" s="190"/>
      <c r="D216" s="354" t="s">
        <v>261</v>
      </c>
      <c r="E216" s="191" t="s">
        <v>3</v>
      </c>
      <c r="F216" s="192" t="s">
        <v>459</v>
      </c>
      <c r="H216" s="191" t="s">
        <v>3</v>
      </c>
      <c r="I216" s="193"/>
      <c r="L216" s="190"/>
      <c r="M216" s="194"/>
      <c r="N216" s="195"/>
      <c r="O216" s="195"/>
      <c r="P216" s="195"/>
      <c r="Q216" s="195"/>
      <c r="R216" s="195"/>
      <c r="S216" s="195"/>
      <c r="T216" s="196"/>
      <c r="AT216" s="191" t="s">
        <v>261</v>
      </c>
      <c r="AU216" s="191" t="s">
        <v>79</v>
      </c>
      <c r="AV216" s="15" t="s">
        <v>15</v>
      </c>
      <c r="AW216" s="15" t="s">
        <v>33</v>
      </c>
      <c r="AX216" s="15" t="s">
        <v>71</v>
      </c>
      <c r="AY216" s="191" t="s">
        <v>253</v>
      </c>
    </row>
    <row r="217" spans="1:65" s="13" customFormat="1">
      <c r="B217" s="174"/>
      <c r="D217" s="354" t="s">
        <v>261</v>
      </c>
      <c r="E217" s="175" t="s">
        <v>3</v>
      </c>
      <c r="F217" s="176" t="s">
        <v>79</v>
      </c>
      <c r="H217" s="177">
        <v>2</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4" customFormat="1">
      <c r="B218" s="182"/>
      <c r="D218" s="354" t="s">
        <v>261</v>
      </c>
      <c r="E218" s="183" t="s">
        <v>3</v>
      </c>
      <c r="F218" s="184" t="s">
        <v>269</v>
      </c>
      <c r="H218" s="185">
        <v>2</v>
      </c>
      <c r="I218" s="186"/>
      <c r="L218" s="182"/>
      <c r="M218" s="187"/>
      <c r="N218" s="188"/>
      <c r="O218" s="188"/>
      <c r="P218" s="188"/>
      <c r="Q218" s="188"/>
      <c r="R218" s="188"/>
      <c r="S218" s="188"/>
      <c r="T218" s="189"/>
      <c r="AT218" s="183" t="s">
        <v>261</v>
      </c>
      <c r="AU218" s="183" t="s">
        <v>79</v>
      </c>
      <c r="AV218" s="14" t="s">
        <v>89</v>
      </c>
      <c r="AW218" s="14" t="s">
        <v>33</v>
      </c>
      <c r="AX218" s="14" t="s">
        <v>15</v>
      </c>
      <c r="AY218" s="183" t="s">
        <v>253</v>
      </c>
    </row>
    <row r="219" spans="1:65" s="2" customFormat="1" ht="21.75" customHeight="1">
      <c r="A219" s="33"/>
      <c r="B219" s="160"/>
      <c r="C219" s="161" t="s">
        <v>460</v>
      </c>
      <c r="D219" s="353" t="s">
        <v>255</v>
      </c>
      <c r="E219" s="162" t="s">
        <v>461</v>
      </c>
      <c r="F219" s="163" t="s">
        <v>462</v>
      </c>
      <c r="G219" s="164" t="s">
        <v>378</v>
      </c>
      <c r="H219" s="165">
        <v>2</v>
      </c>
      <c r="I219" s="166"/>
      <c r="J219" s="167">
        <f>ROUND(I219*H219,2)</f>
        <v>0</v>
      </c>
      <c r="K219" s="163" t="s">
        <v>3</v>
      </c>
      <c r="L219" s="34"/>
      <c r="M219" s="168" t="s">
        <v>3</v>
      </c>
      <c r="N219" s="169" t="s">
        <v>42</v>
      </c>
      <c r="O219" s="54"/>
      <c r="P219" s="170">
        <f>O219*H219</f>
        <v>0</v>
      </c>
      <c r="Q219" s="170">
        <v>0</v>
      </c>
      <c r="R219" s="170">
        <f>Q219*H219</f>
        <v>0</v>
      </c>
      <c r="S219" s="170">
        <v>0</v>
      </c>
      <c r="T219" s="171">
        <f>S219*H219</f>
        <v>0</v>
      </c>
      <c r="U219" s="33"/>
      <c r="V219" s="33"/>
      <c r="W219" s="33"/>
      <c r="X219" s="33"/>
      <c r="Y219" s="33"/>
      <c r="Z219" s="33"/>
      <c r="AA219" s="33"/>
      <c r="AB219" s="33"/>
      <c r="AC219" s="33"/>
      <c r="AD219" s="33"/>
      <c r="AE219" s="33"/>
      <c r="AR219" s="172" t="s">
        <v>142</v>
      </c>
      <c r="AT219" s="172" t="s">
        <v>255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995</v>
      </c>
    </row>
    <row r="220" spans="1:65" s="13" customFormat="1">
      <c r="B220" s="174"/>
      <c r="D220" s="354" t="s">
        <v>261</v>
      </c>
      <c r="E220" s="175" t="s">
        <v>3</v>
      </c>
      <c r="F220" s="176" t="s">
        <v>79</v>
      </c>
      <c r="H220" s="177">
        <v>2</v>
      </c>
      <c r="I220" s="178"/>
      <c r="L220" s="174"/>
      <c r="M220" s="179"/>
      <c r="N220" s="180"/>
      <c r="O220" s="180"/>
      <c r="P220" s="180"/>
      <c r="Q220" s="180"/>
      <c r="R220" s="180"/>
      <c r="S220" s="180"/>
      <c r="T220" s="181"/>
      <c r="AT220" s="175" t="s">
        <v>261</v>
      </c>
      <c r="AU220" s="175" t="s">
        <v>79</v>
      </c>
      <c r="AV220" s="13" t="s">
        <v>79</v>
      </c>
      <c r="AW220" s="13" t="s">
        <v>33</v>
      </c>
      <c r="AX220" s="13" t="s">
        <v>15</v>
      </c>
      <c r="AY220" s="175" t="s">
        <v>253</v>
      </c>
    </row>
    <row r="221" spans="1:65" s="2" customFormat="1" ht="16.5" customHeight="1">
      <c r="A221" s="33"/>
      <c r="B221" s="160"/>
      <c r="C221" s="198" t="s">
        <v>464</v>
      </c>
      <c r="D221" s="356" t="s">
        <v>445</v>
      </c>
      <c r="E221" s="199" t="s">
        <v>465</v>
      </c>
      <c r="F221" s="200" t="s">
        <v>466</v>
      </c>
      <c r="G221" s="201" t="s">
        <v>265</v>
      </c>
      <c r="H221" s="202">
        <v>2.5</v>
      </c>
      <c r="I221" s="203"/>
      <c r="J221" s="204">
        <f>ROUND(I221*H221,2)</f>
        <v>0</v>
      </c>
      <c r="K221" s="200" t="s">
        <v>259</v>
      </c>
      <c r="L221" s="205"/>
      <c r="M221" s="206" t="s">
        <v>3</v>
      </c>
      <c r="N221" s="207" t="s">
        <v>42</v>
      </c>
      <c r="O221" s="54"/>
      <c r="P221" s="170">
        <f>O221*H221</f>
        <v>0</v>
      </c>
      <c r="Q221" s="170">
        <v>3.0000000000000001E-3</v>
      </c>
      <c r="R221" s="170">
        <f>Q221*H221</f>
        <v>7.4999999999999997E-3</v>
      </c>
      <c r="S221" s="170">
        <v>0</v>
      </c>
      <c r="T221" s="171">
        <f>S221*H221</f>
        <v>0</v>
      </c>
      <c r="U221" s="33"/>
      <c r="V221" s="33"/>
      <c r="W221" s="33"/>
      <c r="X221" s="33"/>
      <c r="Y221" s="33"/>
      <c r="Z221" s="33"/>
      <c r="AA221" s="33"/>
      <c r="AB221" s="33"/>
      <c r="AC221" s="33"/>
      <c r="AD221" s="33"/>
      <c r="AE221" s="33"/>
      <c r="AR221" s="172" t="s">
        <v>418</v>
      </c>
      <c r="AT221" s="172" t="s">
        <v>445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996</v>
      </c>
    </row>
    <row r="222" spans="1:65" s="13" customFormat="1">
      <c r="B222" s="174"/>
      <c r="D222" s="354" t="s">
        <v>261</v>
      </c>
      <c r="E222" s="175" t="s">
        <v>3</v>
      </c>
      <c r="F222" s="176" t="s">
        <v>997</v>
      </c>
      <c r="H222" s="177">
        <v>2.5</v>
      </c>
      <c r="I222" s="178"/>
      <c r="L222" s="174"/>
      <c r="M222" s="179"/>
      <c r="N222" s="180"/>
      <c r="O222" s="180"/>
      <c r="P222" s="180"/>
      <c r="Q222" s="180"/>
      <c r="R222" s="180"/>
      <c r="S222" s="180"/>
      <c r="T222" s="181"/>
      <c r="AT222" s="175" t="s">
        <v>261</v>
      </c>
      <c r="AU222" s="175" t="s">
        <v>79</v>
      </c>
      <c r="AV222" s="13" t="s">
        <v>79</v>
      </c>
      <c r="AW222" s="13" t="s">
        <v>33</v>
      </c>
      <c r="AX222" s="13" t="s">
        <v>15</v>
      </c>
      <c r="AY222" s="175" t="s">
        <v>253</v>
      </c>
    </row>
    <row r="223" spans="1:65" s="2" customFormat="1" ht="33" customHeight="1">
      <c r="A223" s="33"/>
      <c r="B223" s="160"/>
      <c r="C223" s="161" t="s">
        <v>469</v>
      </c>
      <c r="D223" s="353" t="s">
        <v>255</v>
      </c>
      <c r="E223" s="162" t="s">
        <v>470</v>
      </c>
      <c r="F223" s="163" t="s">
        <v>471</v>
      </c>
      <c r="G223" s="164" t="s">
        <v>362</v>
      </c>
      <c r="H223" s="197"/>
      <c r="I223" s="166"/>
      <c r="J223" s="167">
        <f>ROUND(I223*H223,2)</f>
        <v>0</v>
      </c>
      <c r="K223" s="163" t="s">
        <v>259</v>
      </c>
      <c r="L223" s="34"/>
      <c r="M223" s="168" t="s">
        <v>3</v>
      </c>
      <c r="N223" s="169" t="s">
        <v>42</v>
      </c>
      <c r="O223" s="54"/>
      <c r="P223" s="170">
        <f>O223*H223</f>
        <v>0</v>
      </c>
      <c r="Q223" s="170">
        <v>0</v>
      </c>
      <c r="R223" s="170">
        <f>Q223*H223</f>
        <v>0</v>
      </c>
      <c r="S223" s="170">
        <v>0</v>
      </c>
      <c r="T223" s="171">
        <f>S223*H223</f>
        <v>0</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998</v>
      </c>
    </row>
    <row r="224" spans="1:65" s="12" customFormat="1" ht="22.9" customHeight="1">
      <c r="B224" s="147"/>
      <c r="D224" s="355" t="s">
        <v>70</v>
      </c>
      <c r="E224" s="158" t="s">
        <v>473</v>
      </c>
      <c r="F224" s="158" t="s">
        <v>474</v>
      </c>
      <c r="I224" s="150"/>
      <c r="J224" s="159">
        <f>BK224</f>
        <v>0</v>
      </c>
      <c r="L224" s="147"/>
      <c r="M224" s="152"/>
      <c r="N224" s="153"/>
      <c r="O224" s="153"/>
      <c r="P224" s="154">
        <f>SUM(P225:P240)</f>
        <v>0</v>
      </c>
      <c r="Q224" s="153"/>
      <c r="R224" s="154">
        <f>SUM(R225:R240)</f>
        <v>0.11570641999999999</v>
      </c>
      <c r="S224" s="153"/>
      <c r="T224" s="155">
        <f>SUM(T225:T240)</f>
        <v>0.38258199999999992</v>
      </c>
      <c r="AR224" s="148" t="s">
        <v>79</v>
      </c>
      <c r="AT224" s="156" t="s">
        <v>70</v>
      </c>
      <c r="AU224" s="156" t="s">
        <v>15</v>
      </c>
      <c r="AY224" s="148" t="s">
        <v>253</v>
      </c>
      <c r="BK224" s="157">
        <f>SUM(BK225:BK240)</f>
        <v>0</v>
      </c>
    </row>
    <row r="225" spans="1:65" s="2" customFormat="1" ht="21.75" customHeight="1">
      <c r="A225" s="33"/>
      <c r="B225" s="160"/>
      <c r="C225" s="161" t="s">
        <v>475</v>
      </c>
      <c r="D225" s="353" t="s">
        <v>255</v>
      </c>
      <c r="E225" s="162" t="s">
        <v>476</v>
      </c>
      <c r="F225" s="163" t="s">
        <v>477</v>
      </c>
      <c r="G225" s="164" t="s">
        <v>258</v>
      </c>
      <c r="H225" s="165">
        <v>4.5999999999999996</v>
      </c>
      <c r="I225" s="166"/>
      <c r="J225" s="167">
        <f>ROUND(I225*H225,2)</f>
        <v>0</v>
      </c>
      <c r="K225" s="163" t="s">
        <v>259</v>
      </c>
      <c r="L225" s="34"/>
      <c r="M225" s="168" t="s">
        <v>3</v>
      </c>
      <c r="N225" s="169" t="s">
        <v>42</v>
      </c>
      <c r="O225" s="54"/>
      <c r="P225" s="170">
        <f>O225*H225</f>
        <v>0</v>
      </c>
      <c r="Q225" s="170">
        <v>0</v>
      </c>
      <c r="R225" s="170">
        <f>Q225*H225</f>
        <v>0</v>
      </c>
      <c r="S225" s="170">
        <v>8.3169999999999994E-2</v>
      </c>
      <c r="T225" s="171">
        <f>S225*H225</f>
        <v>0.38258199999999992</v>
      </c>
      <c r="U225" s="33"/>
      <c r="V225" s="33"/>
      <c r="W225" s="33"/>
      <c r="X225" s="33"/>
      <c r="Y225" s="33"/>
      <c r="Z225" s="33"/>
      <c r="AA225" s="33"/>
      <c r="AB225" s="33"/>
      <c r="AC225" s="33"/>
      <c r="AD225" s="33"/>
      <c r="AE225" s="33"/>
      <c r="AR225" s="172" t="s">
        <v>142</v>
      </c>
      <c r="AT225" s="172" t="s">
        <v>255</v>
      </c>
      <c r="AU225" s="172" t="s">
        <v>79</v>
      </c>
      <c r="AY225" s="18" t="s">
        <v>253</v>
      </c>
      <c r="BE225" s="173">
        <f>IF(N225="základní",J225,0)</f>
        <v>0</v>
      </c>
      <c r="BF225" s="173">
        <f>IF(N225="snížená",J225,0)</f>
        <v>0</v>
      </c>
      <c r="BG225" s="173">
        <f>IF(N225="zákl. přenesená",J225,0)</f>
        <v>0</v>
      </c>
      <c r="BH225" s="173">
        <f>IF(N225="sníž. přenesená",J225,0)</f>
        <v>0</v>
      </c>
      <c r="BI225" s="173">
        <f>IF(N225="nulová",J225,0)</f>
        <v>0</v>
      </c>
      <c r="BJ225" s="18" t="s">
        <v>15</v>
      </c>
      <c r="BK225" s="173">
        <f>ROUND(I225*H225,2)</f>
        <v>0</v>
      </c>
      <c r="BL225" s="18" t="s">
        <v>142</v>
      </c>
      <c r="BM225" s="172" t="s">
        <v>999</v>
      </c>
    </row>
    <row r="226" spans="1:65" s="15" customFormat="1">
      <c r="B226" s="190"/>
      <c r="D226" s="354" t="s">
        <v>261</v>
      </c>
      <c r="E226" s="191" t="s">
        <v>3</v>
      </c>
      <c r="F226" s="192" t="s">
        <v>315</v>
      </c>
      <c r="H226" s="191" t="s">
        <v>3</v>
      </c>
      <c r="I226" s="193"/>
      <c r="L226" s="190"/>
      <c r="M226" s="194"/>
      <c r="N226" s="195"/>
      <c r="O226" s="195"/>
      <c r="P226" s="195"/>
      <c r="Q226" s="195"/>
      <c r="R226" s="195"/>
      <c r="S226" s="195"/>
      <c r="T226" s="196"/>
      <c r="AT226" s="191" t="s">
        <v>261</v>
      </c>
      <c r="AU226" s="191" t="s">
        <v>79</v>
      </c>
      <c r="AV226" s="15" t="s">
        <v>15</v>
      </c>
      <c r="AW226" s="15" t="s">
        <v>33</v>
      </c>
      <c r="AX226" s="15" t="s">
        <v>71</v>
      </c>
      <c r="AY226" s="191" t="s">
        <v>253</v>
      </c>
    </row>
    <row r="227" spans="1:65" s="13" customFormat="1">
      <c r="B227" s="174"/>
      <c r="D227" s="354" t="s">
        <v>261</v>
      </c>
      <c r="E227" s="175" t="s">
        <v>3</v>
      </c>
      <c r="F227" s="176" t="s">
        <v>957</v>
      </c>
      <c r="H227" s="177">
        <v>3.6</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5" customFormat="1">
      <c r="B228" s="190"/>
      <c r="D228" s="354" t="s">
        <v>261</v>
      </c>
      <c r="E228" s="191" t="s">
        <v>3</v>
      </c>
      <c r="F228" s="192" t="s">
        <v>317</v>
      </c>
      <c r="H228" s="191" t="s">
        <v>3</v>
      </c>
      <c r="I228" s="193"/>
      <c r="L228" s="190"/>
      <c r="M228" s="194"/>
      <c r="N228" s="195"/>
      <c r="O228" s="195"/>
      <c r="P228" s="195"/>
      <c r="Q228" s="195"/>
      <c r="R228" s="195"/>
      <c r="S228" s="195"/>
      <c r="T228" s="196"/>
      <c r="AT228" s="191" t="s">
        <v>261</v>
      </c>
      <c r="AU228" s="191" t="s">
        <v>79</v>
      </c>
      <c r="AV228" s="15" t="s">
        <v>15</v>
      </c>
      <c r="AW228" s="15" t="s">
        <v>33</v>
      </c>
      <c r="AX228" s="15" t="s">
        <v>71</v>
      </c>
      <c r="AY228" s="191" t="s">
        <v>253</v>
      </c>
    </row>
    <row r="229" spans="1:65" s="13" customFormat="1">
      <c r="B229" s="174"/>
      <c r="D229" s="354" t="s">
        <v>261</v>
      </c>
      <c r="E229" s="175" t="s">
        <v>3</v>
      </c>
      <c r="F229" s="176" t="s">
        <v>318</v>
      </c>
      <c r="H229" s="177">
        <v>1</v>
      </c>
      <c r="I229" s="178"/>
      <c r="L229" s="174"/>
      <c r="M229" s="179"/>
      <c r="N229" s="180"/>
      <c r="O229" s="180"/>
      <c r="P229" s="180"/>
      <c r="Q229" s="180"/>
      <c r="R229" s="180"/>
      <c r="S229" s="180"/>
      <c r="T229" s="181"/>
      <c r="AT229" s="175" t="s">
        <v>261</v>
      </c>
      <c r="AU229" s="175" t="s">
        <v>79</v>
      </c>
      <c r="AV229" s="13" t="s">
        <v>79</v>
      </c>
      <c r="AW229" s="13" t="s">
        <v>33</v>
      </c>
      <c r="AX229" s="13" t="s">
        <v>71</v>
      </c>
      <c r="AY229" s="175" t="s">
        <v>253</v>
      </c>
    </row>
    <row r="230" spans="1:65" s="14" customFormat="1">
      <c r="B230" s="182"/>
      <c r="D230" s="354" t="s">
        <v>261</v>
      </c>
      <c r="E230" s="183" t="s">
        <v>3</v>
      </c>
      <c r="F230" s="184" t="s">
        <v>269</v>
      </c>
      <c r="H230" s="185">
        <v>4.5999999999999996</v>
      </c>
      <c r="I230" s="186"/>
      <c r="L230" s="182"/>
      <c r="M230" s="187"/>
      <c r="N230" s="188"/>
      <c r="O230" s="188"/>
      <c r="P230" s="188"/>
      <c r="Q230" s="188"/>
      <c r="R230" s="188"/>
      <c r="S230" s="188"/>
      <c r="T230" s="189"/>
      <c r="AT230" s="183" t="s">
        <v>261</v>
      </c>
      <c r="AU230" s="183" t="s">
        <v>79</v>
      </c>
      <c r="AV230" s="14" t="s">
        <v>89</v>
      </c>
      <c r="AW230" s="14" t="s">
        <v>33</v>
      </c>
      <c r="AX230" s="14" t="s">
        <v>15</v>
      </c>
      <c r="AY230" s="183" t="s">
        <v>253</v>
      </c>
    </row>
    <row r="231" spans="1:65" s="2" customFormat="1" ht="33" customHeight="1">
      <c r="A231" s="33"/>
      <c r="B231" s="160"/>
      <c r="C231" s="161" t="s">
        <v>479</v>
      </c>
      <c r="D231" s="353" t="s">
        <v>255</v>
      </c>
      <c r="E231" s="162" t="s">
        <v>480</v>
      </c>
      <c r="F231" s="163" t="s">
        <v>481</v>
      </c>
      <c r="G231" s="164" t="s">
        <v>258</v>
      </c>
      <c r="H231" s="165">
        <v>4.5999999999999996</v>
      </c>
      <c r="I231" s="166"/>
      <c r="J231" s="167">
        <f>ROUND(I231*H231,2)</f>
        <v>0</v>
      </c>
      <c r="K231" s="163" t="s">
        <v>259</v>
      </c>
      <c r="L231" s="34"/>
      <c r="M231" s="168" t="s">
        <v>3</v>
      </c>
      <c r="N231" s="169" t="s">
        <v>42</v>
      </c>
      <c r="O231" s="54"/>
      <c r="P231" s="170">
        <f>O231*H231</f>
        <v>0</v>
      </c>
      <c r="Q231" s="170">
        <v>3.6700000000000001E-3</v>
      </c>
      <c r="R231" s="170">
        <f>Q231*H231</f>
        <v>1.6881999999999998E-2</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1000</v>
      </c>
    </row>
    <row r="232" spans="1:65" s="13" customFormat="1">
      <c r="B232" s="174"/>
      <c r="D232" s="354" t="s">
        <v>261</v>
      </c>
      <c r="E232" s="175" t="s">
        <v>3</v>
      </c>
      <c r="F232" s="176" t="s">
        <v>949</v>
      </c>
      <c r="H232" s="177">
        <v>4.5999999999999996</v>
      </c>
      <c r="I232" s="178"/>
      <c r="L232" s="174"/>
      <c r="M232" s="179"/>
      <c r="N232" s="180"/>
      <c r="O232" s="180"/>
      <c r="P232" s="180"/>
      <c r="Q232" s="180"/>
      <c r="R232" s="180"/>
      <c r="S232" s="180"/>
      <c r="T232" s="181"/>
      <c r="AT232" s="175" t="s">
        <v>261</v>
      </c>
      <c r="AU232" s="175" t="s">
        <v>79</v>
      </c>
      <c r="AV232" s="13" t="s">
        <v>79</v>
      </c>
      <c r="AW232" s="13" t="s">
        <v>33</v>
      </c>
      <c r="AX232" s="13" t="s">
        <v>15</v>
      </c>
      <c r="AY232" s="175" t="s">
        <v>253</v>
      </c>
    </row>
    <row r="233" spans="1:65" s="2" customFormat="1" ht="21.75" customHeight="1">
      <c r="A233" s="33"/>
      <c r="B233" s="160"/>
      <c r="C233" s="198" t="s">
        <v>483</v>
      </c>
      <c r="D233" s="356" t="s">
        <v>445</v>
      </c>
      <c r="E233" s="199" t="s">
        <v>484</v>
      </c>
      <c r="F233" s="200" t="s">
        <v>485</v>
      </c>
      <c r="G233" s="201" t="s">
        <v>258</v>
      </c>
      <c r="H233" s="202">
        <v>5.0599999999999996</v>
      </c>
      <c r="I233" s="203"/>
      <c r="J233" s="204">
        <f>ROUND(I233*H233,2)</f>
        <v>0</v>
      </c>
      <c r="K233" s="200" t="s">
        <v>3</v>
      </c>
      <c r="L233" s="205"/>
      <c r="M233" s="206" t="s">
        <v>3</v>
      </c>
      <c r="N233" s="207" t="s">
        <v>42</v>
      </c>
      <c r="O233" s="54"/>
      <c r="P233" s="170">
        <f>O233*H233</f>
        <v>0</v>
      </c>
      <c r="Q233" s="170">
        <v>1.9199999999999998E-2</v>
      </c>
      <c r="R233" s="170">
        <f>Q233*H233</f>
        <v>9.7151999999999988E-2</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1001</v>
      </c>
    </row>
    <row r="234" spans="1:65" s="13" customFormat="1">
      <c r="B234" s="174"/>
      <c r="D234" s="354" t="s">
        <v>261</v>
      </c>
      <c r="F234" s="176" t="s">
        <v>1002</v>
      </c>
      <c r="H234" s="177">
        <v>5.0599999999999996</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488</v>
      </c>
      <c r="D235" s="353" t="s">
        <v>255</v>
      </c>
      <c r="E235" s="162" t="s">
        <v>489</v>
      </c>
      <c r="F235" s="163" t="s">
        <v>490</v>
      </c>
      <c r="G235" s="164" t="s">
        <v>258</v>
      </c>
      <c r="H235" s="165">
        <v>4.5999999999999996</v>
      </c>
      <c r="I235" s="166"/>
      <c r="J235" s="167">
        <f>ROUND(I235*H235,2)</f>
        <v>0</v>
      </c>
      <c r="K235" s="163" t="s">
        <v>259</v>
      </c>
      <c r="L235" s="34"/>
      <c r="M235" s="168" t="s">
        <v>3</v>
      </c>
      <c r="N235" s="169" t="s">
        <v>42</v>
      </c>
      <c r="O235" s="54"/>
      <c r="P235" s="170">
        <f>O235*H235</f>
        <v>0</v>
      </c>
      <c r="Q235" s="170">
        <v>0</v>
      </c>
      <c r="R235" s="170">
        <f>Q235*H235</f>
        <v>0</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1003</v>
      </c>
    </row>
    <row r="236" spans="1:65" s="2" customFormat="1" ht="16.5" customHeight="1">
      <c r="A236" s="33"/>
      <c r="B236" s="160"/>
      <c r="C236" s="161" t="s">
        <v>492</v>
      </c>
      <c r="D236" s="353" t="s">
        <v>255</v>
      </c>
      <c r="E236" s="162" t="s">
        <v>493</v>
      </c>
      <c r="F236" s="163" t="s">
        <v>494</v>
      </c>
      <c r="G236" s="164" t="s">
        <v>258</v>
      </c>
      <c r="H236" s="165">
        <v>4.5999999999999996</v>
      </c>
      <c r="I236" s="166"/>
      <c r="J236" s="167">
        <f>ROUND(I236*H236,2)</f>
        <v>0</v>
      </c>
      <c r="K236" s="163" t="s">
        <v>259</v>
      </c>
      <c r="L236" s="34"/>
      <c r="M236" s="168" t="s">
        <v>3</v>
      </c>
      <c r="N236" s="169" t="s">
        <v>42</v>
      </c>
      <c r="O236" s="54"/>
      <c r="P236" s="170">
        <f>O236*H236</f>
        <v>0</v>
      </c>
      <c r="Q236" s="170">
        <v>2.9999999999999997E-4</v>
      </c>
      <c r="R236" s="170">
        <f>Q236*H236</f>
        <v>1.3799999999999997E-3</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1004</v>
      </c>
    </row>
    <row r="237" spans="1:65" s="2" customFormat="1" ht="16.5" customHeight="1">
      <c r="A237" s="33"/>
      <c r="B237" s="160"/>
      <c r="C237" s="161" t="s">
        <v>496</v>
      </c>
      <c r="D237" s="353" t="s">
        <v>255</v>
      </c>
      <c r="E237" s="162" t="s">
        <v>497</v>
      </c>
      <c r="F237" s="163" t="s">
        <v>498</v>
      </c>
      <c r="G237" s="164" t="s">
        <v>265</v>
      </c>
      <c r="H237" s="165">
        <v>1.3859999999999999</v>
      </c>
      <c r="I237" s="166"/>
      <c r="J237" s="167">
        <f>ROUND(I237*H237,2)</f>
        <v>0</v>
      </c>
      <c r="K237" s="163" t="s">
        <v>259</v>
      </c>
      <c r="L237" s="34"/>
      <c r="M237" s="168" t="s">
        <v>3</v>
      </c>
      <c r="N237" s="169" t="s">
        <v>42</v>
      </c>
      <c r="O237" s="54"/>
      <c r="P237" s="170">
        <f>O237*H237</f>
        <v>0</v>
      </c>
      <c r="Q237" s="170">
        <v>4.0000000000000003E-5</v>
      </c>
      <c r="R237" s="170">
        <f>Q237*H237</f>
        <v>5.5439999999999998E-5</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1005</v>
      </c>
    </row>
    <row r="238" spans="1:65" s="2" customFormat="1" ht="16.5" customHeight="1">
      <c r="A238" s="33"/>
      <c r="B238" s="160"/>
      <c r="C238" s="198" t="s">
        <v>501</v>
      </c>
      <c r="D238" s="356" t="s">
        <v>445</v>
      </c>
      <c r="E238" s="199" t="s">
        <v>502</v>
      </c>
      <c r="F238" s="200" t="s">
        <v>503</v>
      </c>
      <c r="G238" s="201" t="s">
        <v>265</v>
      </c>
      <c r="H238" s="202">
        <v>1.3939999999999999</v>
      </c>
      <c r="I238" s="203"/>
      <c r="J238" s="204">
        <f>ROUND(I238*H238,2)</f>
        <v>0</v>
      </c>
      <c r="K238" s="200" t="s">
        <v>259</v>
      </c>
      <c r="L238" s="205"/>
      <c r="M238" s="206" t="s">
        <v>3</v>
      </c>
      <c r="N238" s="207" t="s">
        <v>42</v>
      </c>
      <c r="O238" s="54"/>
      <c r="P238" s="170">
        <f>O238*H238</f>
        <v>0</v>
      </c>
      <c r="Q238" s="170">
        <v>1.7000000000000001E-4</v>
      </c>
      <c r="R238" s="170">
        <f>Q238*H238</f>
        <v>2.3698E-4</v>
      </c>
      <c r="S238" s="170">
        <v>0</v>
      </c>
      <c r="T238" s="171">
        <f>S238*H238</f>
        <v>0</v>
      </c>
      <c r="U238" s="33"/>
      <c r="V238" s="33"/>
      <c r="W238" s="33"/>
      <c r="X238" s="33"/>
      <c r="Y238" s="33"/>
      <c r="Z238" s="33"/>
      <c r="AA238" s="33"/>
      <c r="AB238" s="33"/>
      <c r="AC238" s="33"/>
      <c r="AD238" s="33"/>
      <c r="AE238" s="33"/>
      <c r="AR238" s="172" t="s">
        <v>418</v>
      </c>
      <c r="AT238" s="172" t="s">
        <v>445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1006</v>
      </c>
    </row>
    <row r="239" spans="1:65" s="13" customFormat="1">
      <c r="B239" s="174"/>
      <c r="D239" s="354" t="s">
        <v>261</v>
      </c>
      <c r="F239" s="176" t="s">
        <v>1007</v>
      </c>
      <c r="H239" s="177">
        <v>1.3939999999999999</v>
      </c>
      <c r="I239" s="178"/>
      <c r="L239" s="174"/>
      <c r="M239" s="179"/>
      <c r="N239" s="180"/>
      <c r="O239" s="180"/>
      <c r="P239" s="180"/>
      <c r="Q239" s="180"/>
      <c r="R239" s="180"/>
      <c r="S239" s="180"/>
      <c r="T239" s="181"/>
      <c r="AT239" s="175" t="s">
        <v>261</v>
      </c>
      <c r="AU239" s="175" t="s">
        <v>79</v>
      </c>
      <c r="AV239" s="13" t="s">
        <v>79</v>
      </c>
      <c r="AW239" s="13" t="s">
        <v>4</v>
      </c>
      <c r="AX239" s="13" t="s">
        <v>15</v>
      </c>
      <c r="AY239" s="175" t="s">
        <v>253</v>
      </c>
    </row>
    <row r="240" spans="1:65" s="2" customFormat="1" ht="33" customHeight="1">
      <c r="A240" s="33"/>
      <c r="B240" s="160"/>
      <c r="C240" s="161" t="s">
        <v>506</v>
      </c>
      <c r="D240" s="353" t="s">
        <v>255</v>
      </c>
      <c r="E240" s="162" t="s">
        <v>507</v>
      </c>
      <c r="F240" s="163" t="s">
        <v>508</v>
      </c>
      <c r="G240" s="164" t="s">
        <v>362</v>
      </c>
      <c r="H240" s="197"/>
      <c r="I240" s="166"/>
      <c r="J240" s="167">
        <f>ROUND(I240*H240,2)</f>
        <v>0</v>
      </c>
      <c r="K240" s="163" t="s">
        <v>259</v>
      </c>
      <c r="L240" s="34"/>
      <c r="M240" s="168" t="s">
        <v>3</v>
      </c>
      <c r="N240" s="169" t="s">
        <v>42</v>
      </c>
      <c r="O240" s="54"/>
      <c r="P240" s="170">
        <f>O240*H240</f>
        <v>0</v>
      </c>
      <c r="Q240" s="170">
        <v>0</v>
      </c>
      <c r="R240" s="170">
        <f>Q240*H240</f>
        <v>0</v>
      </c>
      <c r="S240" s="170">
        <v>0</v>
      </c>
      <c r="T240" s="171">
        <f>S240*H240</f>
        <v>0</v>
      </c>
      <c r="U240" s="33"/>
      <c r="V240" s="33"/>
      <c r="W240" s="33"/>
      <c r="X240" s="33"/>
      <c r="Y240" s="33"/>
      <c r="Z240" s="33"/>
      <c r="AA240" s="33"/>
      <c r="AB240" s="33"/>
      <c r="AC240" s="33"/>
      <c r="AD240" s="33"/>
      <c r="AE240" s="33"/>
      <c r="AR240" s="172" t="s">
        <v>142</v>
      </c>
      <c r="AT240" s="172" t="s">
        <v>255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1008</v>
      </c>
    </row>
    <row r="241" spans="1:65" s="12" customFormat="1" ht="22.9" customHeight="1">
      <c r="B241" s="147"/>
      <c r="D241" s="355" t="s">
        <v>70</v>
      </c>
      <c r="E241" s="158" t="s">
        <v>510</v>
      </c>
      <c r="F241" s="158" t="s">
        <v>511</v>
      </c>
      <c r="I241" s="150"/>
      <c r="J241" s="159">
        <f>BK241</f>
        <v>0</v>
      </c>
      <c r="L241" s="147"/>
      <c r="M241" s="152"/>
      <c r="N241" s="153"/>
      <c r="O241" s="153"/>
      <c r="P241" s="154">
        <f>SUM(P242:P288)</f>
        <v>0</v>
      </c>
      <c r="Q241" s="153"/>
      <c r="R241" s="154">
        <f>SUM(R242:R288)</f>
        <v>0.11547550000000001</v>
      </c>
      <c r="S241" s="153"/>
      <c r="T241" s="155">
        <f>SUM(T242:T288)</f>
        <v>1.9397000000000002</v>
      </c>
      <c r="AR241" s="148" t="s">
        <v>79</v>
      </c>
      <c r="AT241" s="156" t="s">
        <v>70</v>
      </c>
      <c r="AU241" s="156" t="s">
        <v>15</v>
      </c>
      <c r="AY241" s="148" t="s">
        <v>253</v>
      </c>
      <c r="BK241" s="157">
        <f>SUM(BK242:BK288)</f>
        <v>0</v>
      </c>
    </row>
    <row r="242" spans="1:65" s="2" customFormat="1" ht="21.75" customHeight="1">
      <c r="A242" s="33"/>
      <c r="B242" s="160"/>
      <c r="C242" s="161" t="s">
        <v>512</v>
      </c>
      <c r="D242" s="353" t="s">
        <v>255</v>
      </c>
      <c r="E242" s="162" t="s">
        <v>513</v>
      </c>
      <c r="F242" s="163" t="s">
        <v>514</v>
      </c>
      <c r="G242" s="164" t="s">
        <v>258</v>
      </c>
      <c r="H242" s="165">
        <v>23.8</v>
      </c>
      <c r="I242" s="166"/>
      <c r="J242" s="167">
        <f>ROUND(I242*H242,2)</f>
        <v>0</v>
      </c>
      <c r="K242" s="163" t="s">
        <v>259</v>
      </c>
      <c r="L242" s="34"/>
      <c r="M242" s="168" t="s">
        <v>3</v>
      </c>
      <c r="N242" s="169" t="s">
        <v>42</v>
      </c>
      <c r="O242" s="54"/>
      <c r="P242" s="170">
        <f>O242*H242</f>
        <v>0</v>
      </c>
      <c r="Q242" s="170">
        <v>0</v>
      </c>
      <c r="R242" s="170">
        <f>Q242*H242</f>
        <v>0</v>
      </c>
      <c r="S242" s="170">
        <v>8.1500000000000003E-2</v>
      </c>
      <c r="T242" s="171">
        <f>S242*H242</f>
        <v>1.9397000000000002</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1009</v>
      </c>
    </row>
    <row r="243" spans="1:65" s="15" customFormat="1">
      <c r="B243" s="190"/>
      <c r="D243" s="354" t="s">
        <v>261</v>
      </c>
      <c r="E243" s="191" t="s">
        <v>3</v>
      </c>
      <c r="F243" s="192" t="s">
        <v>315</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1010</v>
      </c>
      <c r="H244" s="177">
        <v>18</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517</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317</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1011</v>
      </c>
      <c r="H247" s="177">
        <v>8.1999999999999993</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517</v>
      </c>
      <c r="H248" s="177">
        <v>-1.2</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4" customFormat="1">
      <c r="B249" s="182"/>
      <c r="D249" s="354" t="s">
        <v>261</v>
      </c>
      <c r="E249" s="183" t="s">
        <v>3</v>
      </c>
      <c r="F249" s="184" t="s">
        <v>269</v>
      </c>
      <c r="H249" s="185">
        <v>23.8</v>
      </c>
      <c r="I249" s="186"/>
      <c r="L249" s="182"/>
      <c r="M249" s="187"/>
      <c r="N249" s="188"/>
      <c r="O249" s="188"/>
      <c r="P249" s="188"/>
      <c r="Q249" s="188"/>
      <c r="R249" s="188"/>
      <c r="S249" s="188"/>
      <c r="T249" s="189"/>
      <c r="AT249" s="183" t="s">
        <v>261</v>
      </c>
      <c r="AU249" s="183" t="s">
        <v>79</v>
      </c>
      <c r="AV249" s="14" t="s">
        <v>89</v>
      </c>
      <c r="AW249" s="14" t="s">
        <v>33</v>
      </c>
      <c r="AX249" s="14" t="s">
        <v>15</v>
      </c>
      <c r="AY249" s="183" t="s">
        <v>253</v>
      </c>
    </row>
    <row r="250" spans="1:65" s="2" customFormat="1" ht="33" customHeight="1">
      <c r="A250" s="33"/>
      <c r="B250" s="160"/>
      <c r="C250" s="161" t="s">
        <v>519</v>
      </c>
      <c r="D250" s="353" t="s">
        <v>255</v>
      </c>
      <c r="E250" s="162" t="s">
        <v>520</v>
      </c>
      <c r="F250" s="163" t="s">
        <v>521</v>
      </c>
      <c r="G250" s="164" t="s">
        <v>258</v>
      </c>
      <c r="H250" s="165">
        <v>28.32</v>
      </c>
      <c r="I250" s="166"/>
      <c r="J250" s="167">
        <f>ROUND(I250*H250,2)</f>
        <v>0</v>
      </c>
      <c r="K250" s="163" t="s">
        <v>259</v>
      </c>
      <c r="L250" s="34"/>
      <c r="M250" s="168" t="s">
        <v>3</v>
      </c>
      <c r="N250" s="169" t="s">
        <v>42</v>
      </c>
      <c r="O250" s="54"/>
      <c r="P250" s="170">
        <f>O250*H250</f>
        <v>0</v>
      </c>
      <c r="Q250" s="170">
        <v>2.8999999999999998E-3</v>
      </c>
      <c r="R250" s="170">
        <f>Q250*H250</f>
        <v>8.2127999999999993E-2</v>
      </c>
      <c r="S250" s="170">
        <v>0</v>
      </c>
      <c r="T250" s="171">
        <f>S250*H250</f>
        <v>0</v>
      </c>
      <c r="U250" s="33"/>
      <c r="V250" s="33"/>
      <c r="W250" s="33"/>
      <c r="X250" s="33"/>
      <c r="Y250" s="33"/>
      <c r="Z250" s="33"/>
      <c r="AA250" s="33"/>
      <c r="AB250" s="33"/>
      <c r="AC250" s="33"/>
      <c r="AD250" s="33"/>
      <c r="AE250" s="33"/>
      <c r="AR250" s="172" t="s">
        <v>142</v>
      </c>
      <c r="AT250" s="172" t="s">
        <v>255</v>
      </c>
      <c r="AU250" s="172" t="s">
        <v>79</v>
      </c>
      <c r="AY250" s="18" t="s">
        <v>253</v>
      </c>
      <c r="BE250" s="173">
        <f>IF(N250="základní",J250,0)</f>
        <v>0</v>
      </c>
      <c r="BF250" s="173">
        <f>IF(N250="snížená",J250,0)</f>
        <v>0</v>
      </c>
      <c r="BG250" s="173">
        <f>IF(N250="zákl. přenesená",J250,0)</f>
        <v>0</v>
      </c>
      <c r="BH250" s="173">
        <f>IF(N250="sníž. přenesená",J250,0)</f>
        <v>0</v>
      </c>
      <c r="BI250" s="173">
        <f>IF(N250="nulová",J250,0)</f>
        <v>0</v>
      </c>
      <c r="BJ250" s="18" t="s">
        <v>15</v>
      </c>
      <c r="BK250" s="173">
        <f>ROUND(I250*H250,2)</f>
        <v>0</v>
      </c>
      <c r="BL250" s="18" t="s">
        <v>142</v>
      </c>
      <c r="BM250" s="172" t="s">
        <v>1012</v>
      </c>
    </row>
    <row r="251" spans="1:65" s="15" customFormat="1">
      <c r="B251" s="190"/>
      <c r="D251" s="354" t="s">
        <v>261</v>
      </c>
      <c r="E251" s="191" t="s">
        <v>3</v>
      </c>
      <c r="F251" s="192" t="s">
        <v>315</v>
      </c>
      <c r="H251" s="191" t="s">
        <v>3</v>
      </c>
      <c r="I251" s="193"/>
      <c r="L251" s="190"/>
      <c r="M251" s="194"/>
      <c r="N251" s="195"/>
      <c r="O251" s="195"/>
      <c r="P251" s="195"/>
      <c r="Q251" s="195"/>
      <c r="R251" s="195"/>
      <c r="S251" s="195"/>
      <c r="T251" s="196"/>
      <c r="AT251" s="191" t="s">
        <v>261</v>
      </c>
      <c r="AU251" s="191" t="s">
        <v>79</v>
      </c>
      <c r="AV251" s="15" t="s">
        <v>15</v>
      </c>
      <c r="AW251" s="15" t="s">
        <v>33</v>
      </c>
      <c r="AX251" s="15" t="s">
        <v>71</v>
      </c>
      <c r="AY251" s="191" t="s">
        <v>253</v>
      </c>
    </row>
    <row r="252" spans="1:65" s="13" customFormat="1">
      <c r="B252" s="174"/>
      <c r="D252" s="354" t="s">
        <v>261</v>
      </c>
      <c r="E252" s="175" t="s">
        <v>3</v>
      </c>
      <c r="F252" s="176" t="s">
        <v>523</v>
      </c>
      <c r="H252" s="177">
        <v>20.88</v>
      </c>
      <c r="I252" s="178"/>
      <c r="L252" s="174"/>
      <c r="M252" s="179"/>
      <c r="N252" s="180"/>
      <c r="O252" s="180"/>
      <c r="P252" s="180"/>
      <c r="Q252" s="180"/>
      <c r="R252" s="180"/>
      <c r="S252" s="180"/>
      <c r="T252" s="181"/>
      <c r="AT252" s="175" t="s">
        <v>261</v>
      </c>
      <c r="AU252" s="175" t="s">
        <v>79</v>
      </c>
      <c r="AV252" s="13" t="s">
        <v>79</v>
      </c>
      <c r="AW252" s="13" t="s">
        <v>33</v>
      </c>
      <c r="AX252" s="13" t="s">
        <v>71</v>
      </c>
      <c r="AY252" s="175" t="s">
        <v>253</v>
      </c>
    </row>
    <row r="253" spans="1:65" s="13" customFormat="1">
      <c r="B253" s="174"/>
      <c r="D253" s="354" t="s">
        <v>261</v>
      </c>
      <c r="E253" s="175" t="s">
        <v>3</v>
      </c>
      <c r="F253" s="176" t="s">
        <v>517</v>
      </c>
      <c r="H253" s="177">
        <v>-1.2</v>
      </c>
      <c r="I253" s="178"/>
      <c r="L253" s="174"/>
      <c r="M253" s="179"/>
      <c r="N253" s="180"/>
      <c r="O253" s="180"/>
      <c r="P253" s="180"/>
      <c r="Q253" s="180"/>
      <c r="R253" s="180"/>
      <c r="S253" s="180"/>
      <c r="T253" s="181"/>
      <c r="AT253" s="175" t="s">
        <v>261</v>
      </c>
      <c r="AU253" s="175" t="s">
        <v>79</v>
      </c>
      <c r="AV253" s="13" t="s">
        <v>79</v>
      </c>
      <c r="AW253" s="13" t="s">
        <v>33</v>
      </c>
      <c r="AX253" s="13" t="s">
        <v>71</v>
      </c>
      <c r="AY253" s="175" t="s">
        <v>253</v>
      </c>
    </row>
    <row r="254" spans="1:65" s="15" customFormat="1">
      <c r="B254" s="190"/>
      <c r="D254" s="354" t="s">
        <v>261</v>
      </c>
      <c r="E254" s="191" t="s">
        <v>3</v>
      </c>
      <c r="F254" s="192" t="s">
        <v>317</v>
      </c>
      <c r="H254" s="191" t="s">
        <v>3</v>
      </c>
      <c r="I254" s="193"/>
      <c r="L254" s="190"/>
      <c r="M254" s="194"/>
      <c r="N254" s="195"/>
      <c r="O254" s="195"/>
      <c r="P254" s="195"/>
      <c r="Q254" s="195"/>
      <c r="R254" s="195"/>
      <c r="S254" s="195"/>
      <c r="T254" s="196"/>
      <c r="AT254" s="191" t="s">
        <v>261</v>
      </c>
      <c r="AU254" s="191" t="s">
        <v>79</v>
      </c>
      <c r="AV254" s="15" t="s">
        <v>15</v>
      </c>
      <c r="AW254" s="15" t="s">
        <v>33</v>
      </c>
      <c r="AX254" s="15" t="s">
        <v>71</v>
      </c>
      <c r="AY254" s="191" t="s">
        <v>253</v>
      </c>
    </row>
    <row r="255" spans="1:65" s="13" customFormat="1">
      <c r="B255" s="174"/>
      <c r="D255" s="354" t="s">
        <v>261</v>
      </c>
      <c r="E255" s="175" t="s">
        <v>3</v>
      </c>
      <c r="F255" s="176" t="s">
        <v>1013</v>
      </c>
      <c r="H255" s="177">
        <v>9.84</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3" customFormat="1">
      <c r="B256" s="174"/>
      <c r="D256" s="354" t="s">
        <v>261</v>
      </c>
      <c r="E256" s="175" t="s">
        <v>3</v>
      </c>
      <c r="F256" s="176" t="s">
        <v>517</v>
      </c>
      <c r="H256" s="177">
        <v>-1.2</v>
      </c>
      <c r="I256" s="178"/>
      <c r="L256" s="174"/>
      <c r="M256" s="179"/>
      <c r="N256" s="180"/>
      <c r="O256" s="180"/>
      <c r="P256" s="180"/>
      <c r="Q256" s="180"/>
      <c r="R256" s="180"/>
      <c r="S256" s="180"/>
      <c r="T256" s="181"/>
      <c r="AT256" s="175" t="s">
        <v>261</v>
      </c>
      <c r="AU256" s="175" t="s">
        <v>79</v>
      </c>
      <c r="AV256" s="13" t="s">
        <v>79</v>
      </c>
      <c r="AW256" s="13" t="s">
        <v>33</v>
      </c>
      <c r="AX256" s="13" t="s">
        <v>71</v>
      </c>
      <c r="AY256" s="175" t="s">
        <v>253</v>
      </c>
    </row>
    <row r="257" spans="1:65" s="14" customFormat="1">
      <c r="B257" s="182"/>
      <c r="D257" s="354" t="s">
        <v>261</v>
      </c>
      <c r="E257" s="183" t="s">
        <v>3</v>
      </c>
      <c r="F257" s="184" t="s">
        <v>269</v>
      </c>
      <c r="H257" s="185">
        <v>28.32</v>
      </c>
      <c r="I257" s="186"/>
      <c r="L257" s="182"/>
      <c r="M257" s="187"/>
      <c r="N257" s="188"/>
      <c r="O257" s="188"/>
      <c r="P257" s="188"/>
      <c r="Q257" s="188"/>
      <c r="R257" s="188"/>
      <c r="S257" s="188"/>
      <c r="T257" s="189"/>
      <c r="AT257" s="183" t="s">
        <v>261</v>
      </c>
      <c r="AU257" s="183" t="s">
        <v>79</v>
      </c>
      <c r="AV257" s="14" t="s">
        <v>89</v>
      </c>
      <c r="AW257" s="14" t="s">
        <v>33</v>
      </c>
      <c r="AX257" s="14" t="s">
        <v>15</v>
      </c>
      <c r="AY257" s="183" t="s">
        <v>253</v>
      </c>
    </row>
    <row r="258" spans="1:65" s="2" customFormat="1" ht="21.75" customHeight="1">
      <c r="A258" s="33"/>
      <c r="B258" s="160"/>
      <c r="C258" s="198" t="s">
        <v>525</v>
      </c>
      <c r="D258" s="356" t="s">
        <v>445</v>
      </c>
      <c r="E258" s="199" t="s">
        <v>526</v>
      </c>
      <c r="F258" s="200" t="s">
        <v>527</v>
      </c>
      <c r="G258" s="201" t="s">
        <v>258</v>
      </c>
      <c r="H258" s="202">
        <v>31.152000000000001</v>
      </c>
      <c r="I258" s="203"/>
      <c r="J258" s="204">
        <f>ROUND(I258*H258,2)</f>
        <v>0</v>
      </c>
      <c r="K258" s="200" t="s">
        <v>3</v>
      </c>
      <c r="L258" s="205"/>
      <c r="M258" s="206" t="s">
        <v>3</v>
      </c>
      <c r="N258" s="207" t="s">
        <v>42</v>
      </c>
      <c r="O258" s="54"/>
      <c r="P258" s="170">
        <f>O258*H258</f>
        <v>0</v>
      </c>
      <c r="Q258" s="170">
        <v>0</v>
      </c>
      <c r="R258" s="170">
        <f>Q258*H258</f>
        <v>0</v>
      </c>
      <c r="S258" s="170">
        <v>0</v>
      </c>
      <c r="T258" s="171">
        <f>S258*H258</f>
        <v>0</v>
      </c>
      <c r="U258" s="33"/>
      <c r="V258" s="33"/>
      <c r="W258" s="33"/>
      <c r="X258" s="33"/>
      <c r="Y258" s="33"/>
      <c r="Z258" s="33"/>
      <c r="AA258" s="33"/>
      <c r="AB258" s="33"/>
      <c r="AC258" s="33"/>
      <c r="AD258" s="33"/>
      <c r="AE258" s="33"/>
      <c r="AR258" s="172" t="s">
        <v>418</v>
      </c>
      <c r="AT258" s="172" t="s">
        <v>445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1014</v>
      </c>
    </row>
    <row r="259" spans="1:65" s="13" customFormat="1">
      <c r="B259" s="174"/>
      <c r="D259" s="354" t="s">
        <v>261</v>
      </c>
      <c r="F259" s="176" t="s">
        <v>1015</v>
      </c>
      <c r="H259" s="177">
        <v>31.152000000000001</v>
      </c>
      <c r="I259" s="178"/>
      <c r="L259" s="174"/>
      <c r="M259" s="179"/>
      <c r="N259" s="180"/>
      <c r="O259" s="180"/>
      <c r="P259" s="180"/>
      <c r="Q259" s="180"/>
      <c r="R259" s="180"/>
      <c r="S259" s="180"/>
      <c r="T259" s="181"/>
      <c r="AT259" s="175" t="s">
        <v>261</v>
      </c>
      <c r="AU259" s="175" t="s">
        <v>79</v>
      </c>
      <c r="AV259" s="13" t="s">
        <v>79</v>
      </c>
      <c r="AW259" s="13" t="s">
        <v>4</v>
      </c>
      <c r="AX259" s="13" t="s">
        <v>15</v>
      </c>
      <c r="AY259" s="175" t="s">
        <v>253</v>
      </c>
    </row>
    <row r="260" spans="1:65" s="2" customFormat="1" ht="21.75" customHeight="1">
      <c r="A260" s="33"/>
      <c r="B260" s="160"/>
      <c r="C260" s="161" t="s">
        <v>530</v>
      </c>
      <c r="D260" s="353" t="s">
        <v>255</v>
      </c>
      <c r="E260" s="162" t="s">
        <v>531</v>
      </c>
      <c r="F260" s="163" t="s">
        <v>532</v>
      </c>
      <c r="G260" s="164" t="s">
        <v>258</v>
      </c>
      <c r="H260" s="165">
        <v>8.64</v>
      </c>
      <c r="I260" s="166"/>
      <c r="J260" s="167">
        <f>ROUND(I260*H260,2)</f>
        <v>0</v>
      </c>
      <c r="K260" s="163" t="s">
        <v>259</v>
      </c>
      <c r="L260" s="34"/>
      <c r="M260" s="168" t="s">
        <v>3</v>
      </c>
      <c r="N260" s="169"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1016</v>
      </c>
    </row>
    <row r="261" spans="1:65" s="15" customFormat="1">
      <c r="B261" s="190"/>
      <c r="D261" s="354" t="s">
        <v>261</v>
      </c>
      <c r="E261" s="191" t="s">
        <v>3</v>
      </c>
      <c r="F261" s="192" t="s">
        <v>317</v>
      </c>
      <c r="H261" s="191" t="s">
        <v>3</v>
      </c>
      <c r="I261" s="193"/>
      <c r="L261" s="190"/>
      <c r="M261" s="194"/>
      <c r="N261" s="195"/>
      <c r="O261" s="195"/>
      <c r="P261" s="195"/>
      <c r="Q261" s="195"/>
      <c r="R261" s="195"/>
      <c r="S261" s="195"/>
      <c r="T261" s="196"/>
      <c r="AT261" s="191" t="s">
        <v>261</v>
      </c>
      <c r="AU261" s="191" t="s">
        <v>79</v>
      </c>
      <c r="AV261" s="15" t="s">
        <v>15</v>
      </c>
      <c r="AW261" s="15" t="s">
        <v>33</v>
      </c>
      <c r="AX261" s="15" t="s">
        <v>71</v>
      </c>
      <c r="AY261" s="191" t="s">
        <v>253</v>
      </c>
    </row>
    <row r="262" spans="1:65" s="13" customFormat="1">
      <c r="B262" s="174"/>
      <c r="D262" s="354" t="s">
        <v>261</v>
      </c>
      <c r="E262" s="175" t="s">
        <v>3</v>
      </c>
      <c r="F262" s="176" t="s">
        <v>1013</v>
      </c>
      <c r="H262" s="177">
        <v>9.84</v>
      </c>
      <c r="I262" s="178"/>
      <c r="L262" s="174"/>
      <c r="M262" s="179"/>
      <c r="N262" s="180"/>
      <c r="O262" s="180"/>
      <c r="P262" s="180"/>
      <c r="Q262" s="180"/>
      <c r="R262" s="180"/>
      <c r="S262" s="180"/>
      <c r="T262" s="181"/>
      <c r="AT262" s="175" t="s">
        <v>261</v>
      </c>
      <c r="AU262" s="175" t="s">
        <v>79</v>
      </c>
      <c r="AV262" s="13" t="s">
        <v>79</v>
      </c>
      <c r="AW262" s="13" t="s">
        <v>33</v>
      </c>
      <c r="AX262" s="13" t="s">
        <v>71</v>
      </c>
      <c r="AY262" s="175" t="s">
        <v>253</v>
      </c>
    </row>
    <row r="263" spans="1:65" s="13" customFormat="1">
      <c r="B263" s="174"/>
      <c r="D263" s="354" t="s">
        <v>261</v>
      </c>
      <c r="E263" s="175" t="s">
        <v>3</v>
      </c>
      <c r="F263" s="176" t="s">
        <v>517</v>
      </c>
      <c r="H263" s="177">
        <v>-1.2</v>
      </c>
      <c r="I263" s="178"/>
      <c r="L263" s="174"/>
      <c r="M263" s="179"/>
      <c r="N263" s="180"/>
      <c r="O263" s="180"/>
      <c r="P263" s="180"/>
      <c r="Q263" s="180"/>
      <c r="R263" s="180"/>
      <c r="S263" s="180"/>
      <c r="T263" s="181"/>
      <c r="AT263" s="175" t="s">
        <v>261</v>
      </c>
      <c r="AU263" s="175" t="s">
        <v>79</v>
      </c>
      <c r="AV263" s="13" t="s">
        <v>79</v>
      </c>
      <c r="AW263" s="13" t="s">
        <v>33</v>
      </c>
      <c r="AX263" s="13" t="s">
        <v>71</v>
      </c>
      <c r="AY263" s="175" t="s">
        <v>253</v>
      </c>
    </row>
    <row r="264" spans="1:65" s="14" customFormat="1">
      <c r="B264" s="182"/>
      <c r="D264" s="354" t="s">
        <v>261</v>
      </c>
      <c r="E264" s="183" t="s">
        <v>3</v>
      </c>
      <c r="F264" s="184" t="s">
        <v>269</v>
      </c>
      <c r="H264" s="185">
        <v>8.64</v>
      </c>
      <c r="I264" s="186"/>
      <c r="L264" s="182"/>
      <c r="M264" s="187"/>
      <c r="N264" s="188"/>
      <c r="O264" s="188"/>
      <c r="P264" s="188"/>
      <c r="Q264" s="188"/>
      <c r="R264" s="188"/>
      <c r="S264" s="188"/>
      <c r="T264" s="189"/>
      <c r="AT264" s="183" t="s">
        <v>261</v>
      </c>
      <c r="AU264" s="183" t="s">
        <v>79</v>
      </c>
      <c r="AV264" s="14" t="s">
        <v>89</v>
      </c>
      <c r="AW264" s="14" t="s">
        <v>33</v>
      </c>
      <c r="AX264" s="14" t="s">
        <v>15</v>
      </c>
      <c r="AY264" s="183" t="s">
        <v>253</v>
      </c>
    </row>
    <row r="265" spans="1:65" s="2" customFormat="1" ht="21.75" customHeight="1">
      <c r="A265" s="33"/>
      <c r="B265" s="160"/>
      <c r="C265" s="161" t="s">
        <v>534</v>
      </c>
      <c r="D265" s="353" t="s">
        <v>255</v>
      </c>
      <c r="E265" s="162" t="s">
        <v>535</v>
      </c>
      <c r="F265" s="163" t="s">
        <v>536</v>
      </c>
      <c r="G265" s="164" t="s">
        <v>258</v>
      </c>
      <c r="H265" s="165">
        <v>2.5</v>
      </c>
      <c r="I265" s="166"/>
      <c r="J265" s="167">
        <f>ROUND(I265*H265,2)</f>
        <v>0</v>
      </c>
      <c r="K265" s="163" t="s">
        <v>259</v>
      </c>
      <c r="L265" s="34"/>
      <c r="M265" s="168" t="s">
        <v>3</v>
      </c>
      <c r="N265" s="169" t="s">
        <v>42</v>
      </c>
      <c r="O265" s="54"/>
      <c r="P265" s="170">
        <f>O265*H265</f>
        <v>0</v>
      </c>
      <c r="Q265" s="170">
        <v>5.6999999999999998E-4</v>
      </c>
      <c r="R265" s="170">
        <f>Q265*H265</f>
        <v>1.4250000000000001E-3</v>
      </c>
      <c r="S265" s="170">
        <v>0</v>
      </c>
      <c r="T265" s="171">
        <f>S265*H265</f>
        <v>0</v>
      </c>
      <c r="U265" s="33"/>
      <c r="V265" s="33"/>
      <c r="W265" s="33"/>
      <c r="X265" s="33"/>
      <c r="Y265" s="33"/>
      <c r="Z265" s="33"/>
      <c r="AA265" s="33"/>
      <c r="AB265" s="33"/>
      <c r="AC265" s="33"/>
      <c r="AD265" s="33"/>
      <c r="AE265" s="33"/>
      <c r="AR265" s="172" t="s">
        <v>142</v>
      </c>
      <c r="AT265" s="172" t="s">
        <v>255</v>
      </c>
      <c r="AU265" s="172" t="s">
        <v>79</v>
      </c>
      <c r="AY265" s="18" t="s">
        <v>253</v>
      </c>
      <c r="BE265" s="173">
        <f>IF(N265="základní",J265,0)</f>
        <v>0</v>
      </c>
      <c r="BF265" s="173">
        <f>IF(N265="snížená",J265,0)</f>
        <v>0</v>
      </c>
      <c r="BG265" s="173">
        <f>IF(N265="zákl. přenesená",J265,0)</f>
        <v>0</v>
      </c>
      <c r="BH265" s="173">
        <f>IF(N265="sníž. přenesená",J265,0)</f>
        <v>0</v>
      </c>
      <c r="BI265" s="173">
        <f>IF(N265="nulová",J265,0)</f>
        <v>0</v>
      </c>
      <c r="BJ265" s="18" t="s">
        <v>15</v>
      </c>
      <c r="BK265" s="173">
        <f>ROUND(I265*H265,2)</f>
        <v>0</v>
      </c>
      <c r="BL265" s="18" t="s">
        <v>142</v>
      </c>
      <c r="BM265" s="172" t="s">
        <v>1017</v>
      </c>
    </row>
    <row r="266" spans="1:65" s="13" customFormat="1">
      <c r="B266" s="174"/>
      <c r="D266" s="354" t="s">
        <v>261</v>
      </c>
      <c r="E266" s="175" t="s">
        <v>3</v>
      </c>
      <c r="F266" s="176" t="s">
        <v>538</v>
      </c>
      <c r="H266" s="177">
        <v>2.5</v>
      </c>
      <c r="I266" s="178"/>
      <c r="L266" s="174"/>
      <c r="M266" s="179"/>
      <c r="N266" s="180"/>
      <c r="O266" s="180"/>
      <c r="P266" s="180"/>
      <c r="Q266" s="180"/>
      <c r="R266" s="180"/>
      <c r="S266" s="180"/>
      <c r="T266" s="181"/>
      <c r="AT266" s="175" t="s">
        <v>261</v>
      </c>
      <c r="AU266" s="175" t="s">
        <v>79</v>
      </c>
      <c r="AV266" s="13" t="s">
        <v>79</v>
      </c>
      <c r="AW266" s="13" t="s">
        <v>33</v>
      </c>
      <c r="AX266" s="13" t="s">
        <v>15</v>
      </c>
      <c r="AY266" s="175" t="s">
        <v>253</v>
      </c>
    </row>
    <row r="267" spans="1:65" s="2" customFormat="1" ht="16.5" customHeight="1">
      <c r="A267" s="33"/>
      <c r="B267" s="160"/>
      <c r="C267" s="198" t="s">
        <v>539</v>
      </c>
      <c r="D267" s="356" t="s">
        <v>445</v>
      </c>
      <c r="E267" s="199" t="s">
        <v>540</v>
      </c>
      <c r="F267" s="200" t="s">
        <v>541</v>
      </c>
      <c r="G267" s="201" t="s">
        <v>258</v>
      </c>
      <c r="H267" s="202">
        <v>2.75</v>
      </c>
      <c r="I267" s="203"/>
      <c r="J267" s="204">
        <f>ROUND(I267*H267,2)</f>
        <v>0</v>
      </c>
      <c r="K267" s="200" t="s">
        <v>259</v>
      </c>
      <c r="L267" s="205"/>
      <c r="M267" s="206" t="s">
        <v>3</v>
      </c>
      <c r="N267" s="207" t="s">
        <v>42</v>
      </c>
      <c r="O267" s="54"/>
      <c r="P267" s="170">
        <f>O267*H267</f>
        <v>0</v>
      </c>
      <c r="Q267" s="170">
        <v>7.4999999999999997E-3</v>
      </c>
      <c r="R267" s="170">
        <f>Q267*H267</f>
        <v>2.0624999999999998E-2</v>
      </c>
      <c r="S267" s="170">
        <v>0</v>
      </c>
      <c r="T267" s="171">
        <f>S267*H267</f>
        <v>0</v>
      </c>
      <c r="U267" s="33"/>
      <c r="V267" s="33"/>
      <c r="W267" s="33"/>
      <c r="X267" s="33"/>
      <c r="Y267" s="33"/>
      <c r="Z267" s="33"/>
      <c r="AA267" s="33"/>
      <c r="AB267" s="33"/>
      <c r="AC267" s="33"/>
      <c r="AD267" s="33"/>
      <c r="AE267" s="33"/>
      <c r="AR267" s="172" t="s">
        <v>418</v>
      </c>
      <c r="AT267" s="172" t="s">
        <v>445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1018</v>
      </c>
    </row>
    <row r="268" spans="1:65" s="13" customFormat="1">
      <c r="B268" s="174"/>
      <c r="D268" s="354" t="s">
        <v>261</v>
      </c>
      <c r="F268" s="176" t="s">
        <v>543</v>
      </c>
      <c r="H268" s="177">
        <v>2.75</v>
      </c>
      <c r="I268" s="178"/>
      <c r="L268" s="174"/>
      <c r="M268" s="179"/>
      <c r="N268" s="180"/>
      <c r="O268" s="180"/>
      <c r="P268" s="180"/>
      <c r="Q268" s="180"/>
      <c r="R268" s="180"/>
      <c r="S268" s="180"/>
      <c r="T268" s="181"/>
      <c r="AT268" s="175" t="s">
        <v>261</v>
      </c>
      <c r="AU268" s="175" t="s">
        <v>79</v>
      </c>
      <c r="AV268" s="13" t="s">
        <v>79</v>
      </c>
      <c r="AW268" s="13" t="s">
        <v>4</v>
      </c>
      <c r="AX268" s="13" t="s">
        <v>15</v>
      </c>
      <c r="AY268" s="175" t="s">
        <v>253</v>
      </c>
    </row>
    <row r="269" spans="1:65" s="2" customFormat="1" ht="21.75" customHeight="1">
      <c r="A269" s="33"/>
      <c r="B269" s="160"/>
      <c r="C269" s="161" t="s">
        <v>544</v>
      </c>
      <c r="D269" s="353" t="s">
        <v>255</v>
      </c>
      <c r="E269" s="162" t="s">
        <v>545</v>
      </c>
      <c r="F269" s="163" t="s">
        <v>546</v>
      </c>
      <c r="G269" s="164" t="s">
        <v>265</v>
      </c>
      <c r="H269" s="165">
        <v>4.9000000000000004</v>
      </c>
      <c r="I269" s="166"/>
      <c r="J269" s="167">
        <f>ROUND(I269*H269,2)</f>
        <v>0</v>
      </c>
      <c r="K269" s="163" t="s">
        <v>259</v>
      </c>
      <c r="L269" s="34"/>
      <c r="M269" s="168" t="s">
        <v>3</v>
      </c>
      <c r="N269" s="169" t="s">
        <v>42</v>
      </c>
      <c r="O269" s="54"/>
      <c r="P269" s="170">
        <f>O269*H269</f>
        <v>0</v>
      </c>
      <c r="Q269" s="170">
        <v>3.1E-4</v>
      </c>
      <c r="R269" s="170">
        <f>Q269*H269</f>
        <v>1.5190000000000002E-3</v>
      </c>
      <c r="S269" s="170">
        <v>0</v>
      </c>
      <c r="T269" s="171">
        <f>S269*H269</f>
        <v>0</v>
      </c>
      <c r="U269" s="33"/>
      <c r="V269" s="33"/>
      <c r="W269" s="33"/>
      <c r="X269" s="33"/>
      <c r="Y269" s="33"/>
      <c r="Z269" s="33"/>
      <c r="AA269" s="33"/>
      <c r="AB269" s="33"/>
      <c r="AC269" s="33"/>
      <c r="AD269" s="33"/>
      <c r="AE269" s="33"/>
      <c r="AR269" s="172" t="s">
        <v>142</v>
      </c>
      <c r="AT269" s="172" t="s">
        <v>255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1019</v>
      </c>
    </row>
    <row r="270" spans="1:65" s="13" customFormat="1">
      <c r="B270" s="174"/>
      <c r="D270" s="354" t="s">
        <v>261</v>
      </c>
      <c r="E270" s="175" t="s">
        <v>3</v>
      </c>
      <c r="F270" s="176" t="s">
        <v>997</v>
      </c>
      <c r="H270" s="177">
        <v>2.5</v>
      </c>
      <c r="I270" s="178"/>
      <c r="L270" s="174"/>
      <c r="M270" s="179"/>
      <c r="N270" s="180"/>
      <c r="O270" s="180"/>
      <c r="P270" s="180"/>
      <c r="Q270" s="180"/>
      <c r="R270" s="180"/>
      <c r="S270" s="180"/>
      <c r="T270" s="181"/>
      <c r="AT270" s="175" t="s">
        <v>261</v>
      </c>
      <c r="AU270" s="175" t="s">
        <v>79</v>
      </c>
      <c r="AV270" s="13" t="s">
        <v>79</v>
      </c>
      <c r="AW270" s="13" t="s">
        <v>33</v>
      </c>
      <c r="AX270" s="13" t="s">
        <v>71</v>
      </c>
      <c r="AY270" s="175" t="s">
        <v>253</v>
      </c>
    </row>
    <row r="271" spans="1:65" s="13" customFormat="1">
      <c r="B271" s="174"/>
      <c r="D271" s="354" t="s">
        <v>261</v>
      </c>
      <c r="E271" s="175" t="s">
        <v>3</v>
      </c>
      <c r="F271" s="176" t="s">
        <v>1020</v>
      </c>
      <c r="H271" s="177">
        <v>2.4</v>
      </c>
      <c r="I271" s="178"/>
      <c r="L271" s="174"/>
      <c r="M271" s="179"/>
      <c r="N271" s="180"/>
      <c r="O271" s="180"/>
      <c r="P271" s="180"/>
      <c r="Q271" s="180"/>
      <c r="R271" s="180"/>
      <c r="S271" s="180"/>
      <c r="T271" s="181"/>
      <c r="AT271" s="175" t="s">
        <v>261</v>
      </c>
      <c r="AU271" s="175" t="s">
        <v>79</v>
      </c>
      <c r="AV271" s="13" t="s">
        <v>79</v>
      </c>
      <c r="AW271" s="13" t="s">
        <v>33</v>
      </c>
      <c r="AX271" s="13" t="s">
        <v>71</v>
      </c>
      <c r="AY271" s="175" t="s">
        <v>253</v>
      </c>
    </row>
    <row r="272" spans="1:65" s="14" customFormat="1">
      <c r="B272" s="182"/>
      <c r="D272" s="354" t="s">
        <v>261</v>
      </c>
      <c r="E272" s="183" t="s">
        <v>3</v>
      </c>
      <c r="F272" s="184" t="s">
        <v>269</v>
      </c>
      <c r="H272" s="185">
        <v>4.9000000000000004</v>
      </c>
      <c r="I272" s="186"/>
      <c r="L272" s="182"/>
      <c r="M272" s="187"/>
      <c r="N272" s="188"/>
      <c r="O272" s="188"/>
      <c r="P272" s="188"/>
      <c r="Q272" s="188"/>
      <c r="R272" s="188"/>
      <c r="S272" s="188"/>
      <c r="T272" s="189"/>
      <c r="AT272" s="183" t="s">
        <v>261</v>
      </c>
      <c r="AU272" s="183" t="s">
        <v>79</v>
      </c>
      <c r="AV272" s="14" t="s">
        <v>89</v>
      </c>
      <c r="AW272" s="14" t="s">
        <v>33</v>
      </c>
      <c r="AX272" s="14" t="s">
        <v>15</v>
      </c>
      <c r="AY272" s="183" t="s">
        <v>253</v>
      </c>
    </row>
    <row r="273" spans="1:65" s="2" customFormat="1" ht="16.5" customHeight="1">
      <c r="A273" s="33"/>
      <c r="B273" s="160"/>
      <c r="C273" s="161" t="s">
        <v>549</v>
      </c>
      <c r="D273" s="353" t="s">
        <v>255</v>
      </c>
      <c r="E273" s="162" t="s">
        <v>550</v>
      </c>
      <c r="F273" s="163" t="s">
        <v>551</v>
      </c>
      <c r="G273" s="164" t="s">
        <v>258</v>
      </c>
      <c r="H273" s="165">
        <v>28.32</v>
      </c>
      <c r="I273" s="166"/>
      <c r="J273" s="167">
        <f>ROUND(I273*H273,2)</f>
        <v>0</v>
      </c>
      <c r="K273" s="163" t="s">
        <v>259</v>
      </c>
      <c r="L273" s="34"/>
      <c r="M273" s="168" t="s">
        <v>3</v>
      </c>
      <c r="N273" s="169" t="s">
        <v>42</v>
      </c>
      <c r="O273" s="54"/>
      <c r="P273" s="170">
        <f>O273*H273</f>
        <v>0</v>
      </c>
      <c r="Q273" s="170">
        <v>2.9999999999999997E-4</v>
      </c>
      <c r="R273" s="170">
        <f>Q273*H273</f>
        <v>8.4960000000000001E-3</v>
      </c>
      <c r="S273" s="170">
        <v>0</v>
      </c>
      <c r="T273" s="171">
        <f>S273*H273</f>
        <v>0</v>
      </c>
      <c r="U273" s="33"/>
      <c r="V273" s="33"/>
      <c r="W273" s="33"/>
      <c r="X273" s="33"/>
      <c r="Y273" s="33"/>
      <c r="Z273" s="33"/>
      <c r="AA273" s="33"/>
      <c r="AB273" s="33"/>
      <c r="AC273" s="33"/>
      <c r="AD273" s="33"/>
      <c r="AE273" s="33"/>
      <c r="AR273" s="172" t="s">
        <v>142</v>
      </c>
      <c r="AT273" s="172" t="s">
        <v>255</v>
      </c>
      <c r="AU273" s="172" t="s">
        <v>79</v>
      </c>
      <c r="AY273" s="18" t="s">
        <v>253</v>
      </c>
      <c r="BE273" s="173">
        <f>IF(N273="základní",J273,0)</f>
        <v>0</v>
      </c>
      <c r="BF273" s="173">
        <f>IF(N273="snížená",J273,0)</f>
        <v>0</v>
      </c>
      <c r="BG273" s="173">
        <f>IF(N273="zákl. přenesená",J273,0)</f>
        <v>0</v>
      </c>
      <c r="BH273" s="173">
        <f>IF(N273="sníž. přenesená",J273,0)</f>
        <v>0</v>
      </c>
      <c r="BI273" s="173">
        <f>IF(N273="nulová",J273,0)</f>
        <v>0</v>
      </c>
      <c r="BJ273" s="18" t="s">
        <v>15</v>
      </c>
      <c r="BK273" s="173">
        <f>ROUND(I273*H273,2)</f>
        <v>0</v>
      </c>
      <c r="BL273" s="18" t="s">
        <v>142</v>
      </c>
      <c r="BM273" s="172" t="s">
        <v>1021</v>
      </c>
    </row>
    <row r="274" spans="1:65" s="2" customFormat="1" ht="16.5" customHeight="1">
      <c r="A274" s="33"/>
      <c r="B274" s="160"/>
      <c r="C274" s="161" t="s">
        <v>553</v>
      </c>
      <c r="D274" s="353" t="s">
        <v>255</v>
      </c>
      <c r="E274" s="162" t="s">
        <v>554</v>
      </c>
      <c r="F274" s="163" t="s">
        <v>555</v>
      </c>
      <c r="G274" s="164" t="s">
        <v>265</v>
      </c>
      <c r="H274" s="165">
        <v>42.75</v>
      </c>
      <c r="I274" s="166"/>
      <c r="J274" s="167">
        <f>ROUND(I274*H274,2)</f>
        <v>0</v>
      </c>
      <c r="K274" s="163" t="s">
        <v>259</v>
      </c>
      <c r="L274" s="34"/>
      <c r="M274" s="168" t="s">
        <v>3</v>
      </c>
      <c r="N274" s="169" t="s">
        <v>42</v>
      </c>
      <c r="O274" s="54"/>
      <c r="P274" s="170">
        <f>O274*H274</f>
        <v>0</v>
      </c>
      <c r="Q274" s="170">
        <v>3.0000000000000001E-5</v>
      </c>
      <c r="R274" s="170">
        <f>Q274*H274</f>
        <v>1.2825E-3</v>
      </c>
      <c r="S274" s="170">
        <v>0</v>
      </c>
      <c r="T274" s="171">
        <f>S274*H274</f>
        <v>0</v>
      </c>
      <c r="U274" s="33"/>
      <c r="V274" s="33"/>
      <c r="W274" s="33"/>
      <c r="X274" s="33"/>
      <c r="Y274" s="33"/>
      <c r="Z274" s="33"/>
      <c r="AA274" s="33"/>
      <c r="AB274" s="33"/>
      <c r="AC274" s="33"/>
      <c r="AD274" s="33"/>
      <c r="AE274" s="33"/>
      <c r="AR274" s="172" t="s">
        <v>142</v>
      </c>
      <c r="AT274" s="172" t="s">
        <v>255</v>
      </c>
      <c r="AU274" s="172" t="s">
        <v>79</v>
      </c>
      <c r="AY274" s="18" t="s">
        <v>253</v>
      </c>
      <c r="BE274" s="173">
        <f>IF(N274="základní",J274,0)</f>
        <v>0</v>
      </c>
      <c r="BF274" s="173">
        <f>IF(N274="snížená",J274,0)</f>
        <v>0</v>
      </c>
      <c r="BG274" s="173">
        <f>IF(N274="zákl. přenesená",J274,0)</f>
        <v>0</v>
      </c>
      <c r="BH274" s="173">
        <f>IF(N274="sníž. přenesená",J274,0)</f>
        <v>0</v>
      </c>
      <c r="BI274" s="173">
        <f>IF(N274="nulová",J274,0)</f>
        <v>0</v>
      </c>
      <c r="BJ274" s="18" t="s">
        <v>15</v>
      </c>
      <c r="BK274" s="173">
        <f>ROUND(I274*H274,2)</f>
        <v>0</v>
      </c>
      <c r="BL274" s="18" t="s">
        <v>142</v>
      </c>
      <c r="BM274" s="172" t="s">
        <v>1022</v>
      </c>
    </row>
    <row r="275" spans="1:65" s="15" customFormat="1">
      <c r="B275" s="190"/>
      <c r="D275" s="354" t="s">
        <v>261</v>
      </c>
      <c r="E275" s="191" t="s">
        <v>3</v>
      </c>
      <c r="F275" s="192" t="s">
        <v>557</v>
      </c>
      <c r="H275" s="191" t="s">
        <v>3</v>
      </c>
      <c r="I275" s="193"/>
      <c r="L275" s="190"/>
      <c r="M275" s="194"/>
      <c r="N275" s="195"/>
      <c r="O275" s="195"/>
      <c r="P275" s="195"/>
      <c r="Q275" s="195"/>
      <c r="R275" s="195"/>
      <c r="S275" s="195"/>
      <c r="T275" s="196"/>
      <c r="AT275" s="191" t="s">
        <v>261</v>
      </c>
      <c r="AU275" s="191" t="s">
        <v>79</v>
      </c>
      <c r="AV275" s="15" t="s">
        <v>15</v>
      </c>
      <c r="AW275" s="15" t="s">
        <v>33</v>
      </c>
      <c r="AX275" s="15" t="s">
        <v>71</v>
      </c>
      <c r="AY275" s="191" t="s">
        <v>253</v>
      </c>
    </row>
    <row r="276" spans="1:65" s="15" customFormat="1">
      <c r="B276" s="190"/>
      <c r="D276" s="354" t="s">
        <v>261</v>
      </c>
      <c r="E276" s="191" t="s">
        <v>3</v>
      </c>
      <c r="F276" s="192" t="s">
        <v>315</v>
      </c>
      <c r="H276" s="191" t="s">
        <v>3</v>
      </c>
      <c r="I276" s="193"/>
      <c r="L276" s="190"/>
      <c r="M276" s="194"/>
      <c r="N276" s="195"/>
      <c r="O276" s="195"/>
      <c r="P276" s="195"/>
      <c r="Q276" s="195"/>
      <c r="R276" s="195"/>
      <c r="S276" s="195"/>
      <c r="T276" s="196"/>
      <c r="AT276" s="191" t="s">
        <v>261</v>
      </c>
      <c r="AU276" s="191" t="s">
        <v>79</v>
      </c>
      <c r="AV276" s="15" t="s">
        <v>15</v>
      </c>
      <c r="AW276" s="15" t="s">
        <v>33</v>
      </c>
      <c r="AX276" s="15" t="s">
        <v>71</v>
      </c>
      <c r="AY276" s="191" t="s">
        <v>253</v>
      </c>
    </row>
    <row r="277" spans="1:65" s="13" customFormat="1">
      <c r="B277" s="174"/>
      <c r="D277" s="354" t="s">
        <v>261</v>
      </c>
      <c r="E277" s="175" t="s">
        <v>3</v>
      </c>
      <c r="F277" s="176" t="s">
        <v>558</v>
      </c>
      <c r="H277" s="177">
        <v>8.6999999999999993</v>
      </c>
      <c r="I277" s="178"/>
      <c r="L277" s="174"/>
      <c r="M277" s="179"/>
      <c r="N277" s="180"/>
      <c r="O277" s="180"/>
      <c r="P277" s="180"/>
      <c r="Q277" s="180"/>
      <c r="R277" s="180"/>
      <c r="S277" s="180"/>
      <c r="T277" s="181"/>
      <c r="AT277" s="175" t="s">
        <v>261</v>
      </c>
      <c r="AU277" s="175" t="s">
        <v>79</v>
      </c>
      <c r="AV277" s="13" t="s">
        <v>79</v>
      </c>
      <c r="AW277" s="13" t="s">
        <v>33</v>
      </c>
      <c r="AX277" s="13" t="s">
        <v>71</v>
      </c>
      <c r="AY277" s="175" t="s">
        <v>253</v>
      </c>
    </row>
    <row r="278" spans="1:65" s="13" customFormat="1">
      <c r="B278" s="174"/>
      <c r="D278" s="354" t="s">
        <v>261</v>
      </c>
      <c r="E278" s="175" t="s">
        <v>3</v>
      </c>
      <c r="F278" s="176" t="s">
        <v>368</v>
      </c>
      <c r="H278" s="177">
        <v>-0.6</v>
      </c>
      <c r="I278" s="178"/>
      <c r="L278" s="174"/>
      <c r="M278" s="179"/>
      <c r="N278" s="180"/>
      <c r="O278" s="180"/>
      <c r="P278" s="180"/>
      <c r="Q278" s="180"/>
      <c r="R278" s="180"/>
      <c r="S278" s="180"/>
      <c r="T278" s="181"/>
      <c r="AT278" s="175" t="s">
        <v>261</v>
      </c>
      <c r="AU278" s="175" t="s">
        <v>79</v>
      </c>
      <c r="AV278" s="13" t="s">
        <v>79</v>
      </c>
      <c r="AW278" s="13" t="s">
        <v>33</v>
      </c>
      <c r="AX278" s="13" t="s">
        <v>71</v>
      </c>
      <c r="AY278" s="175" t="s">
        <v>253</v>
      </c>
    </row>
    <row r="279" spans="1:65" s="15" customFormat="1">
      <c r="B279" s="190"/>
      <c r="D279" s="354" t="s">
        <v>261</v>
      </c>
      <c r="E279" s="191" t="s">
        <v>3</v>
      </c>
      <c r="F279" s="192" t="s">
        <v>317</v>
      </c>
      <c r="H279" s="191" t="s">
        <v>3</v>
      </c>
      <c r="I279" s="193"/>
      <c r="L279" s="190"/>
      <c r="M279" s="194"/>
      <c r="N279" s="195"/>
      <c r="O279" s="195"/>
      <c r="P279" s="195"/>
      <c r="Q279" s="195"/>
      <c r="R279" s="195"/>
      <c r="S279" s="195"/>
      <c r="T279" s="196"/>
      <c r="AT279" s="191" t="s">
        <v>261</v>
      </c>
      <c r="AU279" s="191" t="s">
        <v>79</v>
      </c>
      <c r="AV279" s="15" t="s">
        <v>15</v>
      </c>
      <c r="AW279" s="15" t="s">
        <v>33</v>
      </c>
      <c r="AX279" s="15" t="s">
        <v>71</v>
      </c>
      <c r="AY279" s="191" t="s">
        <v>253</v>
      </c>
    </row>
    <row r="280" spans="1:65" s="13" customFormat="1">
      <c r="B280" s="174"/>
      <c r="D280" s="354" t="s">
        <v>261</v>
      </c>
      <c r="E280" s="175" t="s">
        <v>3</v>
      </c>
      <c r="F280" s="176" t="s">
        <v>1023</v>
      </c>
      <c r="H280" s="177">
        <v>4.0999999999999996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3" customFormat="1">
      <c r="B281" s="174"/>
      <c r="D281" s="354" t="s">
        <v>261</v>
      </c>
      <c r="E281" s="175" t="s">
        <v>3</v>
      </c>
      <c r="F281" s="176" t="s">
        <v>368</v>
      </c>
      <c r="H281" s="177">
        <v>-0.6</v>
      </c>
      <c r="I281" s="178"/>
      <c r="L281" s="174"/>
      <c r="M281" s="179"/>
      <c r="N281" s="180"/>
      <c r="O281" s="180"/>
      <c r="P281" s="180"/>
      <c r="Q281" s="180"/>
      <c r="R281" s="180"/>
      <c r="S281" s="180"/>
      <c r="T281" s="181"/>
      <c r="AT281" s="175" t="s">
        <v>261</v>
      </c>
      <c r="AU281" s="175" t="s">
        <v>79</v>
      </c>
      <c r="AV281" s="13" t="s">
        <v>79</v>
      </c>
      <c r="AW281" s="13" t="s">
        <v>33</v>
      </c>
      <c r="AX281" s="13" t="s">
        <v>71</v>
      </c>
      <c r="AY281" s="175" t="s">
        <v>253</v>
      </c>
    </row>
    <row r="282" spans="1:65" s="15" customFormat="1">
      <c r="B282" s="190"/>
      <c r="D282" s="354" t="s">
        <v>261</v>
      </c>
      <c r="E282" s="191" t="s">
        <v>3</v>
      </c>
      <c r="F282" s="192" t="s">
        <v>560</v>
      </c>
      <c r="H282" s="191" t="s">
        <v>3</v>
      </c>
      <c r="I282" s="193"/>
      <c r="L282" s="190"/>
      <c r="M282" s="194"/>
      <c r="N282" s="195"/>
      <c r="O282" s="195"/>
      <c r="P282" s="195"/>
      <c r="Q282" s="195"/>
      <c r="R282" s="195"/>
      <c r="S282" s="195"/>
      <c r="T282" s="196"/>
      <c r="AT282" s="191" t="s">
        <v>261</v>
      </c>
      <c r="AU282" s="191" t="s">
        <v>79</v>
      </c>
      <c r="AV282" s="15" t="s">
        <v>15</v>
      </c>
      <c r="AW282" s="15" t="s">
        <v>33</v>
      </c>
      <c r="AX282" s="15" t="s">
        <v>71</v>
      </c>
      <c r="AY282" s="191" t="s">
        <v>253</v>
      </c>
    </row>
    <row r="283" spans="1:65" s="13" customFormat="1">
      <c r="B283" s="174"/>
      <c r="D283" s="354" t="s">
        <v>261</v>
      </c>
      <c r="E283" s="175" t="s">
        <v>3</v>
      </c>
      <c r="F283" s="176" t="s">
        <v>561</v>
      </c>
      <c r="H283" s="177">
        <v>21.6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3" customFormat="1">
      <c r="B284" s="174"/>
      <c r="D284" s="354" t="s">
        <v>261</v>
      </c>
      <c r="E284" s="175" t="s">
        <v>3</v>
      </c>
      <c r="F284" s="176" t="s">
        <v>997</v>
      </c>
      <c r="H284" s="177">
        <v>2.5</v>
      </c>
      <c r="I284" s="178"/>
      <c r="L284" s="174"/>
      <c r="M284" s="179"/>
      <c r="N284" s="180"/>
      <c r="O284" s="180"/>
      <c r="P284" s="180"/>
      <c r="Q284" s="180"/>
      <c r="R284" s="180"/>
      <c r="S284" s="180"/>
      <c r="T284" s="181"/>
      <c r="AT284" s="175" t="s">
        <v>261</v>
      </c>
      <c r="AU284" s="175" t="s">
        <v>79</v>
      </c>
      <c r="AV284" s="13" t="s">
        <v>79</v>
      </c>
      <c r="AW284" s="13" t="s">
        <v>33</v>
      </c>
      <c r="AX284" s="13" t="s">
        <v>71</v>
      </c>
      <c r="AY284" s="175" t="s">
        <v>253</v>
      </c>
    </row>
    <row r="285" spans="1:65" s="15" customFormat="1">
      <c r="B285" s="190"/>
      <c r="D285" s="354" t="s">
        <v>261</v>
      </c>
      <c r="E285" s="191" t="s">
        <v>3</v>
      </c>
      <c r="F285" s="192" t="s">
        <v>564</v>
      </c>
      <c r="H285" s="191" t="s">
        <v>3</v>
      </c>
      <c r="I285" s="193"/>
      <c r="L285" s="190"/>
      <c r="M285" s="194"/>
      <c r="N285" s="195"/>
      <c r="O285" s="195"/>
      <c r="P285" s="195"/>
      <c r="Q285" s="195"/>
      <c r="R285" s="195"/>
      <c r="S285" s="195"/>
      <c r="T285" s="196"/>
      <c r="AT285" s="191" t="s">
        <v>261</v>
      </c>
      <c r="AU285" s="191" t="s">
        <v>79</v>
      </c>
      <c r="AV285" s="15" t="s">
        <v>15</v>
      </c>
      <c r="AW285" s="15" t="s">
        <v>33</v>
      </c>
      <c r="AX285" s="15" t="s">
        <v>71</v>
      </c>
      <c r="AY285" s="191" t="s">
        <v>253</v>
      </c>
    </row>
    <row r="286" spans="1:65" s="13" customFormat="1">
      <c r="B286" s="174"/>
      <c r="D286" s="354" t="s">
        <v>261</v>
      </c>
      <c r="E286" s="175" t="s">
        <v>3</v>
      </c>
      <c r="F286" s="176" t="s">
        <v>1024</v>
      </c>
      <c r="H286" s="177">
        <v>7.05</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4" customFormat="1">
      <c r="B287" s="182"/>
      <c r="D287" s="354" t="s">
        <v>261</v>
      </c>
      <c r="E287" s="183" t="s">
        <v>3</v>
      </c>
      <c r="F287" s="184" t="s">
        <v>269</v>
      </c>
      <c r="H287" s="185">
        <v>42.75</v>
      </c>
      <c r="I287" s="186"/>
      <c r="L287" s="182"/>
      <c r="M287" s="187"/>
      <c r="N287" s="188"/>
      <c r="O287" s="188"/>
      <c r="P287" s="188"/>
      <c r="Q287" s="188"/>
      <c r="R287" s="188"/>
      <c r="S287" s="188"/>
      <c r="T287" s="189"/>
      <c r="AT287" s="183" t="s">
        <v>261</v>
      </c>
      <c r="AU287" s="183" t="s">
        <v>79</v>
      </c>
      <c r="AV287" s="14" t="s">
        <v>89</v>
      </c>
      <c r="AW287" s="14" t="s">
        <v>33</v>
      </c>
      <c r="AX287" s="14" t="s">
        <v>15</v>
      </c>
      <c r="AY287" s="183" t="s">
        <v>253</v>
      </c>
    </row>
    <row r="288" spans="1:65" s="2" customFormat="1" ht="33" customHeight="1">
      <c r="A288" s="33"/>
      <c r="B288" s="160"/>
      <c r="C288" s="161" t="s">
        <v>566</v>
      </c>
      <c r="D288" s="353" t="s">
        <v>255</v>
      </c>
      <c r="E288" s="162" t="s">
        <v>567</v>
      </c>
      <c r="F288" s="163" t="s">
        <v>568</v>
      </c>
      <c r="G288" s="164" t="s">
        <v>362</v>
      </c>
      <c r="H288" s="197"/>
      <c r="I288" s="166"/>
      <c r="J288" s="167">
        <f>ROUND(I288*H288,2)</f>
        <v>0</v>
      </c>
      <c r="K288" s="163" t="s">
        <v>259</v>
      </c>
      <c r="L288" s="34"/>
      <c r="M288" s="168" t="s">
        <v>3</v>
      </c>
      <c r="N288" s="169" t="s">
        <v>42</v>
      </c>
      <c r="O288" s="54"/>
      <c r="P288" s="170">
        <f>O288*H288</f>
        <v>0</v>
      </c>
      <c r="Q288" s="170">
        <v>0</v>
      </c>
      <c r="R288" s="170">
        <f>Q288*H288</f>
        <v>0</v>
      </c>
      <c r="S288" s="170">
        <v>0</v>
      </c>
      <c r="T288" s="171">
        <f>S288*H288</f>
        <v>0</v>
      </c>
      <c r="U288" s="33"/>
      <c r="V288" s="33"/>
      <c r="W288" s="33"/>
      <c r="X288" s="33"/>
      <c r="Y288" s="33"/>
      <c r="Z288" s="33"/>
      <c r="AA288" s="33"/>
      <c r="AB288" s="33"/>
      <c r="AC288" s="33"/>
      <c r="AD288" s="33"/>
      <c r="AE288" s="33"/>
      <c r="AR288" s="172" t="s">
        <v>142</v>
      </c>
      <c r="AT288" s="172" t="s">
        <v>255</v>
      </c>
      <c r="AU288" s="172" t="s">
        <v>79</v>
      </c>
      <c r="AY288" s="18" t="s">
        <v>253</v>
      </c>
      <c r="BE288" s="173">
        <f>IF(N288="základní",J288,0)</f>
        <v>0</v>
      </c>
      <c r="BF288" s="173">
        <f>IF(N288="snížená",J288,0)</f>
        <v>0</v>
      </c>
      <c r="BG288" s="173">
        <f>IF(N288="zákl. přenesená",J288,0)</f>
        <v>0</v>
      </c>
      <c r="BH288" s="173">
        <f>IF(N288="sníž. přenesená",J288,0)</f>
        <v>0</v>
      </c>
      <c r="BI288" s="173">
        <f>IF(N288="nulová",J288,0)</f>
        <v>0</v>
      </c>
      <c r="BJ288" s="18" t="s">
        <v>15</v>
      </c>
      <c r="BK288" s="173">
        <f>ROUND(I288*H288,2)</f>
        <v>0</v>
      </c>
      <c r="BL288" s="18" t="s">
        <v>142</v>
      </c>
      <c r="BM288" s="172" t="s">
        <v>1025</v>
      </c>
    </row>
    <row r="289" spans="1:65" s="12" customFormat="1" ht="22.9" customHeight="1">
      <c r="B289" s="147"/>
      <c r="D289" s="355" t="s">
        <v>70</v>
      </c>
      <c r="E289" s="158" t="s">
        <v>570</v>
      </c>
      <c r="F289" s="158" t="s">
        <v>571</v>
      </c>
      <c r="I289" s="150"/>
      <c r="J289" s="159">
        <f>BK289</f>
        <v>0</v>
      </c>
      <c r="L289" s="147"/>
      <c r="M289" s="152"/>
      <c r="N289" s="153"/>
      <c r="O289" s="153"/>
      <c r="P289" s="154">
        <f>SUM(P290:P294)</f>
        <v>0</v>
      </c>
      <c r="Q289" s="153"/>
      <c r="R289" s="154">
        <f>SUM(R290:R294)</f>
        <v>8.5099999999999998E-4</v>
      </c>
      <c r="S289" s="153"/>
      <c r="T289" s="155">
        <f>SUM(T290:T294)</f>
        <v>0</v>
      </c>
      <c r="AR289" s="148" t="s">
        <v>79</v>
      </c>
      <c r="AT289" s="156" t="s">
        <v>70</v>
      </c>
      <c r="AU289" s="156" t="s">
        <v>15</v>
      </c>
      <c r="AY289" s="148" t="s">
        <v>253</v>
      </c>
      <c r="BK289" s="157">
        <f>SUM(BK290:BK294)</f>
        <v>0</v>
      </c>
    </row>
    <row r="290" spans="1:65" s="2" customFormat="1" ht="21.75" customHeight="1">
      <c r="A290" s="33"/>
      <c r="B290" s="160"/>
      <c r="C290" s="161" t="s">
        <v>572</v>
      </c>
      <c r="D290" s="353" t="s">
        <v>255</v>
      </c>
      <c r="E290" s="162" t="s">
        <v>573</v>
      </c>
      <c r="F290" s="163" t="s">
        <v>574</v>
      </c>
      <c r="G290" s="164" t="s">
        <v>258</v>
      </c>
      <c r="H290" s="165">
        <v>2.2999999999999998</v>
      </c>
      <c r="I290" s="166"/>
      <c r="J290" s="167">
        <f>ROUND(I290*H290,2)</f>
        <v>0</v>
      </c>
      <c r="K290" s="163" t="s">
        <v>259</v>
      </c>
      <c r="L290" s="34"/>
      <c r="M290" s="168" t="s">
        <v>3</v>
      </c>
      <c r="N290" s="169" t="s">
        <v>42</v>
      </c>
      <c r="O290" s="54"/>
      <c r="P290" s="170">
        <f>O290*H290</f>
        <v>0</v>
      </c>
      <c r="Q290" s="170">
        <v>0</v>
      </c>
      <c r="R290" s="170">
        <f>Q290*H290</f>
        <v>0</v>
      </c>
      <c r="S290" s="170">
        <v>0</v>
      </c>
      <c r="T290" s="171">
        <f>S290*H290</f>
        <v>0</v>
      </c>
      <c r="U290" s="33"/>
      <c r="V290" s="33"/>
      <c r="W290" s="33"/>
      <c r="X290" s="33"/>
      <c r="Y290" s="33"/>
      <c r="Z290" s="33"/>
      <c r="AA290" s="33"/>
      <c r="AB290" s="33"/>
      <c r="AC290" s="33"/>
      <c r="AD290" s="33"/>
      <c r="AE290" s="33"/>
      <c r="AR290" s="172" t="s">
        <v>142</v>
      </c>
      <c r="AT290" s="172" t="s">
        <v>255</v>
      </c>
      <c r="AU290" s="172" t="s">
        <v>79</v>
      </c>
      <c r="AY290" s="18" t="s">
        <v>253</v>
      </c>
      <c r="BE290" s="173">
        <f>IF(N290="základní",J290,0)</f>
        <v>0</v>
      </c>
      <c r="BF290" s="173">
        <f>IF(N290="snížená",J290,0)</f>
        <v>0</v>
      </c>
      <c r="BG290" s="173">
        <f>IF(N290="zákl. přenesená",J290,0)</f>
        <v>0</v>
      </c>
      <c r="BH290" s="173">
        <f>IF(N290="sníž. přenesená",J290,0)</f>
        <v>0</v>
      </c>
      <c r="BI290" s="173">
        <f>IF(N290="nulová",J290,0)</f>
        <v>0</v>
      </c>
      <c r="BJ290" s="18" t="s">
        <v>15</v>
      </c>
      <c r="BK290" s="173">
        <f>ROUND(I290*H290,2)</f>
        <v>0</v>
      </c>
      <c r="BL290" s="18" t="s">
        <v>142</v>
      </c>
      <c r="BM290" s="172" t="s">
        <v>1026</v>
      </c>
    </row>
    <row r="291" spans="1:65" s="15" customFormat="1">
      <c r="B291" s="190"/>
      <c r="D291" s="354" t="s">
        <v>261</v>
      </c>
      <c r="E291" s="191" t="s">
        <v>3</v>
      </c>
      <c r="F291" s="192" t="s">
        <v>576</v>
      </c>
      <c r="H291" s="191" t="s">
        <v>3</v>
      </c>
      <c r="I291" s="193"/>
      <c r="L291" s="190"/>
      <c r="M291" s="194"/>
      <c r="N291" s="195"/>
      <c r="O291" s="195"/>
      <c r="P291" s="195"/>
      <c r="Q291" s="195"/>
      <c r="R291" s="195"/>
      <c r="S291" s="195"/>
      <c r="T291" s="196"/>
      <c r="AT291" s="191" t="s">
        <v>261</v>
      </c>
      <c r="AU291" s="191" t="s">
        <v>79</v>
      </c>
      <c r="AV291" s="15" t="s">
        <v>15</v>
      </c>
      <c r="AW291" s="15" t="s">
        <v>33</v>
      </c>
      <c r="AX291" s="15" t="s">
        <v>71</v>
      </c>
      <c r="AY291" s="191" t="s">
        <v>253</v>
      </c>
    </row>
    <row r="292" spans="1:65" s="13" customFormat="1">
      <c r="B292" s="174"/>
      <c r="D292" s="354" t="s">
        <v>261</v>
      </c>
      <c r="E292" s="175" t="s">
        <v>3</v>
      </c>
      <c r="F292" s="176" t="s">
        <v>577</v>
      </c>
      <c r="H292" s="177">
        <v>2.2999999999999998</v>
      </c>
      <c r="I292" s="178"/>
      <c r="L292" s="174"/>
      <c r="M292" s="179"/>
      <c r="N292" s="180"/>
      <c r="O292" s="180"/>
      <c r="P292" s="180"/>
      <c r="Q292" s="180"/>
      <c r="R292" s="180"/>
      <c r="S292" s="180"/>
      <c r="T292" s="181"/>
      <c r="AT292" s="175" t="s">
        <v>261</v>
      </c>
      <c r="AU292" s="175" t="s">
        <v>79</v>
      </c>
      <c r="AV292" s="13" t="s">
        <v>79</v>
      </c>
      <c r="AW292" s="13" t="s">
        <v>33</v>
      </c>
      <c r="AX292" s="13" t="s">
        <v>15</v>
      </c>
      <c r="AY292" s="175" t="s">
        <v>253</v>
      </c>
    </row>
    <row r="293" spans="1:65" s="2" customFormat="1" ht="21.75" customHeight="1">
      <c r="A293" s="33"/>
      <c r="B293" s="160"/>
      <c r="C293" s="161" t="s">
        <v>578</v>
      </c>
      <c r="D293" s="353" t="s">
        <v>255</v>
      </c>
      <c r="E293" s="162" t="s">
        <v>579</v>
      </c>
      <c r="F293" s="163" t="s">
        <v>580</v>
      </c>
      <c r="G293" s="164" t="s">
        <v>258</v>
      </c>
      <c r="H293" s="165">
        <v>2.2999999999999998</v>
      </c>
      <c r="I293" s="166"/>
      <c r="J293" s="167">
        <f>ROUND(I293*H293,2)</f>
        <v>0</v>
      </c>
      <c r="K293" s="163" t="s">
        <v>259</v>
      </c>
      <c r="L293" s="34"/>
      <c r="M293" s="168" t="s">
        <v>3</v>
      </c>
      <c r="N293" s="169" t="s">
        <v>42</v>
      </c>
      <c r="O293" s="54"/>
      <c r="P293" s="170">
        <f>O293*H293</f>
        <v>0</v>
      </c>
      <c r="Q293" s="170">
        <v>1.3999999999999999E-4</v>
      </c>
      <c r="R293" s="170">
        <f>Q293*H293</f>
        <v>3.2199999999999997E-4</v>
      </c>
      <c r="S293" s="170">
        <v>0</v>
      </c>
      <c r="T293" s="171">
        <f>S293*H293</f>
        <v>0</v>
      </c>
      <c r="U293" s="33"/>
      <c r="V293" s="33"/>
      <c r="W293" s="33"/>
      <c r="X293" s="33"/>
      <c r="Y293" s="33"/>
      <c r="Z293" s="33"/>
      <c r="AA293" s="33"/>
      <c r="AB293" s="33"/>
      <c r="AC293" s="33"/>
      <c r="AD293" s="33"/>
      <c r="AE293" s="33"/>
      <c r="AR293" s="172" t="s">
        <v>142</v>
      </c>
      <c r="AT293" s="172" t="s">
        <v>255</v>
      </c>
      <c r="AU293" s="172" t="s">
        <v>79</v>
      </c>
      <c r="AY293" s="18" t="s">
        <v>253</v>
      </c>
      <c r="BE293" s="173">
        <f>IF(N293="základní",J293,0)</f>
        <v>0</v>
      </c>
      <c r="BF293" s="173">
        <f>IF(N293="snížená",J293,0)</f>
        <v>0</v>
      </c>
      <c r="BG293" s="173">
        <f>IF(N293="zákl. přenesená",J293,0)</f>
        <v>0</v>
      </c>
      <c r="BH293" s="173">
        <f>IF(N293="sníž. přenesená",J293,0)</f>
        <v>0</v>
      </c>
      <c r="BI293" s="173">
        <f>IF(N293="nulová",J293,0)</f>
        <v>0</v>
      </c>
      <c r="BJ293" s="18" t="s">
        <v>15</v>
      </c>
      <c r="BK293" s="173">
        <f>ROUND(I293*H293,2)</f>
        <v>0</v>
      </c>
      <c r="BL293" s="18" t="s">
        <v>142</v>
      </c>
      <c r="BM293" s="172" t="s">
        <v>1027</v>
      </c>
    </row>
    <row r="294" spans="1:65" s="2" customFormat="1" ht="21.75" customHeight="1">
      <c r="A294" s="33"/>
      <c r="B294" s="160"/>
      <c r="C294" s="161" t="s">
        <v>582</v>
      </c>
      <c r="D294" s="353" t="s">
        <v>255</v>
      </c>
      <c r="E294" s="162" t="s">
        <v>583</v>
      </c>
      <c r="F294" s="163" t="s">
        <v>584</v>
      </c>
      <c r="G294" s="164" t="s">
        <v>258</v>
      </c>
      <c r="H294" s="165">
        <v>2.2999999999999998</v>
      </c>
      <c r="I294" s="166"/>
      <c r="J294" s="167">
        <f>ROUND(I294*H294,2)</f>
        <v>0</v>
      </c>
      <c r="K294" s="163" t="s">
        <v>259</v>
      </c>
      <c r="L294" s="34"/>
      <c r="M294" s="168" t="s">
        <v>3</v>
      </c>
      <c r="N294" s="169" t="s">
        <v>42</v>
      </c>
      <c r="O294" s="54"/>
      <c r="P294" s="170">
        <f>O294*H294</f>
        <v>0</v>
      </c>
      <c r="Q294" s="170">
        <v>2.3000000000000001E-4</v>
      </c>
      <c r="R294" s="170">
        <f>Q294*H294</f>
        <v>5.2899999999999996E-4</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1028</v>
      </c>
    </row>
    <row r="295" spans="1:65" s="12" customFormat="1" ht="22.9" customHeight="1">
      <c r="B295" s="147"/>
      <c r="D295" s="355" t="s">
        <v>70</v>
      </c>
      <c r="E295" s="158" t="s">
        <v>586</v>
      </c>
      <c r="F295" s="158" t="s">
        <v>587</v>
      </c>
      <c r="I295" s="150"/>
      <c r="J295" s="159">
        <f>BK295</f>
        <v>0</v>
      </c>
      <c r="L295" s="147"/>
      <c r="M295" s="152"/>
      <c r="N295" s="153"/>
      <c r="O295" s="153"/>
      <c r="P295" s="154">
        <f>SUM(P296:P299)</f>
        <v>0</v>
      </c>
      <c r="Q295" s="153"/>
      <c r="R295" s="154">
        <f>SUM(R296:R299)</f>
        <v>2.2539999999999999E-3</v>
      </c>
      <c r="S295" s="153"/>
      <c r="T295" s="155">
        <f>SUM(T296:T299)</f>
        <v>0</v>
      </c>
      <c r="AR295" s="148" t="s">
        <v>79</v>
      </c>
      <c r="AT295" s="156" t="s">
        <v>70</v>
      </c>
      <c r="AU295" s="156" t="s">
        <v>15</v>
      </c>
      <c r="AY295" s="148" t="s">
        <v>253</v>
      </c>
      <c r="BK295" s="157">
        <f>SUM(BK296:BK299)</f>
        <v>0</v>
      </c>
    </row>
    <row r="296" spans="1:65" s="2" customFormat="1" ht="21.75" customHeight="1">
      <c r="A296" s="33"/>
      <c r="B296" s="160"/>
      <c r="C296" s="161" t="s">
        <v>588</v>
      </c>
      <c r="D296" s="353" t="s">
        <v>255</v>
      </c>
      <c r="E296" s="162" t="s">
        <v>589</v>
      </c>
      <c r="F296" s="163" t="s">
        <v>590</v>
      </c>
      <c r="G296" s="164" t="s">
        <v>258</v>
      </c>
      <c r="H296" s="165">
        <v>4.5999999999999996</v>
      </c>
      <c r="I296" s="166"/>
      <c r="J296" s="167">
        <f>ROUND(I296*H296,2)</f>
        <v>0</v>
      </c>
      <c r="K296" s="163" t="s">
        <v>259</v>
      </c>
      <c r="L296" s="34"/>
      <c r="M296" s="168" t="s">
        <v>3</v>
      </c>
      <c r="N296" s="169" t="s">
        <v>42</v>
      </c>
      <c r="O296" s="54"/>
      <c r="P296" s="170">
        <f>O296*H296</f>
        <v>0</v>
      </c>
      <c r="Q296" s="170">
        <v>2.0000000000000001E-4</v>
      </c>
      <c r="R296" s="170">
        <f>Q296*H296</f>
        <v>9.1999999999999992E-4</v>
      </c>
      <c r="S296" s="170">
        <v>0</v>
      </c>
      <c r="T296" s="171">
        <f>S296*H296</f>
        <v>0</v>
      </c>
      <c r="U296" s="33"/>
      <c r="V296" s="33"/>
      <c r="W296" s="33"/>
      <c r="X296" s="33"/>
      <c r="Y296" s="33"/>
      <c r="Z296" s="33"/>
      <c r="AA296" s="33"/>
      <c r="AB296" s="33"/>
      <c r="AC296" s="33"/>
      <c r="AD296" s="33"/>
      <c r="AE296" s="33"/>
      <c r="AR296" s="172" t="s">
        <v>142</v>
      </c>
      <c r="AT296" s="172" t="s">
        <v>255</v>
      </c>
      <c r="AU296" s="172" t="s">
        <v>79</v>
      </c>
      <c r="AY296" s="18" t="s">
        <v>253</v>
      </c>
      <c r="BE296" s="173">
        <f>IF(N296="základní",J296,0)</f>
        <v>0</v>
      </c>
      <c r="BF296" s="173">
        <f>IF(N296="snížená",J296,0)</f>
        <v>0</v>
      </c>
      <c r="BG296" s="173">
        <f>IF(N296="zákl. přenesená",J296,0)</f>
        <v>0</v>
      </c>
      <c r="BH296" s="173">
        <f>IF(N296="sníž. přenesená",J296,0)</f>
        <v>0</v>
      </c>
      <c r="BI296" s="173">
        <f>IF(N296="nulová",J296,0)</f>
        <v>0</v>
      </c>
      <c r="BJ296" s="18" t="s">
        <v>15</v>
      </c>
      <c r="BK296" s="173">
        <f>ROUND(I296*H296,2)</f>
        <v>0</v>
      </c>
      <c r="BL296" s="18" t="s">
        <v>142</v>
      </c>
      <c r="BM296" s="172" t="s">
        <v>1029</v>
      </c>
    </row>
    <row r="297" spans="1:65" s="15" customFormat="1">
      <c r="B297" s="190"/>
      <c r="D297" s="354" t="s">
        <v>261</v>
      </c>
      <c r="E297" s="191" t="s">
        <v>3</v>
      </c>
      <c r="F297" s="192" t="s">
        <v>592</v>
      </c>
      <c r="H297" s="191" t="s">
        <v>3</v>
      </c>
      <c r="I297" s="193"/>
      <c r="L297" s="190"/>
      <c r="M297" s="194"/>
      <c r="N297" s="195"/>
      <c r="O297" s="195"/>
      <c r="P297" s="195"/>
      <c r="Q297" s="195"/>
      <c r="R297" s="195"/>
      <c r="S297" s="195"/>
      <c r="T297" s="196"/>
      <c r="AT297" s="191" t="s">
        <v>261</v>
      </c>
      <c r="AU297" s="191" t="s">
        <v>79</v>
      </c>
      <c r="AV297" s="15" t="s">
        <v>15</v>
      </c>
      <c r="AW297" s="15" t="s">
        <v>33</v>
      </c>
      <c r="AX297" s="15" t="s">
        <v>71</v>
      </c>
      <c r="AY297" s="191" t="s">
        <v>253</v>
      </c>
    </row>
    <row r="298" spans="1:65" s="13" customFormat="1">
      <c r="B298" s="174"/>
      <c r="D298" s="354" t="s">
        <v>261</v>
      </c>
      <c r="E298" s="175" t="s">
        <v>3</v>
      </c>
      <c r="F298" s="176" t="s">
        <v>949</v>
      </c>
      <c r="H298" s="177">
        <v>4.5999999999999996</v>
      </c>
      <c r="I298" s="178"/>
      <c r="L298" s="174"/>
      <c r="M298" s="179"/>
      <c r="N298" s="180"/>
      <c r="O298" s="180"/>
      <c r="P298" s="180"/>
      <c r="Q298" s="180"/>
      <c r="R298" s="180"/>
      <c r="S298" s="180"/>
      <c r="T298" s="181"/>
      <c r="AT298" s="175" t="s">
        <v>261</v>
      </c>
      <c r="AU298" s="175" t="s">
        <v>79</v>
      </c>
      <c r="AV298" s="13" t="s">
        <v>79</v>
      </c>
      <c r="AW298" s="13" t="s">
        <v>33</v>
      </c>
      <c r="AX298" s="13" t="s">
        <v>15</v>
      </c>
      <c r="AY298" s="175" t="s">
        <v>253</v>
      </c>
    </row>
    <row r="299" spans="1:65" s="2" customFormat="1" ht="33" customHeight="1">
      <c r="A299" s="33"/>
      <c r="B299" s="160"/>
      <c r="C299" s="161" t="s">
        <v>593</v>
      </c>
      <c r="D299" s="353" t="s">
        <v>255</v>
      </c>
      <c r="E299" s="162" t="s">
        <v>594</v>
      </c>
      <c r="F299" s="163" t="s">
        <v>595</v>
      </c>
      <c r="G299" s="164" t="s">
        <v>258</v>
      </c>
      <c r="H299" s="165">
        <v>4.5999999999999996</v>
      </c>
      <c r="I299" s="166"/>
      <c r="J299" s="167">
        <f>ROUND(I299*H299,2)</f>
        <v>0</v>
      </c>
      <c r="K299" s="163" t="s">
        <v>259</v>
      </c>
      <c r="L299" s="34"/>
      <c r="M299" s="208" t="s">
        <v>3</v>
      </c>
      <c r="N299" s="209" t="s">
        <v>42</v>
      </c>
      <c r="O299" s="210"/>
      <c r="P299" s="211">
        <f>O299*H299</f>
        <v>0</v>
      </c>
      <c r="Q299" s="211">
        <v>2.9E-4</v>
      </c>
      <c r="R299" s="211">
        <f>Q299*H299</f>
        <v>1.3339999999999999E-3</v>
      </c>
      <c r="S299" s="211">
        <v>0</v>
      </c>
      <c r="T299" s="212">
        <f>S299*H299</f>
        <v>0</v>
      </c>
      <c r="U299" s="33"/>
      <c r="V299" s="33"/>
      <c r="W299" s="33"/>
      <c r="X299" s="33"/>
      <c r="Y299" s="33"/>
      <c r="Z299" s="33"/>
      <c r="AA299" s="33"/>
      <c r="AB299" s="33"/>
      <c r="AC299" s="33"/>
      <c r="AD299" s="33"/>
      <c r="AE299" s="33"/>
      <c r="AR299" s="172" t="s">
        <v>142</v>
      </c>
      <c r="AT299" s="172" t="s">
        <v>255</v>
      </c>
      <c r="AU299" s="172" t="s">
        <v>79</v>
      </c>
      <c r="AY299" s="18" t="s">
        <v>253</v>
      </c>
      <c r="BE299" s="173">
        <f>IF(N299="základní",J299,0)</f>
        <v>0</v>
      </c>
      <c r="BF299" s="173">
        <f>IF(N299="snížená",J299,0)</f>
        <v>0</v>
      </c>
      <c r="BG299" s="173">
        <f>IF(N299="zákl. přenesená",J299,0)</f>
        <v>0</v>
      </c>
      <c r="BH299" s="173">
        <f>IF(N299="sníž. přenesená",J299,0)</f>
        <v>0</v>
      </c>
      <c r="BI299" s="173">
        <f>IF(N299="nulová",J299,0)</f>
        <v>0</v>
      </c>
      <c r="BJ299" s="18" t="s">
        <v>15</v>
      </c>
      <c r="BK299" s="173">
        <f>ROUND(I299*H299,2)</f>
        <v>0</v>
      </c>
      <c r="BL299" s="18" t="s">
        <v>142</v>
      </c>
      <c r="BM299" s="172" t="s">
        <v>1030</v>
      </c>
    </row>
    <row r="300" spans="1:65" s="2" customFormat="1" ht="6.95" customHeight="1">
      <c r="A300" s="33"/>
      <c r="B300" s="43"/>
      <c r="C300" s="44"/>
      <c r="D300" s="44"/>
      <c r="E300" s="44"/>
      <c r="F300" s="44"/>
      <c r="G300" s="44"/>
      <c r="H300" s="44"/>
      <c r="I300" s="120"/>
      <c r="J300" s="44"/>
      <c r="K300" s="44"/>
      <c r="L300" s="34"/>
      <c r="M300" s="33"/>
      <c r="O300" s="33"/>
      <c r="P300" s="33"/>
      <c r="Q300" s="33"/>
      <c r="R300" s="33"/>
      <c r="S300" s="33"/>
      <c r="T300" s="33"/>
      <c r="U300" s="33"/>
      <c r="V300" s="33"/>
      <c r="W300" s="33"/>
      <c r="X300" s="33"/>
      <c r="Y300" s="33"/>
      <c r="Z300" s="33"/>
      <c r="AA300" s="33"/>
      <c r="AB300" s="33"/>
      <c r="AC300" s="33"/>
      <c r="AD300" s="33"/>
      <c r="AE300" s="33"/>
    </row>
  </sheetData>
  <autoFilter ref="C108:K299"/>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8"/>
  <sheetViews>
    <sheetView showGridLines="0" topLeftCell="A87" workbookViewId="0">
      <selection activeCell="D106" sqref="D106:D16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106</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1031</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ROUND((SUM(BE103:BE167)),  2)</f>
        <v>0</v>
      </c>
      <c r="G37" s="33"/>
      <c r="H37" s="33"/>
      <c r="I37" s="112">
        <v>0.21</v>
      </c>
      <c r="J37" s="111">
        <f>ROUND(((SUM(BE103:BE167))*I37),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ROUND((SUM(BF103:BF167)),  2)</f>
        <v>0</v>
      </c>
      <c r="G38" s="33"/>
      <c r="H38" s="33"/>
      <c r="I38" s="112">
        <v>0.15</v>
      </c>
      <c r="J38" s="111">
        <f>ROUND(((SUM(BF103:BF167))*I38),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ROUND((SUM(BG103:BG167)),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ROUND((SUM(BH103:BH167)),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ROUND((SUM(BI103:BI167)),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6 - Kuchyňka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J133</f>
        <v>0</v>
      </c>
      <c r="L77" s="131"/>
    </row>
    <row r="78" spans="1:47" s="10" customFormat="1" ht="19.899999999999999" customHeight="1">
      <c r="B78" s="131"/>
      <c r="D78" s="132" t="s">
        <v>235</v>
      </c>
      <c r="E78" s="133"/>
      <c r="F78" s="133"/>
      <c r="G78" s="133"/>
      <c r="H78" s="133"/>
      <c r="I78" s="134"/>
      <c r="J78" s="135">
        <f>J136</f>
        <v>0</v>
      </c>
      <c r="L78" s="131"/>
    </row>
    <row r="79" spans="1:47" s="10" customFormat="1" ht="19.899999999999999" customHeight="1">
      <c r="B79" s="131"/>
      <c r="D79" s="132" t="s">
        <v>237</v>
      </c>
      <c r="E79" s="133"/>
      <c r="F79" s="133"/>
      <c r="G79" s="133"/>
      <c r="H79" s="133"/>
      <c r="I79" s="134"/>
      <c r="J79" s="135">
        <f>J148</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6 - Kuchyňka C</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0.1127484</v>
      </c>
      <c r="S103" s="63"/>
      <c r="T103" s="145">
        <f>T104+T126</f>
        <v>1.3218715999999999</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3.6764999999999999E-2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1032</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13.5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1033</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1034</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5.4000000000000001E-4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5.4000000000000001E-4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13.5</v>
      </c>
      <c r="I114" s="166"/>
      <c r="J114" s="167">
        <f>ROUND(I114*H114,2)</f>
        <v>0</v>
      </c>
      <c r="K114" s="163" t="s">
        <v>259</v>
      </c>
      <c r="L114" s="34"/>
      <c r="M114" s="168" t="s">
        <v>3</v>
      </c>
      <c r="N114" s="169" t="s">
        <v>42</v>
      </c>
      <c r="O114" s="54"/>
      <c r="P114" s="170">
        <f>O114*H114</f>
        <v>0</v>
      </c>
      <c r="Q114" s="170">
        <v>4.0000000000000003E-5</v>
      </c>
      <c r="R114" s="170">
        <f>Q114*H114</f>
        <v>5.4000000000000001E-4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1035</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1036</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327</v>
      </c>
      <c r="F119" s="163" t="s">
        <v>328</v>
      </c>
      <c r="G119" s="164" t="s">
        <v>329</v>
      </c>
      <c r="H119" s="165">
        <v>1.3220000000000001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1037</v>
      </c>
    </row>
    <row r="120" spans="1:65" s="2" customFormat="1" ht="21.75" customHeight="1">
      <c r="A120" s="33"/>
      <c r="B120" s="160"/>
      <c r="C120" s="161" t="s">
        <v>203</v>
      </c>
      <c r="D120" s="357" t="s">
        <v>255</v>
      </c>
      <c r="E120" s="162" t="s">
        <v>331</v>
      </c>
      <c r="F120" s="163" t="s">
        <v>332</v>
      </c>
      <c r="G120" s="164" t="s">
        <v>329</v>
      </c>
      <c r="H120" s="165">
        <v>1.3220000000000001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1038</v>
      </c>
    </row>
    <row r="121" spans="1:65" s="2" customFormat="1" ht="33" customHeight="1">
      <c r="A121" s="33"/>
      <c r="B121" s="160"/>
      <c r="C121" s="161" t="s">
        <v>302</v>
      </c>
      <c r="D121" s="357" t="s">
        <v>255</v>
      </c>
      <c r="E121" s="162" t="s">
        <v>334</v>
      </c>
      <c r="F121" s="163" t="s">
        <v>335</v>
      </c>
      <c r="G121" s="164" t="s">
        <v>329</v>
      </c>
      <c r="H121" s="165">
        <v>39.659999999999997</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1039</v>
      </c>
    </row>
    <row r="122" spans="1:65" s="13" customFormat="1">
      <c r="B122" s="174"/>
      <c r="D122" s="358" t="s">
        <v>261</v>
      </c>
      <c r="F122" s="176" t="s">
        <v>1040</v>
      </c>
      <c r="H122" s="177">
        <v>39.659999999999997</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1.3220000000000001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1041</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343</v>
      </c>
      <c r="F125" s="163" t="s">
        <v>344</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1042</v>
      </c>
    </row>
    <row r="126" spans="1:65" s="12" customFormat="1" ht="25.9" customHeight="1">
      <c r="B126" s="147"/>
      <c r="D126" s="359" t="s">
        <v>70</v>
      </c>
      <c r="E126" s="149" t="s">
        <v>346</v>
      </c>
      <c r="F126" s="149" t="s">
        <v>347</v>
      </c>
      <c r="I126" s="150"/>
      <c r="J126" s="151">
        <f>BK126</f>
        <v>0</v>
      </c>
      <c r="L126" s="147"/>
      <c r="M126" s="152"/>
      <c r="N126" s="153"/>
      <c r="O126" s="153"/>
      <c r="P126" s="154">
        <f>P127+P133+P136+P148</f>
        <v>0</v>
      </c>
      <c r="Q126" s="153"/>
      <c r="R126" s="154">
        <f>R127+R133+R136+R148</f>
        <v>7.5983400000000006E-2</v>
      </c>
      <c r="S126" s="153"/>
      <c r="T126" s="155">
        <f>T127+T133+T136+T148</f>
        <v>1.2160716</v>
      </c>
      <c r="AR126" s="148" t="s">
        <v>79</v>
      </c>
      <c r="AT126" s="156" t="s">
        <v>70</v>
      </c>
      <c r="AU126" s="156" t="s">
        <v>71</v>
      </c>
      <c r="AY126" s="148" t="s">
        <v>253</v>
      </c>
      <c r="BK126" s="157">
        <f>BK127+BK133+BK136+BK148</f>
        <v>0</v>
      </c>
    </row>
    <row r="127" spans="1:65" s="12" customFormat="1" ht="22.9" customHeight="1">
      <c r="B127" s="147"/>
      <c r="D127" s="359" t="s">
        <v>70</v>
      </c>
      <c r="E127" s="158" t="s">
        <v>430</v>
      </c>
      <c r="F127" s="158" t="s">
        <v>431</v>
      </c>
      <c r="I127" s="150"/>
      <c r="J127" s="159">
        <f>BK127</f>
        <v>0</v>
      </c>
      <c r="L127" s="147"/>
      <c r="M127" s="152"/>
      <c r="N127" s="153"/>
      <c r="O127" s="153"/>
      <c r="P127" s="154">
        <f>SUM(P128:P132)</f>
        <v>0</v>
      </c>
      <c r="Q127" s="153"/>
      <c r="R127" s="154">
        <f>SUM(R128:R132)</f>
        <v>1.4184000000000002E-2</v>
      </c>
      <c r="S127" s="153"/>
      <c r="T127" s="155">
        <f>SUM(T128:T132)</f>
        <v>1.8931E-2</v>
      </c>
      <c r="AR127" s="148" t="s">
        <v>79</v>
      </c>
      <c r="AT127" s="156" t="s">
        <v>70</v>
      </c>
      <c r="AU127" s="156" t="s">
        <v>15</v>
      </c>
      <c r="AY127" s="148" t="s">
        <v>253</v>
      </c>
      <c r="BK127" s="157">
        <f>SUM(BK128:BK132)</f>
        <v>0</v>
      </c>
    </row>
    <row r="128" spans="1:65" s="2" customFormat="1" ht="44.25" customHeight="1">
      <c r="A128" s="33"/>
      <c r="B128" s="160"/>
      <c r="C128" s="161" t="s">
        <v>93</v>
      </c>
      <c r="D128" s="357" t="s">
        <v>255</v>
      </c>
      <c r="E128" s="162" t="s">
        <v>433</v>
      </c>
      <c r="F128" s="163" t="s">
        <v>434</v>
      </c>
      <c r="G128" s="164" t="s">
        <v>258</v>
      </c>
      <c r="H128" s="165">
        <v>1.1000000000000001</v>
      </c>
      <c r="I128" s="166"/>
      <c r="J128" s="167">
        <f>ROUND(I128*H128,2)</f>
        <v>0</v>
      </c>
      <c r="K128" s="163" t="s">
        <v>3</v>
      </c>
      <c r="L128" s="34"/>
      <c r="M128" s="168" t="s">
        <v>3</v>
      </c>
      <c r="N128" s="169" t="s">
        <v>42</v>
      </c>
      <c r="O128" s="54"/>
      <c r="P128" s="170">
        <f>O128*H128</f>
        <v>0</v>
      </c>
      <c r="Q128" s="170">
        <v>1.2540000000000001E-2</v>
      </c>
      <c r="R128" s="170">
        <f>Q128*H128</f>
        <v>1.3794000000000002E-2</v>
      </c>
      <c r="S128" s="170">
        <v>0</v>
      </c>
      <c r="T128" s="171">
        <f>S128*H128</f>
        <v>0</v>
      </c>
      <c r="U128" s="33"/>
      <c r="V128" s="33"/>
      <c r="W128" s="33"/>
      <c r="X128" s="33"/>
      <c r="Y128" s="33"/>
      <c r="Z128" s="33"/>
      <c r="AA128" s="33"/>
      <c r="AB128" s="33"/>
      <c r="AC128" s="33"/>
      <c r="AD128" s="33"/>
      <c r="AE128" s="33"/>
      <c r="AR128" s="172" t="s">
        <v>142</v>
      </c>
      <c r="AT128" s="172" t="s">
        <v>255</v>
      </c>
      <c r="AU128" s="172" t="s">
        <v>79</v>
      </c>
      <c r="AY128" s="18" t="s">
        <v>253</v>
      </c>
      <c r="BE128" s="173">
        <f>IF(N128="základní",J128,0)</f>
        <v>0</v>
      </c>
      <c r="BF128" s="173">
        <f>IF(N128="snížená",J128,0)</f>
        <v>0</v>
      </c>
      <c r="BG128" s="173">
        <f>IF(N128="zákl. přenesená",J128,0)</f>
        <v>0</v>
      </c>
      <c r="BH128" s="173">
        <f>IF(N128="sníž. přenesená",J128,0)</f>
        <v>0</v>
      </c>
      <c r="BI128" s="173">
        <f>IF(N128="nulová",J128,0)</f>
        <v>0</v>
      </c>
      <c r="BJ128" s="18" t="s">
        <v>15</v>
      </c>
      <c r="BK128" s="173">
        <f>ROUND(I128*H128,2)</f>
        <v>0</v>
      </c>
      <c r="BL128" s="18" t="s">
        <v>142</v>
      </c>
      <c r="BM128" s="172" t="s">
        <v>1043</v>
      </c>
    </row>
    <row r="129" spans="1:65" s="2" customFormat="1" ht="44.25" customHeight="1">
      <c r="A129" s="33"/>
      <c r="B129" s="160"/>
      <c r="C129" s="161" t="s">
        <v>107</v>
      </c>
      <c r="D129" s="357" t="s">
        <v>255</v>
      </c>
      <c r="E129" s="162" t="s">
        <v>437</v>
      </c>
      <c r="F129" s="163" t="s">
        <v>438</v>
      </c>
      <c r="G129" s="164" t="s">
        <v>258</v>
      </c>
      <c r="H129" s="165">
        <v>1.1000000000000001</v>
      </c>
      <c r="I129" s="166"/>
      <c r="J129" s="167">
        <f>ROUND(I129*H129,2)</f>
        <v>0</v>
      </c>
      <c r="K129" s="163" t="s">
        <v>259</v>
      </c>
      <c r="L129" s="34"/>
      <c r="M129" s="168" t="s">
        <v>3</v>
      </c>
      <c r="N129" s="169" t="s">
        <v>42</v>
      </c>
      <c r="O129" s="54"/>
      <c r="P129" s="170">
        <f>O129*H129</f>
        <v>0</v>
      </c>
      <c r="Q129" s="170">
        <v>0</v>
      </c>
      <c r="R129" s="170">
        <f>Q129*H129</f>
        <v>0</v>
      </c>
      <c r="S129" s="170">
        <v>1.721E-2</v>
      </c>
      <c r="T129" s="171">
        <f>S129*H129</f>
        <v>1.8931E-2</v>
      </c>
      <c r="U129" s="33"/>
      <c r="V129" s="33"/>
      <c r="W129" s="33"/>
      <c r="X129" s="33"/>
      <c r="Y129" s="33"/>
      <c r="Z129" s="33"/>
      <c r="AA129" s="33"/>
      <c r="AB129" s="33"/>
      <c r="AC129" s="33"/>
      <c r="AD129" s="33"/>
      <c r="AE129" s="33"/>
      <c r="AR129" s="172" t="s">
        <v>142</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142</v>
      </c>
      <c r="BM129" s="172" t="s">
        <v>1044</v>
      </c>
    </row>
    <row r="130" spans="1:65" s="2" customFormat="1" ht="21.75" customHeight="1">
      <c r="A130" s="33"/>
      <c r="B130" s="160"/>
      <c r="C130" s="161" t="s">
        <v>125</v>
      </c>
      <c r="D130" s="357" t="s">
        <v>255</v>
      </c>
      <c r="E130" s="162" t="s">
        <v>441</v>
      </c>
      <c r="F130" s="163" t="s">
        <v>442</v>
      </c>
      <c r="G130" s="164" t="s">
        <v>378</v>
      </c>
      <c r="H130" s="165">
        <v>1</v>
      </c>
      <c r="I130" s="166"/>
      <c r="J130" s="167">
        <f>ROUND(I130*H130,2)</f>
        <v>0</v>
      </c>
      <c r="K130" s="163" t="s">
        <v>3</v>
      </c>
      <c r="L130" s="34"/>
      <c r="M130" s="168" t="s">
        <v>3</v>
      </c>
      <c r="N130" s="169" t="s">
        <v>42</v>
      </c>
      <c r="O130" s="54"/>
      <c r="P130" s="170">
        <f>O130*H130</f>
        <v>0</v>
      </c>
      <c r="Q130" s="170">
        <v>3.0000000000000001E-5</v>
      </c>
      <c r="R130" s="170">
        <f>Q130*H130</f>
        <v>3.0000000000000001E-5</v>
      </c>
      <c r="S130" s="170">
        <v>0</v>
      </c>
      <c r="T130" s="171">
        <f>S130*H130</f>
        <v>0</v>
      </c>
      <c r="U130" s="33"/>
      <c r="V130" s="33"/>
      <c r="W130" s="33"/>
      <c r="X130" s="33"/>
      <c r="Y130" s="33"/>
      <c r="Z130" s="33"/>
      <c r="AA130" s="33"/>
      <c r="AB130" s="33"/>
      <c r="AC130" s="33"/>
      <c r="AD130" s="33"/>
      <c r="AE130" s="33"/>
      <c r="AR130" s="172" t="s">
        <v>142</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142</v>
      </c>
      <c r="BM130" s="172" t="s">
        <v>1045</v>
      </c>
    </row>
    <row r="131" spans="1:65" s="2" customFormat="1" ht="16.5" customHeight="1">
      <c r="A131" s="33"/>
      <c r="B131" s="160"/>
      <c r="C131" s="198" t="s">
        <v>9</v>
      </c>
      <c r="D131" s="360" t="s">
        <v>445</v>
      </c>
      <c r="E131" s="199" t="s">
        <v>446</v>
      </c>
      <c r="F131" s="200" t="s">
        <v>447</v>
      </c>
      <c r="G131" s="201" t="s">
        <v>378</v>
      </c>
      <c r="H131" s="202">
        <v>1</v>
      </c>
      <c r="I131" s="203"/>
      <c r="J131" s="204">
        <f>ROUND(I131*H131,2)</f>
        <v>0</v>
      </c>
      <c r="K131" s="200" t="s">
        <v>3</v>
      </c>
      <c r="L131" s="205"/>
      <c r="M131" s="206" t="s">
        <v>3</v>
      </c>
      <c r="N131" s="207" t="s">
        <v>42</v>
      </c>
      <c r="O131" s="54"/>
      <c r="P131" s="170">
        <f>O131*H131</f>
        <v>0</v>
      </c>
      <c r="Q131" s="170">
        <v>3.6000000000000002E-4</v>
      </c>
      <c r="R131" s="170">
        <f>Q131*H131</f>
        <v>3.6000000000000002E-4</v>
      </c>
      <c r="S131" s="170">
        <v>0</v>
      </c>
      <c r="T131" s="171">
        <f>S131*H131</f>
        <v>0</v>
      </c>
      <c r="U131" s="33"/>
      <c r="V131" s="33"/>
      <c r="W131" s="33"/>
      <c r="X131" s="33"/>
      <c r="Y131" s="33"/>
      <c r="Z131" s="33"/>
      <c r="AA131" s="33"/>
      <c r="AB131" s="33"/>
      <c r="AC131" s="33"/>
      <c r="AD131" s="33"/>
      <c r="AE131" s="33"/>
      <c r="AR131" s="172" t="s">
        <v>418</v>
      </c>
      <c r="AT131" s="172" t="s">
        <v>445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142</v>
      </c>
      <c r="BM131" s="172" t="s">
        <v>1046</v>
      </c>
    </row>
    <row r="132" spans="1:65" s="2" customFormat="1" ht="33" customHeight="1">
      <c r="A132" s="33"/>
      <c r="B132" s="160"/>
      <c r="C132" s="161" t="s">
        <v>151</v>
      </c>
      <c r="D132" s="357" t="s">
        <v>255</v>
      </c>
      <c r="E132" s="162" t="s">
        <v>450</v>
      </c>
      <c r="F132" s="163" t="s">
        <v>451</v>
      </c>
      <c r="G132" s="164" t="s">
        <v>362</v>
      </c>
      <c r="H132" s="197"/>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142</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142</v>
      </c>
      <c r="BM132" s="172" t="s">
        <v>1047</v>
      </c>
    </row>
    <row r="133" spans="1:65" s="12" customFormat="1" ht="22.9" customHeight="1">
      <c r="B133" s="147"/>
      <c r="D133" s="359" t="s">
        <v>70</v>
      </c>
      <c r="E133" s="158" t="s">
        <v>453</v>
      </c>
      <c r="F133" s="158" t="s">
        <v>454</v>
      </c>
      <c r="I133" s="150"/>
      <c r="J133" s="159">
        <f>BK133</f>
        <v>0</v>
      </c>
      <c r="L133" s="147"/>
      <c r="M133" s="152"/>
      <c r="N133" s="153"/>
      <c r="O133" s="153"/>
      <c r="P133" s="154">
        <f>SUM(P134:P135)</f>
        <v>0</v>
      </c>
      <c r="Q133" s="153"/>
      <c r="R133" s="154">
        <f>SUM(R134:R135)</f>
        <v>0</v>
      </c>
      <c r="S133" s="153"/>
      <c r="T133" s="155">
        <f>SUM(T134:T135)</f>
        <v>1</v>
      </c>
      <c r="AR133" s="148" t="s">
        <v>79</v>
      </c>
      <c r="AT133" s="156" t="s">
        <v>70</v>
      </c>
      <c r="AU133" s="156" t="s">
        <v>15</v>
      </c>
      <c r="AY133" s="148" t="s">
        <v>253</v>
      </c>
      <c r="BK133" s="157">
        <f>SUM(BK134:BK135)</f>
        <v>0</v>
      </c>
    </row>
    <row r="134" spans="1:65" s="2" customFormat="1" ht="33" customHeight="1">
      <c r="A134" s="33"/>
      <c r="B134" s="160"/>
      <c r="C134" s="161" t="s">
        <v>160</v>
      </c>
      <c r="D134" s="357" t="s">
        <v>255</v>
      </c>
      <c r="E134" s="162" t="s">
        <v>470</v>
      </c>
      <c r="F134" s="163" t="s">
        <v>471</v>
      </c>
      <c r="G134" s="164" t="s">
        <v>362</v>
      </c>
      <c r="H134" s="197"/>
      <c r="I134" s="166"/>
      <c r="J134" s="167">
        <f>ROUND(I134*H134,2)</f>
        <v>0</v>
      </c>
      <c r="K134" s="163" t="s">
        <v>259</v>
      </c>
      <c r="L134" s="34"/>
      <c r="M134" s="168" t="s">
        <v>3</v>
      </c>
      <c r="N134" s="169" t="s">
        <v>42</v>
      </c>
      <c r="O134" s="54"/>
      <c r="P134" s="170">
        <f>O134*H134</f>
        <v>0</v>
      </c>
      <c r="Q134" s="170">
        <v>0</v>
      </c>
      <c r="R134" s="170">
        <f>Q134*H134</f>
        <v>0</v>
      </c>
      <c r="S134" s="170">
        <v>0</v>
      </c>
      <c r="T134" s="171">
        <f>S134*H134</f>
        <v>0</v>
      </c>
      <c r="U134" s="33"/>
      <c r="V134" s="33"/>
      <c r="W134" s="33"/>
      <c r="X134" s="33"/>
      <c r="Y134" s="33"/>
      <c r="Z134" s="33"/>
      <c r="AA134" s="33"/>
      <c r="AB134" s="33"/>
      <c r="AC134" s="33"/>
      <c r="AD134" s="33"/>
      <c r="AE134" s="33"/>
      <c r="AR134" s="172" t="s">
        <v>142</v>
      </c>
      <c r="AT134" s="172" t="s">
        <v>255</v>
      </c>
      <c r="AU134" s="172" t="s">
        <v>79</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142</v>
      </c>
      <c r="BM134" s="172" t="s">
        <v>1048</v>
      </c>
    </row>
    <row r="135" spans="1:65" s="2" customFormat="1" ht="21.75" customHeight="1">
      <c r="A135" s="33"/>
      <c r="B135" s="160"/>
      <c r="C135" s="161" t="s">
        <v>169</v>
      </c>
      <c r="D135" s="357" t="s">
        <v>255</v>
      </c>
      <c r="E135" s="162" t="s">
        <v>623</v>
      </c>
      <c r="F135" s="163" t="s">
        <v>624</v>
      </c>
      <c r="G135" s="164" t="s">
        <v>625</v>
      </c>
      <c r="H135" s="165">
        <v>1</v>
      </c>
      <c r="I135" s="166"/>
      <c r="J135" s="167">
        <f>ROUND(I135*H135,2)</f>
        <v>0</v>
      </c>
      <c r="K135" s="163" t="s">
        <v>3</v>
      </c>
      <c r="L135" s="34"/>
      <c r="M135" s="168" t="s">
        <v>3</v>
      </c>
      <c r="N135" s="169" t="s">
        <v>42</v>
      </c>
      <c r="O135" s="54"/>
      <c r="P135" s="170">
        <f>O135*H135</f>
        <v>0</v>
      </c>
      <c r="Q135" s="170">
        <v>0</v>
      </c>
      <c r="R135" s="170">
        <f>Q135*H135</f>
        <v>0</v>
      </c>
      <c r="S135" s="170">
        <v>1</v>
      </c>
      <c r="T135" s="171">
        <f>S135*H135</f>
        <v>1</v>
      </c>
      <c r="U135" s="33"/>
      <c r="V135" s="33"/>
      <c r="W135" s="33"/>
      <c r="X135" s="33"/>
      <c r="Y135" s="33"/>
      <c r="Z135" s="33"/>
      <c r="AA135" s="33"/>
      <c r="AB135" s="33"/>
      <c r="AC135" s="33"/>
      <c r="AD135" s="33"/>
      <c r="AE135" s="33"/>
      <c r="AR135" s="172" t="s">
        <v>142</v>
      </c>
      <c r="AT135" s="172" t="s">
        <v>255</v>
      </c>
      <c r="AU135" s="172" t="s">
        <v>79</v>
      </c>
      <c r="AY135" s="18" t="s">
        <v>253</v>
      </c>
      <c r="BE135" s="173">
        <f>IF(N135="základní",J135,0)</f>
        <v>0</v>
      </c>
      <c r="BF135" s="173">
        <f>IF(N135="snížená",J135,0)</f>
        <v>0</v>
      </c>
      <c r="BG135" s="173">
        <f>IF(N135="zákl. přenesená",J135,0)</f>
        <v>0</v>
      </c>
      <c r="BH135" s="173">
        <f>IF(N135="sníž. přenesená",J135,0)</f>
        <v>0</v>
      </c>
      <c r="BI135" s="173">
        <f>IF(N135="nulová",J135,0)</f>
        <v>0</v>
      </c>
      <c r="BJ135" s="18" t="s">
        <v>15</v>
      </c>
      <c r="BK135" s="173">
        <f>ROUND(I135*H135,2)</f>
        <v>0</v>
      </c>
      <c r="BL135" s="18" t="s">
        <v>142</v>
      </c>
      <c r="BM135" s="172" t="s">
        <v>1049</v>
      </c>
    </row>
    <row r="136" spans="1:65" s="12" customFormat="1" ht="22.9" customHeight="1">
      <c r="B136" s="147"/>
      <c r="D136" s="359" t="s">
        <v>70</v>
      </c>
      <c r="E136" s="158" t="s">
        <v>510</v>
      </c>
      <c r="F136" s="158" t="s">
        <v>511</v>
      </c>
      <c r="I136" s="150"/>
      <c r="J136" s="159">
        <f>BK136</f>
        <v>0</v>
      </c>
      <c r="L136" s="147"/>
      <c r="M136" s="152"/>
      <c r="N136" s="153"/>
      <c r="O136" s="153"/>
      <c r="P136" s="154">
        <f>SUM(P137:P147)</f>
        <v>0</v>
      </c>
      <c r="Q136" s="153"/>
      <c r="R136" s="154">
        <f>SUM(R137:R147)</f>
        <v>8.6070000000000001E-3</v>
      </c>
      <c r="S136" s="153"/>
      <c r="T136" s="155">
        <f>SUM(T137:T147)</f>
        <v>0.18745000000000001</v>
      </c>
      <c r="AR136" s="148" t="s">
        <v>79</v>
      </c>
      <c r="AT136" s="156" t="s">
        <v>70</v>
      </c>
      <c r="AU136" s="156" t="s">
        <v>15</v>
      </c>
      <c r="AY136" s="148" t="s">
        <v>253</v>
      </c>
      <c r="BK136" s="157">
        <f>SUM(BK137:BK147)</f>
        <v>0</v>
      </c>
    </row>
    <row r="137" spans="1:65" s="2" customFormat="1" ht="21.75" customHeight="1">
      <c r="A137" s="33"/>
      <c r="B137" s="160"/>
      <c r="C137" s="161" t="s">
        <v>396</v>
      </c>
      <c r="D137" s="357" t="s">
        <v>255</v>
      </c>
      <c r="E137" s="162" t="s">
        <v>513</v>
      </c>
      <c r="F137" s="163" t="s">
        <v>514</v>
      </c>
      <c r="G137" s="164" t="s">
        <v>258</v>
      </c>
      <c r="H137" s="165">
        <v>2.2999999999999998</v>
      </c>
      <c r="I137" s="166"/>
      <c r="J137" s="167">
        <f>ROUND(I137*H137,2)</f>
        <v>0</v>
      </c>
      <c r="K137" s="163" t="s">
        <v>259</v>
      </c>
      <c r="L137" s="34"/>
      <c r="M137" s="168" t="s">
        <v>3</v>
      </c>
      <c r="N137" s="169" t="s">
        <v>42</v>
      </c>
      <c r="O137" s="54"/>
      <c r="P137" s="170">
        <f>O137*H137</f>
        <v>0</v>
      </c>
      <c r="Q137" s="170">
        <v>0</v>
      </c>
      <c r="R137" s="170">
        <f>Q137*H137</f>
        <v>0</v>
      </c>
      <c r="S137" s="170">
        <v>8.1500000000000003E-2</v>
      </c>
      <c r="T137" s="171">
        <f>S137*H137</f>
        <v>0.18745000000000001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1050</v>
      </c>
    </row>
    <row r="138" spans="1:65" s="13" customFormat="1">
      <c r="B138" s="174"/>
      <c r="D138" s="358" t="s">
        <v>261</v>
      </c>
      <c r="E138" s="175" t="s">
        <v>3</v>
      </c>
      <c r="F138" s="176" t="s">
        <v>599</v>
      </c>
      <c r="H138" s="177">
        <v>2.2999999999999998</v>
      </c>
      <c r="I138" s="178"/>
      <c r="L138" s="174"/>
      <c r="M138" s="179"/>
      <c r="N138" s="180"/>
      <c r="O138" s="180"/>
      <c r="P138" s="180"/>
      <c r="Q138" s="180"/>
      <c r="R138" s="180"/>
      <c r="S138" s="180"/>
      <c r="T138" s="181"/>
      <c r="AT138" s="175" t="s">
        <v>261</v>
      </c>
      <c r="AU138" s="175" t="s">
        <v>79</v>
      </c>
      <c r="AV138" s="13" t="s">
        <v>79</v>
      </c>
      <c r="AW138" s="13" t="s">
        <v>33</v>
      </c>
      <c r="AX138" s="13" t="s">
        <v>15</v>
      </c>
      <c r="AY138" s="175" t="s">
        <v>253</v>
      </c>
    </row>
    <row r="139" spans="1:65" s="2" customFormat="1" ht="33" customHeight="1">
      <c r="A139" s="33"/>
      <c r="B139" s="160"/>
      <c r="C139" s="161" t="s">
        <v>400</v>
      </c>
      <c r="D139" s="357" t="s">
        <v>255</v>
      </c>
      <c r="E139" s="162" t="s">
        <v>520</v>
      </c>
      <c r="F139" s="163" t="s">
        <v>521</v>
      </c>
      <c r="G139" s="164" t="s">
        <v>258</v>
      </c>
      <c r="H139" s="165">
        <v>2.2999999999999998</v>
      </c>
      <c r="I139" s="166"/>
      <c r="J139" s="167">
        <f>ROUND(I139*H139,2)</f>
        <v>0</v>
      </c>
      <c r="K139" s="163" t="s">
        <v>259</v>
      </c>
      <c r="L139" s="34"/>
      <c r="M139" s="168" t="s">
        <v>3</v>
      </c>
      <c r="N139" s="169" t="s">
        <v>42</v>
      </c>
      <c r="O139" s="54"/>
      <c r="P139" s="170">
        <f>O139*H139</f>
        <v>0</v>
      </c>
      <c r="Q139" s="170">
        <v>2.8999999999999998E-3</v>
      </c>
      <c r="R139" s="170">
        <f>Q139*H139</f>
        <v>6.6699999999999988E-3</v>
      </c>
      <c r="S139" s="170">
        <v>0</v>
      </c>
      <c r="T139" s="171">
        <f>S139*H139</f>
        <v>0</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1051</v>
      </c>
    </row>
    <row r="140" spans="1:65" s="2" customFormat="1" ht="21.75" customHeight="1">
      <c r="A140" s="33"/>
      <c r="B140" s="160"/>
      <c r="C140" s="198" t="s">
        <v>406</v>
      </c>
      <c r="D140" s="360" t="s">
        <v>445</v>
      </c>
      <c r="E140" s="199" t="s">
        <v>526</v>
      </c>
      <c r="F140" s="200" t="s">
        <v>527</v>
      </c>
      <c r="G140" s="201" t="s">
        <v>258</v>
      </c>
      <c r="H140" s="202">
        <v>2.5299999999999998</v>
      </c>
      <c r="I140" s="203"/>
      <c r="J140" s="204">
        <f>ROUND(I140*H140,2)</f>
        <v>0</v>
      </c>
      <c r="K140" s="200" t="s">
        <v>3</v>
      </c>
      <c r="L140" s="205"/>
      <c r="M140" s="206" t="s">
        <v>3</v>
      </c>
      <c r="N140" s="207" t="s">
        <v>42</v>
      </c>
      <c r="O140" s="54"/>
      <c r="P140" s="170">
        <f>O140*H140</f>
        <v>0</v>
      </c>
      <c r="Q140" s="170">
        <v>0</v>
      </c>
      <c r="R140" s="170">
        <f>Q140*H140</f>
        <v>0</v>
      </c>
      <c r="S140" s="170">
        <v>0</v>
      </c>
      <c r="T140" s="171">
        <f>S140*H140</f>
        <v>0</v>
      </c>
      <c r="U140" s="33"/>
      <c r="V140" s="33"/>
      <c r="W140" s="33"/>
      <c r="X140" s="33"/>
      <c r="Y140" s="33"/>
      <c r="Z140" s="33"/>
      <c r="AA140" s="33"/>
      <c r="AB140" s="33"/>
      <c r="AC140" s="33"/>
      <c r="AD140" s="33"/>
      <c r="AE140" s="33"/>
      <c r="AR140" s="172" t="s">
        <v>418</v>
      </c>
      <c r="AT140" s="172" t="s">
        <v>445</v>
      </c>
      <c r="AU140" s="172" t="s">
        <v>79</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142</v>
      </c>
      <c r="BM140" s="172" t="s">
        <v>1052</v>
      </c>
    </row>
    <row r="141" spans="1:65" s="13" customFormat="1">
      <c r="B141" s="174"/>
      <c r="D141" s="358" t="s">
        <v>261</v>
      </c>
      <c r="F141" s="176" t="s">
        <v>630</v>
      </c>
      <c r="H141" s="177">
        <v>2.5299999999999998</v>
      </c>
      <c r="I141" s="178"/>
      <c r="L141" s="174"/>
      <c r="M141" s="179"/>
      <c r="N141" s="180"/>
      <c r="O141" s="180"/>
      <c r="P141" s="180"/>
      <c r="Q141" s="180"/>
      <c r="R141" s="180"/>
      <c r="S141" s="180"/>
      <c r="T141" s="181"/>
      <c r="AT141" s="175" t="s">
        <v>261</v>
      </c>
      <c r="AU141" s="175" t="s">
        <v>79</v>
      </c>
      <c r="AV141" s="13" t="s">
        <v>79</v>
      </c>
      <c r="AW141" s="13" t="s">
        <v>4</v>
      </c>
      <c r="AX141" s="13" t="s">
        <v>15</v>
      </c>
      <c r="AY141" s="175" t="s">
        <v>253</v>
      </c>
    </row>
    <row r="142" spans="1:65" s="2" customFormat="1" ht="21.75" customHeight="1">
      <c r="A142" s="33"/>
      <c r="B142" s="160"/>
      <c r="C142" s="161" t="s">
        <v>410</v>
      </c>
      <c r="D142" s="357" t="s">
        <v>255</v>
      </c>
      <c r="E142" s="162" t="s">
        <v>631</v>
      </c>
      <c r="F142" s="163" t="s">
        <v>632</v>
      </c>
      <c r="G142" s="164" t="s">
        <v>265</v>
      </c>
      <c r="H142" s="165">
        <v>4.3</v>
      </c>
      <c r="I142" s="166"/>
      <c r="J142" s="167">
        <f>ROUND(I142*H142,2)</f>
        <v>0</v>
      </c>
      <c r="K142" s="163" t="s">
        <v>259</v>
      </c>
      <c r="L142" s="34"/>
      <c r="M142" s="168" t="s">
        <v>3</v>
      </c>
      <c r="N142" s="169" t="s">
        <v>42</v>
      </c>
      <c r="O142" s="54"/>
      <c r="P142" s="170">
        <f>O142*H142</f>
        <v>0</v>
      </c>
      <c r="Q142" s="170">
        <v>2.5999999999999998E-4</v>
      </c>
      <c r="R142" s="170">
        <f>Q142*H142</f>
        <v>1.1179999999999999E-3</v>
      </c>
      <c r="S142" s="170">
        <v>0</v>
      </c>
      <c r="T142" s="171">
        <f>S142*H142</f>
        <v>0</v>
      </c>
      <c r="U142" s="33"/>
      <c r="V142" s="33"/>
      <c r="W142" s="33"/>
      <c r="X142" s="33"/>
      <c r="Y142" s="33"/>
      <c r="Z142" s="33"/>
      <c r="AA142" s="33"/>
      <c r="AB142" s="33"/>
      <c r="AC142" s="33"/>
      <c r="AD142" s="33"/>
      <c r="AE142" s="33"/>
      <c r="AR142" s="172" t="s">
        <v>142</v>
      </c>
      <c r="AT142" s="172" t="s">
        <v>255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1053</v>
      </c>
    </row>
    <row r="143" spans="1:65" s="13" customFormat="1">
      <c r="B143" s="174"/>
      <c r="D143" s="358" t="s">
        <v>261</v>
      </c>
      <c r="E143" s="175" t="s">
        <v>3</v>
      </c>
      <c r="F143" s="176" t="s">
        <v>634</v>
      </c>
      <c r="H143" s="177">
        <v>4.3</v>
      </c>
      <c r="I143" s="178"/>
      <c r="L143" s="174"/>
      <c r="M143" s="179"/>
      <c r="N143" s="180"/>
      <c r="O143" s="180"/>
      <c r="P143" s="180"/>
      <c r="Q143" s="180"/>
      <c r="R143" s="180"/>
      <c r="S143" s="180"/>
      <c r="T143" s="181"/>
      <c r="AT143" s="175" t="s">
        <v>261</v>
      </c>
      <c r="AU143" s="175" t="s">
        <v>79</v>
      </c>
      <c r="AV143" s="13" t="s">
        <v>79</v>
      </c>
      <c r="AW143" s="13" t="s">
        <v>33</v>
      </c>
      <c r="AX143" s="13" t="s">
        <v>15</v>
      </c>
      <c r="AY143" s="175" t="s">
        <v>253</v>
      </c>
    </row>
    <row r="144" spans="1:65" s="2" customFormat="1" ht="16.5" customHeight="1">
      <c r="A144" s="33"/>
      <c r="B144" s="160"/>
      <c r="C144" s="161" t="s">
        <v>414</v>
      </c>
      <c r="D144" s="357" t="s">
        <v>255</v>
      </c>
      <c r="E144" s="162" t="s">
        <v>550</v>
      </c>
      <c r="F144" s="163" t="s">
        <v>551</v>
      </c>
      <c r="G144" s="164" t="s">
        <v>258</v>
      </c>
      <c r="H144" s="165">
        <v>2.2999999999999998</v>
      </c>
      <c r="I144" s="166"/>
      <c r="J144" s="167">
        <f>ROUND(I144*H144,2)</f>
        <v>0</v>
      </c>
      <c r="K144" s="163" t="s">
        <v>259</v>
      </c>
      <c r="L144" s="34"/>
      <c r="M144" s="168" t="s">
        <v>3</v>
      </c>
      <c r="N144" s="169" t="s">
        <v>42</v>
      </c>
      <c r="O144" s="54"/>
      <c r="P144" s="170">
        <f>O144*H144</f>
        <v>0</v>
      </c>
      <c r="Q144" s="170">
        <v>2.9999999999999997E-4</v>
      </c>
      <c r="R144" s="170">
        <f>Q144*H144</f>
        <v>6.8999999999999986E-4</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1054</v>
      </c>
    </row>
    <row r="145" spans="1:65" s="2" customFormat="1" ht="16.5" customHeight="1">
      <c r="A145" s="33"/>
      <c r="B145" s="160"/>
      <c r="C145" s="161" t="s">
        <v>418</v>
      </c>
      <c r="D145" s="357" t="s">
        <v>255</v>
      </c>
      <c r="E145" s="162" t="s">
        <v>554</v>
      </c>
      <c r="F145" s="163" t="s">
        <v>555</v>
      </c>
      <c r="G145" s="164" t="s">
        <v>265</v>
      </c>
      <c r="H145" s="165">
        <v>4.3</v>
      </c>
      <c r="I145" s="166"/>
      <c r="J145" s="167">
        <f>ROUND(I145*H145,2)</f>
        <v>0</v>
      </c>
      <c r="K145" s="163" t="s">
        <v>259</v>
      </c>
      <c r="L145" s="34"/>
      <c r="M145" s="168" t="s">
        <v>3</v>
      </c>
      <c r="N145" s="169" t="s">
        <v>42</v>
      </c>
      <c r="O145" s="54"/>
      <c r="P145" s="170">
        <f>O145*H145</f>
        <v>0</v>
      </c>
      <c r="Q145" s="170">
        <v>3.0000000000000001E-5</v>
      </c>
      <c r="R145" s="170">
        <f>Q145*H145</f>
        <v>1.2899999999999999E-4</v>
      </c>
      <c r="S145" s="170">
        <v>0</v>
      </c>
      <c r="T145" s="171">
        <f>S145*H145</f>
        <v>0</v>
      </c>
      <c r="U145" s="33"/>
      <c r="V145" s="33"/>
      <c r="W145" s="33"/>
      <c r="X145" s="33"/>
      <c r="Y145" s="33"/>
      <c r="Z145" s="33"/>
      <c r="AA145" s="33"/>
      <c r="AB145" s="33"/>
      <c r="AC145" s="33"/>
      <c r="AD145" s="33"/>
      <c r="AE145" s="33"/>
      <c r="AR145" s="172" t="s">
        <v>142</v>
      </c>
      <c r="AT145" s="172" t="s">
        <v>255</v>
      </c>
      <c r="AU145" s="172" t="s">
        <v>79</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142</v>
      </c>
      <c r="BM145" s="172" t="s">
        <v>1055</v>
      </c>
    </row>
    <row r="146" spans="1:65" s="13" customFormat="1">
      <c r="B146" s="174"/>
      <c r="D146" s="358" t="s">
        <v>261</v>
      </c>
      <c r="E146" s="175" t="s">
        <v>3</v>
      </c>
      <c r="F146" s="176" t="s">
        <v>634</v>
      </c>
      <c r="H146" s="177">
        <v>4.3</v>
      </c>
      <c r="I146" s="178"/>
      <c r="L146" s="174"/>
      <c r="M146" s="179"/>
      <c r="N146" s="180"/>
      <c r="O146" s="180"/>
      <c r="P146" s="180"/>
      <c r="Q146" s="180"/>
      <c r="R146" s="180"/>
      <c r="S146" s="180"/>
      <c r="T146" s="181"/>
      <c r="AT146" s="175" t="s">
        <v>261</v>
      </c>
      <c r="AU146" s="175" t="s">
        <v>79</v>
      </c>
      <c r="AV146" s="13" t="s">
        <v>79</v>
      </c>
      <c r="AW146" s="13" t="s">
        <v>33</v>
      </c>
      <c r="AX146" s="13" t="s">
        <v>15</v>
      </c>
      <c r="AY146" s="175" t="s">
        <v>253</v>
      </c>
    </row>
    <row r="147" spans="1:65" s="2" customFormat="1" ht="33" customHeight="1">
      <c r="A147" s="33"/>
      <c r="B147" s="160"/>
      <c r="C147" s="161" t="s">
        <v>422</v>
      </c>
      <c r="D147" s="357" t="s">
        <v>255</v>
      </c>
      <c r="E147" s="162" t="s">
        <v>567</v>
      </c>
      <c r="F147" s="163" t="s">
        <v>568</v>
      </c>
      <c r="G147" s="164" t="s">
        <v>362</v>
      </c>
      <c r="H147" s="197"/>
      <c r="I147" s="166"/>
      <c r="J147" s="167">
        <f>ROUND(I147*H147,2)</f>
        <v>0</v>
      </c>
      <c r="K147" s="163" t="s">
        <v>259</v>
      </c>
      <c r="L147" s="34"/>
      <c r="M147" s="168" t="s">
        <v>3</v>
      </c>
      <c r="N147" s="169" t="s">
        <v>42</v>
      </c>
      <c r="O147" s="54"/>
      <c r="P147" s="170">
        <f>O147*H147</f>
        <v>0</v>
      </c>
      <c r="Q147" s="170">
        <v>0</v>
      </c>
      <c r="R147" s="170">
        <f>Q147*H147</f>
        <v>0</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1056</v>
      </c>
    </row>
    <row r="148" spans="1:65" s="12" customFormat="1" ht="22.9" customHeight="1">
      <c r="B148" s="147"/>
      <c r="D148" s="359" t="s">
        <v>70</v>
      </c>
      <c r="E148" s="158" t="s">
        <v>586</v>
      </c>
      <c r="F148" s="158" t="s">
        <v>587</v>
      </c>
      <c r="I148" s="150"/>
      <c r="J148" s="159">
        <f>BK148</f>
        <v>0</v>
      </c>
      <c r="L148" s="147"/>
      <c r="M148" s="152"/>
      <c r="N148" s="153"/>
      <c r="O148" s="153"/>
      <c r="P148" s="154">
        <f>SUM(P149:P167)</f>
        <v>0</v>
      </c>
      <c r="Q148" s="153"/>
      <c r="R148" s="154">
        <f>SUM(R149:R167)</f>
        <v>5.3192400000000001E-2</v>
      </c>
      <c r="S148" s="153"/>
      <c r="T148" s="155">
        <f>SUM(T149:T167)</f>
        <v>9.6906000000000006E-3</v>
      </c>
      <c r="AR148" s="148" t="s">
        <v>79</v>
      </c>
      <c r="AT148" s="156" t="s">
        <v>70</v>
      </c>
      <c r="AU148" s="156" t="s">
        <v>15</v>
      </c>
      <c r="AY148" s="148" t="s">
        <v>253</v>
      </c>
      <c r="BK148" s="157">
        <f>SUM(BK149:BK167)</f>
        <v>0</v>
      </c>
    </row>
    <row r="149" spans="1:65" s="2" customFormat="1" ht="16.5" customHeight="1">
      <c r="A149" s="33"/>
      <c r="B149" s="160"/>
      <c r="C149" s="161" t="s">
        <v>426</v>
      </c>
      <c r="D149" s="357" t="s">
        <v>255</v>
      </c>
      <c r="E149" s="162" t="s">
        <v>638</v>
      </c>
      <c r="F149" s="163" t="s">
        <v>639</v>
      </c>
      <c r="G149" s="164" t="s">
        <v>258</v>
      </c>
      <c r="H149" s="165">
        <v>31.26</v>
      </c>
      <c r="I149" s="166"/>
      <c r="J149" s="167">
        <f>ROUND(I149*H149,2)</f>
        <v>0</v>
      </c>
      <c r="K149" s="163" t="s">
        <v>259</v>
      </c>
      <c r="L149" s="34"/>
      <c r="M149" s="168" t="s">
        <v>3</v>
      </c>
      <c r="N149" s="169" t="s">
        <v>42</v>
      </c>
      <c r="O149" s="54"/>
      <c r="P149" s="170">
        <f>O149*H149</f>
        <v>0</v>
      </c>
      <c r="Q149" s="170">
        <v>1E-3</v>
      </c>
      <c r="R149" s="170">
        <f>Q149*H149</f>
        <v>3.1260000000000003E-2</v>
      </c>
      <c r="S149" s="170">
        <v>3.1E-4</v>
      </c>
      <c r="T149" s="171">
        <f>S149*H149</f>
        <v>9.6906000000000006E-3</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1057</v>
      </c>
    </row>
    <row r="150" spans="1:65" s="15" customFormat="1">
      <c r="B150" s="190"/>
      <c r="D150" s="358" t="s">
        <v>261</v>
      </c>
      <c r="E150" s="191" t="s">
        <v>3</v>
      </c>
      <c r="F150" s="192" t="s">
        <v>641</v>
      </c>
      <c r="H150" s="191" t="s">
        <v>3</v>
      </c>
      <c r="I150" s="193"/>
      <c r="L150" s="190"/>
      <c r="M150" s="194"/>
      <c r="N150" s="195"/>
      <c r="O150" s="195"/>
      <c r="P150" s="195"/>
      <c r="Q150" s="195"/>
      <c r="R150" s="195"/>
      <c r="S150" s="195"/>
      <c r="T150" s="196"/>
      <c r="AT150" s="191" t="s">
        <v>261</v>
      </c>
      <c r="AU150" s="191" t="s">
        <v>79</v>
      </c>
      <c r="AV150" s="15" t="s">
        <v>15</v>
      </c>
      <c r="AW150" s="15" t="s">
        <v>33</v>
      </c>
      <c r="AX150" s="15" t="s">
        <v>71</v>
      </c>
      <c r="AY150" s="191" t="s">
        <v>253</v>
      </c>
    </row>
    <row r="151" spans="1:65" s="13" customFormat="1">
      <c r="B151" s="174"/>
      <c r="D151" s="358" t="s">
        <v>261</v>
      </c>
      <c r="E151" s="175" t="s">
        <v>3</v>
      </c>
      <c r="F151" s="176" t="s">
        <v>1058</v>
      </c>
      <c r="H151" s="177">
        <v>40.56</v>
      </c>
      <c r="I151" s="178"/>
      <c r="L151" s="174"/>
      <c r="M151" s="179"/>
      <c r="N151" s="180"/>
      <c r="O151" s="180"/>
      <c r="P151" s="180"/>
      <c r="Q151" s="180"/>
      <c r="R151" s="180"/>
      <c r="S151" s="180"/>
      <c r="T151" s="181"/>
      <c r="AT151" s="175" t="s">
        <v>261</v>
      </c>
      <c r="AU151" s="175" t="s">
        <v>79</v>
      </c>
      <c r="AV151" s="13" t="s">
        <v>79</v>
      </c>
      <c r="AW151" s="13" t="s">
        <v>33</v>
      </c>
      <c r="AX151" s="13" t="s">
        <v>71</v>
      </c>
      <c r="AY151" s="175" t="s">
        <v>253</v>
      </c>
    </row>
    <row r="152" spans="1:65" s="15" customFormat="1">
      <c r="B152" s="190"/>
      <c r="D152" s="358" t="s">
        <v>261</v>
      </c>
      <c r="E152" s="191" t="s">
        <v>3</v>
      </c>
      <c r="F152" s="192" t="s">
        <v>643</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644</v>
      </c>
      <c r="H153" s="177">
        <v>-7</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645</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646</v>
      </c>
      <c r="H155" s="177">
        <v>-2.2999999999999998</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4" customFormat="1">
      <c r="B156" s="182"/>
      <c r="D156" s="358" t="s">
        <v>261</v>
      </c>
      <c r="E156" s="183" t="s">
        <v>3</v>
      </c>
      <c r="F156" s="184" t="s">
        <v>269</v>
      </c>
      <c r="H156" s="185">
        <v>31.26</v>
      </c>
      <c r="I156" s="186"/>
      <c r="L156" s="182"/>
      <c r="M156" s="187"/>
      <c r="N156" s="188"/>
      <c r="O156" s="188"/>
      <c r="P156" s="188"/>
      <c r="Q156" s="188"/>
      <c r="R156" s="188"/>
      <c r="S156" s="188"/>
      <c r="T156" s="189"/>
      <c r="AT156" s="183" t="s">
        <v>261</v>
      </c>
      <c r="AU156" s="183" t="s">
        <v>79</v>
      </c>
      <c r="AV156" s="14" t="s">
        <v>89</v>
      </c>
      <c r="AW156" s="14" t="s">
        <v>33</v>
      </c>
      <c r="AX156" s="14" t="s">
        <v>15</v>
      </c>
      <c r="AY156" s="183" t="s">
        <v>253</v>
      </c>
    </row>
    <row r="157" spans="1:65" s="2" customFormat="1" ht="21.75" customHeight="1">
      <c r="A157" s="33"/>
      <c r="B157" s="160"/>
      <c r="C157" s="161" t="s">
        <v>432</v>
      </c>
      <c r="D157" s="357" t="s">
        <v>255</v>
      </c>
      <c r="E157" s="162" t="s">
        <v>589</v>
      </c>
      <c r="F157" s="163" t="s">
        <v>590</v>
      </c>
      <c r="G157" s="164" t="s">
        <v>258</v>
      </c>
      <c r="H157" s="165">
        <v>44.76</v>
      </c>
      <c r="I157" s="166"/>
      <c r="J157" s="167">
        <f>ROUND(I157*H157,2)</f>
        <v>0</v>
      </c>
      <c r="K157" s="163" t="s">
        <v>259</v>
      </c>
      <c r="L157" s="34"/>
      <c r="M157" s="168" t="s">
        <v>3</v>
      </c>
      <c r="N157" s="169" t="s">
        <v>42</v>
      </c>
      <c r="O157" s="54"/>
      <c r="P157" s="170">
        <f>O157*H157</f>
        <v>0</v>
      </c>
      <c r="Q157" s="170">
        <v>2.0000000000000001E-4</v>
      </c>
      <c r="R157" s="170">
        <f>Q157*H157</f>
        <v>8.9519999999999999E-3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1059</v>
      </c>
    </row>
    <row r="158" spans="1:65" s="15" customFormat="1">
      <c r="B158" s="190"/>
      <c r="D158" s="358" t="s">
        <v>261</v>
      </c>
      <c r="E158" s="191" t="s">
        <v>3</v>
      </c>
      <c r="F158" s="192" t="s">
        <v>592</v>
      </c>
      <c r="H158" s="191" t="s">
        <v>3</v>
      </c>
      <c r="I158" s="193"/>
      <c r="L158" s="190"/>
      <c r="M158" s="194"/>
      <c r="N158" s="195"/>
      <c r="O158" s="195"/>
      <c r="P158" s="195"/>
      <c r="Q158" s="195"/>
      <c r="R158" s="195"/>
      <c r="S158" s="195"/>
      <c r="T158" s="196"/>
      <c r="AT158" s="191" t="s">
        <v>261</v>
      </c>
      <c r="AU158" s="191" t="s">
        <v>79</v>
      </c>
      <c r="AV158" s="15" t="s">
        <v>15</v>
      </c>
      <c r="AW158" s="15" t="s">
        <v>33</v>
      </c>
      <c r="AX158" s="15" t="s">
        <v>71</v>
      </c>
      <c r="AY158" s="191" t="s">
        <v>253</v>
      </c>
    </row>
    <row r="159" spans="1:65" s="13" customFormat="1">
      <c r="B159" s="174"/>
      <c r="D159" s="358" t="s">
        <v>261</v>
      </c>
      <c r="E159" s="175" t="s">
        <v>3</v>
      </c>
      <c r="F159" s="176" t="s">
        <v>1060</v>
      </c>
      <c r="H159" s="177">
        <v>13.5</v>
      </c>
      <c r="I159" s="178"/>
      <c r="L159" s="174"/>
      <c r="M159" s="179"/>
      <c r="N159" s="180"/>
      <c r="O159" s="180"/>
      <c r="P159" s="180"/>
      <c r="Q159" s="180"/>
      <c r="R159" s="180"/>
      <c r="S159" s="180"/>
      <c r="T159" s="181"/>
      <c r="AT159" s="175" t="s">
        <v>261</v>
      </c>
      <c r="AU159" s="175" t="s">
        <v>79</v>
      </c>
      <c r="AV159" s="13" t="s">
        <v>79</v>
      </c>
      <c r="AW159" s="13" t="s">
        <v>33</v>
      </c>
      <c r="AX159" s="13" t="s">
        <v>71</v>
      </c>
      <c r="AY159" s="175" t="s">
        <v>253</v>
      </c>
    </row>
    <row r="160" spans="1:65" s="15" customFormat="1">
      <c r="B160" s="190"/>
      <c r="D160" s="358" t="s">
        <v>261</v>
      </c>
      <c r="E160" s="191" t="s">
        <v>3</v>
      </c>
      <c r="F160" s="192" t="s">
        <v>641</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1058</v>
      </c>
      <c r="H161" s="177">
        <v>40.56</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643</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644</v>
      </c>
      <c r="H163" s="177">
        <v>-7</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645</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646</v>
      </c>
      <c r="H165" s="177">
        <v>-2.2999999999999998</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4" customFormat="1">
      <c r="B166" s="182"/>
      <c r="D166" s="358" t="s">
        <v>261</v>
      </c>
      <c r="E166" s="183" t="s">
        <v>3</v>
      </c>
      <c r="F166" s="184" t="s">
        <v>269</v>
      </c>
      <c r="H166" s="185">
        <v>44.760000000000005</v>
      </c>
      <c r="I166" s="186"/>
      <c r="L166" s="182"/>
      <c r="M166" s="187"/>
      <c r="N166" s="188"/>
      <c r="O166" s="188"/>
      <c r="P166" s="188"/>
      <c r="Q166" s="188"/>
      <c r="R166" s="188"/>
      <c r="S166" s="188"/>
      <c r="T166" s="189"/>
      <c r="AT166" s="183" t="s">
        <v>261</v>
      </c>
      <c r="AU166" s="183" t="s">
        <v>79</v>
      </c>
      <c r="AV166" s="14" t="s">
        <v>89</v>
      </c>
      <c r="AW166" s="14" t="s">
        <v>33</v>
      </c>
      <c r="AX166" s="14" t="s">
        <v>15</v>
      </c>
      <c r="AY166" s="183" t="s">
        <v>253</v>
      </c>
    </row>
    <row r="167" spans="1:65" s="2" customFormat="1" ht="33" customHeight="1">
      <c r="A167" s="33"/>
      <c r="B167" s="160"/>
      <c r="C167" s="161" t="s">
        <v>436</v>
      </c>
      <c r="D167" s="357" t="s">
        <v>255</v>
      </c>
      <c r="E167" s="162" t="s">
        <v>594</v>
      </c>
      <c r="F167" s="163" t="s">
        <v>595</v>
      </c>
      <c r="G167" s="164" t="s">
        <v>258</v>
      </c>
      <c r="H167" s="165">
        <v>44.76</v>
      </c>
      <c r="I167" s="166"/>
      <c r="J167" s="167">
        <f>ROUND(I167*H167,2)</f>
        <v>0</v>
      </c>
      <c r="K167" s="163" t="s">
        <v>259</v>
      </c>
      <c r="L167" s="34"/>
      <c r="M167" s="208" t="s">
        <v>3</v>
      </c>
      <c r="N167" s="209" t="s">
        <v>42</v>
      </c>
      <c r="O167" s="210"/>
      <c r="P167" s="211">
        <f>O167*H167</f>
        <v>0</v>
      </c>
      <c r="Q167" s="211">
        <v>2.9E-4</v>
      </c>
      <c r="R167" s="211">
        <f>Q167*H167</f>
        <v>1.29804E-2</v>
      </c>
      <c r="S167" s="211">
        <v>0</v>
      </c>
      <c r="T167" s="212">
        <f>S167*H167</f>
        <v>0</v>
      </c>
      <c r="U167" s="33"/>
      <c r="V167" s="33"/>
      <c r="W167" s="33"/>
      <c r="X167" s="33"/>
      <c r="Y167" s="33"/>
      <c r="Z167" s="33"/>
      <c r="AA167" s="33"/>
      <c r="AB167" s="33"/>
      <c r="AC167" s="33"/>
      <c r="AD167" s="33"/>
      <c r="AE167" s="33"/>
      <c r="AR167" s="172" t="s">
        <v>142</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142</v>
      </c>
      <c r="BM167" s="172" t="s">
        <v>1061</v>
      </c>
    </row>
    <row r="168" spans="1:65" s="2" customFormat="1" ht="6.95" customHeight="1">
      <c r="A168" s="33"/>
      <c r="B168" s="43"/>
      <c r="C168" s="44"/>
      <c r="D168" s="44"/>
      <c r="E168" s="44"/>
      <c r="F168" s="44"/>
      <c r="G168" s="44"/>
      <c r="H168" s="44"/>
      <c r="I168" s="120"/>
      <c r="J168" s="44"/>
      <c r="K168" s="44"/>
      <c r="L168" s="34"/>
      <c r="M168" s="33"/>
      <c r="O168" s="33"/>
      <c r="P168" s="33"/>
      <c r="Q168" s="33"/>
      <c r="R168" s="33"/>
      <c r="S168" s="33"/>
      <c r="T168" s="33"/>
      <c r="U168" s="33"/>
      <c r="V168" s="33"/>
      <c r="W168" s="33"/>
      <c r="X168" s="33"/>
      <c r="Y168" s="33"/>
      <c r="Z168" s="33"/>
      <c r="AA168" s="33"/>
      <c r="AB168" s="33"/>
      <c r="AC168" s="33"/>
      <c r="AD168" s="33"/>
      <c r="AE168" s="33"/>
    </row>
  </sheetData>
  <autoFilter ref="C102:K167"/>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4"/>
  <sheetViews>
    <sheetView showGridLines="0" topLeftCell="A93" workbookViewId="0">
      <selection activeCell="D112" sqref="D112:D303"/>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110</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215</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ROUND((SUM(BE109:BE303)),  2)</f>
        <v>0</v>
      </c>
      <c r="G37" s="33"/>
      <c r="H37" s="33"/>
      <c r="I37" s="112">
        <v>0.21</v>
      </c>
      <c r="J37" s="111">
        <f>ROUND(((SUM(BE109:BE303))*I37),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ROUND((SUM(BF109:BF303)),  2)</f>
        <v>0</v>
      </c>
      <c r="G38" s="33"/>
      <c r="H38" s="33"/>
      <c r="I38" s="112">
        <v>0.15</v>
      </c>
      <c r="J38" s="111">
        <f>ROUND(((SUM(BF109:BF303))*I38),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ROUND((SUM(BG109:BG303)),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ROUND((SUM(BH109:BH303)),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ROUND((SUM(BI109:BI303)),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1 - Typ A1-A4</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J123</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J160</f>
        <v>0</v>
      </c>
      <c r="L74" s="131"/>
    </row>
    <row r="75" spans="1:47" s="10" customFormat="1" ht="19.899999999999999" customHeight="1">
      <c r="B75" s="131"/>
      <c r="D75" s="132" t="s">
        <v>227</v>
      </c>
      <c r="E75" s="133"/>
      <c r="F75" s="133"/>
      <c r="G75" s="133"/>
      <c r="H75" s="133"/>
      <c r="I75" s="134"/>
      <c r="J75" s="135">
        <f>J166</f>
        <v>0</v>
      </c>
      <c r="L75" s="131"/>
    </row>
    <row r="76" spans="1:47" s="9" customFormat="1" ht="24.95" customHeight="1">
      <c r="B76" s="126"/>
      <c r="D76" s="127" t="s">
        <v>228</v>
      </c>
      <c r="E76" s="128"/>
      <c r="F76" s="128"/>
      <c r="G76" s="128"/>
      <c r="H76" s="128"/>
      <c r="I76" s="129"/>
      <c r="J76" s="130">
        <f>J168</f>
        <v>0</v>
      </c>
      <c r="L76" s="126"/>
    </row>
    <row r="77" spans="1:47" s="10" customFormat="1" ht="19.899999999999999" customHeight="1">
      <c r="B77" s="131"/>
      <c r="D77" s="132" t="s">
        <v>229</v>
      </c>
      <c r="E77" s="133"/>
      <c r="F77" s="133"/>
      <c r="G77" s="133"/>
      <c r="H77" s="133"/>
      <c r="I77" s="134"/>
      <c r="J77" s="135">
        <f>J169</f>
        <v>0</v>
      </c>
      <c r="L77" s="131"/>
    </row>
    <row r="78" spans="1:47" s="10" customFormat="1" ht="19.899999999999999" customHeight="1">
      <c r="B78" s="131"/>
      <c r="D78" s="132" t="s">
        <v>230</v>
      </c>
      <c r="E78" s="133"/>
      <c r="F78" s="133"/>
      <c r="G78" s="133"/>
      <c r="H78" s="133"/>
      <c r="I78" s="134"/>
      <c r="J78" s="135">
        <f>J191</f>
        <v>0</v>
      </c>
      <c r="L78" s="131"/>
    </row>
    <row r="79" spans="1:47" s="10" customFormat="1" ht="19.899999999999999" customHeight="1">
      <c r="B79" s="131"/>
      <c r="D79" s="132" t="s">
        <v>231</v>
      </c>
      <c r="E79" s="133"/>
      <c r="F79" s="133"/>
      <c r="G79" s="133"/>
      <c r="H79" s="133"/>
      <c r="I79" s="134"/>
      <c r="J79" s="135">
        <f>J200</f>
        <v>0</v>
      </c>
      <c r="L79" s="131"/>
    </row>
    <row r="80" spans="1:47" s="10" customFormat="1" ht="19.899999999999999" customHeight="1">
      <c r="B80" s="131"/>
      <c r="D80" s="132" t="s">
        <v>232</v>
      </c>
      <c r="E80" s="133"/>
      <c r="F80" s="133"/>
      <c r="G80" s="133"/>
      <c r="H80" s="133"/>
      <c r="I80" s="134"/>
      <c r="J80" s="135">
        <f>J207</f>
        <v>0</v>
      </c>
      <c r="L80" s="131"/>
    </row>
    <row r="81" spans="1:31" s="10" customFormat="1" ht="19.899999999999999" customHeight="1">
      <c r="B81" s="131"/>
      <c r="D81" s="132" t="s">
        <v>233</v>
      </c>
      <c r="E81" s="133"/>
      <c r="F81" s="133"/>
      <c r="G81" s="133"/>
      <c r="H81" s="133"/>
      <c r="I81" s="134"/>
      <c r="J81" s="135">
        <f>J215</f>
        <v>0</v>
      </c>
      <c r="L81" s="131"/>
    </row>
    <row r="82" spans="1:31" s="10" customFormat="1" ht="19.899999999999999" customHeight="1">
      <c r="B82" s="131"/>
      <c r="D82" s="132" t="s">
        <v>234</v>
      </c>
      <c r="E82" s="133"/>
      <c r="F82" s="133"/>
      <c r="G82" s="133"/>
      <c r="H82" s="133"/>
      <c r="I82" s="134"/>
      <c r="J82" s="135">
        <f>J225</f>
        <v>0</v>
      </c>
      <c r="L82" s="131"/>
    </row>
    <row r="83" spans="1:31" s="10" customFormat="1" ht="19.899999999999999" customHeight="1">
      <c r="B83" s="131"/>
      <c r="D83" s="132" t="s">
        <v>235</v>
      </c>
      <c r="E83" s="133"/>
      <c r="F83" s="133"/>
      <c r="G83" s="133"/>
      <c r="H83" s="133"/>
      <c r="I83" s="134"/>
      <c r="J83" s="135">
        <f>J243</f>
        <v>0</v>
      </c>
      <c r="L83" s="131"/>
    </row>
    <row r="84" spans="1:31" s="10" customFormat="1" ht="19.899999999999999" customHeight="1">
      <c r="B84" s="131"/>
      <c r="D84" s="132" t="s">
        <v>236</v>
      </c>
      <c r="E84" s="133"/>
      <c r="F84" s="133"/>
      <c r="G84" s="133"/>
      <c r="H84" s="133"/>
      <c r="I84" s="134"/>
      <c r="J84" s="135">
        <f>J293</f>
        <v>0</v>
      </c>
      <c r="L84" s="131"/>
    </row>
    <row r="85" spans="1:31" s="10" customFormat="1" ht="19.899999999999999" customHeight="1">
      <c r="B85" s="131"/>
      <c r="D85" s="132" t="s">
        <v>237</v>
      </c>
      <c r="E85" s="133"/>
      <c r="F85" s="133"/>
      <c r="G85" s="133"/>
      <c r="H85" s="133"/>
      <c r="I85" s="134"/>
      <c r="J85" s="135">
        <f>J299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1 - Typ A1-A4</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P110+P168</f>
        <v>0</v>
      </c>
      <c r="Q109" s="63"/>
      <c r="R109" s="144">
        <f>R110+R168</f>
        <v>1.6663857</v>
      </c>
      <c r="S109" s="63"/>
      <c r="T109" s="145">
        <f>T110+T168</f>
        <v>7.1330900000000002</v>
      </c>
      <c r="U109" s="33"/>
      <c r="V109" s="33"/>
      <c r="W109" s="33"/>
      <c r="X109" s="33"/>
      <c r="Y109" s="33"/>
      <c r="Z109" s="33"/>
      <c r="AA109" s="33"/>
      <c r="AB109" s="33"/>
      <c r="AC109" s="33"/>
      <c r="AD109" s="33"/>
      <c r="AE109" s="33"/>
      <c r="AT109" s="18" t="s">
        <v>70</v>
      </c>
      <c r="AU109" s="18" t="s">
        <v>219</v>
      </c>
      <c r="BK109" s="146">
        <f>BK110+BK168</f>
        <v>0</v>
      </c>
    </row>
    <row r="110" spans="1:65" s="12" customFormat="1" ht="25.9" customHeight="1">
      <c r="B110" s="147"/>
      <c r="D110" s="148" t="s">
        <v>70</v>
      </c>
      <c r="E110" s="149" t="s">
        <v>251</v>
      </c>
      <c r="F110" s="149" t="s">
        <v>252</v>
      </c>
      <c r="I110" s="150"/>
      <c r="J110" s="151">
        <f>BK110</f>
        <v>0</v>
      </c>
      <c r="L110" s="147"/>
      <c r="M110" s="152"/>
      <c r="N110" s="153"/>
      <c r="O110" s="153"/>
      <c r="P110" s="154">
        <f>P111+P123+P135+P160+P166</f>
        <v>0</v>
      </c>
      <c r="Q110" s="153"/>
      <c r="R110" s="154">
        <f>R111+R123+R135+R160+R166</f>
        <v>1.2872467999999999</v>
      </c>
      <c r="S110" s="153"/>
      <c r="T110" s="155">
        <f>T111+T123+T135+T160+T166</f>
        <v>4.3479000000000001</v>
      </c>
      <c r="AR110" s="148" t="s">
        <v>15</v>
      </c>
      <c r="AT110" s="156" t="s">
        <v>70</v>
      </c>
      <c r="AU110" s="156" t="s">
        <v>71</v>
      </c>
      <c r="AY110" s="148" t="s">
        <v>253</v>
      </c>
      <c r="BK110" s="157">
        <f>BK111+BK123+BK135+BK160+BK166</f>
        <v>0</v>
      </c>
    </row>
    <row r="111" spans="1:65" s="12" customFormat="1" ht="22.9" customHeight="1">
      <c r="B111" s="147"/>
      <c r="D111" s="148" t="s">
        <v>70</v>
      </c>
      <c r="E111" s="158" t="s">
        <v>85</v>
      </c>
      <c r="F111" s="158" t="s">
        <v>254</v>
      </c>
      <c r="I111" s="150"/>
      <c r="J111" s="159">
        <f>BK111</f>
        <v>0</v>
      </c>
      <c r="L111" s="147"/>
      <c r="M111" s="152"/>
      <c r="N111" s="153"/>
      <c r="O111" s="153"/>
      <c r="P111" s="154">
        <f>SUM(P112:P122)</f>
        <v>0</v>
      </c>
      <c r="Q111" s="153"/>
      <c r="R111" s="154">
        <f>SUM(R112:R122)</f>
        <v>1.0091967999999998</v>
      </c>
      <c r="S111" s="153"/>
      <c r="T111" s="155">
        <f>SUM(T112:T122)</f>
        <v>0</v>
      </c>
      <c r="AR111" s="148" t="s">
        <v>15</v>
      </c>
      <c r="AT111" s="156" t="s">
        <v>70</v>
      </c>
      <c r="AU111" s="156" t="s">
        <v>15</v>
      </c>
      <c r="AY111" s="148" t="s">
        <v>253</v>
      </c>
      <c r="BK111" s="157">
        <f>SUM(BK112:BK122)</f>
        <v>0</v>
      </c>
    </row>
    <row r="112" spans="1:65" s="2" customFormat="1" ht="33" customHeight="1">
      <c r="A112" s="33"/>
      <c r="B112" s="160"/>
      <c r="C112" s="161" t="s">
        <v>15</v>
      </c>
      <c r="D112" s="353" t="s">
        <v>255</v>
      </c>
      <c r="E112" s="162" t="s">
        <v>256</v>
      </c>
      <c r="F112" s="163" t="s">
        <v>257</v>
      </c>
      <c r="G112" s="164" t="s">
        <v>258</v>
      </c>
      <c r="H112" s="165">
        <v>8.06</v>
      </c>
      <c r="I112" s="166"/>
      <c r="J112" s="167">
        <f>ROUND(I112*H112,2)</f>
        <v>0</v>
      </c>
      <c r="K112" s="163" t="s">
        <v>259</v>
      </c>
      <c r="L112" s="34"/>
      <c r="M112" s="168" t="s">
        <v>3</v>
      </c>
      <c r="N112" s="169" t="s">
        <v>42</v>
      </c>
      <c r="O112" s="54"/>
      <c r="P112" s="170">
        <f>O112*H112</f>
        <v>0</v>
      </c>
      <c r="Q112" s="170">
        <v>6.9169999999999995E-2</v>
      </c>
      <c r="R112" s="170">
        <f>Q112*H112</f>
        <v>0.55751019999999996</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1062</v>
      </c>
    </row>
    <row r="113" spans="1:65" s="13" customFormat="1">
      <c r="B113" s="174"/>
      <c r="D113" s="354" t="s">
        <v>261</v>
      </c>
      <c r="E113" s="175" t="s">
        <v>3</v>
      </c>
      <c r="F113" s="176" t="s">
        <v>262</v>
      </c>
      <c r="H113" s="177">
        <v>8.06</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14.05</v>
      </c>
      <c r="I114" s="166"/>
      <c r="J114" s="167">
        <f>ROUND(I114*H114,2)</f>
        <v>0</v>
      </c>
      <c r="K114" s="163" t="s">
        <v>259</v>
      </c>
      <c r="L114" s="34"/>
      <c r="M114" s="168" t="s">
        <v>3</v>
      </c>
      <c r="N114" s="169" t="s">
        <v>42</v>
      </c>
      <c r="O114" s="54"/>
      <c r="P114" s="170">
        <f>O114*H114</f>
        <v>0</v>
      </c>
      <c r="Q114" s="170">
        <v>1.2E-4</v>
      </c>
      <c r="R114" s="170">
        <f>Q114*H114</f>
        <v>1.6860000000000002E-3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1063</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268</v>
      </c>
      <c r="H116" s="177">
        <v>6.25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14.05</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4.1879999999999997</v>
      </c>
      <c r="I118" s="166"/>
      <c r="J118" s="167">
        <f>ROUND(I118*H118,2)</f>
        <v>0</v>
      </c>
      <c r="K118" s="163" t="s">
        <v>259</v>
      </c>
      <c r="L118" s="34"/>
      <c r="M118" s="168" t="s">
        <v>3</v>
      </c>
      <c r="N118" s="169" t="s">
        <v>42</v>
      </c>
      <c r="O118" s="54"/>
      <c r="P118" s="170">
        <f>O118*H118</f>
        <v>0</v>
      </c>
      <c r="Q118" s="170">
        <v>0.10745</v>
      </c>
      <c r="R118" s="170">
        <f>Q118*H118</f>
        <v>0.45000059999999997</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1064</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3" customFormat="1">
      <c r="B121" s="174"/>
      <c r="D121" s="354" t="s">
        <v>261</v>
      </c>
      <c r="E121" s="175" t="s">
        <v>3</v>
      </c>
      <c r="F121" s="176" t="s">
        <v>275</v>
      </c>
      <c r="H121" s="177">
        <v>1.0629999999999999</v>
      </c>
      <c r="I121" s="178"/>
      <c r="L121" s="174"/>
      <c r="M121" s="179"/>
      <c r="N121" s="180"/>
      <c r="O121" s="180"/>
      <c r="P121" s="180"/>
      <c r="Q121" s="180"/>
      <c r="R121" s="180"/>
      <c r="S121" s="180"/>
      <c r="T121" s="181"/>
      <c r="AT121" s="175" t="s">
        <v>261</v>
      </c>
      <c r="AU121" s="175" t="s">
        <v>79</v>
      </c>
      <c r="AV121" s="13" t="s">
        <v>79</v>
      </c>
      <c r="AW121" s="13" t="s">
        <v>33</v>
      </c>
      <c r="AX121" s="13" t="s">
        <v>71</v>
      </c>
      <c r="AY121" s="175" t="s">
        <v>253</v>
      </c>
    </row>
    <row r="122" spans="1:65" s="14" customFormat="1">
      <c r="B122" s="182"/>
      <c r="D122" s="354" t="s">
        <v>261</v>
      </c>
      <c r="E122" s="183" t="s">
        <v>3</v>
      </c>
      <c r="F122" s="184" t="s">
        <v>269</v>
      </c>
      <c r="H122" s="185">
        <v>4.1879999999999997</v>
      </c>
      <c r="I122" s="186"/>
      <c r="L122" s="182"/>
      <c r="M122" s="187"/>
      <c r="N122" s="188"/>
      <c r="O122" s="188"/>
      <c r="P122" s="188"/>
      <c r="Q122" s="188"/>
      <c r="R122" s="188"/>
      <c r="S122" s="188"/>
      <c r="T122" s="189"/>
      <c r="AT122" s="183" t="s">
        <v>261</v>
      </c>
      <c r="AU122" s="183" t="s">
        <v>79</v>
      </c>
      <c r="AV122" s="14" t="s">
        <v>89</v>
      </c>
      <c r="AW122" s="14" t="s">
        <v>33</v>
      </c>
      <c r="AX122" s="14" t="s">
        <v>15</v>
      </c>
      <c r="AY122" s="183" t="s">
        <v>253</v>
      </c>
    </row>
    <row r="123" spans="1:65" s="12" customFormat="1" ht="22.9" customHeight="1">
      <c r="B123" s="147"/>
      <c r="D123" s="355" t="s">
        <v>70</v>
      </c>
      <c r="E123" s="158" t="s">
        <v>75</v>
      </c>
      <c r="F123" s="158" t="s">
        <v>276</v>
      </c>
      <c r="I123" s="150"/>
      <c r="J123" s="159">
        <f>BK123</f>
        <v>0</v>
      </c>
      <c r="L123" s="147"/>
      <c r="M123" s="152"/>
      <c r="N123" s="153"/>
      <c r="O123" s="153"/>
      <c r="P123" s="154">
        <f>SUM(P124:P134)</f>
        <v>0</v>
      </c>
      <c r="Q123" s="153"/>
      <c r="R123" s="154">
        <f>SUM(R124:R134)</f>
        <v>0.27783000000000002</v>
      </c>
      <c r="S123" s="153"/>
      <c r="T123" s="155">
        <f>SUM(T124:T134)</f>
        <v>0</v>
      </c>
      <c r="AR123" s="148" t="s">
        <v>15</v>
      </c>
      <c r="AT123" s="156" t="s">
        <v>70</v>
      </c>
      <c r="AU123" s="156" t="s">
        <v>15</v>
      </c>
      <c r="AY123" s="148" t="s">
        <v>253</v>
      </c>
      <c r="BK123" s="157">
        <f>SUM(BK124:BK134)</f>
        <v>0</v>
      </c>
    </row>
    <row r="124" spans="1:65" s="2" customFormat="1" ht="33" customHeight="1">
      <c r="A124" s="33"/>
      <c r="B124" s="160"/>
      <c r="C124" s="161" t="s">
        <v>89</v>
      </c>
      <c r="D124" s="353" t="s">
        <v>255</v>
      </c>
      <c r="E124" s="162" t="s">
        <v>277</v>
      </c>
      <c r="F124" s="163" t="s">
        <v>278</v>
      </c>
      <c r="G124" s="164" t="s">
        <v>258</v>
      </c>
      <c r="H124" s="165">
        <v>17.64</v>
      </c>
      <c r="I124" s="166"/>
      <c r="J124" s="167">
        <f>ROUND(I124*H124,2)</f>
        <v>0</v>
      </c>
      <c r="K124" s="163" t="s">
        <v>259</v>
      </c>
      <c r="L124" s="34"/>
      <c r="M124" s="168" t="s">
        <v>3</v>
      </c>
      <c r="N124" s="169" t="s">
        <v>42</v>
      </c>
      <c r="O124" s="54"/>
      <c r="P124" s="170">
        <f>O124*H124</f>
        <v>0</v>
      </c>
      <c r="Q124" s="170">
        <v>1.575E-2</v>
      </c>
      <c r="R124" s="170">
        <f>Q124*H124</f>
        <v>0.27783000000000002</v>
      </c>
      <c r="S124" s="170">
        <v>0</v>
      </c>
      <c r="T124" s="171">
        <f>S124*H124</f>
        <v>0</v>
      </c>
      <c r="U124" s="33"/>
      <c r="V124" s="33"/>
      <c r="W124" s="33"/>
      <c r="X124" s="33"/>
      <c r="Y124" s="33"/>
      <c r="Z124" s="33"/>
      <c r="AA124" s="33"/>
      <c r="AB124" s="33"/>
      <c r="AC124" s="33"/>
      <c r="AD124" s="33"/>
      <c r="AE124" s="33"/>
      <c r="AR124" s="172" t="s">
        <v>89</v>
      </c>
      <c r="AT124" s="172" t="s">
        <v>255</v>
      </c>
      <c r="AU124" s="172" t="s">
        <v>79</v>
      </c>
      <c r="AY124" s="18" t="s">
        <v>253</v>
      </c>
      <c r="BE124" s="173">
        <f>IF(N124="základní",J124,0)</f>
        <v>0</v>
      </c>
      <c r="BF124" s="173">
        <f>IF(N124="snížená",J124,0)</f>
        <v>0</v>
      </c>
      <c r="BG124" s="173">
        <f>IF(N124="zákl. přenesená",J124,0)</f>
        <v>0</v>
      </c>
      <c r="BH124" s="173">
        <f>IF(N124="sníž. přenesená",J124,0)</f>
        <v>0</v>
      </c>
      <c r="BI124" s="173">
        <f>IF(N124="nulová",J124,0)</f>
        <v>0</v>
      </c>
      <c r="BJ124" s="18" t="s">
        <v>15</v>
      </c>
      <c r="BK124" s="173">
        <f>ROUND(I124*H124,2)</f>
        <v>0</v>
      </c>
      <c r="BL124" s="18" t="s">
        <v>89</v>
      </c>
      <c r="BM124" s="172" t="s">
        <v>1065</v>
      </c>
    </row>
    <row r="125" spans="1:65" s="15" customFormat="1">
      <c r="B125" s="190"/>
      <c r="D125" s="354" t="s">
        <v>261</v>
      </c>
      <c r="E125" s="191" t="s">
        <v>3</v>
      </c>
      <c r="F125" s="192" t="s">
        <v>280</v>
      </c>
      <c r="H125" s="191" t="s">
        <v>3</v>
      </c>
      <c r="I125" s="193"/>
      <c r="L125" s="190"/>
      <c r="M125" s="194"/>
      <c r="N125" s="195"/>
      <c r="O125" s="195"/>
      <c r="P125" s="195"/>
      <c r="Q125" s="195"/>
      <c r="R125" s="195"/>
      <c r="S125" s="195"/>
      <c r="T125" s="196"/>
      <c r="AT125" s="191" t="s">
        <v>261</v>
      </c>
      <c r="AU125" s="191" t="s">
        <v>79</v>
      </c>
      <c r="AV125" s="15" t="s">
        <v>15</v>
      </c>
      <c r="AW125" s="15" t="s">
        <v>33</v>
      </c>
      <c r="AX125" s="15" t="s">
        <v>71</v>
      </c>
      <c r="AY125" s="191" t="s">
        <v>253</v>
      </c>
    </row>
    <row r="126" spans="1:65" s="13" customFormat="1">
      <c r="B126" s="174"/>
      <c r="D126" s="354" t="s">
        <v>261</v>
      </c>
      <c r="E126" s="175" t="s">
        <v>3</v>
      </c>
      <c r="F126" s="176" t="s">
        <v>281</v>
      </c>
      <c r="H126" s="177">
        <v>21.84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282</v>
      </c>
      <c r="H127" s="177">
        <v>-2.4</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283</v>
      </c>
      <c r="H128" s="177">
        <v>-1.8</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17.64</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5.5</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1066</v>
      </c>
    </row>
    <row r="131" spans="1:65" s="13" customFormat="1">
      <c r="B131" s="174"/>
      <c r="D131" s="354" t="s">
        <v>261</v>
      </c>
      <c r="E131" s="175" t="s">
        <v>3</v>
      </c>
      <c r="F131" s="176" t="s">
        <v>287</v>
      </c>
      <c r="H131" s="177">
        <v>5.5</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1067</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2.2000000000000001E-4</v>
      </c>
      <c r="S135" s="153"/>
      <c r="T135" s="155">
        <f>T136+T139</f>
        <v>4.3479000000000001</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2.2000000000000001E-4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5.5</v>
      </c>
      <c r="I137" s="166"/>
      <c r="J137" s="167">
        <f>ROUND(I137*H137,2)</f>
        <v>0</v>
      </c>
      <c r="K137" s="163" t="s">
        <v>259</v>
      </c>
      <c r="L137" s="34"/>
      <c r="M137" s="168" t="s">
        <v>3</v>
      </c>
      <c r="N137" s="169" t="s">
        <v>42</v>
      </c>
      <c r="O137" s="54"/>
      <c r="P137" s="170">
        <f>O137*H137</f>
        <v>0</v>
      </c>
      <c r="Q137" s="170">
        <v>4.0000000000000003E-5</v>
      </c>
      <c r="R137" s="170">
        <f>Q137*H137</f>
        <v>2.2000000000000001E-4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1068</v>
      </c>
    </row>
    <row r="138" spans="1:65" s="13" customFormat="1">
      <c r="B138" s="174"/>
      <c r="D138" s="354" t="s">
        <v>261</v>
      </c>
      <c r="E138" s="175" t="s">
        <v>3</v>
      </c>
      <c r="F138" s="176" t="s">
        <v>287</v>
      </c>
      <c r="H138" s="177">
        <v>5.5</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SUM(P140:P159)</f>
        <v>0</v>
      </c>
      <c r="Q139" s="153"/>
      <c r="R139" s="154">
        <f>SUM(R140:R159)</f>
        <v>0</v>
      </c>
      <c r="S139" s="153"/>
      <c r="T139" s="155">
        <f>SUM(T140:T159)</f>
        <v>4.3479000000000001</v>
      </c>
      <c r="AR139" s="148" t="s">
        <v>15</v>
      </c>
      <c r="AT139" s="156" t="s">
        <v>70</v>
      </c>
      <c r="AU139" s="156" t="s">
        <v>79</v>
      </c>
      <c r="AY139" s="148" t="s">
        <v>253</v>
      </c>
      <c r="BK139" s="157">
        <f>SUM(BK140:BK159)</f>
        <v>0</v>
      </c>
    </row>
    <row r="140" spans="1:65" s="2" customFormat="1" ht="33" customHeight="1">
      <c r="A140" s="33"/>
      <c r="B140" s="160"/>
      <c r="C140" s="161" t="s">
        <v>302</v>
      </c>
      <c r="D140" s="353" t="s">
        <v>255</v>
      </c>
      <c r="E140" s="162" t="s">
        <v>303</v>
      </c>
      <c r="F140" s="163" t="s">
        <v>304</v>
      </c>
      <c r="G140" s="164" t="s">
        <v>258</v>
      </c>
      <c r="H140" s="165">
        <v>10.56</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1.3833600000000001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1069</v>
      </c>
    </row>
    <row r="141" spans="1:65" s="13" customFormat="1">
      <c r="B141" s="174"/>
      <c r="D141" s="354" t="s">
        <v>261</v>
      </c>
      <c r="E141" s="175" t="s">
        <v>3</v>
      </c>
      <c r="F141" s="176" t="s">
        <v>306</v>
      </c>
      <c r="H141" s="177">
        <v>11.96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10.56</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3.9</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1.0179</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1070</v>
      </c>
    </row>
    <row r="145" spans="1:65" s="13" customFormat="1">
      <c r="B145" s="174"/>
      <c r="D145" s="354" t="s">
        <v>261</v>
      </c>
      <c r="E145" s="175" t="s">
        <v>3</v>
      </c>
      <c r="F145" s="176" t="s">
        <v>311</v>
      </c>
      <c r="H145" s="177">
        <v>3.9</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5.5</v>
      </c>
      <c r="I146" s="166"/>
      <c r="J146" s="167">
        <f>ROUND(I146*H146,2)</f>
        <v>0</v>
      </c>
      <c r="K146" s="163" t="s">
        <v>259</v>
      </c>
      <c r="L146" s="34"/>
      <c r="M146" s="168" t="s">
        <v>3</v>
      </c>
      <c r="N146" s="169" t="s">
        <v>42</v>
      </c>
      <c r="O146" s="54"/>
      <c r="P146" s="170">
        <f>O146*H146</f>
        <v>0</v>
      </c>
      <c r="Q146" s="170">
        <v>0</v>
      </c>
      <c r="R146" s="170">
        <f>Q146*H146</f>
        <v>0</v>
      </c>
      <c r="S146" s="170">
        <v>0.05</v>
      </c>
      <c r="T146" s="171">
        <f>S146*H146</f>
        <v>0.27500000000000002</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1071</v>
      </c>
    </row>
    <row r="147" spans="1:65" s="15" customFormat="1">
      <c r="B147" s="190"/>
      <c r="D147" s="354" t="s">
        <v>261</v>
      </c>
      <c r="E147" s="191" t="s">
        <v>3</v>
      </c>
      <c r="F147" s="192" t="s">
        <v>315</v>
      </c>
      <c r="H147" s="191" t="s">
        <v>3</v>
      </c>
      <c r="I147" s="193"/>
      <c r="L147" s="190"/>
      <c r="M147" s="194"/>
      <c r="N147" s="195"/>
      <c r="O147" s="195"/>
      <c r="P147" s="195"/>
      <c r="Q147" s="195"/>
      <c r="R147" s="195"/>
      <c r="S147" s="195"/>
      <c r="T147" s="196"/>
      <c r="AT147" s="191" t="s">
        <v>261</v>
      </c>
      <c r="AU147" s="191" t="s">
        <v>85</v>
      </c>
      <c r="AV147" s="15" t="s">
        <v>15</v>
      </c>
      <c r="AW147" s="15" t="s">
        <v>33</v>
      </c>
      <c r="AX147" s="15" t="s">
        <v>71</v>
      </c>
      <c r="AY147" s="191" t="s">
        <v>253</v>
      </c>
    </row>
    <row r="148" spans="1:65" s="13" customFormat="1">
      <c r="B148" s="174"/>
      <c r="D148" s="354" t="s">
        <v>261</v>
      </c>
      <c r="E148" s="175" t="s">
        <v>3</v>
      </c>
      <c r="F148" s="176" t="s">
        <v>316</v>
      </c>
      <c r="H148" s="177">
        <v>4.5</v>
      </c>
      <c r="I148" s="178"/>
      <c r="L148" s="174"/>
      <c r="M148" s="179"/>
      <c r="N148" s="180"/>
      <c r="O148" s="180"/>
      <c r="P148" s="180"/>
      <c r="Q148" s="180"/>
      <c r="R148" s="180"/>
      <c r="S148" s="180"/>
      <c r="T148" s="181"/>
      <c r="AT148" s="175" t="s">
        <v>261</v>
      </c>
      <c r="AU148" s="175" t="s">
        <v>85</v>
      </c>
      <c r="AV148" s="13" t="s">
        <v>79</v>
      </c>
      <c r="AW148" s="13" t="s">
        <v>33</v>
      </c>
      <c r="AX148" s="13" t="s">
        <v>71</v>
      </c>
      <c r="AY148" s="175" t="s">
        <v>253</v>
      </c>
    </row>
    <row r="149" spans="1:65" s="15" customFormat="1">
      <c r="B149" s="190"/>
      <c r="D149" s="354" t="s">
        <v>261</v>
      </c>
      <c r="E149" s="191" t="s">
        <v>3</v>
      </c>
      <c r="F149" s="192" t="s">
        <v>317</v>
      </c>
      <c r="H149" s="191" t="s">
        <v>3</v>
      </c>
      <c r="I149" s="193"/>
      <c r="L149" s="190"/>
      <c r="M149" s="194"/>
      <c r="N149" s="195"/>
      <c r="O149" s="195"/>
      <c r="P149" s="195"/>
      <c r="Q149" s="195"/>
      <c r="R149" s="195"/>
      <c r="S149" s="195"/>
      <c r="T149" s="196"/>
      <c r="AT149" s="191" t="s">
        <v>261</v>
      </c>
      <c r="AU149" s="191" t="s">
        <v>85</v>
      </c>
      <c r="AV149" s="15" t="s">
        <v>15</v>
      </c>
      <c r="AW149" s="15" t="s">
        <v>33</v>
      </c>
      <c r="AX149" s="15" t="s">
        <v>71</v>
      </c>
      <c r="AY149" s="191" t="s">
        <v>253</v>
      </c>
    </row>
    <row r="150" spans="1:65" s="13" customFormat="1">
      <c r="B150" s="174"/>
      <c r="D150" s="354" t="s">
        <v>261</v>
      </c>
      <c r="E150" s="175" t="s">
        <v>3</v>
      </c>
      <c r="F150" s="176" t="s">
        <v>318</v>
      </c>
      <c r="H150" s="177">
        <v>1</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4" customFormat="1">
      <c r="B151" s="182"/>
      <c r="D151" s="354" t="s">
        <v>261</v>
      </c>
      <c r="E151" s="183" t="s">
        <v>3</v>
      </c>
      <c r="F151" s="184" t="s">
        <v>269</v>
      </c>
      <c r="H151" s="185">
        <v>5.5</v>
      </c>
      <c r="I151" s="186"/>
      <c r="L151" s="182"/>
      <c r="M151" s="187"/>
      <c r="N151" s="188"/>
      <c r="O151" s="188"/>
      <c r="P151" s="188"/>
      <c r="Q151" s="188"/>
      <c r="R151" s="188"/>
      <c r="S151" s="188"/>
      <c r="T151" s="189"/>
      <c r="AT151" s="183" t="s">
        <v>261</v>
      </c>
      <c r="AU151" s="183" t="s">
        <v>85</v>
      </c>
      <c r="AV151" s="14" t="s">
        <v>89</v>
      </c>
      <c r="AW151" s="14" t="s">
        <v>33</v>
      </c>
      <c r="AX151" s="14" t="s">
        <v>15</v>
      </c>
      <c r="AY151" s="183" t="s">
        <v>253</v>
      </c>
    </row>
    <row r="152" spans="1:65" s="2" customFormat="1" ht="33" customHeight="1">
      <c r="A152" s="33"/>
      <c r="B152" s="160"/>
      <c r="C152" s="161" t="s">
        <v>93</v>
      </c>
      <c r="D152" s="353" t="s">
        <v>255</v>
      </c>
      <c r="E152" s="162" t="s">
        <v>319</v>
      </c>
      <c r="F152" s="163" t="s">
        <v>320</v>
      </c>
      <c r="G152" s="164" t="s">
        <v>258</v>
      </c>
      <c r="H152" s="165">
        <v>36.340000000000003</v>
      </c>
      <c r="I152" s="166"/>
      <c r="J152" s="167">
        <f>ROUND(I152*H152,2)</f>
        <v>0</v>
      </c>
      <c r="K152" s="163" t="s">
        <v>259</v>
      </c>
      <c r="L152" s="34"/>
      <c r="M152" s="168" t="s">
        <v>3</v>
      </c>
      <c r="N152" s="169" t="s">
        <v>42</v>
      </c>
      <c r="O152" s="54"/>
      <c r="P152" s="170">
        <f>O152*H152</f>
        <v>0</v>
      </c>
      <c r="Q152" s="170">
        <v>0</v>
      </c>
      <c r="R152" s="170">
        <f>Q152*H152</f>
        <v>0</v>
      </c>
      <c r="S152" s="170">
        <v>4.5999999999999999E-2</v>
      </c>
      <c r="T152" s="171">
        <f>S152*H152</f>
        <v>1.6716400000000002</v>
      </c>
      <c r="U152" s="33"/>
      <c r="V152" s="33"/>
      <c r="W152" s="33"/>
      <c r="X152" s="33"/>
      <c r="Y152" s="33"/>
      <c r="Z152" s="33"/>
      <c r="AA152" s="33"/>
      <c r="AB152" s="33"/>
      <c r="AC152" s="33"/>
      <c r="AD152" s="33"/>
      <c r="AE152" s="33"/>
      <c r="AR152" s="172" t="s">
        <v>89</v>
      </c>
      <c r="AT152" s="172" t="s">
        <v>255</v>
      </c>
      <c r="AU152" s="172" t="s">
        <v>85</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1072</v>
      </c>
    </row>
    <row r="153" spans="1:65" s="15" customFormat="1">
      <c r="B153" s="190"/>
      <c r="D153" s="354" t="s">
        <v>261</v>
      </c>
      <c r="E153" s="191" t="s">
        <v>3</v>
      </c>
      <c r="F153" s="192" t="s">
        <v>315</v>
      </c>
      <c r="H153" s="191" t="s">
        <v>3</v>
      </c>
      <c r="I153" s="193"/>
      <c r="L153" s="190"/>
      <c r="M153" s="194"/>
      <c r="N153" s="195"/>
      <c r="O153" s="195"/>
      <c r="P153" s="195"/>
      <c r="Q153" s="195"/>
      <c r="R153" s="195"/>
      <c r="S153" s="195"/>
      <c r="T153" s="196"/>
      <c r="AT153" s="191" t="s">
        <v>261</v>
      </c>
      <c r="AU153" s="191" t="s">
        <v>85</v>
      </c>
      <c r="AV153" s="15" t="s">
        <v>15</v>
      </c>
      <c r="AW153" s="15" t="s">
        <v>33</v>
      </c>
      <c r="AX153" s="15" t="s">
        <v>71</v>
      </c>
      <c r="AY153" s="191" t="s">
        <v>253</v>
      </c>
    </row>
    <row r="154" spans="1:65" s="13" customFormat="1">
      <c r="B154" s="174"/>
      <c r="D154" s="354" t="s">
        <v>261</v>
      </c>
      <c r="E154" s="175" t="s">
        <v>3</v>
      </c>
      <c r="F154" s="176" t="s">
        <v>322</v>
      </c>
      <c r="H154" s="177">
        <v>27.82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3" customFormat="1">
      <c r="B155" s="174"/>
      <c r="D155" s="354" t="s">
        <v>261</v>
      </c>
      <c r="E155" s="175" t="s">
        <v>3</v>
      </c>
      <c r="F155" s="176" t="s">
        <v>323</v>
      </c>
      <c r="H155" s="177">
        <v>-1.2</v>
      </c>
      <c r="I155" s="178"/>
      <c r="L155" s="174"/>
      <c r="M155" s="179"/>
      <c r="N155" s="180"/>
      <c r="O155" s="180"/>
      <c r="P155" s="180"/>
      <c r="Q155" s="180"/>
      <c r="R155" s="180"/>
      <c r="S155" s="180"/>
      <c r="T155" s="181"/>
      <c r="AT155" s="175" t="s">
        <v>261</v>
      </c>
      <c r="AU155" s="175" t="s">
        <v>85</v>
      </c>
      <c r="AV155" s="13" t="s">
        <v>79</v>
      </c>
      <c r="AW155" s="13" t="s">
        <v>33</v>
      </c>
      <c r="AX155" s="13" t="s">
        <v>71</v>
      </c>
      <c r="AY155" s="175" t="s">
        <v>253</v>
      </c>
    </row>
    <row r="156" spans="1:65" s="15" customFormat="1">
      <c r="B156" s="190"/>
      <c r="D156" s="354" t="s">
        <v>261</v>
      </c>
      <c r="E156" s="191" t="s">
        <v>3</v>
      </c>
      <c r="F156" s="192" t="s">
        <v>317</v>
      </c>
      <c r="H156" s="191" t="s">
        <v>3</v>
      </c>
      <c r="I156" s="193"/>
      <c r="L156" s="190"/>
      <c r="M156" s="194"/>
      <c r="N156" s="195"/>
      <c r="O156" s="195"/>
      <c r="P156" s="195"/>
      <c r="Q156" s="195"/>
      <c r="R156" s="195"/>
      <c r="S156" s="195"/>
      <c r="T156" s="196"/>
      <c r="AT156" s="191" t="s">
        <v>261</v>
      </c>
      <c r="AU156" s="191" t="s">
        <v>85</v>
      </c>
      <c r="AV156" s="15" t="s">
        <v>15</v>
      </c>
      <c r="AW156" s="15" t="s">
        <v>33</v>
      </c>
      <c r="AX156" s="15" t="s">
        <v>71</v>
      </c>
      <c r="AY156" s="191" t="s">
        <v>253</v>
      </c>
    </row>
    <row r="157" spans="1:65" s="13" customFormat="1">
      <c r="B157" s="174"/>
      <c r="D157" s="354" t="s">
        <v>261</v>
      </c>
      <c r="E157" s="175" t="s">
        <v>3</v>
      </c>
      <c r="F157" s="176" t="s">
        <v>324</v>
      </c>
      <c r="H157" s="177">
        <v>10.92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3" customFormat="1">
      <c r="B158" s="174"/>
      <c r="D158" s="354" t="s">
        <v>261</v>
      </c>
      <c r="E158" s="175" t="s">
        <v>3</v>
      </c>
      <c r="F158" s="176" t="s">
        <v>323</v>
      </c>
      <c r="H158" s="177">
        <v>-1.2</v>
      </c>
      <c r="I158" s="178"/>
      <c r="L158" s="174"/>
      <c r="M158" s="179"/>
      <c r="N158" s="180"/>
      <c r="O158" s="180"/>
      <c r="P158" s="180"/>
      <c r="Q158" s="180"/>
      <c r="R158" s="180"/>
      <c r="S158" s="180"/>
      <c r="T158" s="181"/>
      <c r="AT158" s="175" t="s">
        <v>261</v>
      </c>
      <c r="AU158" s="175" t="s">
        <v>85</v>
      </c>
      <c r="AV158" s="13" t="s">
        <v>79</v>
      </c>
      <c r="AW158" s="13" t="s">
        <v>33</v>
      </c>
      <c r="AX158" s="13" t="s">
        <v>71</v>
      </c>
      <c r="AY158" s="175" t="s">
        <v>253</v>
      </c>
    </row>
    <row r="159" spans="1:65" s="14" customFormat="1">
      <c r="B159" s="182"/>
      <c r="D159" s="354" t="s">
        <v>261</v>
      </c>
      <c r="E159" s="183" t="s">
        <v>3</v>
      </c>
      <c r="F159" s="184" t="s">
        <v>269</v>
      </c>
      <c r="H159" s="185">
        <v>36.340000000000003</v>
      </c>
      <c r="I159" s="186"/>
      <c r="L159" s="182"/>
      <c r="M159" s="187"/>
      <c r="N159" s="188"/>
      <c r="O159" s="188"/>
      <c r="P159" s="188"/>
      <c r="Q159" s="188"/>
      <c r="R159" s="188"/>
      <c r="S159" s="188"/>
      <c r="T159" s="189"/>
      <c r="AT159" s="183" t="s">
        <v>261</v>
      </c>
      <c r="AU159" s="183" t="s">
        <v>85</v>
      </c>
      <c r="AV159" s="14" t="s">
        <v>89</v>
      </c>
      <c r="AW159" s="14" t="s">
        <v>33</v>
      </c>
      <c r="AX159" s="14" t="s">
        <v>15</v>
      </c>
      <c r="AY159" s="183" t="s">
        <v>253</v>
      </c>
    </row>
    <row r="160" spans="1:65" s="12" customFormat="1" ht="22.9" customHeight="1">
      <c r="B160" s="147"/>
      <c r="D160" s="355" t="s">
        <v>70</v>
      </c>
      <c r="E160" s="158" t="s">
        <v>325</v>
      </c>
      <c r="F160" s="158" t="s">
        <v>326</v>
      </c>
      <c r="I160" s="150"/>
      <c r="J160" s="159">
        <f>BK160</f>
        <v>0</v>
      </c>
      <c r="L160" s="147"/>
      <c r="M160" s="152"/>
      <c r="N160" s="153"/>
      <c r="O160" s="153"/>
      <c r="P160" s="154">
        <f>SUM(P161:P165)</f>
        <v>0</v>
      </c>
      <c r="Q160" s="153"/>
      <c r="R160" s="154">
        <f>SUM(R161:R165)</f>
        <v>0</v>
      </c>
      <c r="S160" s="153"/>
      <c r="T160" s="155">
        <f>SUM(T161:T165)</f>
        <v>0</v>
      </c>
      <c r="AR160" s="148" t="s">
        <v>15</v>
      </c>
      <c r="AT160" s="156" t="s">
        <v>70</v>
      </c>
      <c r="AU160" s="156" t="s">
        <v>15</v>
      </c>
      <c r="AY160" s="148" t="s">
        <v>253</v>
      </c>
      <c r="BK160" s="157">
        <f>SUM(BK161:BK165)</f>
        <v>0</v>
      </c>
    </row>
    <row r="161" spans="1:65" s="2" customFormat="1" ht="33" customHeight="1">
      <c r="A161" s="33"/>
      <c r="B161" s="160"/>
      <c r="C161" s="161" t="s">
        <v>107</v>
      </c>
      <c r="D161" s="353" t="s">
        <v>255</v>
      </c>
      <c r="E161" s="162" t="s">
        <v>835</v>
      </c>
      <c r="F161" s="163" t="s">
        <v>836</v>
      </c>
      <c r="G161" s="164" t="s">
        <v>329</v>
      </c>
      <c r="H161" s="165">
        <v>7.133</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1073</v>
      </c>
    </row>
    <row r="162" spans="1:65" s="2" customFormat="1" ht="21.75" customHeight="1">
      <c r="A162" s="33"/>
      <c r="B162" s="160"/>
      <c r="C162" s="161" t="s">
        <v>116</v>
      </c>
      <c r="D162" s="353" t="s">
        <v>255</v>
      </c>
      <c r="E162" s="162" t="s">
        <v>331</v>
      </c>
      <c r="F162" s="163" t="s">
        <v>332</v>
      </c>
      <c r="G162" s="164" t="s">
        <v>329</v>
      </c>
      <c r="H162" s="165">
        <v>7.133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1074</v>
      </c>
    </row>
    <row r="163" spans="1:65" s="2" customFormat="1" ht="33" customHeight="1">
      <c r="A163" s="33"/>
      <c r="B163" s="160"/>
      <c r="C163" s="161" t="s">
        <v>125</v>
      </c>
      <c r="D163" s="353" t="s">
        <v>255</v>
      </c>
      <c r="E163" s="162" t="s">
        <v>334</v>
      </c>
      <c r="F163" s="163" t="s">
        <v>335</v>
      </c>
      <c r="G163" s="164" t="s">
        <v>329</v>
      </c>
      <c r="H163" s="165">
        <v>213.99</v>
      </c>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89</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89</v>
      </c>
      <c r="BM163" s="172" t="s">
        <v>1075</v>
      </c>
    </row>
    <row r="164" spans="1:65" s="13" customFormat="1">
      <c r="B164" s="174"/>
      <c r="D164" s="354" t="s">
        <v>261</v>
      </c>
      <c r="F164" s="176" t="s">
        <v>337</v>
      </c>
      <c r="H164" s="177">
        <v>213.99</v>
      </c>
      <c r="I164" s="178"/>
      <c r="L164" s="174"/>
      <c r="M164" s="179"/>
      <c r="N164" s="180"/>
      <c r="O164" s="180"/>
      <c r="P164" s="180"/>
      <c r="Q164" s="180"/>
      <c r="R164" s="180"/>
      <c r="S164" s="180"/>
      <c r="T164" s="181"/>
      <c r="AT164" s="175" t="s">
        <v>261</v>
      </c>
      <c r="AU164" s="175" t="s">
        <v>79</v>
      </c>
      <c r="AV164" s="13" t="s">
        <v>79</v>
      </c>
      <c r="AW164" s="13" t="s">
        <v>4</v>
      </c>
      <c r="AX164" s="13" t="s">
        <v>15</v>
      </c>
      <c r="AY164" s="175" t="s">
        <v>253</v>
      </c>
    </row>
    <row r="165" spans="1:65" s="2" customFormat="1" ht="33" customHeight="1">
      <c r="A165" s="33"/>
      <c r="B165" s="160"/>
      <c r="C165" s="161" t="s">
        <v>9</v>
      </c>
      <c r="D165" s="353" t="s">
        <v>255</v>
      </c>
      <c r="E165" s="162" t="s">
        <v>338</v>
      </c>
      <c r="F165" s="163" t="s">
        <v>339</v>
      </c>
      <c r="G165" s="164" t="s">
        <v>329</v>
      </c>
      <c r="H165" s="165">
        <v>7.133</v>
      </c>
      <c r="I165" s="166"/>
      <c r="J165" s="167">
        <f>ROUND(I165*H165,2)</f>
        <v>0</v>
      </c>
      <c r="K165" s="163" t="s">
        <v>259</v>
      </c>
      <c r="L165" s="34"/>
      <c r="M165" s="168" t="s">
        <v>3</v>
      </c>
      <c r="N165" s="169" t="s">
        <v>42</v>
      </c>
      <c r="O165" s="54"/>
      <c r="P165" s="170">
        <f>O165*H165</f>
        <v>0</v>
      </c>
      <c r="Q165" s="170">
        <v>0</v>
      </c>
      <c r="R165" s="170">
        <f>Q165*H165</f>
        <v>0</v>
      </c>
      <c r="S165" s="170">
        <v>0</v>
      </c>
      <c r="T165" s="171">
        <f>S165*H165</f>
        <v>0</v>
      </c>
      <c r="U165" s="33"/>
      <c r="V165" s="33"/>
      <c r="W165" s="33"/>
      <c r="X165" s="33"/>
      <c r="Y165" s="33"/>
      <c r="Z165" s="33"/>
      <c r="AA165" s="33"/>
      <c r="AB165" s="33"/>
      <c r="AC165" s="33"/>
      <c r="AD165" s="33"/>
      <c r="AE165" s="33"/>
      <c r="AR165" s="172" t="s">
        <v>89</v>
      </c>
      <c r="AT165" s="172" t="s">
        <v>255</v>
      </c>
      <c r="AU165" s="172" t="s">
        <v>79</v>
      </c>
      <c r="AY165" s="18" t="s">
        <v>253</v>
      </c>
      <c r="BE165" s="173">
        <f>IF(N165="základní",J165,0)</f>
        <v>0</v>
      </c>
      <c r="BF165" s="173">
        <f>IF(N165="snížená",J165,0)</f>
        <v>0</v>
      </c>
      <c r="BG165" s="173">
        <f>IF(N165="zákl. přenesená",J165,0)</f>
        <v>0</v>
      </c>
      <c r="BH165" s="173">
        <f>IF(N165="sníž. přenesená",J165,0)</f>
        <v>0</v>
      </c>
      <c r="BI165" s="173">
        <f>IF(N165="nulová",J165,0)</f>
        <v>0</v>
      </c>
      <c r="BJ165" s="18" t="s">
        <v>15</v>
      </c>
      <c r="BK165" s="173">
        <f>ROUND(I165*H165,2)</f>
        <v>0</v>
      </c>
      <c r="BL165" s="18" t="s">
        <v>89</v>
      </c>
      <c r="BM165" s="172" t="s">
        <v>1076</v>
      </c>
    </row>
    <row r="166" spans="1:65" s="12" customFormat="1" ht="22.9" customHeight="1">
      <c r="B166" s="147"/>
      <c r="D166" s="355" t="s">
        <v>70</v>
      </c>
      <c r="E166" s="158" t="s">
        <v>341</v>
      </c>
      <c r="F166" s="158" t="s">
        <v>342</v>
      </c>
      <c r="I166" s="150"/>
      <c r="J166" s="159">
        <f>BK166</f>
        <v>0</v>
      </c>
      <c r="L166" s="147"/>
      <c r="M166" s="152"/>
      <c r="N166" s="153"/>
      <c r="O166" s="153"/>
      <c r="P166" s="154">
        <f>P167</f>
        <v>0</v>
      </c>
      <c r="Q166" s="153"/>
      <c r="R166" s="154">
        <f>R167</f>
        <v>0</v>
      </c>
      <c r="S166" s="153"/>
      <c r="T166" s="155">
        <f>T167</f>
        <v>0</v>
      </c>
      <c r="AR166" s="148" t="s">
        <v>15</v>
      </c>
      <c r="AT166" s="156" t="s">
        <v>70</v>
      </c>
      <c r="AU166" s="156" t="s">
        <v>15</v>
      </c>
      <c r="AY166" s="148" t="s">
        <v>253</v>
      </c>
      <c r="BK166" s="157">
        <f>BK167</f>
        <v>0</v>
      </c>
    </row>
    <row r="167" spans="1:65" s="2" customFormat="1" ht="44.25" customHeight="1">
      <c r="A167" s="33"/>
      <c r="B167" s="160"/>
      <c r="C167" s="161" t="s">
        <v>142</v>
      </c>
      <c r="D167" s="353" t="s">
        <v>255</v>
      </c>
      <c r="E167" s="162" t="s">
        <v>1077</v>
      </c>
      <c r="F167" s="163" t="s">
        <v>1078</v>
      </c>
      <c r="G167" s="164" t="s">
        <v>329</v>
      </c>
      <c r="H167" s="165">
        <v>1.2869999999999999</v>
      </c>
      <c r="I167" s="166"/>
      <c r="J167" s="167">
        <f>ROUND(I167*H167,2)</f>
        <v>0</v>
      </c>
      <c r="K167" s="163" t="s">
        <v>259</v>
      </c>
      <c r="L167" s="34"/>
      <c r="M167" s="168" t="s">
        <v>3</v>
      </c>
      <c r="N167" s="169" t="s">
        <v>42</v>
      </c>
      <c r="O167" s="54"/>
      <c r="P167" s="170">
        <f>O167*H167</f>
        <v>0</v>
      </c>
      <c r="Q167" s="170">
        <v>0</v>
      </c>
      <c r="R167" s="170">
        <f>Q167*H167</f>
        <v>0</v>
      </c>
      <c r="S167" s="170">
        <v>0</v>
      </c>
      <c r="T167" s="171">
        <f>S167*H167</f>
        <v>0</v>
      </c>
      <c r="U167" s="33"/>
      <c r="V167" s="33"/>
      <c r="W167" s="33"/>
      <c r="X167" s="33"/>
      <c r="Y167" s="33"/>
      <c r="Z167" s="33"/>
      <c r="AA167" s="33"/>
      <c r="AB167" s="33"/>
      <c r="AC167" s="33"/>
      <c r="AD167" s="33"/>
      <c r="AE167" s="33"/>
      <c r="AR167" s="172" t="s">
        <v>89</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89</v>
      </c>
      <c r="BM167" s="172" t="s">
        <v>1079</v>
      </c>
    </row>
    <row r="168" spans="1:65" s="12" customFormat="1" ht="25.9" customHeight="1">
      <c r="B168" s="147"/>
      <c r="D168" s="355" t="s">
        <v>70</v>
      </c>
      <c r="E168" s="149" t="s">
        <v>346</v>
      </c>
      <c r="F168" s="149" t="s">
        <v>347</v>
      </c>
      <c r="I168" s="150"/>
      <c r="J168" s="151">
        <f>BK168</f>
        <v>0</v>
      </c>
      <c r="L168" s="147"/>
      <c r="M168" s="152"/>
      <c r="N168" s="153"/>
      <c r="O168" s="153"/>
      <c r="P168" s="154">
        <f>P169+P191+P200+P207+P215+P225+P243+P293+P299</f>
        <v>0</v>
      </c>
      <c r="Q168" s="153"/>
      <c r="R168" s="154">
        <f>R169+R191+R200+R207+R215+R225+R243+R293+R299</f>
        <v>0.3791389</v>
      </c>
      <c r="S168" s="153"/>
      <c r="T168" s="155">
        <f>T169+T191+T200+T207+T215+T225+T243+T293+T299</f>
        <v>2.7851900000000001</v>
      </c>
      <c r="AR168" s="148" t="s">
        <v>79</v>
      </c>
      <c r="AT168" s="156" t="s">
        <v>70</v>
      </c>
      <c r="AU168" s="156" t="s">
        <v>71</v>
      </c>
      <c r="AY168" s="148" t="s">
        <v>253</v>
      </c>
      <c r="BK168" s="157">
        <f>BK169+BK191+BK200+BK207+BK215+BK225+BK243+BK293+BK299</f>
        <v>0</v>
      </c>
    </row>
    <row r="169" spans="1:65" s="12" customFormat="1" ht="22.9" customHeight="1">
      <c r="B169" s="147"/>
      <c r="D169" s="355" t="s">
        <v>70</v>
      </c>
      <c r="E169" s="158" t="s">
        <v>348</v>
      </c>
      <c r="F169" s="158" t="s">
        <v>349</v>
      </c>
      <c r="I169" s="150"/>
      <c r="J169" s="159">
        <f>BK169</f>
        <v>0</v>
      </c>
      <c r="L169" s="147"/>
      <c r="M169" s="152"/>
      <c r="N169" s="153"/>
      <c r="O169" s="153"/>
      <c r="P169" s="154">
        <f>SUM(P170:P190)</f>
        <v>0</v>
      </c>
      <c r="Q169" s="153"/>
      <c r="R169" s="154">
        <f>SUM(R170:R190)</f>
        <v>4.1142499999999999E-2</v>
      </c>
      <c r="S169" s="153"/>
      <c r="T169" s="155">
        <f>SUM(T170:T190)</f>
        <v>0</v>
      </c>
      <c r="AR169" s="148" t="s">
        <v>79</v>
      </c>
      <c r="AT169" s="156" t="s">
        <v>70</v>
      </c>
      <c r="AU169" s="156" t="s">
        <v>15</v>
      </c>
      <c r="AY169" s="148" t="s">
        <v>253</v>
      </c>
      <c r="BK169" s="157">
        <f>SUM(BK170:BK190)</f>
        <v>0</v>
      </c>
    </row>
    <row r="170" spans="1:65" s="2" customFormat="1" ht="21.75" customHeight="1">
      <c r="A170" s="33"/>
      <c r="B170" s="160"/>
      <c r="C170" s="161" t="s">
        <v>151</v>
      </c>
      <c r="D170" s="353" t="s">
        <v>255</v>
      </c>
      <c r="E170" s="162" t="s">
        <v>350</v>
      </c>
      <c r="F170" s="163" t="s">
        <v>351</v>
      </c>
      <c r="G170" s="164" t="s">
        <v>258</v>
      </c>
      <c r="H170" s="165">
        <v>5.5</v>
      </c>
      <c r="I170" s="166"/>
      <c r="J170" s="167">
        <f>ROUND(I170*H170,2)</f>
        <v>0</v>
      </c>
      <c r="K170" s="163" t="s">
        <v>259</v>
      </c>
      <c r="L170" s="34"/>
      <c r="M170" s="168" t="s">
        <v>3</v>
      </c>
      <c r="N170" s="169" t="s">
        <v>42</v>
      </c>
      <c r="O170" s="54"/>
      <c r="P170" s="170">
        <f>O170*H170</f>
        <v>0</v>
      </c>
      <c r="Q170" s="170">
        <v>3.5000000000000001E-3</v>
      </c>
      <c r="R170" s="170">
        <f>Q170*H170</f>
        <v>1.925E-2</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1080</v>
      </c>
    </row>
    <row r="171" spans="1:65" s="13" customFormat="1">
      <c r="B171" s="174"/>
      <c r="D171" s="354" t="s">
        <v>261</v>
      </c>
      <c r="E171" s="175" t="s">
        <v>3</v>
      </c>
      <c r="F171" s="176" t="s">
        <v>287</v>
      </c>
      <c r="H171" s="177">
        <v>5.5</v>
      </c>
      <c r="I171" s="178"/>
      <c r="L171" s="174"/>
      <c r="M171" s="179"/>
      <c r="N171" s="180"/>
      <c r="O171" s="180"/>
      <c r="P171" s="180"/>
      <c r="Q171" s="180"/>
      <c r="R171" s="180"/>
      <c r="S171" s="180"/>
      <c r="T171" s="181"/>
      <c r="AT171" s="175" t="s">
        <v>261</v>
      </c>
      <c r="AU171" s="175" t="s">
        <v>79</v>
      </c>
      <c r="AV171" s="13" t="s">
        <v>79</v>
      </c>
      <c r="AW171" s="13" t="s">
        <v>33</v>
      </c>
      <c r="AX171" s="13" t="s">
        <v>15</v>
      </c>
      <c r="AY171" s="175" t="s">
        <v>253</v>
      </c>
    </row>
    <row r="172" spans="1:65" s="2" customFormat="1" ht="21.75" customHeight="1">
      <c r="A172" s="33"/>
      <c r="B172" s="160"/>
      <c r="C172" s="161" t="s">
        <v>160</v>
      </c>
      <c r="D172" s="353" t="s">
        <v>255</v>
      </c>
      <c r="E172" s="162" t="s">
        <v>353</v>
      </c>
      <c r="F172" s="163" t="s">
        <v>354</v>
      </c>
      <c r="G172" s="164" t="s">
        <v>258</v>
      </c>
      <c r="H172" s="165">
        <v>6.2549999999999999</v>
      </c>
      <c r="I172" s="166"/>
      <c r="J172" s="167">
        <f>ROUND(I172*H172,2)</f>
        <v>0</v>
      </c>
      <c r="K172" s="163" t="s">
        <v>259</v>
      </c>
      <c r="L172" s="34"/>
      <c r="M172" s="168" t="s">
        <v>3</v>
      </c>
      <c r="N172" s="169" t="s">
        <v>42</v>
      </c>
      <c r="O172" s="54"/>
      <c r="P172" s="170">
        <f>O172*H172</f>
        <v>0</v>
      </c>
      <c r="Q172" s="170">
        <v>3.5000000000000001E-3</v>
      </c>
      <c r="R172" s="170">
        <f>Q172*H172</f>
        <v>2.1892499999999999E-2</v>
      </c>
      <c r="S172" s="170">
        <v>0</v>
      </c>
      <c r="T172" s="171">
        <f>S172*H172</f>
        <v>0</v>
      </c>
      <c r="U172" s="33"/>
      <c r="V172" s="33"/>
      <c r="W172" s="33"/>
      <c r="X172" s="33"/>
      <c r="Y172" s="33"/>
      <c r="Z172" s="33"/>
      <c r="AA172" s="33"/>
      <c r="AB172" s="33"/>
      <c r="AC172" s="33"/>
      <c r="AD172" s="33"/>
      <c r="AE172" s="33"/>
      <c r="AR172" s="172" t="s">
        <v>142</v>
      </c>
      <c r="AT172" s="172" t="s">
        <v>255</v>
      </c>
      <c r="AU172" s="172" t="s">
        <v>79</v>
      </c>
      <c r="AY172" s="18" t="s">
        <v>253</v>
      </c>
      <c r="BE172" s="173">
        <f>IF(N172="základní",J172,0)</f>
        <v>0</v>
      </c>
      <c r="BF172" s="173">
        <f>IF(N172="snížená",J172,0)</f>
        <v>0</v>
      </c>
      <c r="BG172" s="173">
        <f>IF(N172="zákl. přenesená",J172,0)</f>
        <v>0</v>
      </c>
      <c r="BH172" s="173">
        <f>IF(N172="sníž. přenesená",J172,0)</f>
        <v>0</v>
      </c>
      <c r="BI172" s="173">
        <f>IF(N172="nulová",J172,0)</f>
        <v>0</v>
      </c>
      <c r="BJ172" s="18" t="s">
        <v>15</v>
      </c>
      <c r="BK172" s="173">
        <f>ROUND(I172*H172,2)</f>
        <v>0</v>
      </c>
      <c r="BL172" s="18" t="s">
        <v>142</v>
      </c>
      <c r="BM172" s="172" t="s">
        <v>1081</v>
      </c>
    </row>
    <row r="173" spans="1:65" s="15" customFormat="1">
      <c r="B173" s="190"/>
      <c r="D173" s="354" t="s">
        <v>261</v>
      </c>
      <c r="E173" s="191" t="s">
        <v>3</v>
      </c>
      <c r="F173" s="192" t="s">
        <v>356</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5" customFormat="1">
      <c r="B174" s="190"/>
      <c r="D174" s="354" t="s">
        <v>261</v>
      </c>
      <c r="E174" s="191" t="s">
        <v>3</v>
      </c>
      <c r="F174" s="192" t="s">
        <v>315</v>
      </c>
      <c r="H174" s="191" t="s">
        <v>3</v>
      </c>
      <c r="I174" s="193"/>
      <c r="L174" s="190"/>
      <c r="M174" s="194"/>
      <c r="N174" s="195"/>
      <c r="O174" s="195"/>
      <c r="P174" s="195"/>
      <c r="Q174" s="195"/>
      <c r="R174" s="195"/>
      <c r="S174" s="195"/>
      <c r="T174" s="196"/>
      <c r="AT174" s="191" t="s">
        <v>261</v>
      </c>
      <c r="AU174" s="191" t="s">
        <v>79</v>
      </c>
      <c r="AV174" s="15" t="s">
        <v>15</v>
      </c>
      <c r="AW174" s="15" t="s">
        <v>33</v>
      </c>
      <c r="AX174" s="15" t="s">
        <v>71</v>
      </c>
      <c r="AY174" s="191" t="s">
        <v>253</v>
      </c>
    </row>
    <row r="175" spans="1:65" s="13" customFormat="1">
      <c r="B175" s="174"/>
      <c r="D175" s="354" t="s">
        <v>261</v>
      </c>
      <c r="E175" s="175" t="s">
        <v>3</v>
      </c>
      <c r="F175" s="176" t="s">
        <v>357</v>
      </c>
      <c r="H175" s="177">
        <v>5.8049999999999997</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3" customFormat="1">
      <c r="B176" s="174"/>
      <c r="D176" s="354" t="s">
        <v>261</v>
      </c>
      <c r="E176" s="175" t="s">
        <v>3</v>
      </c>
      <c r="F176" s="176" t="s">
        <v>358</v>
      </c>
      <c r="H176" s="177">
        <v>-0.09</v>
      </c>
      <c r="I176" s="178"/>
      <c r="L176" s="174"/>
      <c r="M176" s="179"/>
      <c r="N176" s="180"/>
      <c r="O176" s="180"/>
      <c r="P176" s="180"/>
      <c r="Q176" s="180"/>
      <c r="R176" s="180"/>
      <c r="S176" s="180"/>
      <c r="T176" s="181"/>
      <c r="AT176" s="175" t="s">
        <v>261</v>
      </c>
      <c r="AU176" s="175" t="s">
        <v>79</v>
      </c>
      <c r="AV176" s="13" t="s">
        <v>79</v>
      </c>
      <c r="AW176" s="13" t="s">
        <v>33</v>
      </c>
      <c r="AX176" s="13" t="s">
        <v>71</v>
      </c>
      <c r="AY176" s="175" t="s">
        <v>253</v>
      </c>
    </row>
    <row r="177" spans="1:65" s="15" customFormat="1">
      <c r="B177" s="190"/>
      <c r="D177" s="354" t="s">
        <v>261</v>
      </c>
      <c r="E177" s="191" t="s">
        <v>3</v>
      </c>
      <c r="F177" s="192" t="s">
        <v>317</v>
      </c>
      <c r="H177" s="191" t="s">
        <v>3</v>
      </c>
      <c r="I177" s="193"/>
      <c r="L177" s="190"/>
      <c r="M177" s="194"/>
      <c r="N177" s="195"/>
      <c r="O177" s="195"/>
      <c r="P177" s="195"/>
      <c r="Q177" s="195"/>
      <c r="R177" s="195"/>
      <c r="S177" s="195"/>
      <c r="T177" s="196"/>
      <c r="AT177" s="191" t="s">
        <v>261</v>
      </c>
      <c r="AU177" s="191" t="s">
        <v>79</v>
      </c>
      <c r="AV177" s="15" t="s">
        <v>15</v>
      </c>
      <c r="AW177" s="15" t="s">
        <v>33</v>
      </c>
      <c r="AX177" s="15" t="s">
        <v>71</v>
      </c>
      <c r="AY177" s="191" t="s">
        <v>253</v>
      </c>
    </row>
    <row r="178" spans="1:65" s="13" customFormat="1">
      <c r="B178" s="174"/>
      <c r="D178" s="354" t="s">
        <v>261</v>
      </c>
      <c r="E178" s="175" t="s">
        <v>3</v>
      </c>
      <c r="F178" s="176" t="s">
        <v>359</v>
      </c>
      <c r="H178" s="177">
        <v>0.63</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3" customFormat="1">
      <c r="B179" s="174"/>
      <c r="D179" s="354" t="s">
        <v>261</v>
      </c>
      <c r="E179" s="175" t="s">
        <v>3</v>
      </c>
      <c r="F179" s="176" t="s">
        <v>358</v>
      </c>
      <c r="H179" s="177">
        <v>-0.09</v>
      </c>
      <c r="I179" s="178"/>
      <c r="L179" s="174"/>
      <c r="M179" s="179"/>
      <c r="N179" s="180"/>
      <c r="O179" s="180"/>
      <c r="P179" s="180"/>
      <c r="Q179" s="180"/>
      <c r="R179" s="180"/>
      <c r="S179" s="180"/>
      <c r="T179" s="181"/>
      <c r="AT179" s="175" t="s">
        <v>261</v>
      </c>
      <c r="AU179" s="175" t="s">
        <v>79</v>
      </c>
      <c r="AV179" s="13" t="s">
        <v>79</v>
      </c>
      <c r="AW179" s="13" t="s">
        <v>33</v>
      </c>
      <c r="AX179" s="13" t="s">
        <v>71</v>
      </c>
      <c r="AY179" s="175" t="s">
        <v>253</v>
      </c>
    </row>
    <row r="180" spans="1:65" s="14" customFormat="1">
      <c r="B180" s="182"/>
      <c r="D180" s="354" t="s">
        <v>261</v>
      </c>
      <c r="E180" s="183" t="s">
        <v>3</v>
      </c>
      <c r="F180" s="184" t="s">
        <v>269</v>
      </c>
      <c r="H180" s="185">
        <v>6.2549999999999999</v>
      </c>
      <c r="I180" s="186"/>
      <c r="L180" s="182"/>
      <c r="M180" s="187"/>
      <c r="N180" s="188"/>
      <c r="O180" s="188"/>
      <c r="P180" s="188"/>
      <c r="Q180" s="188"/>
      <c r="R180" s="188"/>
      <c r="S180" s="188"/>
      <c r="T180" s="189"/>
      <c r="AT180" s="183" t="s">
        <v>261</v>
      </c>
      <c r="AU180" s="183" t="s">
        <v>79</v>
      </c>
      <c r="AV180" s="14" t="s">
        <v>89</v>
      </c>
      <c r="AW180" s="14" t="s">
        <v>33</v>
      </c>
      <c r="AX180" s="14" t="s">
        <v>15</v>
      </c>
      <c r="AY180" s="183" t="s">
        <v>253</v>
      </c>
    </row>
    <row r="181" spans="1:65" s="2" customFormat="1" ht="44.25" customHeight="1">
      <c r="A181" s="33"/>
      <c r="B181" s="160"/>
      <c r="C181" s="161" t="s">
        <v>169</v>
      </c>
      <c r="D181" s="353" t="s">
        <v>255</v>
      </c>
      <c r="E181" s="162" t="s">
        <v>1082</v>
      </c>
      <c r="F181" s="163" t="s">
        <v>1083</v>
      </c>
      <c r="G181" s="164" t="s">
        <v>362</v>
      </c>
      <c r="H181" s="197"/>
      <c r="I181" s="166"/>
      <c r="J181" s="167">
        <f>ROUND(I181*H181,2)</f>
        <v>0</v>
      </c>
      <c r="K181" s="163" t="s">
        <v>259</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1084</v>
      </c>
    </row>
    <row r="182" spans="1:65" s="2" customFormat="1" ht="16.5" customHeight="1">
      <c r="A182" s="33"/>
      <c r="B182" s="160"/>
      <c r="C182" s="161" t="s">
        <v>178</v>
      </c>
      <c r="D182" s="353" t="s">
        <v>255</v>
      </c>
      <c r="E182" s="162" t="s">
        <v>364</v>
      </c>
      <c r="F182" s="163" t="s">
        <v>365</v>
      </c>
      <c r="G182" s="164" t="s">
        <v>265</v>
      </c>
      <c r="H182" s="165">
        <v>15.45</v>
      </c>
      <c r="I182" s="166"/>
      <c r="J182" s="167">
        <f>ROUND(I182*H182,2)</f>
        <v>0</v>
      </c>
      <c r="K182" s="163" t="s">
        <v>3</v>
      </c>
      <c r="L182" s="34"/>
      <c r="M182" s="168" t="s">
        <v>3</v>
      </c>
      <c r="N182" s="169" t="s">
        <v>42</v>
      </c>
      <c r="O182" s="54"/>
      <c r="P182" s="170">
        <f>O182*H182</f>
        <v>0</v>
      </c>
      <c r="Q182" s="170">
        <v>0</v>
      </c>
      <c r="R182" s="170">
        <f>Q182*H182</f>
        <v>0</v>
      </c>
      <c r="S182" s="170">
        <v>0</v>
      </c>
      <c r="T182" s="171">
        <f>S182*H182</f>
        <v>0</v>
      </c>
      <c r="U182" s="33"/>
      <c r="V182" s="33"/>
      <c r="W182" s="33"/>
      <c r="X182" s="33"/>
      <c r="Y182" s="33"/>
      <c r="Z182" s="33"/>
      <c r="AA182" s="33"/>
      <c r="AB182" s="33"/>
      <c r="AC182" s="33"/>
      <c r="AD182" s="33"/>
      <c r="AE182" s="33"/>
      <c r="AR182" s="172" t="s">
        <v>142</v>
      </c>
      <c r="AT182" s="172" t="s">
        <v>255</v>
      </c>
      <c r="AU182" s="172" t="s">
        <v>79</v>
      </c>
      <c r="AY182" s="18" t="s">
        <v>253</v>
      </c>
      <c r="BE182" s="173">
        <f>IF(N182="základní",J182,0)</f>
        <v>0</v>
      </c>
      <c r="BF182" s="173">
        <f>IF(N182="snížená",J182,0)</f>
        <v>0</v>
      </c>
      <c r="BG182" s="173">
        <f>IF(N182="zákl. přenesená",J182,0)</f>
        <v>0</v>
      </c>
      <c r="BH182" s="173">
        <f>IF(N182="sníž. přenesená",J182,0)</f>
        <v>0</v>
      </c>
      <c r="BI182" s="173">
        <f>IF(N182="nulová",J182,0)</f>
        <v>0</v>
      </c>
      <c r="BJ182" s="18" t="s">
        <v>15</v>
      </c>
      <c r="BK182" s="173">
        <f>ROUND(I182*H182,2)</f>
        <v>0</v>
      </c>
      <c r="BL182" s="18" t="s">
        <v>142</v>
      </c>
      <c r="BM182" s="172" t="s">
        <v>1085</v>
      </c>
    </row>
    <row r="183" spans="1:65" s="15" customFormat="1">
      <c r="B183" s="190"/>
      <c r="D183" s="354" t="s">
        <v>261</v>
      </c>
      <c r="E183" s="191" t="s">
        <v>3</v>
      </c>
      <c r="F183" s="192" t="s">
        <v>356</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5" customFormat="1">
      <c r="B184" s="190"/>
      <c r="D184" s="354" t="s">
        <v>261</v>
      </c>
      <c r="E184" s="191" t="s">
        <v>3</v>
      </c>
      <c r="F184" s="192" t="s">
        <v>315</v>
      </c>
      <c r="H184" s="191" t="s">
        <v>3</v>
      </c>
      <c r="I184" s="193"/>
      <c r="L184" s="190"/>
      <c r="M184" s="194"/>
      <c r="N184" s="195"/>
      <c r="O184" s="195"/>
      <c r="P184" s="195"/>
      <c r="Q184" s="195"/>
      <c r="R184" s="195"/>
      <c r="S184" s="195"/>
      <c r="T184" s="196"/>
      <c r="AT184" s="191" t="s">
        <v>261</v>
      </c>
      <c r="AU184" s="191" t="s">
        <v>79</v>
      </c>
      <c r="AV184" s="15" t="s">
        <v>15</v>
      </c>
      <c r="AW184" s="15" t="s">
        <v>33</v>
      </c>
      <c r="AX184" s="15" t="s">
        <v>71</v>
      </c>
      <c r="AY184" s="191" t="s">
        <v>253</v>
      </c>
    </row>
    <row r="185" spans="1:65" s="13" customFormat="1">
      <c r="B185" s="174"/>
      <c r="D185" s="354" t="s">
        <v>261</v>
      </c>
      <c r="E185" s="175" t="s">
        <v>3</v>
      </c>
      <c r="F185" s="176" t="s">
        <v>367</v>
      </c>
      <c r="H185" s="177">
        <v>11.85</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3" customFormat="1">
      <c r="B186" s="174"/>
      <c r="D186" s="354" t="s">
        <v>261</v>
      </c>
      <c r="E186" s="175" t="s">
        <v>3</v>
      </c>
      <c r="F186" s="176" t="s">
        <v>368</v>
      </c>
      <c r="H186" s="177">
        <v>-0.6</v>
      </c>
      <c r="I186" s="178"/>
      <c r="L186" s="174"/>
      <c r="M186" s="179"/>
      <c r="N186" s="180"/>
      <c r="O186" s="180"/>
      <c r="P186" s="180"/>
      <c r="Q186" s="180"/>
      <c r="R186" s="180"/>
      <c r="S186" s="180"/>
      <c r="T186" s="181"/>
      <c r="AT186" s="175" t="s">
        <v>261</v>
      </c>
      <c r="AU186" s="175" t="s">
        <v>79</v>
      </c>
      <c r="AV186" s="13" t="s">
        <v>79</v>
      </c>
      <c r="AW186" s="13" t="s">
        <v>33</v>
      </c>
      <c r="AX186" s="13" t="s">
        <v>71</v>
      </c>
      <c r="AY186" s="175" t="s">
        <v>253</v>
      </c>
    </row>
    <row r="187" spans="1:65" s="15" customFormat="1">
      <c r="B187" s="190"/>
      <c r="D187" s="354" t="s">
        <v>261</v>
      </c>
      <c r="E187" s="191" t="s">
        <v>3</v>
      </c>
      <c r="F187" s="192" t="s">
        <v>317</v>
      </c>
      <c r="H187" s="191" t="s">
        <v>3</v>
      </c>
      <c r="I187" s="193"/>
      <c r="L187" s="190"/>
      <c r="M187" s="194"/>
      <c r="N187" s="195"/>
      <c r="O187" s="195"/>
      <c r="P187" s="195"/>
      <c r="Q187" s="195"/>
      <c r="R187" s="195"/>
      <c r="S187" s="195"/>
      <c r="T187" s="196"/>
      <c r="AT187" s="191" t="s">
        <v>261</v>
      </c>
      <c r="AU187" s="191" t="s">
        <v>79</v>
      </c>
      <c r="AV187" s="15" t="s">
        <v>15</v>
      </c>
      <c r="AW187" s="15" t="s">
        <v>33</v>
      </c>
      <c r="AX187" s="15" t="s">
        <v>71</v>
      </c>
      <c r="AY187" s="191" t="s">
        <v>253</v>
      </c>
    </row>
    <row r="188" spans="1:65" s="13" customFormat="1">
      <c r="B188" s="174"/>
      <c r="D188" s="354" t="s">
        <v>261</v>
      </c>
      <c r="E188" s="175" t="s">
        <v>3</v>
      </c>
      <c r="F188" s="176" t="s">
        <v>369</v>
      </c>
      <c r="H188" s="177">
        <v>4.8</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3" customFormat="1">
      <c r="B189" s="174"/>
      <c r="D189" s="354" t="s">
        <v>261</v>
      </c>
      <c r="E189" s="175" t="s">
        <v>3</v>
      </c>
      <c r="F189" s="176" t="s">
        <v>368</v>
      </c>
      <c r="H189" s="177">
        <v>-0.6</v>
      </c>
      <c r="I189" s="178"/>
      <c r="L189" s="174"/>
      <c r="M189" s="179"/>
      <c r="N189" s="180"/>
      <c r="O189" s="180"/>
      <c r="P189" s="180"/>
      <c r="Q189" s="180"/>
      <c r="R189" s="180"/>
      <c r="S189" s="180"/>
      <c r="T189" s="181"/>
      <c r="AT189" s="175" t="s">
        <v>261</v>
      </c>
      <c r="AU189" s="175" t="s">
        <v>79</v>
      </c>
      <c r="AV189" s="13" t="s">
        <v>79</v>
      </c>
      <c r="AW189" s="13" t="s">
        <v>33</v>
      </c>
      <c r="AX189" s="13" t="s">
        <v>71</v>
      </c>
      <c r="AY189" s="175" t="s">
        <v>253</v>
      </c>
    </row>
    <row r="190" spans="1:65" s="14" customFormat="1">
      <c r="B190" s="182"/>
      <c r="D190" s="354" t="s">
        <v>261</v>
      </c>
      <c r="E190" s="183" t="s">
        <v>3</v>
      </c>
      <c r="F190" s="184" t="s">
        <v>269</v>
      </c>
      <c r="H190" s="185">
        <v>15.45</v>
      </c>
      <c r="I190" s="186"/>
      <c r="L190" s="182"/>
      <c r="M190" s="187"/>
      <c r="N190" s="188"/>
      <c r="O190" s="188"/>
      <c r="P190" s="188"/>
      <c r="Q190" s="188"/>
      <c r="R190" s="188"/>
      <c r="S190" s="188"/>
      <c r="T190" s="189"/>
      <c r="AT190" s="183" t="s">
        <v>261</v>
      </c>
      <c r="AU190" s="183" t="s">
        <v>79</v>
      </c>
      <c r="AV190" s="14" t="s">
        <v>89</v>
      </c>
      <c r="AW190" s="14" t="s">
        <v>33</v>
      </c>
      <c r="AX190" s="14" t="s">
        <v>15</v>
      </c>
      <c r="AY190" s="183" t="s">
        <v>253</v>
      </c>
    </row>
    <row r="191" spans="1:65" s="12" customFormat="1" ht="22.9" customHeight="1">
      <c r="B191" s="147"/>
      <c r="D191" s="355" t="s">
        <v>70</v>
      </c>
      <c r="E191" s="158" t="s">
        <v>370</v>
      </c>
      <c r="F191" s="158" t="s">
        <v>371</v>
      </c>
      <c r="I191" s="150"/>
      <c r="J191" s="159">
        <f>BK191</f>
        <v>0</v>
      </c>
      <c r="L191" s="147"/>
      <c r="M191" s="152"/>
      <c r="N191" s="153"/>
      <c r="O191" s="153"/>
      <c r="P191" s="154">
        <f>SUM(P192:P199)</f>
        <v>0</v>
      </c>
      <c r="Q191" s="153"/>
      <c r="R191" s="154">
        <f>SUM(R192:R199)</f>
        <v>0</v>
      </c>
      <c r="S191" s="153"/>
      <c r="T191" s="155">
        <f>SUM(T192:T199)</f>
        <v>0</v>
      </c>
      <c r="AR191" s="148" t="s">
        <v>79</v>
      </c>
      <c r="AT191" s="156" t="s">
        <v>70</v>
      </c>
      <c r="AU191" s="156" t="s">
        <v>15</v>
      </c>
      <c r="AY191" s="148" t="s">
        <v>253</v>
      </c>
      <c r="BK191" s="157">
        <f>SUM(BK192:BK199)</f>
        <v>0</v>
      </c>
    </row>
    <row r="192" spans="1:65" s="2" customFormat="1" ht="33" customHeight="1">
      <c r="A192" s="33"/>
      <c r="B192" s="160"/>
      <c r="C192" s="161" t="s">
        <v>8</v>
      </c>
      <c r="D192" s="353" t="s">
        <v>255</v>
      </c>
      <c r="E192" s="162" t="s">
        <v>1086</v>
      </c>
      <c r="F192" s="163" t="s">
        <v>1087</v>
      </c>
      <c r="G192" s="164" t="s">
        <v>362</v>
      </c>
      <c r="H192" s="197"/>
      <c r="I192" s="166"/>
      <c r="J192" s="167">
        <f t="shared" ref="J192:J199" si="0">ROUND(I192*H192,2)</f>
        <v>0</v>
      </c>
      <c r="K192" s="163" t="s">
        <v>259</v>
      </c>
      <c r="L192" s="34"/>
      <c r="M192" s="168" t="s">
        <v>3</v>
      </c>
      <c r="N192" s="169" t="s">
        <v>42</v>
      </c>
      <c r="O192" s="54"/>
      <c r="P192" s="170">
        <f t="shared" ref="P192:P199" si="1">O192*H192</f>
        <v>0</v>
      </c>
      <c r="Q192" s="170">
        <v>0</v>
      </c>
      <c r="R192" s="170">
        <f t="shared" ref="R192:R199" si="2">Q192*H192</f>
        <v>0</v>
      </c>
      <c r="S192" s="170">
        <v>0</v>
      </c>
      <c r="T192" s="171">
        <f t="shared" ref="T192:T199" si="3">S192*H192</f>
        <v>0</v>
      </c>
      <c r="U192" s="33"/>
      <c r="V192" s="33"/>
      <c r="W192" s="33"/>
      <c r="X192" s="33"/>
      <c r="Y192" s="33"/>
      <c r="Z192" s="33"/>
      <c r="AA192" s="33"/>
      <c r="AB192" s="33"/>
      <c r="AC192" s="33"/>
      <c r="AD192" s="33"/>
      <c r="AE192" s="33"/>
      <c r="AR192" s="172" t="s">
        <v>142</v>
      </c>
      <c r="AT192" s="172" t="s">
        <v>255</v>
      </c>
      <c r="AU192" s="172" t="s">
        <v>79</v>
      </c>
      <c r="AY192" s="18" t="s">
        <v>253</v>
      </c>
      <c r="BE192" s="173">
        <f t="shared" ref="BE192:BE199" si="4">IF(N192="základní",J192,0)</f>
        <v>0</v>
      </c>
      <c r="BF192" s="173">
        <f t="shared" ref="BF192:BF199" si="5">IF(N192="snížená",J192,0)</f>
        <v>0</v>
      </c>
      <c r="BG192" s="173">
        <f t="shared" ref="BG192:BG199" si="6">IF(N192="zákl. přenesená",J192,0)</f>
        <v>0</v>
      </c>
      <c r="BH192" s="173">
        <f t="shared" ref="BH192:BH199" si="7">IF(N192="sníž. přenesená",J192,0)</f>
        <v>0</v>
      </c>
      <c r="BI192" s="173">
        <f t="shared" ref="BI192:BI199" si="8">IF(N192="nulová",J192,0)</f>
        <v>0</v>
      </c>
      <c r="BJ192" s="18" t="s">
        <v>15</v>
      </c>
      <c r="BK192" s="173">
        <f t="shared" ref="BK192:BK199" si="9">ROUND(I192*H192,2)</f>
        <v>0</v>
      </c>
      <c r="BL192" s="18" t="s">
        <v>142</v>
      </c>
      <c r="BM192" s="172" t="s">
        <v>1088</v>
      </c>
    </row>
    <row r="193" spans="1:65" s="2" customFormat="1" ht="16.5" customHeight="1">
      <c r="A193" s="33"/>
      <c r="B193" s="160"/>
      <c r="C193" s="161" t="s">
        <v>375</v>
      </c>
      <c r="D193" s="353" t="s">
        <v>255</v>
      </c>
      <c r="E193" s="162" t="s">
        <v>376</v>
      </c>
      <c r="F193" s="163" t="s">
        <v>377</v>
      </c>
      <c r="G193" s="164" t="s">
        <v>378</v>
      </c>
      <c r="H193" s="165">
        <v>6</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1089</v>
      </c>
    </row>
    <row r="194" spans="1:65" s="2" customFormat="1" ht="16.5" customHeight="1">
      <c r="A194" s="33"/>
      <c r="B194" s="160"/>
      <c r="C194" s="161" t="s">
        <v>380</v>
      </c>
      <c r="D194" s="353" t="s">
        <v>255</v>
      </c>
      <c r="E194" s="162" t="s">
        <v>381</v>
      </c>
      <c r="F194" s="163" t="s">
        <v>382</v>
      </c>
      <c r="G194" s="164" t="s">
        <v>378</v>
      </c>
      <c r="H194" s="165">
        <v>2</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1090</v>
      </c>
    </row>
    <row r="195" spans="1:65" s="2" customFormat="1" ht="16.5" customHeight="1">
      <c r="A195" s="33"/>
      <c r="B195" s="160"/>
      <c r="C195" s="161" t="s">
        <v>384</v>
      </c>
      <c r="D195" s="353" t="s">
        <v>255</v>
      </c>
      <c r="E195" s="162" t="s">
        <v>385</v>
      </c>
      <c r="F195" s="163" t="s">
        <v>386</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1091</v>
      </c>
    </row>
    <row r="196" spans="1:65" s="2" customFormat="1" ht="16.5" customHeight="1">
      <c r="A196" s="33"/>
      <c r="B196" s="160"/>
      <c r="C196" s="161" t="s">
        <v>388</v>
      </c>
      <c r="D196" s="353" t="s">
        <v>255</v>
      </c>
      <c r="E196" s="162" t="s">
        <v>389</v>
      </c>
      <c r="F196" s="163" t="s">
        <v>390</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1092</v>
      </c>
    </row>
    <row r="197" spans="1:65" s="2" customFormat="1" ht="16.5" customHeight="1">
      <c r="A197" s="33"/>
      <c r="B197" s="160"/>
      <c r="C197" s="161" t="s">
        <v>392</v>
      </c>
      <c r="D197" s="353" t="s">
        <v>255</v>
      </c>
      <c r="E197" s="162" t="s">
        <v>393</v>
      </c>
      <c r="F197" s="163" t="s">
        <v>394</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1093</v>
      </c>
    </row>
    <row r="198" spans="1:65" s="2" customFormat="1" ht="16.5" customHeight="1">
      <c r="A198" s="33"/>
      <c r="B198" s="160"/>
      <c r="C198" s="161" t="s">
        <v>396</v>
      </c>
      <c r="D198" s="353" t="s">
        <v>255</v>
      </c>
      <c r="E198" s="162" t="s">
        <v>397</v>
      </c>
      <c r="F198" s="163" t="s">
        <v>398</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1094</v>
      </c>
    </row>
    <row r="199" spans="1:65" s="2" customFormat="1" ht="16.5" customHeight="1">
      <c r="A199" s="33"/>
      <c r="B199" s="160"/>
      <c r="C199" s="161" t="s">
        <v>400</v>
      </c>
      <c r="D199" s="353" t="s">
        <v>255</v>
      </c>
      <c r="E199" s="162" t="s">
        <v>401</v>
      </c>
      <c r="F199" s="163" t="s">
        <v>402</v>
      </c>
      <c r="G199" s="164" t="s">
        <v>378</v>
      </c>
      <c r="H199" s="165">
        <v>1</v>
      </c>
      <c r="I199" s="166"/>
      <c r="J199" s="167">
        <f t="shared" si="0"/>
        <v>0</v>
      </c>
      <c r="K199" s="163" t="s">
        <v>3</v>
      </c>
      <c r="L199" s="34"/>
      <c r="M199" s="168" t="s">
        <v>3</v>
      </c>
      <c r="N199" s="169" t="s">
        <v>42</v>
      </c>
      <c r="O199" s="54"/>
      <c r="P199" s="170">
        <f t="shared" si="1"/>
        <v>0</v>
      </c>
      <c r="Q199" s="170">
        <v>0</v>
      </c>
      <c r="R199" s="170">
        <f t="shared" si="2"/>
        <v>0</v>
      </c>
      <c r="S199" s="170">
        <v>0</v>
      </c>
      <c r="T199" s="171">
        <f t="shared" si="3"/>
        <v>0</v>
      </c>
      <c r="U199" s="33"/>
      <c r="V199" s="33"/>
      <c r="W199" s="33"/>
      <c r="X199" s="33"/>
      <c r="Y199" s="33"/>
      <c r="Z199" s="33"/>
      <c r="AA199" s="33"/>
      <c r="AB199" s="33"/>
      <c r="AC199" s="33"/>
      <c r="AD199" s="33"/>
      <c r="AE199" s="33"/>
      <c r="AR199" s="172" t="s">
        <v>142</v>
      </c>
      <c r="AT199" s="172" t="s">
        <v>255</v>
      </c>
      <c r="AU199" s="172" t="s">
        <v>79</v>
      </c>
      <c r="AY199" s="18" t="s">
        <v>253</v>
      </c>
      <c r="BE199" s="173">
        <f t="shared" si="4"/>
        <v>0</v>
      </c>
      <c r="BF199" s="173">
        <f t="shared" si="5"/>
        <v>0</v>
      </c>
      <c r="BG199" s="173">
        <f t="shared" si="6"/>
        <v>0</v>
      </c>
      <c r="BH199" s="173">
        <f t="shared" si="7"/>
        <v>0</v>
      </c>
      <c r="BI199" s="173">
        <f t="shared" si="8"/>
        <v>0</v>
      </c>
      <c r="BJ199" s="18" t="s">
        <v>15</v>
      </c>
      <c r="BK199" s="173">
        <f t="shared" si="9"/>
        <v>0</v>
      </c>
      <c r="BL199" s="18" t="s">
        <v>142</v>
      </c>
      <c r="BM199" s="172" t="s">
        <v>1095</v>
      </c>
    </row>
    <row r="200" spans="1:65" s="12" customFormat="1" ht="22.9" customHeight="1">
      <c r="B200" s="147"/>
      <c r="D200" s="355" t="s">
        <v>70</v>
      </c>
      <c r="E200" s="158" t="s">
        <v>404</v>
      </c>
      <c r="F200" s="158" t="s">
        <v>405</v>
      </c>
      <c r="I200" s="150"/>
      <c r="J200" s="159">
        <f>BK200</f>
        <v>0</v>
      </c>
      <c r="L200" s="147"/>
      <c r="M200" s="152"/>
      <c r="N200" s="153"/>
      <c r="O200" s="153"/>
      <c r="P200" s="154">
        <f>SUM(P201:P206)</f>
        <v>0</v>
      </c>
      <c r="Q200" s="153"/>
      <c r="R200" s="154">
        <f>SUM(R201:R206)</f>
        <v>0</v>
      </c>
      <c r="S200" s="153"/>
      <c r="T200" s="155">
        <f>SUM(T201:T206)</f>
        <v>0</v>
      </c>
      <c r="AR200" s="148" t="s">
        <v>79</v>
      </c>
      <c r="AT200" s="156" t="s">
        <v>70</v>
      </c>
      <c r="AU200" s="156" t="s">
        <v>15</v>
      </c>
      <c r="AY200" s="148" t="s">
        <v>253</v>
      </c>
      <c r="BK200" s="157">
        <f>SUM(BK201:BK206)</f>
        <v>0</v>
      </c>
    </row>
    <row r="201" spans="1:65" s="2" customFormat="1" ht="16.5" customHeight="1">
      <c r="A201" s="33"/>
      <c r="B201" s="160"/>
      <c r="C201" s="161" t="s">
        <v>406</v>
      </c>
      <c r="D201" s="353" t="s">
        <v>255</v>
      </c>
      <c r="E201" s="162" t="s">
        <v>407</v>
      </c>
      <c r="F201" s="163" t="s">
        <v>408</v>
      </c>
      <c r="G201" s="164" t="s">
        <v>378</v>
      </c>
      <c r="H201" s="165">
        <v>1</v>
      </c>
      <c r="I201" s="166"/>
      <c r="J201" s="167">
        <f t="shared" ref="J201:J206" si="10">ROUND(I201*H201,2)</f>
        <v>0</v>
      </c>
      <c r="K201" s="163" t="s">
        <v>3</v>
      </c>
      <c r="L201" s="34"/>
      <c r="M201" s="168" t="s">
        <v>3</v>
      </c>
      <c r="N201" s="169" t="s">
        <v>42</v>
      </c>
      <c r="O201" s="54"/>
      <c r="P201" s="170">
        <f t="shared" ref="P201:P206" si="11">O201*H201</f>
        <v>0</v>
      </c>
      <c r="Q201" s="170">
        <v>0</v>
      </c>
      <c r="R201" s="170">
        <f t="shared" ref="R201:R206" si="12">Q201*H201</f>
        <v>0</v>
      </c>
      <c r="S201" s="170">
        <v>0</v>
      </c>
      <c r="T201" s="171">
        <f t="shared" ref="T201:T206" si="13">S201*H201</f>
        <v>0</v>
      </c>
      <c r="U201" s="33"/>
      <c r="V201" s="33"/>
      <c r="W201" s="33"/>
      <c r="X201" s="33"/>
      <c r="Y201" s="33"/>
      <c r="Z201" s="33"/>
      <c r="AA201" s="33"/>
      <c r="AB201" s="33"/>
      <c r="AC201" s="33"/>
      <c r="AD201" s="33"/>
      <c r="AE201" s="33"/>
      <c r="AR201" s="172" t="s">
        <v>142</v>
      </c>
      <c r="AT201" s="172" t="s">
        <v>255</v>
      </c>
      <c r="AU201" s="172" t="s">
        <v>79</v>
      </c>
      <c r="AY201" s="18" t="s">
        <v>253</v>
      </c>
      <c r="BE201" s="173">
        <f t="shared" ref="BE201:BE206" si="14">IF(N201="základní",J201,0)</f>
        <v>0</v>
      </c>
      <c r="BF201" s="173">
        <f t="shared" ref="BF201:BF206" si="15">IF(N201="snížená",J201,0)</f>
        <v>0</v>
      </c>
      <c r="BG201" s="173">
        <f t="shared" ref="BG201:BG206" si="16">IF(N201="zákl. přenesená",J201,0)</f>
        <v>0</v>
      </c>
      <c r="BH201" s="173">
        <f t="shared" ref="BH201:BH206" si="17">IF(N201="sníž. přenesená",J201,0)</f>
        <v>0</v>
      </c>
      <c r="BI201" s="173">
        <f t="shared" ref="BI201:BI206" si="18">IF(N201="nulová",J201,0)</f>
        <v>0</v>
      </c>
      <c r="BJ201" s="18" t="s">
        <v>15</v>
      </c>
      <c r="BK201" s="173">
        <f t="shared" ref="BK201:BK206" si="19">ROUND(I201*H201,2)</f>
        <v>0</v>
      </c>
      <c r="BL201" s="18" t="s">
        <v>142</v>
      </c>
      <c r="BM201" s="172" t="s">
        <v>1096</v>
      </c>
    </row>
    <row r="202" spans="1:65" s="2" customFormat="1" ht="16.5" customHeight="1">
      <c r="A202" s="33"/>
      <c r="B202" s="160"/>
      <c r="C202" s="161" t="s">
        <v>410</v>
      </c>
      <c r="D202" s="353" t="s">
        <v>255</v>
      </c>
      <c r="E202" s="162" t="s">
        <v>411</v>
      </c>
      <c r="F202" s="163" t="s">
        <v>412</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1097</v>
      </c>
    </row>
    <row r="203" spans="1:65" s="2" customFormat="1" ht="16.5" customHeight="1">
      <c r="A203" s="33"/>
      <c r="B203" s="160"/>
      <c r="C203" s="161" t="s">
        <v>414</v>
      </c>
      <c r="D203" s="353" t="s">
        <v>255</v>
      </c>
      <c r="E203" s="162" t="s">
        <v>415</v>
      </c>
      <c r="F203" s="163" t="s">
        <v>416</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1098</v>
      </c>
    </row>
    <row r="204" spans="1:65" s="2" customFormat="1" ht="16.5" customHeight="1">
      <c r="A204" s="33"/>
      <c r="B204" s="160"/>
      <c r="C204" s="161" t="s">
        <v>418</v>
      </c>
      <c r="D204" s="353" t="s">
        <v>255</v>
      </c>
      <c r="E204" s="162" t="s">
        <v>419</v>
      </c>
      <c r="F204" s="163" t="s">
        <v>420</v>
      </c>
      <c r="G204" s="164" t="s">
        <v>378</v>
      </c>
      <c r="H204" s="165">
        <v>1</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1099</v>
      </c>
    </row>
    <row r="205" spans="1:65" s="2" customFormat="1" ht="16.5" customHeight="1">
      <c r="A205" s="33"/>
      <c r="B205" s="160"/>
      <c r="C205" s="161" t="s">
        <v>422</v>
      </c>
      <c r="D205" s="353" t="s">
        <v>255</v>
      </c>
      <c r="E205" s="162" t="s">
        <v>423</v>
      </c>
      <c r="F205" s="163" t="s">
        <v>424</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1100</v>
      </c>
    </row>
    <row r="206" spans="1:65" s="2" customFormat="1" ht="16.5" customHeight="1">
      <c r="A206" s="33"/>
      <c r="B206" s="160"/>
      <c r="C206" s="161" t="s">
        <v>426</v>
      </c>
      <c r="D206" s="353" t="s">
        <v>255</v>
      </c>
      <c r="E206" s="162" t="s">
        <v>427</v>
      </c>
      <c r="F206" s="163" t="s">
        <v>428</v>
      </c>
      <c r="G206" s="164" t="s">
        <v>265</v>
      </c>
      <c r="H206" s="165">
        <v>7</v>
      </c>
      <c r="I206" s="166"/>
      <c r="J206" s="167">
        <f t="shared" si="10"/>
        <v>0</v>
      </c>
      <c r="K206" s="163" t="s">
        <v>3</v>
      </c>
      <c r="L206" s="34"/>
      <c r="M206" s="168" t="s">
        <v>3</v>
      </c>
      <c r="N206" s="169" t="s">
        <v>42</v>
      </c>
      <c r="O206" s="54"/>
      <c r="P206" s="170">
        <f t="shared" si="11"/>
        <v>0</v>
      </c>
      <c r="Q206" s="170">
        <v>0</v>
      </c>
      <c r="R206" s="170">
        <f t="shared" si="12"/>
        <v>0</v>
      </c>
      <c r="S206" s="170">
        <v>0</v>
      </c>
      <c r="T206" s="171">
        <f t="shared" si="13"/>
        <v>0</v>
      </c>
      <c r="U206" s="33"/>
      <c r="V206" s="33"/>
      <c r="W206" s="33"/>
      <c r="X206" s="33"/>
      <c r="Y206" s="33"/>
      <c r="Z206" s="33"/>
      <c r="AA206" s="33"/>
      <c r="AB206" s="33"/>
      <c r="AC206" s="33"/>
      <c r="AD206" s="33"/>
      <c r="AE206" s="33"/>
      <c r="AR206" s="172" t="s">
        <v>142</v>
      </c>
      <c r="AT206" s="172" t="s">
        <v>255</v>
      </c>
      <c r="AU206" s="172" t="s">
        <v>79</v>
      </c>
      <c r="AY206" s="18" t="s">
        <v>253</v>
      </c>
      <c r="BE206" s="173">
        <f t="shared" si="14"/>
        <v>0</v>
      </c>
      <c r="BF206" s="173">
        <f t="shared" si="15"/>
        <v>0</v>
      </c>
      <c r="BG206" s="173">
        <f t="shared" si="16"/>
        <v>0</v>
      </c>
      <c r="BH206" s="173">
        <f t="shared" si="17"/>
        <v>0</v>
      </c>
      <c r="BI206" s="173">
        <f t="shared" si="18"/>
        <v>0</v>
      </c>
      <c r="BJ206" s="18" t="s">
        <v>15</v>
      </c>
      <c r="BK206" s="173">
        <f t="shared" si="19"/>
        <v>0</v>
      </c>
      <c r="BL206" s="18" t="s">
        <v>142</v>
      </c>
      <c r="BM206" s="172" t="s">
        <v>1101</v>
      </c>
    </row>
    <row r="207" spans="1:65" s="12" customFormat="1" ht="22.9" customHeight="1">
      <c r="B207" s="147"/>
      <c r="D207" s="355" t="s">
        <v>70</v>
      </c>
      <c r="E207" s="158" t="s">
        <v>430</v>
      </c>
      <c r="F207" s="158" t="s">
        <v>431</v>
      </c>
      <c r="I207" s="150"/>
      <c r="J207" s="159">
        <f>BK207</f>
        <v>0</v>
      </c>
      <c r="L207" s="147"/>
      <c r="M207" s="152"/>
      <c r="N207" s="153"/>
      <c r="O207" s="153"/>
      <c r="P207" s="154">
        <f>SUM(P208:P214)</f>
        <v>0</v>
      </c>
      <c r="Q207" s="153"/>
      <c r="R207" s="154">
        <f>SUM(R208:R214)</f>
        <v>6.9750000000000006E-2</v>
      </c>
      <c r="S207" s="153"/>
      <c r="T207" s="155">
        <f>SUM(T208:T214)</f>
        <v>9.4655000000000003E-2</v>
      </c>
      <c r="AR207" s="148" t="s">
        <v>79</v>
      </c>
      <c r="AT207" s="156" t="s">
        <v>70</v>
      </c>
      <c r="AU207" s="156" t="s">
        <v>15</v>
      </c>
      <c r="AY207" s="148" t="s">
        <v>253</v>
      </c>
      <c r="BK207" s="157">
        <f>SUM(BK208:BK214)</f>
        <v>0</v>
      </c>
    </row>
    <row r="208" spans="1:65" s="2" customFormat="1" ht="44.25" customHeight="1">
      <c r="A208" s="33"/>
      <c r="B208" s="160"/>
      <c r="C208" s="161" t="s">
        <v>432</v>
      </c>
      <c r="D208" s="353" t="s">
        <v>255</v>
      </c>
      <c r="E208" s="162" t="s">
        <v>433</v>
      </c>
      <c r="F208" s="163" t="s">
        <v>434</v>
      </c>
      <c r="G208" s="164" t="s">
        <v>258</v>
      </c>
      <c r="H208" s="165">
        <v>5.5</v>
      </c>
      <c r="I208" s="166"/>
      <c r="J208" s="167">
        <f>ROUND(I208*H208,2)</f>
        <v>0</v>
      </c>
      <c r="K208" s="163" t="s">
        <v>3</v>
      </c>
      <c r="L208" s="34"/>
      <c r="M208" s="168" t="s">
        <v>3</v>
      </c>
      <c r="N208" s="169" t="s">
        <v>42</v>
      </c>
      <c r="O208" s="54"/>
      <c r="P208" s="170">
        <f>O208*H208</f>
        <v>0</v>
      </c>
      <c r="Q208" s="170">
        <v>1.2540000000000001E-2</v>
      </c>
      <c r="R208" s="170">
        <f>Q208*H208</f>
        <v>6.8970000000000004E-2</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1102</v>
      </c>
    </row>
    <row r="209" spans="1:65" s="13" customFormat="1">
      <c r="B209" s="174"/>
      <c r="D209" s="354" t="s">
        <v>261</v>
      </c>
      <c r="E209" s="175" t="s">
        <v>3</v>
      </c>
      <c r="F209" s="176" t="s">
        <v>287</v>
      </c>
      <c r="H209" s="177">
        <v>5.5</v>
      </c>
      <c r="I209" s="178"/>
      <c r="L209" s="174"/>
      <c r="M209" s="179"/>
      <c r="N209" s="180"/>
      <c r="O209" s="180"/>
      <c r="P209" s="180"/>
      <c r="Q209" s="180"/>
      <c r="R209" s="180"/>
      <c r="S209" s="180"/>
      <c r="T209" s="181"/>
      <c r="AT209" s="175" t="s">
        <v>261</v>
      </c>
      <c r="AU209" s="175" t="s">
        <v>79</v>
      </c>
      <c r="AV209" s="13" t="s">
        <v>79</v>
      </c>
      <c r="AW209" s="13" t="s">
        <v>33</v>
      </c>
      <c r="AX209" s="13" t="s">
        <v>15</v>
      </c>
      <c r="AY209" s="175" t="s">
        <v>253</v>
      </c>
    </row>
    <row r="210" spans="1:65" s="2" customFormat="1" ht="44.25" customHeight="1">
      <c r="A210" s="33"/>
      <c r="B210" s="160"/>
      <c r="C210" s="161" t="s">
        <v>436</v>
      </c>
      <c r="D210" s="353" t="s">
        <v>255</v>
      </c>
      <c r="E210" s="162" t="s">
        <v>437</v>
      </c>
      <c r="F210" s="163" t="s">
        <v>438</v>
      </c>
      <c r="G210" s="164" t="s">
        <v>258</v>
      </c>
      <c r="H210" s="165">
        <v>5.5</v>
      </c>
      <c r="I210" s="166"/>
      <c r="J210" s="167">
        <f>ROUND(I210*H210,2)</f>
        <v>0</v>
      </c>
      <c r="K210" s="163" t="s">
        <v>259</v>
      </c>
      <c r="L210" s="34"/>
      <c r="M210" s="168" t="s">
        <v>3</v>
      </c>
      <c r="N210" s="169" t="s">
        <v>42</v>
      </c>
      <c r="O210" s="54"/>
      <c r="P210" s="170">
        <f>O210*H210</f>
        <v>0</v>
      </c>
      <c r="Q210" s="170">
        <v>0</v>
      </c>
      <c r="R210" s="170">
        <f>Q210*H210</f>
        <v>0</v>
      </c>
      <c r="S210" s="170">
        <v>1.721E-2</v>
      </c>
      <c r="T210" s="171">
        <f>S210*H210</f>
        <v>9.4655000000000003E-2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1103</v>
      </c>
    </row>
    <row r="211" spans="1:65" s="13" customFormat="1">
      <c r="B211" s="174"/>
      <c r="D211" s="354" t="s">
        <v>261</v>
      </c>
      <c r="E211" s="175" t="s">
        <v>3</v>
      </c>
      <c r="F211" s="176" t="s">
        <v>287</v>
      </c>
      <c r="H211" s="177">
        <v>5.5</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21.75" customHeight="1">
      <c r="A212" s="33"/>
      <c r="B212" s="160"/>
      <c r="C212" s="161" t="s">
        <v>440</v>
      </c>
      <c r="D212" s="353" t="s">
        <v>255</v>
      </c>
      <c r="E212" s="162" t="s">
        <v>441</v>
      </c>
      <c r="F212" s="163" t="s">
        <v>442</v>
      </c>
      <c r="G212" s="164" t="s">
        <v>378</v>
      </c>
      <c r="H212" s="165">
        <v>2</v>
      </c>
      <c r="I212" s="166"/>
      <c r="J212" s="167">
        <f>ROUND(I212*H212,2)</f>
        <v>0</v>
      </c>
      <c r="K212" s="163" t="s">
        <v>3</v>
      </c>
      <c r="L212" s="34"/>
      <c r="M212" s="168" t="s">
        <v>3</v>
      </c>
      <c r="N212" s="169" t="s">
        <v>42</v>
      </c>
      <c r="O212" s="54"/>
      <c r="P212" s="170">
        <f>O212*H212</f>
        <v>0</v>
      </c>
      <c r="Q212" s="170">
        <v>3.0000000000000001E-5</v>
      </c>
      <c r="R212" s="170">
        <f>Q212*H212</f>
        <v>6.0000000000000002E-5</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1104</v>
      </c>
    </row>
    <row r="213" spans="1:65" s="2" customFormat="1" ht="16.5" customHeight="1">
      <c r="A213" s="33"/>
      <c r="B213" s="160"/>
      <c r="C213" s="198" t="s">
        <v>444</v>
      </c>
      <c r="D213" s="356" t="s">
        <v>445</v>
      </c>
      <c r="E213" s="199" t="s">
        <v>446</v>
      </c>
      <c r="F213" s="200" t="s">
        <v>447</v>
      </c>
      <c r="G213" s="201" t="s">
        <v>378</v>
      </c>
      <c r="H213" s="202">
        <v>2</v>
      </c>
      <c r="I213" s="203"/>
      <c r="J213" s="204">
        <f>ROUND(I213*H213,2)</f>
        <v>0</v>
      </c>
      <c r="K213" s="200" t="s">
        <v>3</v>
      </c>
      <c r="L213" s="205"/>
      <c r="M213" s="206" t="s">
        <v>3</v>
      </c>
      <c r="N213" s="207" t="s">
        <v>42</v>
      </c>
      <c r="O213" s="54"/>
      <c r="P213" s="170">
        <f>O213*H213</f>
        <v>0</v>
      </c>
      <c r="Q213" s="170">
        <v>3.6000000000000002E-4</v>
      </c>
      <c r="R213" s="170">
        <f>Q213*H213</f>
        <v>7.2000000000000005E-4</v>
      </c>
      <c r="S213" s="170">
        <v>0</v>
      </c>
      <c r="T213" s="171">
        <f>S213*H213</f>
        <v>0</v>
      </c>
      <c r="U213" s="33"/>
      <c r="V213" s="33"/>
      <c r="W213" s="33"/>
      <c r="X213" s="33"/>
      <c r="Y213" s="33"/>
      <c r="Z213" s="33"/>
      <c r="AA213" s="33"/>
      <c r="AB213" s="33"/>
      <c r="AC213" s="33"/>
      <c r="AD213" s="33"/>
      <c r="AE213" s="33"/>
      <c r="AR213" s="172" t="s">
        <v>418</v>
      </c>
      <c r="AT213" s="172" t="s">
        <v>445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1105</v>
      </c>
    </row>
    <row r="214" spans="1:65" s="2" customFormat="1" ht="44.25" customHeight="1">
      <c r="A214" s="33"/>
      <c r="B214" s="160"/>
      <c r="C214" s="161" t="s">
        <v>449</v>
      </c>
      <c r="D214" s="353" t="s">
        <v>255</v>
      </c>
      <c r="E214" s="162" t="s">
        <v>1106</v>
      </c>
      <c r="F214" s="163" t="s">
        <v>1107</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1108</v>
      </c>
    </row>
    <row r="215" spans="1:65" s="12" customFormat="1" ht="22.9" customHeight="1">
      <c r="B215" s="147"/>
      <c r="D215" s="355" t="s">
        <v>70</v>
      </c>
      <c r="E215" s="158" t="s">
        <v>453</v>
      </c>
      <c r="F215" s="158" t="s">
        <v>454</v>
      </c>
      <c r="I215" s="150"/>
      <c r="J215" s="159">
        <f>BK215</f>
        <v>0</v>
      </c>
      <c r="L215" s="147"/>
      <c r="M215" s="152"/>
      <c r="N215" s="153"/>
      <c r="O215" s="153"/>
      <c r="P215" s="154">
        <f>SUM(P216:P224)</f>
        <v>0</v>
      </c>
      <c r="Q215" s="153"/>
      <c r="R215" s="154">
        <f>SUM(R216:R224)</f>
        <v>1.005E-2</v>
      </c>
      <c r="S215" s="153"/>
      <c r="T215" s="155">
        <f>SUM(T216:T224)</f>
        <v>0</v>
      </c>
      <c r="AR215" s="148" t="s">
        <v>79</v>
      </c>
      <c r="AT215" s="156" t="s">
        <v>70</v>
      </c>
      <c r="AU215" s="156" t="s">
        <v>15</v>
      </c>
      <c r="AY215" s="148" t="s">
        <v>253</v>
      </c>
      <c r="BK215" s="157">
        <f>SUM(BK216:BK224)</f>
        <v>0</v>
      </c>
    </row>
    <row r="216" spans="1:65" s="2" customFormat="1" ht="33" customHeight="1">
      <c r="A216" s="33"/>
      <c r="B216" s="160"/>
      <c r="C216" s="161" t="s">
        <v>455</v>
      </c>
      <c r="D216" s="353" t="s">
        <v>255</v>
      </c>
      <c r="E216" s="162" t="s">
        <v>456</v>
      </c>
      <c r="F216" s="163" t="s">
        <v>457</v>
      </c>
      <c r="G216" s="164" t="s">
        <v>378</v>
      </c>
      <c r="H216" s="165">
        <v>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1109</v>
      </c>
    </row>
    <row r="217" spans="1:65" s="15" customFormat="1">
      <c r="B217" s="190"/>
      <c r="D217" s="354" t="s">
        <v>261</v>
      </c>
      <c r="E217" s="191" t="s">
        <v>3</v>
      </c>
      <c r="F217" s="192" t="s">
        <v>459</v>
      </c>
      <c r="H217" s="191" t="s">
        <v>3</v>
      </c>
      <c r="I217" s="193"/>
      <c r="L217" s="190"/>
      <c r="M217" s="194"/>
      <c r="N217" s="195"/>
      <c r="O217" s="195"/>
      <c r="P217" s="195"/>
      <c r="Q217" s="195"/>
      <c r="R217" s="195"/>
      <c r="S217" s="195"/>
      <c r="T217" s="196"/>
      <c r="AT217" s="191" t="s">
        <v>261</v>
      </c>
      <c r="AU217" s="191" t="s">
        <v>79</v>
      </c>
      <c r="AV217" s="15" t="s">
        <v>15</v>
      </c>
      <c r="AW217" s="15" t="s">
        <v>33</v>
      </c>
      <c r="AX217" s="15" t="s">
        <v>71</v>
      </c>
      <c r="AY217" s="191" t="s">
        <v>253</v>
      </c>
    </row>
    <row r="218" spans="1:65" s="13" customFormat="1">
      <c r="B218" s="174"/>
      <c r="D218" s="354" t="s">
        <v>261</v>
      </c>
      <c r="E218" s="175" t="s">
        <v>3</v>
      </c>
      <c r="F218" s="176" t="s">
        <v>79</v>
      </c>
      <c r="H218" s="177">
        <v>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2</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21.75" customHeight="1">
      <c r="A220" s="33"/>
      <c r="B220" s="160"/>
      <c r="C220" s="161" t="s">
        <v>460</v>
      </c>
      <c r="D220" s="353" t="s">
        <v>255</v>
      </c>
      <c r="E220" s="162" t="s">
        <v>461</v>
      </c>
      <c r="F220" s="163" t="s">
        <v>462</v>
      </c>
      <c r="G220" s="164" t="s">
        <v>378</v>
      </c>
      <c r="H220" s="165">
        <v>3</v>
      </c>
      <c r="I220" s="166"/>
      <c r="J220" s="167">
        <f>ROUND(I220*H220,2)</f>
        <v>0</v>
      </c>
      <c r="K220" s="163" t="s">
        <v>3</v>
      </c>
      <c r="L220" s="34"/>
      <c r="M220" s="168" t="s">
        <v>3</v>
      </c>
      <c r="N220" s="169" t="s">
        <v>42</v>
      </c>
      <c r="O220" s="54"/>
      <c r="P220" s="170">
        <f>O220*H220</f>
        <v>0</v>
      </c>
      <c r="Q220" s="170">
        <v>0</v>
      </c>
      <c r="R220" s="170">
        <f>Q220*H220</f>
        <v>0</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1110</v>
      </c>
    </row>
    <row r="221" spans="1:65" s="13" customFormat="1">
      <c r="B221" s="174"/>
      <c r="D221" s="354" t="s">
        <v>261</v>
      </c>
      <c r="E221" s="175" t="s">
        <v>3</v>
      </c>
      <c r="F221" s="176" t="s">
        <v>85</v>
      </c>
      <c r="H221" s="177">
        <v>3</v>
      </c>
      <c r="I221" s="178"/>
      <c r="L221" s="174"/>
      <c r="M221" s="179"/>
      <c r="N221" s="180"/>
      <c r="O221" s="180"/>
      <c r="P221" s="180"/>
      <c r="Q221" s="180"/>
      <c r="R221" s="180"/>
      <c r="S221" s="180"/>
      <c r="T221" s="181"/>
      <c r="AT221" s="175" t="s">
        <v>261</v>
      </c>
      <c r="AU221" s="175" t="s">
        <v>79</v>
      </c>
      <c r="AV221" s="13" t="s">
        <v>79</v>
      </c>
      <c r="AW221" s="13" t="s">
        <v>33</v>
      </c>
      <c r="AX221" s="13" t="s">
        <v>15</v>
      </c>
      <c r="AY221" s="175" t="s">
        <v>253</v>
      </c>
    </row>
    <row r="222" spans="1:65" s="2" customFormat="1" ht="16.5" customHeight="1">
      <c r="A222" s="33"/>
      <c r="B222" s="160"/>
      <c r="C222" s="198" t="s">
        <v>464</v>
      </c>
      <c r="D222" s="356" t="s">
        <v>445</v>
      </c>
      <c r="E222" s="199" t="s">
        <v>465</v>
      </c>
      <c r="F222" s="200" t="s">
        <v>466</v>
      </c>
      <c r="G222" s="201" t="s">
        <v>265</v>
      </c>
      <c r="H222" s="202">
        <v>3.35</v>
      </c>
      <c r="I222" s="203"/>
      <c r="J222" s="204">
        <f>ROUND(I222*H222,2)</f>
        <v>0</v>
      </c>
      <c r="K222" s="200" t="s">
        <v>259</v>
      </c>
      <c r="L222" s="205"/>
      <c r="M222" s="206" t="s">
        <v>3</v>
      </c>
      <c r="N222" s="207" t="s">
        <v>42</v>
      </c>
      <c r="O222" s="54"/>
      <c r="P222" s="170">
        <f>O222*H222</f>
        <v>0</v>
      </c>
      <c r="Q222" s="170">
        <v>3.0000000000000001E-3</v>
      </c>
      <c r="R222" s="170">
        <f>Q222*H222</f>
        <v>1.005E-2</v>
      </c>
      <c r="S222" s="170">
        <v>0</v>
      </c>
      <c r="T222" s="171">
        <f>S222*H222</f>
        <v>0</v>
      </c>
      <c r="U222" s="33"/>
      <c r="V222" s="33"/>
      <c r="W222" s="33"/>
      <c r="X222" s="33"/>
      <c r="Y222" s="33"/>
      <c r="Z222" s="33"/>
      <c r="AA222" s="33"/>
      <c r="AB222" s="33"/>
      <c r="AC222" s="33"/>
      <c r="AD222" s="33"/>
      <c r="AE222" s="33"/>
      <c r="AR222" s="172" t="s">
        <v>418</v>
      </c>
      <c r="AT222" s="172" t="s">
        <v>445</v>
      </c>
      <c r="AU222" s="172" t="s">
        <v>79</v>
      </c>
      <c r="AY222" s="18" t="s">
        <v>253</v>
      </c>
      <c r="BE222" s="173">
        <f>IF(N222="základní",J222,0)</f>
        <v>0</v>
      </c>
      <c r="BF222" s="173">
        <f>IF(N222="snížená",J222,0)</f>
        <v>0</v>
      </c>
      <c r="BG222" s="173">
        <f>IF(N222="zákl. přenesená",J222,0)</f>
        <v>0</v>
      </c>
      <c r="BH222" s="173">
        <f>IF(N222="sníž. přenesená",J222,0)</f>
        <v>0</v>
      </c>
      <c r="BI222" s="173">
        <f>IF(N222="nulová",J222,0)</f>
        <v>0</v>
      </c>
      <c r="BJ222" s="18" t="s">
        <v>15</v>
      </c>
      <c r="BK222" s="173">
        <f>ROUND(I222*H222,2)</f>
        <v>0</v>
      </c>
      <c r="BL222" s="18" t="s">
        <v>142</v>
      </c>
      <c r="BM222" s="172" t="s">
        <v>1111</v>
      </c>
    </row>
    <row r="223" spans="1:65" s="13" customFormat="1">
      <c r="B223" s="174"/>
      <c r="D223" s="354" t="s">
        <v>261</v>
      </c>
      <c r="E223" s="175" t="s">
        <v>3</v>
      </c>
      <c r="F223" s="176" t="s">
        <v>468</v>
      </c>
      <c r="H223" s="177">
        <v>3.35</v>
      </c>
      <c r="I223" s="178"/>
      <c r="L223" s="174"/>
      <c r="M223" s="179"/>
      <c r="N223" s="180"/>
      <c r="O223" s="180"/>
      <c r="P223" s="180"/>
      <c r="Q223" s="180"/>
      <c r="R223" s="180"/>
      <c r="S223" s="180"/>
      <c r="T223" s="181"/>
      <c r="AT223" s="175" t="s">
        <v>261</v>
      </c>
      <c r="AU223" s="175" t="s">
        <v>79</v>
      </c>
      <c r="AV223" s="13" t="s">
        <v>79</v>
      </c>
      <c r="AW223" s="13" t="s">
        <v>33</v>
      </c>
      <c r="AX223" s="13" t="s">
        <v>15</v>
      </c>
      <c r="AY223" s="175" t="s">
        <v>253</v>
      </c>
    </row>
    <row r="224" spans="1:65" s="2" customFormat="1" ht="33" customHeight="1">
      <c r="A224" s="33"/>
      <c r="B224" s="160"/>
      <c r="C224" s="161" t="s">
        <v>469</v>
      </c>
      <c r="D224" s="353" t="s">
        <v>255</v>
      </c>
      <c r="E224" s="162" t="s">
        <v>1112</v>
      </c>
      <c r="F224" s="163" t="s">
        <v>1113</v>
      </c>
      <c r="G224" s="164" t="s">
        <v>362</v>
      </c>
      <c r="H224" s="197"/>
      <c r="I224" s="166"/>
      <c r="J224" s="167">
        <f>ROUND(I224*H224,2)</f>
        <v>0</v>
      </c>
      <c r="K224" s="163" t="s">
        <v>259</v>
      </c>
      <c r="L224" s="34"/>
      <c r="M224" s="168" t="s">
        <v>3</v>
      </c>
      <c r="N224" s="169"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142</v>
      </c>
      <c r="AT224" s="172" t="s">
        <v>255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1114</v>
      </c>
    </row>
    <row r="225" spans="1:65" s="12" customFormat="1" ht="22.9" customHeight="1">
      <c r="B225" s="147"/>
      <c r="D225" s="355" t="s">
        <v>70</v>
      </c>
      <c r="E225" s="158" t="s">
        <v>473</v>
      </c>
      <c r="F225" s="158" t="s">
        <v>474</v>
      </c>
      <c r="I225" s="150"/>
      <c r="J225" s="159">
        <f>BK225</f>
        <v>0</v>
      </c>
      <c r="L225" s="147"/>
      <c r="M225" s="152"/>
      <c r="N225" s="153"/>
      <c r="O225" s="153"/>
      <c r="P225" s="154">
        <f>SUM(P226:P242)</f>
        <v>0</v>
      </c>
      <c r="Q225" s="153"/>
      <c r="R225" s="154">
        <f>SUM(R226:R242)</f>
        <v>0.13826740000000001</v>
      </c>
      <c r="S225" s="153"/>
      <c r="T225" s="155">
        <f>SUM(T226:T242)</f>
        <v>0.45743499999999998</v>
      </c>
      <c r="AR225" s="148" t="s">
        <v>79</v>
      </c>
      <c r="AT225" s="156" t="s">
        <v>70</v>
      </c>
      <c r="AU225" s="156" t="s">
        <v>15</v>
      </c>
      <c r="AY225" s="148" t="s">
        <v>253</v>
      </c>
      <c r="BK225" s="157">
        <f>SUM(BK226:BK242)</f>
        <v>0</v>
      </c>
    </row>
    <row r="226" spans="1:65" s="2" customFormat="1" ht="21.75" customHeight="1">
      <c r="A226" s="33"/>
      <c r="B226" s="160"/>
      <c r="C226" s="161" t="s">
        <v>475</v>
      </c>
      <c r="D226" s="353" t="s">
        <v>255</v>
      </c>
      <c r="E226" s="162" t="s">
        <v>476</v>
      </c>
      <c r="F226" s="163" t="s">
        <v>477</v>
      </c>
      <c r="G226" s="164" t="s">
        <v>258</v>
      </c>
      <c r="H226" s="165">
        <v>5.5</v>
      </c>
      <c r="I226" s="166"/>
      <c r="J226" s="167">
        <f>ROUND(I226*H226,2)</f>
        <v>0</v>
      </c>
      <c r="K226" s="163" t="s">
        <v>259</v>
      </c>
      <c r="L226" s="34"/>
      <c r="M226" s="168" t="s">
        <v>3</v>
      </c>
      <c r="N226" s="169" t="s">
        <v>42</v>
      </c>
      <c r="O226" s="54"/>
      <c r="P226" s="170">
        <f>O226*H226</f>
        <v>0</v>
      </c>
      <c r="Q226" s="170">
        <v>0</v>
      </c>
      <c r="R226" s="170">
        <f>Q226*H226</f>
        <v>0</v>
      </c>
      <c r="S226" s="170">
        <v>8.3169999999999994E-2</v>
      </c>
      <c r="T226" s="171">
        <f>S226*H226</f>
        <v>0.45743499999999998</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1115</v>
      </c>
    </row>
    <row r="227" spans="1:65" s="15" customFormat="1">
      <c r="B227" s="190"/>
      <c r="D227" s="354" t="s">
        <v>261</v>
      </c>
      <c r="E227" s="191" t="s">
        <v>3</v>
      </c>
      <c r="F227" s="192" t="s">
        <v>315</v>
      </c>
      <c r="H227" s="191" t="s">
        <v>3</v>
      </c>
      <c r="I227" s="193"/>
      <c r="L227" s="190"/>
      <c r="M227" s="194"/>
      <c r="N227" s="195"/>
      <c r="O227" s="195"/>
      <c r="P227" s="195"/>
      <c r="Q227" s="195"/>
      <c r="R227" s="195"/>
      <c r="S227" s="195"/>
      <c r="T227" s="196"/>
      <c r="AT227" s="191" t="s">
        <v>261</v>
      </c>
      <c r="AU227" s="191" t="s">
        <v>79</v>
      </c>
      <c r="AV227" s="15" t="s">
        <v>15</v>
      </c>
      <c r="AW227" s="15" t="s">
        <v>33</v>
      </c>
      <c r="AX227" s="15" t="s">
        <v>71</v>
      </c>
      <c r="AY227" s="191" t="s">
        <v>253</v>
      </c>
    </row>
    <row r="228" spans="1:65" s="13" customFormat="1">
      <c r="B228" s="174"/>
      <c r="D228" s="354" t="s">
        <v>261</v>
      </c>
      <c r="E228" s="175" t="s">
        <v>3</v>
      </c>
      <c r="F228" s="176" t="s">
        <v>316</v>
      </c>
      <c r="H228" s="177">
        <v>4.5</v>
      </c>
      <c r="I228" s="178"/>
      <c r="L228" s="174"/>
      <c r="M228" s="179"/>
      <c r="N228" s="180"/>
      <c r="O228" s="180"/>
      <c r="P228" s="180"/>
      <c r="Q228" s="180"/>
      <c r="R228" s="180"/>
      <c r="S228" s="180"/>
      <c r="T228" s="181"/>
      <c r="AT228" s="175" t="s">
        <v>261</v>
      </c>
      <c r="AU228" s="175" t="s">
        <v>79</v>
      </c>
      <c r="AV228" s="13" t="s">
        <v>79</v>
      </c>
      <c r="AW228" s="13" t="s">
        <v>33</v>
      </c>
      <c r="AX228" s="13" t="s">
        <v>71</v>
      </c>
      <c r="AY228" s="175" t="s">
        <v>253</v>
      </c>
    </row>
    <row r="229" spans="1:65" s="15" customFormat="1">
      <c r="B229" s="190"/>
      <c r="D229" s="354" t="s">
        <v>261</v>
      </c>
      <c r="E229" s="191" t="s">
        <v>3</v>
      </c>
      <c r="F229" s="192" t="s">
        <v>317</v>
      </c>
      <c r="H229" s="191" t="s">
        <v>3</v>
      </c>
      <c r="I229" s="193"/>
      <c r="L229" s="190"/>
      <c r="M229" s="194"/>
      <c r="N229" s="195"/>
      <c r="O229" s="195"/>
      <c r="P229" s="195"/>
      <c r="Q229" s="195"/>
      <c r="R229" s="195"/>
      <c r="S229" s="195"/>
      <c r="T229" s="196"/>
      <c r="AT229" s="191" t="s">
        <v>261</v>
      </c>
      <c r="AU229" s="191" t="s">
        <v>79</v>
      </c>
      <c r="AV229" s="15" t="s">
        <v>15</v>
      </c>
      <c r="AW229" s="15" t="s">
        <v>33</v>
      </c>
      <c r="AX229" s="15" t="s">
        <v>71</v>
      </c>
      <c r="AY229" s="191" t="s">
        <v>253</v>
      </c>
    </row>
    <row r="230" spans="1:65" s="13" customFormat="1">
      <c r="B230" s="174"/>
      <c r="D230" s="354" t="s">
        <v>261</v>
      </c>
      <c r="E230" s="175" t="s">
        <v>3</v>
      </c>
      <c r="F230" s="176" t="s">
        <v>318</v>
      </c>
      <c r="H230" s="177">
        <v>1</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4" customFormat="1">
      <c r="B231" s="182"/>
      <c r="D231" s="354" t="s">
        <v>261</v>
      </c>
      <c r="E231" s="183" t="s">
        <v>3</v>
      </c>
      <c r="F231" s="184" t="s">
        <v>269</v>
      </c>
      <c r="H231" s="185">
        <v>5.5</v>
      </c>
      <c r="I231" s="186"/>
      <c r="L231" s="182"/>
      <c r="M231" s="187"/>
      <c r="N231" s="188"/>
      <c r="O231" s="188"/>
      <c r="P231" s="188"/>
      <c r="Q231" s="188"/>
      <c r="R231" s="188"/>
      <c r="S231" s="188"/>
      <c r="T231" s="189"/>
      <c r="AT231" s="183" t="s">
        <v>261</v>
      </c>
      <c r="AU231" s="183" t="s">
        <v>79</v>
      </c>
      <c r="AV231" s="14" t="s">
        <v>89</v>
      </c>
      <c r="AW231" s="14" t="s">
        <v>33</v>
      </c>
      <c r="AX231" s="14" t="s">
        <v>15</v>
      </c>
      <c r="AY231" s="183" t="s">
        <v>253</v>
      </c>
    </row>
    <row r="232" spans="1:65" s="2" customFormat="1" ht="33" customHeight="1">
      <c r="A232" s="33"/>
      <c r="B232" s="160"/>
      <c r="C232" s="161" t="s">
        <v>479</v>
      </c>
      <c r="D232" s="353" t="s">
        <v>255</v>
      </c>
      <c r="E232" s="162" t="s">
        <v>480</v>
      </c>
      <c r="F232" s="163" t="s">
        <v>481</v>
      </c>
      <c r="G232" s="164" t="s">
        <v>258</v>
      </c>
      <c r="H232" s="165">
        <v>5.5</v>
      </c>
      <c r="I232" s="166"/>
      <c r="J232" s="167">
        <f>ROUND(I232*H232,2)</f>
        <v>0</v>
      </c>
      <c r="K232" s="163" t="s">
        <v>259</v>
      </c>
      <c r="L232" s="34"/>
      <c r="M232" s="168" t="s">
        <v>3</v>
      </c>
      <c r="N232" s="169" t="s">
        <v>42</v>
      </c>
      <c r="O232" s="54"/>
      <c r="P232" s="170">
        <f>O232*H232</f>
        <v>0</v>
      </c>
      <c r="Q232" s="170">
        <v>3.6700000000000001E-3</v>
      </c>
      <c r="R232" s="170">
        <f>Q232*H232</f>
        <v>2.0185000000000002E-2</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1116</v>
      </c>
    </row>
    <row r="233" spans="1:65" s="13" customFormat="1">
      <c r="B233" s="174"/>
      <c r="D233" s="354" t="s">
        <v>261</v>
      </c>
      <c r="E233" s="175" t="s">
        <v>3</v>
      </c>
      <c r="F233" s="176" t="s">
        <v>287</v>
      </c>
      <c r="H233" s="177">
        <v>5.5</v>
      </c>
      <c r="I233" s="178"/>
      <c r="L233" s="174"/>
      <c r="M233" s="179"/>
      <c r="N233" s="180"/>
      <c r="O233" s="180"/>
      <c r="P233" s="180"/>
      <c r="Q233" s="180"/>
      <c r="R233" s="180"/>
      <c r="S233" s="180"/>
      <c r="T233" s="181"/>
      <c r="AT233" s="175" t="s">
        <v>261</v>
      </c>
      <c r="AU233" s="175" t="s">
        <v>79</v>
      </c>
      <c r="AV233" s="13" t="s">
        <v>79</v>
      </c>
      <c r="AW233" s="13" t="s">
        <v>33</v>
      </c>
      <c r="AX233" s="13" t="s">
        <v>15</v>
      </c>
      <c r="AY233" s="175" t="s">
        <v>253</v>
      </c>
    </row>
    <row r="234" spans="1:65" s="2" customFormat="1" ht="21.75" customHeight="1">
      <c r="A234" s="33"/>
      <c r="B234" s="160"/>
      <c r="C234" s="198" t="s">
        <v>483</v>
      </c>
      <c r="D234" s="356" t="s">
        <v>445</v>
      </c>
      <c r="E234" s="199" t="s">
        <v>484</v>
      </c>
      <c r="F234" s="200" t="s">
        <v>485</v>
      </c>
      <c r="G234" s="201" t="s">
        <v>258</v>
      </c>
      <c r="H234" s="202">
        <v>6.05</v>
      </c>
      <c r="I234" s="203"/>
      <c r="J234" s="204">
        <f>ROUND(I234*H234,2)</f>
        <v>0</v>
      </c>
      <c r="K234" s="200" t="s">
        <v>3</v>
      </c>
      <c r="L234" s="205"/>
      <c r="M234" s="206" t="s">
        <v>3</v>
      </c>
      <c r="N234" s="207" t="s">
        <v>42</v>
      </c>
      <c r="O234" s="54"/>
      <c r="P234" s="170">
        <f>O234*H234</f>
        <v>0</v>
      </c>
      <c r="Q234" s="170">
        <v>1.9199999999999998E-2</v>
      </c>
      <c r="R234" s="170">
        <f>Q234*H234</f>
        <v>0.11615999999999999</v>
      </c>
      <c r="S234" s="170">
        <v>0</v>
      </c>
      <c r="T234" s="171">
        <f>S234*H234</f>
        <v>0</v>
      </c>
      <c r="U234" s="33"/>
      <c r="V234" s="33"/>
      <c r="W234" s="33"/>
      <c r="X234" s="33"/>
      <c r="Y234" s="33"/>
      <c r="Z234" s="33"/>
      <c r="AA234" s="33"/>
      <c r="AB234" s="33"/>
      <c r="AC234" s="33"/>
      <c r="AD234" s="33"/>
      <c r="AE234" s="33"/>
      <c r="AR234" s="172" t="s">
        <v>418</v>
      </c>
      <c r="AT234" s="172" t="s">
        <v>445</v>
      </c>
      <c r="AU234" s="172" t="s">
        <v>79</v>
      </c>
      <c r="AY234" s="18" t="s">
        <v>253</v>
      </c>
      <c r="BE234" s="173">
        <f>IF(N234="základní",J234,0)</f>
        <v>0</v>
      </c>
      <c r="BF234" s="173">
        <f>IF(N234="snížená",J234,0)</f>
        <v>0</v>
      </c>
      <c r="BG234" s="173">
        <f>IF(N234="zákl. přenesená",J234,0)</f>
        <v>0</v>
      </c>
      <c r="BH234" s="173">
        <f>IF(N234="sníž. přenesená",J234,0)</f>
        <v>0</v>
      </c>
      <c r="BI234" s="173">
        <f>IF(N234="nulová",J234,0)</f>
        <v>0</v>
      </c>
      <c r="BJ234" s="18" t="s">
        <v>15</v>
      </c>
      <c r="BK234" s="173">
        <f>ROUND(I234*H234,2)</f>
        <v>0</v>
      </c>
      <c r="BL234" s="18" t="s">
        <v>142</v>
      </c>
      <c r="BM234" s="172" t="s">
        <v>1117</v>
      </c>
    </row>
    <row r="235" spans="1:65" s="13" customFormat="1">
      <c r="B235" s="174"/>
      <c r="D235" s="354" t="s">
        <v>261</v>
      </c>
      <c r="F235" s="176" t="s">
        <v>487</v>
      </c>
      <c r="H235" s="177">
        <v>6.05</v>
      </c>
      <c r="I235" s="178"/>
      <c r="L235" s="174"/>
      <c r="M235" s="179"/>
      <c r="N235" s="180"/>
      <c r="O235" s="180"/>
      <c r="P235" s="180"/>
      <c r="Q235" s="180"/>
      <c r="R235" s="180"/>
      <c r="S235" s="180"/>
      <c r="T235" s="181"/>
      <c r="AT235" s="175" t="s">
        <v>261</v>
      </c>
      <c r="AU235" s="175" t="s">
        <v>79</v>
      </c>
      <c r="AV235" s="13" t="s">
        <v>79</v>
      </c>
      <c r="AW235" s="13" t="s">
        <v>4</v>
      </c>
      <c r="AX235" s="13" t="s">
        <v>15</v>
      </c>
      <c r="AY235" s="175" t="s">
        <v>253</v>
      </c>
    </row>
    <row r="236" spans="1:65" s="2" customFormat="1" ht="21.75" customHeight="1">
      <c r="A236" s="33"/>
      <c r="B236" s="160"/>
      <c r="C236" s="161" t="s">
        <v>488</v>
      </c>
      <c r="D236" s="353" t="s">
        <v>255</v>
      </c>
      <c r="E236" s="162" t="s">
        <v>489</v>
      </c>
      <c r="F236" s="163" t="s">
        <v>490</v>
      </c>
      <c r="G236" s="164" t="s">
        <v>258</v>
      </c>
      <c r="H236" s="165">
        <v>5.5</v>
      </c>
      <c r="I236" s="166"/>
      <c r="J236" s="167">
        <f>ROUND(I236*H236,2)</f>
        <v>0</v>
      </c>
      <c r="K236" s="163" t="s">
        <v>259</v>
      </c>
      <c r="L236" s="34"/>
      <c r="M236" s="168" t="s">
        <v>3</v>
      </c>
      <c r="N236" s="169" t="s">
        <v>42</v>
      </c>
      <c r="O236" s="54"/>
      <c r="P236" s="170">
        <f>O236*H236</f>
        <v>0</v>
      </c>
      <c r="Q236" s="170">
        <v>0</v>
      </c>
      <c r="R236" s="170">
        <f>Q236*H236</f>
        <v>0</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1118</v>
      </c>
    </row>
    <row r="237" spans="1:65" s="2" customFormat="1" ht="16.5" customHeight="1">
      <c r="A237" s="33"/>
      <c r="B237" s="160"/>
      <c r="C237" s="161" t="s">
        <v>492</v>
      </c>
      <c r="D237" s="353" t="s">
        <v>255</v>
      </c>
      <c r="E237" s="162" t="s">
        <v>493</v>
      </c>
      <c r="F237" s="163" t="s">
        <v>494</v>
      </c>
      <c r="G237" s="164" t="s">
        <v>258</v>
      </c>
      <c r="H237" s="165">
        <v>5.5</v>
      </c>
      <c r="I237" s="166"/>
      <c r="J237" s="167">
        <f>ROUND(I237*H237,2)</f>
        <v>0</v>
      </c>
      <c r="K237" s="163" t="s">
        <v>259</v>
      </c>
      <c r="L237" s="34"/>
      <c r="M237" s="168" t="s">
        <v>3</v>
      </c>
      <c r="N237" s="169" t="s">
        <v>42</v>
      </c>
      <c r="O237" s="54"/>
      <c r="P237" s="170">
        <f>O237*H237</f>
        <v>0</v>
      </c>
      <c r="Q237" s="170">
        <v>2.9999999999999997E-4</v>
      </c>
      <c r="R237" s="170">
        <f>Q237*H237</f>
        <v>1.6499999999999998E-3</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1119</v>
      </c>
    </row>
    <row r="238" spans="1:65" s="2" customFormat="1" ht="16.5" customHeight="1">
      <c r="A238" s="33"/>
      <c r="B238" s="160"/>
      <c r="C238" s="161" t="s">
        <v>496</v>
      </c>
      <c r="D238" s="353" t="s">
        <v>255</v>
      </c>
      <c r="E238" s="162" t="s">
        <v>497</v>
      </c>
      <c r="F238" s="163" t="s">
        <v>498</v>
      </c>
      <c r="G238" s="164" t="s">
        <v>265</v>
      </c>
      <c r="H238" s="165">
        <v>1.2</v>
      </c>
      <c r="I238" s="166"/>
      <c r="J238" s="167">
        <f>ROUND(I238*H238,2)</f>
        <v>0</v>
      </c>
      <c r="K238" s="163" t="s">
        <v>259</v>
      </c>
      <c r="L238" s="34"/>
      <c r="M238" s="168" t="s">
        <v>3</v>
      </c>
      <c r="N238" s="169" t="s">
        <v>42</v>
      </c>
      <c r="O238" s="54"/>
      <c r="P238" s="170">
        <f>O238*H238</f>
        <v>0</v>
      </c>
      <c r="Q238" s="170">
        <v>4.0000000000000003E-5</v>
      </c>
      <c r="R238" s="170">
        <f>Q238*H238</f>
        <v>4.8000000000000001E-5</v>
      </c>
      <c r="S238" s="170">
        <v>0</v>
      </c>
      <c r="T238" s="171">
        <f>S238*H238</f>
        <v>0</v>
      </c>
      <c r="U238" s="33"/>
      <c r="V238" s="33"/>
      <c r="W238" s="33"/>
      <c r="X238" s="33"/>
      <c r="Y238" s="33"/>
      <c r="Z238" s="33"/>
      <c r="AA238" s="33"/>
      <c r="AB238" s="33"/>
      <c r="AC238" s="33"/>
      <c r="AD238" s="33"/>
      <c r="AE238" s="33"/>
      <c r="AR238" s="172" t="s">
        <v>142</v>
      </c>
      <c r="AT238" s="172" t="s">
        <v>255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1120</v>
      </c>
    </row>
    <row r="239" spans="1:65" s="13" customFormat="1">
      <c r="B239" s="174"/>
      <c r="D239" s="354" t="s">
        <v>261</v>
      </c>
      <c r="E239" s="175" t="s">
        <v>3</v>
      </c>
      <c r="F239" s="176" t="s">
        <v>500</v>
      </c>
      <c r="H239" s="177">
        <v>1.2</v>
      </c>
      <c r="I239" s="178"/>
      <c r="L239" s="174"/>
      <c r="M239" s="179"/>
      <c r="N239" s="180"/>
      <c r="O239" s="180"/>
      <c r="P239" s="180"/>
      <c r="Q239" s="180"/>
      <c r="R239" s="180"/>
      <c r="S239" s="180"/>
      <c r="T239" s="181"/>
      <c r="AT239" s="175" t="s">
        <v>261</v>
      </c>
      <c r="AU239" s="175" t="s">
        <v>79</v>
      </c>
      <c r="AV239" s="13" t="s">
        <v>79</v>
      </c>
      <c r="AW239" s="13" t="s">
        <v>33</v>
      </c>
      <c r="AX239" s="13" t="s">
        <v>15</v>
      </c>
      <c r="AY239" s="175" t="s">
        <v>253</v>
      </c>
    </row>
    <row r="240" spans="1:65" s="2" customFormat="1" ht="16.5" customHeight="1">
      <c r="A240" s="33"/>
      <c r="B240" s="160"/>
      <c r="C240" s="198" t="s">
        <v>501</v>
      </c>
      <c r="D240" s="356" t="s">
        <v>445</v>
      </c>
      <c r="E240" s="199" t="s">
        <v>502</v>
      </c>
      <c r="F240" s="200" t="s">
        <v>503</v>
      </c>
      <c r="G240" s="201" t="s">
        <v>265</v>
      </c>
      <c r="H240" s="202">
        <v>1.32</v>
      </c>
      <c r="I240" s="203"/>
      <c r="J240" s="204">
        <f>ROUND(I240*H240,2)</f>
        <v>0</v>
      </c>
      <c r="K240" s="200" t="s">
        <v>259</v>
      </c>
      <c r="L240" s="205"/>
      <c r="M240" s="206" t="s">
        <v>3</v>
      </c>
      <c r="N240" s="207" t="s">
        <v>42</v>
      </c>
      <c r="O240" s="54"/>
      <c r="P240" s="170">
        <f>O240*H240</f>
        <v>0</v>
      </c>
      <c r="Q240" s="170">
        <v>1.7000000000000001E-4</v>
      </c>
      <c r="R240" s="170">
        <f>Q240*H240</f>
        <v>2.2440000000000003E-4</v>
      </c>
      <c r="S240" s="170">
        <v>0</v>
      </c>
      <c r="T240" s="171">
        <f>S240*H240</f>
        <v>0</v>
      </c>
      <c r="U240" s="33"/>
      <c r="V240" s="33"/>
      <c r="W240" s="33"/>
      <c r="X240" s="33"/>
      <c r="Y240" s="33"/>
      <c r="Z240" s="33"/>
      <c r="AA240" s="33"/>
      <c r="AB240" s="33"/>
      <c r="AC240" s="33"/>
      <c r="AD240" s="33"/>
      <c r="AE240" s="33"/>
      <c r="AR240" s="172" t="s">
        <v>418</v>
      </c>
      <c r="AT240" s="172" t="s">
        <v>445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1121</v>
      </c>
    </row>
    <row r="241" spans="1:65" s="13" customFormat="1">
      <c r="B241" s="174"/>
      <c r="D241" s="354" t="s">
        <v>261</v>
      </c>
      <c r="F241" s="176" t="s">
        <v>505</v>
      </c>
      <c r="H241" s="177">
        <v>1.32</v>
      </c>
      <c r="I241" s="178"/>
      <c r="L241" s="174"/>
      <c r="M241" s="179"/>
      <c r="N241" s="180"/>
      <c r="O241" s="180"/>
      <c r="P241" s="180"/>
      <c r="Q241" s="180"/>
      <c r="R241" s="180"/>
      <c r="S241" s="180"/>
      <c r="T241" s="181"/>
      <c r="AT241" s="175" t="s">
        <v>261</v>
      </c>
      <c r="AU241" s="175" t="s">
        <v>79</v>
      </c>
      <c r="AV241" s="13" t="s">
        <v>79</v>
      </c>
      <c r="AW241" s="13" t="s">
        <v>4</v>
      </c>
      <c r="AX241" s="13" t="s">
        <v>15</v>
      </c>
      <c r="AY241" s="175" t="s">
        <v>253</v>
      </c>
    </row>
    <row r="242" spans="1:65" s="2" customFormat="1" ht="33" customHeight="1">
      <c r="A242" s="33"/>
      <c r="B242" s="160"/>
      <c r="C242" s="161" t="s">
        <v>506</v>
      </c>
      <c r="D242" s="353" t="s">
        <v>255</v>
      </c>
      <c r="E242" s="162" t="s">
        <v>1122</v>
      </c>
      <c r="F242" s="163" t="s">
        <v>1123</v>
      </c>
      <c r="G242" s="164" t="s">
        <v>362</v>
      </c>
      <c r="H242" s="197"/>
      <c r="I242" s="166"/>
      <c r="J242" s="167">
        <f>ROUND(I242*H242,2)</f>
        <v>0</v>
      </c>
      <c r="K242" s="163" t="s">
        <v>259</v>
      </c>
      <c r="L242" s="34"/>
      <c r="M242" s="168" t="s">
        <v>3</v>
      </c>
      <c r="N242" s="169" t="s">
        <v>42</v>
      </c>
      <c r="O242" s="54"/>
      <c r="P242" s="170">
        <f>O242*H242</f>
        <v>0</v>
      </c>
      <c r="Q242" s="170">
        <v>0</v>
      </c>
      <c r="R242" s="170">
        <f>Q242*H242</f>
        <v>0</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1124</v>
      </c>
    </row>
    <row r="243" spans="1:65" s="12" customFormat="1" ht="22.9" customHeight="1">
      <c r="B243" s="147"/>
      <c r="D243" s="355" t="s">
        <v>70</v>
      </c>
      <c r="E243" s="158" t="s">
        <v>510</v>
      </c>
      <c r="F243" s="158" t="s">
        <v>511</v>
      </c>
      <c r="I243" s="150"/>
      <c r="J243" s="159">
        <f>BK243</f>
        <v>0</v>
      </c>
      <c r="L243" s="147"/>
      <c r="M243" s="152"/>
      <c r="N243" s="153"/>
      <c r="O243" s="153"/>
      <c r="P243" s="154">
        <f>SUM(P244:P292)</f>
        <v>0</v>
      </c>
      <c r="Q243" s="153"/>
      <c r="R243" s="154">
        <f>SUM(R244:R292)</f>
        <v>0.116383</v>
      </c>
      <c r="S243" s="153"/>
      <c r="T243" s="155">
        <f>SUM(T244:T292)</f>
        <v>2.2330999999999999</v>
      </c>
      <c r="AR243" s="148" t="s">
        <v>79</v>
      </c>
      <c r="AT243" s="156" t="s">
        <v>70</v>
      </c>
      <c r="AU243" s="156" t="s">
        <v>15</v>
      </c>
      <c r="AY243" s="148" t="s">
        <v>253</v>
      </c>
      <c r="BK243" s="157">
        <f>SUM(BK244:BK292)</f>
        <v>0</v>
      </c>
    </row>
    <row r="244" spans="1:65" s="2" customFormat="1" ht="21.75" customHeight="1">
      <c r="A244" s="33"/>
      <c r="B244" s="160"/>
      <c r="C244" s="161" t="s">
        <v>512</v>
      </c>
      <c r="D244" s="353" t="s">
        <v>255</v>
      </c>
      <c r="E244" s="162" t="s">
        <v>513</v>
      </c>
      <c r="F244" s="163" t="s">
        <v>514</v>
      </c>
      <c r="G244" s="164" t="s">
        <v>258</v>
      </c>
      <c r="H244" s="165">
        <v>27.4</v>
      </c>
      <c r="I244" s="166"/>
      <c r="J244" s="167">
        <f>ROUND(I244*H244,2)</f>
        <v>0</v>
      </c>
      <c r="K244" s="163" t="s">
        <v>259</v>
      </c>
      <c r="L244" s="34"/>
      <c r="M244" s="168" t="s">
        <v>3</v>
      </c>
      <c r="N244" s="169" t="s">
        <v>42</v>
      </c>
      <c r="O244" s="54"/>
      <c r="P244" s="170">
        <f>O244*H244</f>
        <v>0</v>
      </c>
      <c r="Q244" s="170">
        <v>0</v>
      </c>
      <c r="R244" s="170">
        <f>Q244*H244</f>
        <v>0</v>
      </c>
      <c r="S244" s="170">
        <v>8.1500000000000003E-2</v>
      </c>
      <c r="T244" s="171">
        <f>S244*H244</f>
        <v>2.2330999999999999</v>
      </c>
      <c r="U244" s="33"/>
      <c r="V244" s="33"/>
      <c r="W244" s="33"/>
      <c r="X244" s="33"/>
      <c r="Y244" s="33"/>
      <c r="Z244" s="33"/>
      <c r="AA244" s="33"/>
      <c r="AB244" s="33"/>
      <c r="AC244" s="33"/>
      <c r="AD244" s="33"/>
      <c r="AE244" s="33"/>
      <c r="AR244" s="172" t="s">
        <v>142</v>
      </c>
      <c r="AT244" s="172" t="s">
        <v>255</v>
      </c>
      <c r="AU244" s="172" t="s">
        <v>79</v>
      </c>
      <c r="AY244" s="18" t="s">
        <v>253</v>
      </c>
      <c r="BE244" s="173">
        <f>IF(N244="základní",J244,0)</f>
        <v>0</v>
      </c>
      <c r="BF244" s="173">
        <f>IF(N244="snížená",J244,0)</f>
        <v>0</v>
      </c>
      <c r="BG244" s="173">
        <f>IF(N244="zákl. přenesená",J244,0)</f>
        <v>0</v>
      </c>
      <c r="BH244" s="173">
        <f>IF(N244="sníž. přenesená",J244,0)</f>
        <v>0</v>
      </c>
      <c r="BI244" s="173">
        <f>IF(N244="nulová",J244,0)</f>
        <v>0</v>
      </c>
      <c r="BJ244" s="18" t="s">
        <v>15</v>
      </c>
      <c r="BK244" s="173">
        <f>ROUND(I244*H244,2)</f>
        <v>0</v>
      </c>
      <c r="BL244" s="18" t="s">
        <v>142</v>
      </c>
      <c r="BM244" s="172" t="s">
        <v>1125</v>
      </c>
    </row>
    <row r="245" spans="1:65" s="15" customFormat="1">
      <c r="B245" s="190"/>
      <c r="D245" s="354" t="s">
        <v>261</v>
      </c>
      <c r="E245" s="191" t="s">
        <v>3</v>
      </c>
      <c r="F245" s="192" t="s">
        <v>315</v>
      </c>
      <c r="H245" s="191" t="s">
        <v>3</v>
      </c>
      <c r="I245" s="193"/>
      <c r="L245" s="190"/>
      <c r="M245" s="194"/>
      <c r="N245" s="195"/>
      <c r="O245" s="195"/>
      <c r="P245" s="195"/>
      <c r="Q245" s="195"/>
      <c r="R245" s="195"/>
      <c r="S245" s="195"/>
      <c r="T245" s="196"/>
      <c r="AT245" s="191" t="s">
        <v>261</v>
      </c>
      <c r="AU245" s="191" t="s">
        <v>79</v>
      </c>
      <c r="AV245" s="15" t="s">
        <v>15</v>
      </c>
      <c r="AW245" s="15" t="s">
        <v>33</v>
      </c>
      <c r="AX245" s="15" t="s">
        <v>71</v>
      </c>
      <c r="AY245" s="191" t="s">
        <v>253</v>
      </c>
    </row>
    <row r="246" spans="1:65" s="13" customFormat="1">
      <c r="B246" s="174"/>
      <c r="D246" s="354" t="s">
        <v>261</v>
      </c>
      <c r="E246" s="175" t="s">
        <v>3</v>
      </c>
      <c r="F246" s="176" t="s">
        <v>516</v>
      </c>
      <c r="H246" s="177">
        <v>21.4</v>
      </c>
      <c r="I246" s="178"/>
      <c r="L246" s="174"/>
      <c r="M246" s="179"/>
      <c r="N246" s="180"/>
      <c r="O246" s="180"/>
      <c r="P246" s="180"/>
      <c r="Q246" s="180"/>
      <c r="R246" s="180"/>
      <c r="S246" s="180"/>
      <c r="T246" s="181"/>
      <c r="AT246" s="175" t="s">
        <v>261</v>
      </c>
      <c r="AU246" s="175" t="s">
        <v>79</v>
      </c>
      <c r="AV246" s="13" t="s">
        <v>79</v>
      </c>
      <c r="AW246" s="13" t="s">
        <v>33</v>
      </c>
      <c r="AX246" s="13" t="s">
        <v>71</v>
      </c>
      <c r="AY246" s="175" t="s">
        <v>253</v>
      </c>
    </row>
    <row r="247" spans="1:65" s="13" customFormat="1">
      <c r="B247" s="174"/>
      <c r="D247" s="354" t="s">
        <v>261</v>
      </c>
      <c r="E247" s="175" t="s">
        <v>3</v>
      </c>
      <c r="F247" s="176" t="s">
        <v>517</v>
      </c>
      <c r="H247" s="177">
        <v>-1.2</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5" customFormat="1">
      <c r="B248" s="190"/>
      <c r="D248" s="354" t="s">
        <v>261</v>
      </c>
      <c r="E248" s="191" t="s">
        <v>3</v>
      </c>
      <c r="F248" s="192" t="s">
        <v>317</v>
      </c>
      <c r="H248" s="191" t="s">
        <v>3</v>
      </c>
      <c r="I248" s="193"/>
      <c r="L248" s="190"/>
      <c r="M248" s="194"/>
      <c r="N248" s="195"/>
      <c r="O248" s="195"/>
      <c r="P248" s="195"/>
      <c r="Q248" s="195"/>
      <c r="R248" s="195"/>
      <c r="S248" s="195"/>
      <c r="T248" s="196"/>
      <c r="AT248" s="191" t="s">
        <v>261</v>
      </c>
      <c r="AU248" s="191" t="s">
        <v>79</v>
      </c>
      <c r="AV248" s="15" t="s">
        <v>15</v>
      </c>
      <c r="AW248" s="15" t="s">
        <v>33</v>
      </c>
      <c r="AX248" s="15" t="s">
        <v>71</v>
      </c>
      <c r="AY248" s="191" t="s">
        <v>253</v>
      </c>
    </row>
    <row r="249" spans="1:65" s="13" customFormat="1">
      <c r="B249" s="174"/>
      <c r="D249" s="354" t="s">
        <v>261</v>
      </c>
      <c r="E249" s="175" t="s">
        <v>3</v>
      </c>
      <c r="F249" s="176" t="s">
        <v>518</v>
      </c>
      <c r="H249" s="177">
        <v>8.4</v>
      </c>
      <c r="I249" s="178"/>
      <c r="L249" s="174"/>
      <c r="M249" s="179"/>
      <c r="N249" s="180"/>
      <c r="O249" s="180"/>
      <c r="P249" s="180"/>
      <c r="Q249" s="180"/>
      <c r="R249" s="180"/>
      <c r="S249" s="180"/>
      <c r="T249" s="181"/>
      <c r="AT249" s="175" t="s">
        <v>261</v>
      </c>
      <c r="AU249" s="175" t="s">
        <v>79</v>
      </c>
      <c r="AV249" s="13" t="s">
        <v>79</v>
      </c>
      <c r="AW249" s="13" t="s">
        <v>33</v>
      </c>
      <c r="AX249" s="13" t="s">
        <v>71</v>
      </c>
      <c r="AY249" s="175" t="s">
        <v>253</v>
      </c>
    </row>
    <row r="250" spans="1:65" s="13" customFormat="1">
      <c r="B250" s="174"/>
      <c r="D250" s="354" t="s">
        <v>261</v>
      </c>
      <c r="E250" s="175" t="s">
        <v>3</v>
      </c>
      <c r="F250" s="176" t="s">
        <v>517</v>
      </c>
      <c r="H250" s="177">
        <v>-1.2</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27.4</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519</v>
      </c>
      <c r="D252" s="353" t="s">
        <v>255</v>
      </c>
      <c r="E252" s="162" t="s">
        <v>520</v>
      </c>
      <c r="F252" s="163" t="s">
        <v>521</v>
      </c>
      <c r="G252" s="164" t="s">
        <v>258</v>
      </c>
      <c r="H252" s="165">
        <v>28.56</v>
      </c>
      <c r="I252" s="166"/>
      <c r="J252" s="167">
        <f>ROUND(I252*H252,2)</f>
        <v>0</v>
      </c>
      <c r="K252" s="163" t="s">
        <v>259</v>
      </c>
      <c r="L252" s="34"/>
      <c r="M252" s="168" t="s">
        <v>3</v>
      </c>
      <c r="N252" s="169" t="s">
        <v>42</v>
      </c>
      <c r="O252" s="54"/>
      <c r="P252" s="170">
        <f>O252*H252</f>
        <v>0</v>
      </c>
      <c r="Q252" s="170">
        <v>2.8999999999999998E-3</v>
      </c>
      <c r="R252" s="170">
        <f>Q252*H252</f>
        <v>8.2823999999999995E-2</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1126</v>
      </c>
    </row>
    <row r="253" spans="1:65" s="15" customFormat="1">
      <c r="B253" s="190"/>
      <c r="D253" s="354" t="s">
        <v>261</v>
      </c>
      <c r="E253" s="191" t="s">
        <v>3</v>
      </c>
      <c r="F253" s="192" t="s">
        <v>315</v>
      </c>
      <c r="H253" s="191" t="s">
        <v>3</v>
      </c>
      <c r="I253" s="193"/>
      <c r="L253" s="190"/>
      <c r="M253" s="194"/>
      <c r="N253" s="195"/>
      <c r="O253" s="195"/>
      <c r="P253" s="195"/>
      <c r="Q253" s="195"/>
      <c r="R253" s="195"/>
      <c r="S253" s="195"/>
      <c r="T253" s="196"/>
      <c r="AT253" s="191" t="s">
        <v>261</v>
      </c>
      <c r="AU253" s="191" t="s">
        <v>79</v>
      </c>
      <c r="AV253" s="15" t="s">
        <v>15</v>
      </c>
      <c r="AW253" s="15" t="s">
        <v>33</v>
      </c>
      <c r="AX253" s="15" t="s">
        <v>71</v>
      </c>
      <c r="AY253" s="191" t="s">
        <v>253</v>
      </c>
    </row>
    <row r="254" spans="1:65" s="13" customFormat="1">
      <c r="B254" s="174"/>
      <c r="D254" s="354" t="s">
        <v>261</v>
      </c>
      <c r="E254" s="175" t="s">
        <v>3</v>
      </c>
      <c r="F254" s="176" t="s">
        <v>523</v>
      </c>
      <c r="H254" s="177">
        <v>20.88</v>
      </c>
      <c r="I254" s="178"/>
      <c r="L254" s="174"/>
      <c r="M254" s="179"/>
      <c r="N254" s="180"/>
      <c r="O254" s="180"/>
      <c r="P254" s="180"/>
      <c r="Q254" s="180"/>
      <c r="R254" s="180"/>
      <c r="S254" s="180"/>
      <c r="T254" s="181"/>
      <c r="AT254" s="175" t="s">
        <v>261</v>
      </c>
      <c r="AU254" s="175" t="s">
        <v>79</v>
      </c>
      <c r="AV254" s="13" t="s">
        <v>79</v>
      </c>
      <c r="AW254" s="13" t="s">
        <v>33</v>
      </c>
      <c r="AX254" s="13" t="s">
        <v>71</v>
      </c>
      <c r="AY254" s="175" t="s">
        <v>253</v>
      </c>
    </row>
    <row r="255" spans="1:65" s="13" customFormat="1">
      <c r="B255" s="174"/>
      <c r="D255" s="354" t="s">
        <v>261</v>
      </c>
      <c r="E255" s="175" t="s">
        <v>3</v>
      </c>
      <c r="F255" s="176" t="s">
        <v>517</v>
      </c>
      <c r="H255" s="177">
        <v>-1.2</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5" customFormat="1">
      <c r="B256" s="190"/>
      <c r="D256" s="354" t="s">
        <v>261</v>
      </c>
      <c r="E256" s="191" t="s">
        <v>3</v>
      </c>
      <c r="F256" s="192" t="s">
        <v>317</v>
      </c>
      <c r="H256" s="191" t="s">
        <v>3</v>
      </c>
      <c r="I256" s="193"/>
      <c r="L256" s="190"/>
      <c r="M256" s="194"/>
      <c r="N256" s="195"/>
      <c r="O256" s="195"/>
      <c r="P256" s="195"/>
      <c r="Q256" s="195"/>
      <c r="R256" s="195"/>
      <c r="S256" s="195"/>
      <c r="T256" s="196"/>
      <c r="AT256" s="191" t="s">
        <v>261</v>
      </c>
      <c r="AU256" s="191" t="s">
        <v>79</v>
      </c>
      <c r="AV256" s="15" t="s">
        <v>15</v>
      </c>
      <c r="AW256" s="15" t="s">
        <v>33</v>
      </c>
      <c r="AX256" s="15" t="s">
        <v>71</v>
      </c>
      <c r="AY256" s="191" t="s">
        <v>253</v>
      </c>
    </row>
    <row r="257" spans="1:65" s="13" customFormat="1">
      <c r="B257" s="174"/>
      <c r="D257" s="354" t="s">
        <v>261</v>
      </c>
      <c r="E257" s="175" t="s">
        <v>3</v>
      </c>
      <c r="F257" s="176" t="s">
        <v>524</v>
      </c>
      <c r="H257" s="177">
        <v>10.08</v>
      </c>
      <c r="I257" s="178"/>
      <c r="L257" s="174"/>
      <c r="M257" s="179"/>
      <c r="N257" s="180"/>
      <c r="O257" s="180"/>
      <c r="P257" s="180"/>
      <c r="Q257" s="180"/>
      <c r="R257" s="180"/>
      <c r="S257" s="180"/>
      <c r="T257" s="181"/>
      <c r="AT257" s="175" t="s">
        <v>261</v>
      </c>
      <c r="AU257" s="175" t="s">
        <v>79</v>
      </c>
      <c r="AV257" s="13" t="s">
        <v>79</v>
      </c>
      <c r="AW257" s="13" t="s">
        <v>33</v>
      </c>
      <c r="AX257" s="13" t="s">
        <v>71</v>
      </c>
      <c r="AY257" s="175" t="s">
        <v>253</v>
      </c>
    </row>
    <row r="258" spans="1:65" s="13" customFormat="1">
      <c r="B258" s="174"/>
      <c r="D258" s="354" t="s">
        <v>261</v>
      </c>
      <c r="E258" s="175" t="s">
        <v>3</v>
      </c>
      <c r="F258" s="176" t="s">
        <v>517</v>
      </c>
      <c r="H258" s="177">
        <v>-1.2</v>
      </c>
      <c r="I258" s="178"/>
      <c r="L258" s="174"/>
      <c r="M258" s="179"/>
      <c r="N258" s="180"/>
      <c r="O258" s="180"/>
      <c r="P258" s="180"/>
      <c r="Q258" s="180"/>
      <c r="R258" s="180"/>
      <c r="S258" s="180"/>
      <c r="T258" s="181"/>
      <c r="AT258" s="175" t="s">
        <v>261</v>
      </c>
      <c r="AU258" s="175" t="s">
        <v>79</v>
      </c>
      <c r="AV258" s="13" t="s">
        <v>79</v>
      </c>
      <c r="AW258" s="13" t="s">
        <v>33</v>
      </c>
      <c r="AX258" s="13" t="s">
        <v>71</v>
      </c>
      <c r="AY258" s="175" t="s">
        <v>253</v>
      </c>
    </row>
    <row r="259" spans="1:65" s="14" customFormat="1">
      <c r="B259" s="182"/>
      <c r="D259" s="354" t="s">
        <v>261</v>
      </c>
      <c r="E259" s="183" t="s">
        <v>3</v>
      </c>
      <c r="F259" s="184" t="s">
        <v>269</v>
      </c>
      <c r="H259" s="185">
        <v>28.56</v>
      </c>
      <c r="I259" s="186"/>
      <c r="L259" s="182"/>
      <c r="M259" s="187"/>
      <c r="N259" s="188"/>
      <c r="O259" s="188"/>
      <c r="P259" s="188"/>
      <c r="Q259" s="188"/>
      <c r="R259" s="188"/>
      <c r="S259" s="188"/>
      <c r="T259" s="189"/>
      <c r="AT259" s="183" t="s">
        <v>261</v>
      </c>
      <c r="AU259" s="183" t="s">
        <v>79</v>
      </c>
      <c r="AV259" s="14" t="s">
        <v>89</v>
      </c>
      <c r="AW259" s="14" t="s">
        <v>33</v>
      </c>
      <c r="AX259" s="14" t="s">
        <v>15</v>
      </c>
      <c r="AY259" s="183" t="s">
        <v>253</v>
      </c>
    </row>
    <row r="260" spans="1:65" s="2" customFormat="1" ht="21.75" customHeight="1">
      <c r="A260" s="33"/>
      <c r="B260" s="160"/>
      <c r="C260" s="198" t="s">
        <v>525</v>
      </c>
      <c r="D260" s="356" t="s">
        <v>445</v>
      </c>
      <c r="E260" s="199" t="s">
        <v>526</v>
      </c>
      <c r="F260" s="200" t="s">
        <v>527</v>
      </c>
      <c r="G260" s="201" t="s">
        <v>258</v>
      </c>
      <c r="H260" s="202">
        <v>31.416</v>
      </c>
      <c r="I260" s="203"/>
      <c r="J260" s="204">
        <f>ROUND(I260*H260,2)</f>
        <v>0</v>
      </c>
      <c r="K260" s="200" t="s">
        <v>3</v>
      </c>
      <c r="L260" s="205"/>
      <c r="M260" s="206" t="s">
        <v>3</v>
      </c>
      <c r="N260" s="207"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418</v>
      </c>
      <c r="AT260" s="172" t="s">
        <v>445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1127</v>
      </c>
    </row>
    <row r="261" spans="1:65" s="13" customFormat="1">
      <c r="B261" s="174"/>
      <c r="D261" s="354" t="s">
        <v>261</v>
      </c>
      <c r="F261" s="176" t="s">
        <v>529</v>
      </c>
      <c r="H261" s="177">
        <v>31.416</v>
      </c>
      <c r="I261" s="178"/>
      <c r="L261" s="174"/>
      <c r="M261" s="179"/>
      <c r="N261" s="180"/>
      <c r="O261" s="180"/>
      <c r="P261" s="180"/>
      <c r="Q261" s="180"/>
      <c r="R261" s="180"/>
      <c r="S261" s="180"/>
      <c r="T261" s="181"/>
      <c r="AT261" s="175" t="s">
        <v>261</v>
      </c>
      <c r="AU261" s="175" t="s">
        <v>79</v>
      </c>
      <c r="AV261" s="13" t="s">
        <v>79</v>
      </c>
      <c r="AW261" s="13" t="s">
        <v>4</v>
      </c>
      <c r="AX261" s="13" t="s">
        <v>15</v>
      </c>
      <c r="AY261" s="175" t="s">
        <v>253</v>
      </c>
    </row>
    <row r="262" spans="1:65" s="2" customFormat="1" ht="21.75" customHeight="1">
      <c r="A262" s="33"/>
      <c r="B262" s="160"/>
      <c r="C262" s="161" t="s">
        <v>530</v>
      </c>
      <c r="D262" s="353" t="s">
        <v>255</v>
      </c>
      <c r="E262" s="162" t="s">
        <v>531</v>
      </c>
      <c r="F262" s="163" t="s">
        <v>532</v>
      </c>
      <c r="G262" s="164" t="s">
        <v>258</v>
      </c>
      <c r="H262" s="165">
        <v>8.8800000000000008</v>
      </c>
      <c r="I262" s="166"/>
      <c r="J262" s="167">
        <f>ROUND(I262*H262,2)</f>
        <v>0</v>
      </c>
      <c r="K262" s="163" t="s">
        <v>259</v>
      </c>
      <c r="L262" s="34"/>
      <c r="M262" s="168" t="s">
        <v>3</v>
      </c>
      <c r="N262" s="169" t="s">
        <v>42</v>
      </c>
      <c r="O262" s="54"/>
      <c r="P262" s="170">
        <f>O262*H262</f>
        <v>0</v>
      </c>
      <c r="Q262" s="170">
        <v>0</v>
      </c>
      <c r="R262" s="170">
        <f>Q262*H262</f>
        <v>0</v>
      </c>
      <c r="S262" s="170">
        <v>0</v>
      </c>
      <c r="T262" s="171">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1128</v>
      </c>
    </row>
    <row r="263" spans="1:65" s="15" customFormat="1">
      <c r="B263" s="190"/>
      <c r="D263" s="354" t="s">
        <v>261</v>
      </c>
      <c r="E263" s="191" t="s">
        <v>3</v>
      </c>
      <c r="F263" s="192" t="s">
        <v>317</v>
      </c>
      <c r="H263" s="191" t="s">
        <v>3</v>
      </c>
      <c r="I263" s="193"/>
      <c r="L263" s="190"/>
      <c r="M263" s="194"/>
      <c r="N263" s="195"/>
      <c r="O263" s="195"/>
      <c r="P263" s="195"/>
      <c r="Q263" s="195"/>
      <c r="R263" s="195"/>
      <c r="S263" s="195"/>
      <c r="T263" s="196"/>
      <c r="AT263" s="191" t="s">
        <v>261</v>
      </c>
      <c r="AU263" s="191" t="s">
        <v>79</v>
      </c>
      <c r="AV263" s="15" t="s">
        <v>15</v>
      </c>
      <c r="AW263" s="15" t="s">
        <v>33</v>
      </c>
      <c r="AX263" s="15" t="s">
        <v>71</v>
      </c>
      <c r="AY263" s="191" t="s">
        <v>253</v>
      </c>
    </row>
    <row r="264" spans="1:65" s="13" customFormat="1">
      <c r="B264" s="174"/>
      <c r="D264" s="354" t="s">
        <v>261</v>
      </c>
      <c r="E264" s="175" t="s">
        <v>3</v>
      </c>
      <c r="F264" s="176" t="s">
        <v>524</v>
      </c>
      <c r="H264" s="177">
        <v>10.08</v>
      </c>
      <c r="I264" s="178"/>
      <c r="L264" s="174"/>
      <c r="M264" s="179"/>
      <c r="N264" s="180"/>
      <c r="O264" s="180"/>
      <c r="P264" s="180"/>
      <c r="Q264" s="180"/>
      <c r="R264" s="180"/>
      <c r="S264" s="180"/>
      <c r="T264" s="181"/>
      <c r="AT264" s="175" t="s">
        <v>261</v>
      </c>
      <c r="AU264" s="175" t="s">
        <v>79</v>
      </c>
      <c r="AV264" s="13" t="s">
        <v>79</v>
      </c>
      <c r="AW264" s="13" t="s">
        <v>33</v>
      </c>
      <c r="AX264" s="13" t="s">
        <v>71</v>
      </c>
      <c r="AY264" s="175" t="s">
        <v>253</v>
      </c>
    </row>
    <row r="265" spans="1:65" s="13" customFormat="1">
      <c r="B265" s="174"/>
      <c r="D265" s="354" t="s">
        <v>261</v>
      </c>
      <c r="E265" s="175" t="s">
        <v>3</v>
      </c>
      <c r="F265" s="176" t="s">
        <v>517</v>
      </c>
      <c r="H265" s="177">
        <v>-1.2</v>
      </c>
      <c r="I265" s="178"/>
      <c r="L265" s="174"/>
      <c r="M265" s="179"/>
      <c r="N265" s="180"/>
      <c r="O265" s="180"/>
      <c r="P265" s="180"/>
      <c r="Q265" s="180"/>
      <c r="R265" s="180"/>
      <c r="S265" s="180"/>
      <c r="T265" s="181"/>
      <c r="AT265" s="175" t="s">
        <v>261</v>
      </c>
      <c r="AU265" s="175" t="s">
        <v>79</v>
      </c>
      <c r="AV265" s="13" t="s">
        <v>79</v>
      </c>
      <c r="AW265" s="13" t="s">
        <v>33</v>
      </c>
      <c r="AX265" s="13" t="s">
        <v>71</v>
      </c>
      <c r="AY265" s="175" t="s">
        <v>253</v>
      </c>
    </row>
    <row r="266" spans="1:65" s="14" customFormat="1">
      <c r="B266" s="182"/>
      <c r="D266" s="354" t="s">
        <v>261</v>
      </c>
      <c r="E266" s="183" t="s">
        <v>3</v>
      </c>
      <c r="F266" s="184" t="s">
        <v>269</v>
      </c>
      <c r="H266" s="185">
        <v>8.8800000000000008</v>
      </c>
      <c r="I266" s="186"/>
      <c r="L266" s="182"/>
      <c r="M266" s="187"/>
      <c r="N266" s="188"/>
      <c r="O266" s="188"/>
      <c r="P266" s="188"/>
      <c r="Q266" s="188"/>
      <c r="R266" s="188"/>
      <c r="S266" s="188"/>
      <c r="T266" s="189"/>
      <c r="AT266" s="183" t="s">
        <v>261</v>
      </c>
      <c r="AU266" s="183" t="s">
        <v>79</v>
      </c>
      <c r="AV266" s="14" t="s">
        <v>89</v>
      </c>
      <c r="AW266" s="14" t="s">
        <v>33</v>
      </c>
      <c r="AX266" s="14" t="s">
        <v>15</v>
      </c>
      <c r="AY266" s="183" t="s">
        <v>253</v>
      </c>
    </row>
    <row r="267" spans="1:65" s="2" customFormat="1" ht="21.75" customHeight="1">
      <c r="A267" s="33"/>
      <c r="B267" s="160"/>
      <c r="C267" s="161" t="s">
        <v>534</v>
      </c>
      <c r="D267" s="353" t="s">
        <v>255</v>
      </c>
      <c r="E267" s="162" t="s">
        <v>535</v>
      </c>
      <c r="F267" s="163" t="s">
        <v>536</v>
      </c>
      <c r="G267" s="164" t="s">
        <v>258</v>
      </c>
      <c r="H267" s="165">
        <v>2.5</v>
      </c>
      <c r="I267" s="166"/>
      <c r="J267" s="167">
        <f>ROUND(I267*H267,2)</f>
        <v>0</v>
      </c>
      <c r="K267" s="163" t="s">
        <v>259</v>
      </c>
      <c r="L267" s="34"/>
      <c r="M267" s="168" t="s">
        <v>3</v>
      </c>
      <c r="N267" s="169" t="s">
        <v>42</v>
      </c>
      <c r="O267" s="54"/>
      <c r="P267" s="170">
        <f>O267*H267</f>
        <v>0</v>
      </c>
      <c r="Q267" s="170">
        <v>5.6999999999999998E-4</v>
      </c>
      <c r="R267" s="170">
        <f>Q267*H267</f>
        <v>1.4250000000000001E-3</v>
      </c>
      <c r="S267" s="170">
        <v>0</v>
      </c>
      <c r="T267" s="171">
        <f>S267*H267</f>
        <v>0</v>
      </c>
      <c r="U267" s="33"/>
      <c r="V267" s="33"/>
      <c r="W267" s="33"/>
      <c r="X267" s="33"/>
      <c r="Y267" s="33"/>
      <c r="Z267" s="33"/>
      <c r="AA267" s="33"/>
      <c r="AB267" s="33"/>
      <c r="AC267" s="33"/>
      <c r="AD267" s="33"/>
      <c r="AE267" s="33"/>
      <c r="AR267" s="172" t="s">
        <v>142</v>
      </c>
      <c r="AT267" s="172" t="s">
        <v>255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1129</v>
      </c>
    </row>
    <row r="268" spans="1:65" s="13" customFormat="1">
      <c r="B268" s="174"/>
      <c r="D268" s="354" t="s">
        <v>261</v>
      </c>
      <c r="E268" s="175" t="s">
        <v>3</v>
      </c>
      <c r="F268" s="176" t="s">
        <v>538</v>
      </c>
      <c r="H268" s="177">
        <v>2.5</v>
      </c>
      <c r="I268" s="178"/>
      <c r="L268" s="174"/>
      <c r="M268" s="179"/>
      <c r="N268" s="180"/>
      <c r="O268" s="180"/>
      <c r="P268" s="180"/>
      <c r="Q268" s="180"/>
      <c r="R268" s="180"/>
      <c r="S268" s="180"/>
      <c r="T268" s="181"/>
      <c r="AT268" s="175" t="s">
        <v>261</v>
      </c>
      <c r="AU268" s="175" t="s">
        <v>79</v>
      </c>
      <c r="AV268" s="13" t="s">
        <v>79</v>
      </c>
      <c r="AW268" s="13" t="s">
        <v>33</v>
      </c>
      <c r="AX268" s="13" t="s">
        <v>15</v>
      </c>
      <c r="AY268" s="175" t="s">
        <v>253</v>
      </c>
    </row>
    <row r="269" spans="1:65" s="2" customFormat="1" ht="16.5" customHeight="1">
      <c r="A269" s="33"/>
      <c r="B269" s="160"/>
      <c r="C269" s="198" t="s">
        <v>539</v>
      </c>
      <c r="D269" s="356" t="s">
        <v>445</v>
      </c>
      <c r="E269" s="199" t="s">
        <v>540</v>
      </c>
      <c r="F269" s="200" t="s">
        <v>541</v>
      </c>
      <c r="G269" s="201" t="s">
        <v>258</v>
      </c>
      <c r="H269" s="202">
        <v>2.75</v>
      </c>
      <c r="I269" s="203"/>
      <c r="J269" s="204">
        <f>ROUND(I269*H269,2)</f>
        <v>0</v>
      </c>
      <c r="K269" s="200" t="s">
        <v>259</v>
      </c>
      <c r="L269" s="205"/>
      <c r="M269" s="206" t="s">
        <v>3</v>
      </c>
      <c r="N269" s="207" t="s">
        <v>42</v>
      </c>
      <c r="O269" s="54"/>
      <c r="P269" s="170">
        <f>O269*H269</f>
        <v>0</v>
      </c>
      <c r="Q269" s="170">
        <v>7.4999999999999997E-3</v>
      </c>
      <c r="R269" s="170">
        <f>Q269*H269</f>
        <v>2.0624999999999998E-2</v>
      </c>
      <c r="S269" s="170">
        <v>0</v>
      </c>
      <c r="T269" s="171">
        <f>S269*H269</f>
        <v>0</v>
      </c>
      <c r="U269" s="33"/>
      <c r="V269" s="33"/>
      <c r="W269" s="33"/>
      <c r="X269" s="33"/>
      <c r="Y269" s="33"/>
      <c r="Z269" s="33"/>
      <c r="AA269" s="33"/>
      <c r="AB269" s="33"/>
      <c r="AC269" s="33"/>
      <c r="AD269" s="33"/>
      <c r="AE269" s="33"/>
      <c r="AR269" s="172" t="s">
        <v>418</v>
      </c>
      <c r="AT269" s="172" t="s">
        <v>445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1130</v>
      </c>
    </row>
    <row r="270" spans="1:65" s="13" customFormat="1">
      <c r="B270" s="174"/>
      <c r="D270" s="354" t="s">
        <v>261</v>
      </c>
      <c r="F270" s="176" t="s">
        <v>543</v>
      </c>
      <c r="H270" s="177">
        <v>2.75</v>
      </c>
      <c r="I270" s="178"/>
      <c r="L270" s="174"/>
      <c r="M270" s="179"/>
      <c r="N270" s="180"/>
      <c r="O270" s="180"/>
      <c r="P270" s="180"/>
      <c r="Q270" s="180"/>
      <c r="R270" s="180"/>
      <c r="S270" s="180"/>
      <c r="T270" s="181"/>
      <c r="AT270" s="175" t="s">
        <v>261</v>
      </c>
      <c r="AU270" s="175" t="s">
        <v>79</v>
      </c>
      <c r="AV270" s="13" t="s">
        <v>79</v>
      </c>
      <c r="AW270" s="13" t="s">
        <v>4</v>
      </c>
      <c r="AX270" s="13" t="s">
        <v>15</v>
      </c>
      <c r="AY270" s="175" t="s">
        <v>253</v>
      </c>
    </row>
    <row r="271" spans="1:65" s="2" customFormat="1" ht="21.75" customHeight="1">
      <c r="A271" s="33"/>
      <c r="B271" s="160"/>
      <c r="C271" s="161" t="s">
        <v>544</v>
      </c>
      <c r="D271" s="353" t="s">
        <v>255</v>
      </c>
      <c r="E271" s="162" t="s">
        <v>545</v>
      </c>
      <c r="F271" s="163" t="s">
        <v>546</v>
      </c>
      <c r="G271" s="164" t="s">
        <v>265</v>
      </c>
      <c r="H271" s="165">
        <v>5.35</v>
      </c>
      <c r="I271" s="166"/>
      <c r="J271" s="167">
        <f>ROUND(I271*H271,2)</f>
        <v>0</v>
      </c>
      <c r="K271" s="163" t="s">
        <v>259</v>
      </c>
      <c r="L271" s="34"/>
      <c r="M271" s="168" t="s">
        <v>3</v>
      </c>
      <c r="N271" s="169" t="s">
        <v>42</v>
      </c>
      <c r="O271" s="54"/>
      <c r="P271" s="170">
        <f>O271*H271</f>
        <v>0</v>
      </c>
      <c r="Q271" s="170">
        <v>3.1E-4</v>
      </c>
      <c r="R271" s="170">
        <f>Q271*H271</f>
        <v>1.6584999999999998E-3</v>
      </c>
      <c r="S271" s="170">
        <v>0</v>
      </c>
      <c r="T271" s="171">
        <f>S271*H271</f>
        <v>0</v>
      </c>
      <c r="U271" s="33"/>
      <c r="V271" s="33"/>
      <c r="W271" s="33"/>
      <c r="X271" s="33"/>
      <c r="Y271" s="33"/>
      <c r="Z271" s="33"/>
      <c r="AA271" s="33"/>
      <c r="AB271" s="33"/>
      <c r="AC271" s="33"/>
      <c r="AD271" s="33"/>
      <c r="AE271" s="33"/>
      <c r="AR271" s="172" t="s">
        <v>142</v>
      </c>
      <c r="AT271" s="172" t="s">
        <v>255</v>
      </c>
      <c r="AU271" s="172" t="s">
        <v>79</v>
      </c>
      <c r="AY271" s="18" t="s">
        <v>253</v>
      </c>
      <c r="BE271" s="173">
        <f>IF(N271="základní",J271,0)</f>
        <v>0</v>
      </c>
      <c r="BF271" s="173">
        <f>IF(N271="snížená",J271,0)</f>
        <v>0</v>
      </c>
      <c r="BG271" s="173">
        <f>IF(N271="zákl. přenesená",J271,0)</f>
        <v>0</v>
      </c>
      <c r="BH271" s="173">
        <f>IF(N271="sníž. přenesená",J271,0)</f>
        <v>0</v>
      </c>
      <c r="BI271" s="173">
        <f>IF(N271="nulová",J271,0)</f>
        <v>0</v>
      </c>
      <c r="BJ271" s="18" t="s">
        <v>15</v>
      </c>
      <c r="BK271" s="173">
        <f>ROUND(I271*H271,2)</f>
        <v>0</v>
      </c>
      <c r="BL271" s="18" t="s">
        <v>142</v>
      </c>
      <c r="BM271" s="172" t="s">
        <v>1131</v>
      </c>
    </row>
    <row r="272" spans="1:65" s="13" customFormat="1">
      <c r="B272" s="174"/>
      <c r="D272" s="354" t="s">
        <v>261</v>
      </c>
      <c r="E272" s="175" t="s">
        <v>3</v>
      </c>
      <c r="F272" s="176" t="s">
        <v>548</v>
      </c>
      <c r="H272" s="177">
        <v>4.3499999999999996</v>
      </c>
      <c r="I272" s="178"/>
      <c r="L272" s="174"/>
      <c r="M272" s="179"/>
      <c r="N272" s="180"/>
      <c r="O272" s="180"/>
      <c r="P272" s="180"/>
      <c r="Q272" s="180"/>
      <c r="R272" s="180"/>
      <c r="S272" s="180"/>
      <c r="T272" s="181"/>
      <c r="AT272" s="175" t="s">
        <v>261</v>
      </c>
      <c r="AU272" s="175" t="s">
        <v>79</v>
      </c>
      <c r="AV272" s="13" t="s">
        <v>79</v>
      </c>
      <c r="AW272" s="13" t="s">
        <v>33</v>
      </c>
      <c r="AX272" s="13" t="s">
        <v>71</v>
      </c>
      <c r="AY272" s="175" t="s">
        <v>253</v>
      </c>
    </row>
    <row r="273" spans="1:65" s="13" customFormat="1">
      <c r="B273" s="174"/>
      <c r="D273" s="354" t="s">
        <v>261</v>
      </c>
      <c r="E273" s="175" t="s">
        <v>3</v>
      </c>
      <c r="F273" s="176" t="s">
        <v>318</v>
      </c>
      <c r="H273" s="177">
        <v>1</v>
      </c>
      <c r="I273" s="178"/>
      <c r="L273" s="174"/>
      <c r="M273" s="179"/>
      <c r="N273" s="180"/>
      <c r="O273" s="180"/>
      <c r="P273" s="180"/>
      <c r="Q273" s="180"/>
      <c r="R273" s="180"/>
      <c r="S273" s="180"/>
      <c r="T273" s="181"/>
      <c r="AT273" s="175" t="s">
        <v>261</v>
      </c>
      <c r="AU273" s="175" t="s">
        <v>79</v>
      </c>
      <c r="AV273" s="13" t="s">
        <v>79</v>
      </c>
      <c r="AW273" s="13" t="s">
        <v>33</v>
      </c>
      <c r="AX273" s="13" t="s">
        <v>71</v>
      </c>
      <c r="AY273" s="175" t="s">
        <v>253</v>
      </c>
    </row>
    <row r="274" spans="1:65" s="14" customFormat="1">
      <c r="B274" s="182"/>
      <c r="D274" s="354" t="s">
        <v>261</v>
      </c>
      <c r="E274" s="183" t="s">
        <v>3</v>
      </c>
      <c r="F274" s="184" t="s">
        <v>269</v>
      </c>
      <c r="H274" s="185">
        <v>5.35</v>
      </c>
      <c r="I274" s="186"/>
      <c r="L274" s="182"/>
      <c r="M274" s="187"/>
      <c r="N274" s="188"/>
      <c r="O274" s="188"/>
      <c r="P274" s="188"/>
      <c r="Q274" s="188"/>
      <c r="R274" s="188"/>
      <c r="S274" s="188"/>
      <c r="T274" s="189"/>
      <c r="AT274" s="183" t="s">
        <v>261</v>
      </c>
      <c r="AU274" s="183" t="s">
        <v>79</v>
      </c>
      <c r="AV274" s="14" t="s">
        <v>89</v>
      </c>
      <c r="AW274" s="14" t="s">
        <v>33</v>
      </c>
      <c r="AX274" s="14" t="s">
        <v>15</v>
      </c>
      <c r="AY274" s="183" t="s">
        <v>253</v>
      </c>
    </row>
    <row r="275" spans="1:65" s="2" customFormat="1" ht="16.5" customHeight="1">
      <c r="A275" s="33"/>
      <c r="B275" s="160"/>
      <c r="C275" s="161" t="s">
        <v>549</v>
      </c>
      <c r="D275" s="353" t="s">
        <v>255</v>
      </c>
      <c r="E275" s="162" t="s">
        <v>550</v>
      </c>
      <c r="F275" s="163" t="s">
        <v>551</v>
      </c>
      <c r="G275" s="164" t="s">
        <v>258</v>
      </c>
      <c r="H275" s="165">
        <v>28.56</v>
      </c>
      <c r="I275" s="166"/>
      <c r="J275" s="167">
        <f>ROUND(I275*H275,2)</f>
        <v>0</v>
      </c>
      <c r="K275" s="163" t="s">
        <v>259</v>
      </c>
      <c r="L275" s="34"/>
      <c r="M275" s="168" t="s">
        <v>3</v>
      </c>
      <c r="N275" s="169" t="s">
        <v>42</v>
      </c>
      <c r="O275" s="54"/>
      <c r="P275" s="170">
        <f>O275*H275</f>
        <v>0</v>
      </c>
      <c r="Q275" s="170">
        <v>2.9999999999999997E-4</v>
      </c>
      <c r="R275" s="170">
        <f>Q275*H275</f>
        <v>8.5679999999999992E-3</v>
      </c>
      <c r="S275" s="170">
        <v>0</v>
      </c>
      <c r="T275" s="171">
        <f>S275*H275</f>
        <v>0</v>
      </c>
      <c r="U275" s="33"/>
      <c r="V275" s="33"/>
      <c r="W275" s="33"/>
      <c r="X275" s="33"/>
      <c r="Y275" s="33"/>
      <c r="Z275" s="33"/>
      <c r="AA275" s="33"/>
      <c r="AB275" s="33"/>
      <c r="AC275" s="33"/>
      <c r="AD275" s="33"/>
      <c r="AE275" s="33"/>
      <c r="AR275" s="172" t="s">
        <v>142</v>
      </c>
      <c r="AT275" s="172" t="s">
        <v>255</v>
      </c>
      <c r="AU275" s="172" t="s">
        <v>79</v>
      </c>
      <c r="AY275" s="18" t="s">
        <v>253</v>
      </c>
      <c r="BE275" s="173">
        <f>IF(N275="základní",J275,0)</f>
        <v>0</v>
      </c>
      <c r="BF275" s="173">
        <f>IF(N275="snížená",J275,0)</f>
        <v>0</v>
      </c>
      <c r="BG275" s="173">
        <f>IF(N275="zákl. přenesená",J275,0)</f>
        <v>0</v>
      </c>
      <c r="BH275" s="173">
        <f>IF(N275="sníž. přenesená",J275,0)</f>
        <v>0</v>
      </c>
      <c r="BI275" s="173">
        <f>IF(N275="nulová",J275,0)</f>
        <v>0</v>
      </c>
      <c r="BJ275" s="18" t="s">
        <v>15</v>
      </c>
      <c r="BK275" s="173">
        <f>ROUND(I275*H275,2)</f>
        <v>0</v>
      </c>
      <c r="BL275" s="18" t="s">
        <v>142</v>
      </c>
      <c r="BM275" s="172" t="s">
        <v>1132</v>
      </c>
    </row>
    <row r="276" spans="1:65" s="2" customFormat="1" ht="16.5" customHeight="1">
      <c r="A276" s="33"/>
      <c r="B276" s="160"/>
      <c r="C276" s="161" t="s">
        <v>553</v>
      </c>
      <c r="D276" s="353" t="s">
        <v>255</v>
      </c>
      <c r="E276" s="162" t="s">
        <v>554</v>
      </c>
      <c r="F276" s="163" t="s">
        <v>555</v>
      </c>
      <c r="G276" s="164" t="s">
        <v>265</v>
      </c>
      <c r="H276" s="165">
        <v>42.75</v>
      </c>
      <c r="I276" s="166"/>
      <c r="J276" s="167">
        <f>ROUND(I276*H276,2)</f>
        <v>0</v>
      </c>
      <c r="K276" s="163" t="s">
        <v>259</v>
      </c>
      <c r="L276" s="34"/>
      <c r="M276" s="168" t="s">
        <v>3</v>
      </c>
      <c r="N276" s="169" t="s">
        <v>42</v>
      </c>
      <c r="O276" s="54"/>
      <c r="P276" s="170">
        <f>O276*H276</f>
        <v>0</v>
      </c>
      <c r="Q276" s="170">
        <v>3.0000000000000001E-5</v>
      </c>
      <c r="R276" s="170">
        <f>Q276*H276</f>
        <v>1.2825E-3</v>
      </c>
      <c r="S276" s="170">
        <v>0</v>
      </c>
      <c r="T276" s="171">
        <f>S276*H276</f>
        <v>0</v>
      </c>
      <c r="U276" s="33"/>
      <c r="V276" s="33"/>
      <c r="W276" s="33"/>
      <c r="X276" s="33"/>
      <c r="Y276" s="33"/>
      <c r="Z276" s="33"/>
      <c r="AA276" s="33"/>
      <c r="AB276" s="33"/>
      <c r="AC276" s="33"/>
      <c r="AD276" s="33"/>
      <c r="AE276" s="33"/>
      <c r="AR276" s="172" t="s">
        <v>142</v>
      </c>
      <c r="AT276" s="172" t="s">
        <v>255</v>
      </c>
      <c r="AU276" s="172" t="s">
        <v>79</v>
      </c>
      <c r="AY276" s="18" t="s">
        <v>253</v>
      </c>
      <c r="BE276" s="173">
        <f>IF(N276="základní",J276,0)</f>
        <v>0</v>
      </c>
      <c r="BF276" s="173">
        <f>IF(N276="snížená",J276,0)</f>
        <v>0</v>
      </c>
      <c r="BG276" s="173">
        <f>IF(N276="zákl. přenesená",J276,0)</f>
        <v>0</v>
      </c>
      <c r="BH276" s="173">
        <f>IF(N276="sníž. přenesená",J276,0)</f>
        <v>0</v>
      </c>
      <c r="BI276" s="173">
        <f>IF(N276="nulová",J276,0)</f>
        <v>0</v>
      </c>
      <c r="BJ276" s="18" t="s">
        <v>15</v>
      </c>
      <c r="BK276" s="173">
        <f>ROUND(I276*H276,2)</f>
        <v>0</v>
      </c>
      <c r="BL276" s="18" t="s">
        <v>142</v>
      </c>
      <c r="BM276" s="172" t="s">
        <v>1133</v>
      </c>
    </row>
    <row r="277" spans="1:65" s="15" customFormat="1">
      <c r="B277" s="190"/>
      <c r="D277" s="354" t="s">
        <v>261</v>
      </c>
      <c r="E277" s="191" t="s">
        <v>3</v>
      </c>
      <c r="F277" s="192" t="s">
        <v>557</v>
      </c>
      <c r="H277" s="191" t="s">
        <v>3</v>
      </c>
      <c r="I277" s="193"/>
      <c r="L277" s="190"/>
      <c r="M277" s="194"/>
      <c r="N277" s="195"/>
      <c r="O277" s="195"/>
      <c r="P277" s="195"/>
      <c r="Q277" s="195"/>
      <c r="R277" s="195"/>
      <c r="S277" s="195"/>
      <c r="T277" s="196"/>
      <c r="AT277" s="191" t="s">
        <v>261</v>
      </c>
      <c r="AU277" s="191" t="s">
        <v>79</v>
      </c>
      <c r="AV277" s="15" t="s">
        <v>15</v>
      </c>
      <c r="AW277" s="15" t="s">
        <v>33</v>
      </c>
      <c r="AX277" s="15" t="s">
        <v>71</v>
      </c>
      <c r="AY277" s="191" t="s">
        <v>253</v>
      </c>
    </row>
    <row r="278" spans="1:65" s="15" customFormat="1">
      <c r="B278" s="190"/>
      <c r="D278" s="354" t="s">
        <v>261</v>
      </c>
      <c r="E278" s="191" t="s">
        <v>3</v>
      </c>
      <c r="F278" s="192" t="s">
        <v>315</v>
      </c>
      <c r="H278" s="191" t="s">
        <v>3</v>
      </c>
      <c r="I278" s="193"/>
      <c r="L278" s="190"/>
      <c r="M278" s="194"/>
      <c r="N278" s="195"/>
      <c r="O278" s="195"/>
      <c r="P278" s="195"/>
      <c r="Q278" s="195"/>
      <c r="R278" s="195"/>
      <c r="S278" s="195"/>
      <c r="T278" s="196"/>
      <c r="AT278" s="191" t="s">
        <v>261</v>
      </c>
      <c r="AU278" s="191" t="s">
        <v>79</v>
      </c>
      <c r="AV278" s="15" t="s">
        <v>15</v>
      </c>
      <c r="AW278" s="15" t="s">
        <v>33</v>
      </c>
      <c r="AX278" s="15" t="s">
        <v>71</v>
      </c>
      <c r="AY278" s="191" t="s">
        <v>253</v>
      </c>
    </row>
    <row r="279" spans="1:65" s="13" customFormat="1">
      <c r="B279" s="174"/>
      <c r="D279" s="354" t="s">
        <v>261</v>
      </c>
      <c r="E279" s="175" t="s">
        <v>3</v>
      </c>
      <c r="F279" s="176" t="s">
        <v>558</v>
      </c>
      <c r="H279" s="177">
        <v>8.6999999999999993</v>
      </c>
      <c r="I279" s="178"/>
      <c r="L279" s="174"/>
      <c r="M279" s="179"/>
      <c r="N279" s="180"/>
      <c r="O279" s="180"/>
      <c r="P279" s="180"/>
      <c r="Q279" s="180"/>
      <c r="R279" s="180"/>
      <c r="S279" s="180"/>
      <c r="T279" s="181"/>
      <c r="AT279" s="175" t="s">
        <v>261</v>
      </c>
      <c r="AU279" s="175" t="s">
        <v>79</v>
      </c>
      <c r="AV279" s="13" t="s">
        <v>79</v>
      </c>
      <c r="AW279" s="13" t="s">
        <v>33</v>
      </c>
      <c r="AX279" s="13" t="s">
        <v>71</v>
      </c>
      <c r="AY279" s="175" t="s">
        <v>253</v>
      </c>
    </row>
    <row r="280" spans="1:65" s="13" customFormat="1">
      <c r="B280" s="174"/>
      <c r="D280" s="354" t="s">
        <v>261</v>
      </c>
      <c r="E280" s="175" t="s">
        <v>3</v>
      </c>
      <c r="F280" s="176" t="s">
        <v>368</v>
      </c>
      <c r="H280" s="177">
        <v>-0.6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5" customFormat="1">
      <c r="B281" s="190"/>
      <c r="D281" s="354" t="s">
        <v>261</v>
      </c>
      <c r="E281" s="191" t="s">
        <v>3</v>
      </c>
      <c r="F281" s="192" t="s">
        <v>317</v>
      </c>
      <c r="H281" s="191" t="s">
        <v>3</v>
      </c>
      <c r="I281" s="193"/>
      <c r="L281" s="190"/>
      <c r="M281" s="194"/>
      <c r="N281" s="195"/>
      <c r="O281" s="195"/>
      <c r="P281" s="195"/>
      <c r="Q281" s="195"/>
      <c r="R281" s="195"/>
      <c r="S281" s="195"/>
      <c r="T281" s="196"/>
      <c r="AT281" s="191" t="s">
        <v>261</v>
      </c>
      <c r="AU281" s="191" t="s">
        <v>79</v>
      </c>
      <c r="AV281" s="15" t="s">
        <v>15</v>
      </c>
      <c r="AW281" s="15" t="s">
        <v>33</v>
      </c>
      <c r="AX281" s="15" t="s">
        <v>71</v>
      </c>
      <c r="AY281" s="191" t="s">
        <v>253</v>
      </c>
    </row>
    <row r="282" spans="1:65" s="13" customFormat="1">
      <c r="B282" s="174"/>
      <c r="D282" s="354" t="s">
        <v>261</v>
      </c>
      <c r="E282" s="175" t="s">
        <v>3</v>
      </c>
      <c r="F282" s="176" t="s">
        <v>559</v>
      </c>
      <c r="H282" s="177">
        <v>4.2</v>
      </c>
      <c r="I282" s="178"/>
      <c r="L282" s="174"/>
      <c r="M282" s="179"/>
      <c r="N282" s="180"/>
      <c r="O282" s="180"/>
      <c r="P282" s="180"/>
      <c r="Q282" s="180"/>
      <c r="R282" s="180"/>
      <c r="S282" s="180"/>
      <c r="T282" s="181"/>
      <c r="AT282" s="175" t="s">
        <v>261</v>
      </c>
      <c r="AU282" s="175" t="s">
        <v>79</v>
      </c>
      <c r="AV282" s="13" t="s">
        <v>79</v>
      </c>
      <c r="AW282" s="13" t="s">
        <v>33</v>
      </c>
      <c r="AX282" s="13" t="s">
        <v>71</v>
      </c>
      <c r="AY282" s="175" t="s">
        <v>253</v>
      </c>
    </row>
    <row r="283" spans="1:65" s="13" customFormat="1">
      <c r="B283" s="174"/>
      <c r="D283" s="354" t="s">
        <v>261</v>
      </c>
      <c r="E283" s="175" t="s">
        <v>3</v>
      </c>
      <c r="F283" s="176" t="s">
        <v>368</v>
      </c>
      <c r="H283" s="177">
        <v>-0.6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5" customFormat="1">
      <c r="B284" s="190"/>
      <c r="D284" s="354" t="s">
        <v>261</v>
      </c>
      <c r="E284" s="191" t="s">
        <v>3</v>
      </c>
      <c r="F284" s="192" t="s">
        <v>560</v>
      </c>
      <c r="H284" s="191" t="s">
        <v>3</v>
      </c>
      <c r="I284" s="193"/>
      <c r="L284" s="190"/>
      <c r="M284" s="194"/>
      <c r="N284" s="195"/>
      <c r="O284" s="195"/>
      <c r="P284" s="195"/>
      <c r="Q284" s="195"/>
      <c r="R284" s="195"/>
      <c r="S284" s="195"/>
      <c r="T284" s="196"/>
      <c r="AT284" s="191" t="s">
        <v>261</v>
      </c>
      <c r="AU284" s="191" t="s">
        <v>79</v>
      </c>
      <c r="AV284" s="15" t="s">
        <v>15</v>
      </c>
      <c r="AW284" s="15" t="s">
        <v>33</v>
      </c>
      <c r="AX284" s="15" t="s">
        <v>71</v>
      </c>
      <c r="AY284" s="191" t="s">
        <v>253</v>
      </c>
    </row>
    <row r="285" spans="1:65" s="13" customFormat="1">
      <c r="B285" s="174"/>
      <c r="D285" s="354" t="s">
        <v>261</v>
      </c>
      <c r="E285" s="175" t="s">
        <v>3</v>
      </c>
      <c r="F285" s="176" t="s">
        <v>561</v>
      </c>
      <c r="H285" s="177">
        <v>21.6</v>
      </c>
      <c r="I285" s="178"/>
      <c r="L285" s="174"/>
      <c r="M285" s="179"/>
      <c r="N285" s="180"/>
      <c r="O285" s="180"/>
      <c r="P285" s="180"/>
      <c r="Q285" s="180"/>
      <c r="R285" s="180"/>
      <c r="S285" s="180"/>
      <c r="T285" s="181"/>
      <c r="AT285" s="175" t="s">
        <v>261</v>
      </c>
      <c r="AU285" s="175" t="s">
        <v>79</v>
      </c>
      <c r="AV285" s="13" t="s">
        <v>79</v>
      </c>
      <c r="AW285" s="13" t="s">
        <v>33</v>
      </c>
      <c r="AX285" s="13" t="s">
        <v>71</v>
      </c>
      <c r="AY285" s="175" t="s">
        <v>253</v>
      </c>
    </row>
    <row r="286" spans="1:65" s="13" customFormat="1">
      <c r="B286" s="174"/>
      <c r="D286" s="354" t="s">
        <v>261</v>
      </c>
      <c r="E286" s="175" t="s">
        <v>3</v>
      </c>
      <c r="F286" s="176" t="s">
        <v>562</v>
      </c>
      <c r="H286" s="177">
        <v>2.6</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3" customFormat="1">
      <c r="B287" s="174"/>
      <c r="D287" s="354" t="s">
        <v>261</v>
      </c>
      <c r="E287" s="175" t="s">
        <v>3</v>
      </c>
      <c r="F287" s="176" t="s">
        <v>318</v>
      </c>
      <c r="H287" s="177">
        <v>1</v>
      </c>
      <c r="I287" s="178"/>
      <c r="L287" s="174"/>
      <c r="M287" s="179"/>
      <c r="N287" s="180"/>
      <c r="O287" s="180"/>
      <c r="P287" s="180"/>
      <c r="Q287" s="180"/>
      <c r="R287" s="180"/>
      <c r="S287" s="180"/>
      <c r="T287" s="181"/>
      <c r="AT287" s="175" t="s">
        <v>261</v>
      </c>
      <c r="AU287" s="175" t="s">
        <v>79</v>
      </c>
      <c r="AV287" s="13" t="s">
        <v>79</v>
      </c>
      <c r="AW287" s="13" t="s">
        <v>33</v>
      </c>
      <c r="AX287" s="13" t="s">
        <v>71</v>
      </c>
      <c r="AY287" s="175" t="s">
        <v>253</v>
      </c>
    </row>
    <row r="288" spans="1:65" s="13" customFormat="1">
      <c r="B288" s="174"/>
      <c r="D288" s="354" t="s">
        <v>261</v>
      </c>
      <c r="E288" s="175" t="s">
        <v>3</v>
      </c>
      <c r="F288" s="176" t="s">
        <v>563</v>
      </c>
      <c r="H288" s="177">
        <v>0.85</v>
      </c>
      <c r="I288" s="178"/>
      <c r="L288" s="174"/>
      <c r="M288" s="179"/>
      <c r="N288" s="180"/>
      <c r="O288" s="180"/>
      <c r="P288" s="180"/>
      <c r="Q288" s="180"/>
      <c r="R288" s="180"/>
      <c r="S288" s="180"/>
      <c r="T288" s="181"/>
      <c r="AT288" s="175" t="s">
        <v>261</v>
      </c>
      <c r="AU288" s="175" t="s">
        <v>79</v>
      </c>
      <c r="AV288" s="13" t="s">
        <v>79</v>
      </c>
      <c r="AW288" s="13" t="s">
        <v>33</v>
      </c>
      <c r="AX288" s="13" t="s">
        <v>71</v>
      </c>
      <c r="AY288" s="175" t="s">
        <v>253</v>
      </c>
    </row>
    <row r="289" spans="1:65" s="15" customFormat="1">
      <c r="B289" s="190"/>
      <c r="D289" s="354" t="s">
        <v>261</v>
      </c>
      <c r="E289" s="191" t="s">
        <v>3</v>
      </c>
      <c r="F289" s="192" t="s">
        <v>564</v>
      </c>
      <c r="H289" s="191" t="s">
        <v>3</v>
      </c>
      <c r="I289" s="193"/>
      <c r="L289" s="190"/>
      <c r="M289" s="194"/>
      <c r="N289" s="195"/>
      <c r="O289" s="195"/>
      <c r="P289" s="195"/>
      <c r="Q289" s="195"/>
      <c r="R289" s="195"/>
      <c r="S289" s="195"/>
      <c r="T289" s="196"/>
      <c r="AT289" s="191" t="s">
        <v>261</v>
      </c>
      <c r="AU289" s="191" t="s">
        <v>79</v>
      </c>
      <c r="AV289" s="15" t="s">
        <v>15</v>
      </c>
      <c r="AW289" s="15" t="s">
        <v>33</v>
      </c>
      <c r="AX289" s="15" t="s">
        <v>71</v>
      </c>
      <c r="AY289" s="191" t="s">
        <v>253</v>
      </c>
    </row>
    <row r="290" spans="1:65" s="13" customFormat="1">
      <c r="B290" s="174"/>
      <c r="D290" s="354" t="s">
        <v>261</v>
      </c>
      <c r="E290" s="175" t="s">
        <v>3</v>
      </c>
      <c r="F290" s="176" t="s">
        <v>565</v>
      </c>
      <c r="H290" s="177">
        <v>5</v>
      </c>
      <c r="I290" s="178"/>
      <c r="L290" s="174"/>
      <c r="M290" s="179"/>
      <c r="N290" s="180"/>
      <c r="O290" s="180"/>
      <c r="P290" s="180"/>
      <c r="Q290" s="180"/>
      <c r="R290" s="180"/>
      <c r="S290" s="180"/>
      <c r="T290" s="181"/>
      <c r="AT290" s="175" t="s">
        <v>261</v>
      </c>
      <c r="AU290" s="175" t="s">
        <v>79</v>
      </c>
      <c r="AV290" s="13" t="s">
        <v>79</v>
      </c>
      <c r="AW290" s="13" t="s">
        <v>33</v>
      </c>
      <c r="AX290" s="13" t="s">
        <v>71</v>
      </c>
      <c r="AY290" s="175" t="s">
        <v>253</v>
      </c>
    </row>
    <row r="291" spans="1:65" s="14" customFormat="1">
      <c r="B291" s="182"/>
      <c r="D291" s="354" t="s">
        <v>261</v>
      </c>
      <c r="E291" s="183" t="s">
        <v>3</v>
      </c>
      <c r="F291" s="184" t="s">
        <v>269</v>
      </c>
      <c r="H291" s="185">
        <v>42.75</v>
      </c>
      <c r="I291" s="186"/>
      <c r="L291" s="182"/>
      <c r="M291" s="187"/>
      <c r="N291" s="188"/>
      <c r="O291" s="188"/>
      <c r="P291" s="188"/>
      <c r="Q291" s="188"/>
      <c r="R291" s="188"/>
      <c r="S291" s="188"/>
      <c r="T291" s="189"/>
      <c r="AT291" s="183" t="s">
        <v>261</v>
      </c>
      <c r="AU291" s="183" t="s">
        <v>79</v>
      </c>
      <c r="AV291" s="14" t="s">
        <v>89</v>
      </c>
      <c r="AW291" s="14" t="s">
        <v>33</v>
      </c>
      <c r="AX291" s="14" t="s">
        <v>15</v>
      </c>
      <c r="AY291" s="183" t="s">
        <v>253</v>
      </c>
    </row>
    <row r="292" spans="1:65" s="2" customFormat="1" ht="33" customHeight="1">
      <c r="A292" s="33"/>
      <c r="B292" s="160"/>
      <c r="C292" s="161" t="s">
        <v>566</v>
      </c>
      <c r="D292" s="353" t="s">
        <v>255</v>
      </c>
      <c r="E292" s="162" t="s">
        <v>1134</v>
      </c>
      <c r="F292" s="163" t="s">
        <v>1135</v>
      </c>
      <c r="G292" s="164" t="s">
        <v>362</v>
      </c>
      <c r="H292" s="197"/>
      <c r="I292" s="166"/>
      <c r="J292" s="167">
        <f>ROUND(I292*H292,2)</f>
        <v>0</v>
      </c>
      <c r="K292" s="163" t="s">
        <v>259</v>
      </c>
      <c r="L292" s="34"/>
      <c r="M292" s="168" t="s">
        <v>3</v>
      </c>
      <c r="N292" s="169" t="s">
        <v>42</v>
      </c>
      <c r="O292" s="54"/>
      <c r="P292" s="170">
        <f>O292*H292</f>
        <v>0</v>
      </c>
      <c r="Q292" s="170">
        <v>0</v>
      </c>
      <c r="R292" s="170">
        <f>Q292*H292</f>
        <v>0</v>
      </c>
      <c r="S292" s="170">
        <v>0</v>
      </c>
      <c r="T292" s="171">
        <f>S292*H292</f>
        <v>0</v>
      </c>
      <c r="U292" s="33"/>
      <c r="V292" s="33"/>
      <c r="W292" s="33"/>
      <c r="X292" s="33"/>
      <c r="Y292" s="33"/>
      <c r="Z292" s="33"/>
      <c r="AA292" s="33"/>
      <c r="AB292" s="33"/>
      <c r="AC292" s="33"/>
      <c r="AD292" s="33"/>
      <c r="AE292" s="33"/>
      <c r="AR292" s="172" t="s">
        <v>142</v>
      </c>
      <c r="AT292" s="172" t="s">
        <v>255</v>
      </c>
      <c r="AU292" s="172" t="s">
        <v>79</v>
      </c>
      <c r="AY292" s="18" t="s">
        <v>253</v>
      </c>
      <c r="BE292" s="173">
        <f>IF(N292="základní",J292,0)</f>
        <v>0</v>
      </c>
      <c r="BF292" s="173">
        <f>IF(N292="snížená",J292,0)</f>
        <v>0</v>
      </c>
      <c r="BG292" s="173">
        <f>IF(N292="zákl. přenesená",J292,0)</f>
        <v>0</v>
      </c>
      <c r="BH292" s="173">
        <f>IF(N292="sníž. přenesená",J292,0)</f>
        <v>0</v>
      </c>
      <c r="BI292" s="173">
        <f>IF(N292="nulová",J292,0)</f>
        <v>0</v>
      </c>
      <c r="BJ292" s="18" t="s">
        <v>15</v>
      </c>
      <c r="BK292" s="173">
        <f>ROUND(I292*H292,2)</f>
        <v>0</v>
      </c>
      <c r="BL292" s="18" t="s">
        <v>142</v>
      </c>
      <c r="BM292" s="172" t="s">
        <v>1136</v>
      </c>
    </row>
    <row r="293" spans="1:65" s="12" customFormat="1" ht="22.9" customHeight="1">
      <c r="B293" s="147"/>
      <c r="D293" s="355" t="s">
        <v>70</v>
      </c>
      <c r="E293" s="158" t="s">
        <v>570</v>
      </c>
      <c r="F293" s="158" t="s">
        <v>571</v>
      </c>
      <c r="I293" s="150"/>
      <c r="J293" s="159">
        <f>BK293</f>
        <v>0</v>
      </c>
      <c r="L293" s="147"/>
      <c r="M293" s="152"/>
      <c r="N293" s="153"/>
      <c r="O293" s="153"/>
      <c r="P293" s="154">
        <f>SUM(P294:P298)</f>
        <v>0</v>
      </c>
      <c r="Q293" s="153"/>
      <c r="R293" s="154">
        <f>SUM(R294:R298)</f>
        <v>8.5099999999999998E-4</v>
      </c>
      <c r="S293" s="153"/>
      <c r="T293" s="155">
        <f>SUM(T294:T298)</f>
        <v>0</v>
      </c>
      <c r="AR293" s="148" t="s">
        <v>79</v>
      </c>
      <c r="AT293" s="156" t="s">
        <v>70</v>
      </c>
      <c r="AU293" s="156" t="s">
        <v>15</v>
      </c>
      <c r="AY293" s="148" t="s">
        <v>253</v>
      </c>
      <c r="BK293" s="157">
        <f>SUM(BK294:BK298)</f>
        <v>0</v>
      </c>
    </row>
    <row r="294" spans="1:65" s="2" customFormat="1" ht="21.75" customHeight="1">
      <c r="A294" s="33"/>
      <c r="B294" s="160"/>
      <c r="C294" s="161" t="s">
        <v>572</v>
      </c>
      <c r="D294" s="353" t="s">
        <v>255</v>
      </c>
      <c r="E294" s="162" t="s">
        <v>573</v>
      </c>
      <c r="F294" s="163" t="s">
        <v>574</v>
      </c>
      <c r="G294" s="164" t="s">
        <v>258</v>
      </c>
      <c r="H294" s="165">
        <v>2.2999999999999998</v>
      </c>
      <c r="I294" s="166"/>
      <c r="J294" s="167">
        <f>ROUND(I294*H294,2)</f>
        <v>0</v>
      </c>
      <c r="K294" s="163" t="s">
        <v>259</v>
      </c>
      <c r="L294" s="34"/>
      <c r="M294" s="168" t="s">
        <v>3</v>
      </c>
      <c r="N294" s="169" t="s">
        <v>42</v>
      </c>
      <c r="O294" s="54"/>
      <c r="P294" s="170">
        <f>O294*H294</f>
        <v>0</v>
      </c>
      <c r="Q294" s="170">
        <v>0</v>
      </c>
      <c r="R294" s="170">
        <f>Q294*H294</f>
        <v>0</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1137</v>
      </c>
    </row>
    <row r="295" spans="1:65" s="15" customFormat="1">
      <c r="B295" s="190"/>
      <c r="D295" s="354" t="s">
        <v>261</v>
      </c>
      <c r="E295" s="191" t="s">
        <v>3</v>
      </c>
      <c r="F295" s="192" t="s">
        <v>576</v>
      </c>
      <c r="H295" s="191" t="s">
        <v>3</v>
      </c>
      <c r="I295" s="193"/>
      <c r="L295" s="190"/>
      <c r="M295" s="194"/>
      <c r="N295" s="195"/>
      <c r="O295" s="195"/>
      <c r="P295" s="195"/>
      <c r="Q295" s="195"/>
      <c r="R295" s="195"/>
      <c r="S295" s="195"/>
      <c r="T295" s="196"/>
      <c r="AT295" s="191" t="s">
        <v>261</v>
      </c>
      <c r="AU295" s="191" t="s">
        <v>79</v>
      </c>
      <c r="AV295" s="15" t="s">
        <v>15</v>
      </c>
      <c r="AW295" s="15" t="s">
        <v>33</v>
      </c>
      <c r="AX295" s="15" t="s">
        <v>71</v>
      </c>
      <c r="AY295" s="191" t="s">
        <v>253</v>
      </c>
    </row>
    <row r="296" spans="1:65" s="13" customFormat="1">
      <c r="B296" s="174"/>
      <c r="D296" s="354" t="s">
        <v>261</v>
      </c>
      <c r="E296" s="175" t="s">
        <v>3</v>
      </c>
      <c r="F296" s="176" t="s">
        <v>577</v>
      </c>
      <c r="H296" s="177">
        <v>2.2999999999999998</v>
      </c>
      <c r="I296" s="178"/>
      <c r="L296" s="174"/>
      <c r="M296" s="179"/>
      <c r="N296" s="180"/>
      <c r="O296" s="180"/>
      <c r="P296" s="180"/>
      <c r="Q296" s="180"/>
      <c r="R296" s="180"/>
      <c r="S296" s="180"/>
      <c r="T296" s="181"/>
      <c r="AT296" s="175" t="s">
        <v>261</v>
      </c>
      <c r="AU296" s="175" t="s">
        <v>79</v>
      </c>
      <c r="AV296" s="13" t="s">
        <v>79</v>
      </c>
      <c r="AW296" s="13" t="s">
        <v>33</v>
      </c>
      <c r="AX296" s="13" t="s">
        <v>15</v>
      </c>
      <c r="AY296" s="175" t="s">
        <v>253</v>
      </c>
    </row>
    <row r="297" spans="1:65" s="2" customFormat="1" ht="21.75" customHeight="1">
      <c r="A297" s="33"/>
      <c r="B297" s="160"/>
      <c r="C297" s="161" t="s">
        <v>578</v>
      </c>
      <c r="D297" s="353" t="s">
        <v>255</v>
      </c>
      <c r="E297" s="162" t="s">
        <v>579</v>
      </c>
      <c r="F297" s="163" t="s">
        <v>580</v>
      </c>
      <c r="G297" s="164" t="s">
        <v>258</v>
      </c>
      <c r="H297" s="165">
        <v>2.2999999999999998</v>
      </c>
      <c r="I297" s="166"/>
      <c r="J297" s="167">
        <f>ROUND(I297*H297,2)</f>
        <v>0</v>
      </c>
      <c r="K297" s="163" t="s">
        <v>259</v>
      </c>
      <c r="L297" s="34"/>
      <c r="M297" s="168" t="s">
        <v>3</v>
      </c>
      <c r="N297" s="169" t="s">
        <v>42</v>
      </c>
      <c r="O297" s="54"/>
      <c r="P297" s="170">
        <f>O297*H297</f>
        <v>0</v>
      </c>
      <c r="Q297" s="170">
        <v>1.3999999999999999E-4</v>
      </c>
      <c r="R297" s="170">
        <f>Q297*H297</f>
        <v>3.2199999999999997E-4</v>
      </c>
      <c r="S297" s="170">
        <v>0</v>
      </c>
      <c r="T297" s="171">
        <f>S297*H297</f>
        <v>0</v>
      </c>
      <c r="U297" s="33"/>
      <c r="V297" s="33"/>
      <c r="W297" s="33"/>
      <c r="X297" s="33"/>
      <c r="Y297" s="33"/>
      <c r="Z297" s="33"/>
      <c r="AA297" s="33"/>
      <c r="AB297" s="33"/>
      <c r="AC297" s="33"/>
      <c r="AD297" s="33"/>
      <c r="AE297" s="33"/>
      <c r="AR297" s="172" t="s">
        <v>142</v>
      </c>
      <c r="AT297" s="172" t="s">
        <v>255</v>
      </c>
      <c r="AU297" s="172" t="s">
        <v>79</v>
      </c>
      <c r="AY297" s="18" t="s">
        <v>253</v>
      </c>
      <c r="BE297" s="173">
        <f>IF(N297="základní",J297,0)</f>
        <v>0</v>
      </c>
      <c r="BF297" s="173">
        <f>IF(N297="snížená",J297,0)</f>
        <v>0</v>
      </c>
      <c r="BG297" s="173">
        <f>IF(N297="zákl. přenesená",J297,0)</f>
        <v>0</v>
      </c>
      <c r="BH297" s="173">
        <f>IF(N297="sníž. přenesená",J297,0)</f>
        <v>0</v>
      </c>
      <c r="BI297" s="173">
        <f>IF(N297="nulová",J297,0)</f>
        <v>0</v>
      </c>
      <c r="BJ297" s="18" t="s">
        <v>15</v>
      </c>
      <c r="BK297" s="173">
        <f>ROUND(I297*H297,2)</f>
        <v>0</v>
      </c>
      <c r="BL297" s="18" t="s">
        <v>142</v>
      </c>
      <c r="BM297" s="172" t="s">
        <v>1138</v>
      </c>
    </row>
    <row r="298" spans="1:65" s="2" customFormat="1" ht="21.75" customHeight="1">
      <c r="A298" s="33"/>
      <c r="B298" s="160"/>
      <c r="C298" s="161" t="s">
        <v>582</v>
      </c>
      <c r="D298" s="353" t="s">
        <v>255</v>
      </c>
      <c r="E298" s="162" t="s">
        <v>583</v>
      </c>
      <c r="F298" s="163" t="s">
        <v>584</v>
      </c>
      <c r="G298" s="164" t="s">
        <v>258</v>
      </c>
      <c r="H298" s="165">
        <v>2.2999999999999998</v>
      </c>
      <c r="I298" s="166"/>
      <c r="J298" s="167">
        <f>ROUND(I298*H298,2)</f>
        <v>0</v>
      </c>
      <c r="K298" s="163" t="s">
        <v>259</v>
      </c>
      <c r="L298" s="34"/>
      <c r="M298" s="168" t="s">
        <v>3</v>
      </c>
      <c r="N298" s="169" t="s">
        <v>42</v>
      </c>
      <c r="O298" s="54"/>
      <c r="P298" s="170">
        <f>O298*H298</f>
        <v>0</v>
      </c>
      <c r="Q298" s="170">
        <v>2.3000000000000001E-4</v>
      </c>
      <c r="R298" s="170">
        <f>Q298*H298</f>
        <v>5.2899999999999996E-4</v>
      </c>
      <c r="S298" s="170">
        <v>0</v>
      </c>
      <c r="T298" s="171">
        <f>S298*H298</f>
        <v>0</v>
      </c>
      <c r="U298" s="33"/>
      <c r="V298" s="33"/>
      <c r="W298" s="33"/>
      <c r="X298" s="33"/>
      <c r="Y298" s="33"/>
      <c r="Z298" s="33"/>
      <c r="AA298" s="33"/>
      <c r="AB298" s="33"/>
      <c r="AC298" s="33"/>
      <c r="AD298" s="33"/>
      <c r="AE298" s="33"/>
      <c r="AR298" s="172" t="s">
        <v>142</v>
      </c>
      <c r="AT298" s="172" t="s">
        <v>255</v>
      </c>
      <c r="AU298" s="172" t="s">
        <v>79</v>
      </c>
      <c r="AY298" s="18" t="s">
        <v>253</v>
      </c>
      <c r="BE298" s="173">
        <f>IF(N298="základní",J298,0)</f>
        <v>0</v>
      </c>
      <c r="BF298" s="173">
        <f>IF(N298="snížená",J298,0)</f>
        <v>0</v>
      </c>
      <c r="BG298" s="173">
        <f>IF(N298="zákl. přenesená",J298,0)</f>
        <v>0</v>
      </c>
      <c r="BH298" s="173">
        <f>IF(N298="sníž. přenesená",J298,0)</f>
        <v>0</v>
      </c>
      <c r="BI298" s="173">
        <f>IF(N298="nulová",J298,0)</f>
        <v>0</v>
      </c>
      <c r="BJ298" s="18" t="s">
        <v>15</v>
      </c>
      <c r="BK298" s="173">
        <f>ROUND(I298*H298,2)</f>
        <v>0</v>
      </c>
      <c r="BL298" s="18" t="s">
        <v>142</v>
      </c>
      <c r="BM298" s="172" t="s">
        <v>1139</v>
      </c>
    </row>
    <row r="299" spans="1:65" s="12" customFormat="1" ht="22.9" customHeight="1">
      <c r="B299" s="147"/>
      <c r="D299" s="355" t="s">
        <v>70</v>
      </c>
      <c r="E299" s="158" t="s">
        <v>586</v>
      </c>
      <c r="F299" s="158" t="s">
        <v>587</v>
      </c>
      <c r="I299" s="150"/>
      <c r="J299" s="159">
        <f>BK299</f>
        <v>0</v>
      </c>
      <c r="L299" s="147"/>
      <c r="M299" s="152"/>
      <c r="N299" s="153"/>
      <c r="O299" s="153"/>
      <c r="P299" s="154">
        <f>SUM(P300:P303)</f>
        <v>0</v>
      </c>
      <c r="Q299" s="153"/>
      <c r="R299" s="154">
        <f>SUM(R300:R303)</f>
        <v>2.6950000000000003E-3</v>
      </c>
      <c r="S299" s="153"/>
      <c r="T299" s="155">
        <f>SUM(T300:T303)</f>
        <v>0</v>
      </c>
      <c r="AR299" s="148" t="s">
        <v>79</v>
      </c>
      <c r="AT299" s="156" t="s">
        <v>70</v>
      </c>
      <c r="AU299" s="156" t="s">
        <v>15</v>
      </c>
      <c r="AY299" s="148" t="s">
        <v>253</v>
      </c>
      <c r="BK299" s="157">
        <f>SUM(BK300:BK303)</f>
        <v>0</v>
      </c>
    </row>
    <row r="300" spans="1:65" s="2" customFormat="1" ht="21.75" customHeight="1">
      <c r="A300" s="33"/>
      <c r="B300" s="160"/>
      <c r="C300" s="161" t="s">
        <v>588</v>
      </c>
      <c r="D300" s="353" t="s">
        <v>255</v>
      </c>
      <c r="E300" s="162" t="s">
        <v>589</v>
      </c>
      <c r="F300" s="163" t="s">
        <v>590</v>
      </c>
      <c r="G300" s="164" t="s">
        <v>258</v>
      </c>
      <c r="H300" s="165">
        <v>5.5</v>
      </c>
      <c r="I300" s="166"/>
      <c r="J300" s="167">
        <f>ROUND(I300*H300,2)</f>
        <v>0</v>
      </c>
      <c r="K300" s="163" t="s">
        <v>259</v>
      </c>
      <c r="L300" s="34"/>
      <c r="M300" s="168" t="s">
        <v>3</v>
      </c>
      <c r="N300" s="169" t="s">
        <v>42</v>
      </c>
      <c r="O300" s="54"/>
      <c r="P300" s="170">
        <f>O300*H300</f>
        <v>0</v>
      </c>
      <c r="Q300" s="170">
        <v>2.0000000000000001E-4</v>
      </c>
      <c r="R300" s="170">
        <f>Q300*H300</f>
        <v>1.1000000000000001E-3</v>
      </c>
      <c r="S300" s="170">
        <v>0</v>
      </c>
      <c r="T300" s="171">
        <f>S300*H300</f>
        <v>0</v>
      </c>
      <c r="U300" s="33"/>
      <c r="V300" s="33"/>
      <c r="W300" s="33"/>
      <c r="X300" s="33"/>
      <c r="Y300" s="33"/>
      <c r="Z300" s="33"/>
      <c r="AA300" s="33"/>
      <c r="AB300" s="33"/>
      <c r="AC300" s="33"/>
      <c r="AD300" s="33"/>
      <c r="AE300" s="33"/>
      <c r="AR300" s="172" t="s">
        <v>142</v>
      </c>
      <c r="AT300" s="172" t="s">
        <v>255</v>
      </c>
      <c r="AU300" s="172" t="s">
        <v>79</v>
      </c>
      <c r="AY300" s="18" t="s">
        <v>253</v>
      </c>
      <c r="BE300" s="173">
        <f>IF(N300="základní",J300,0)</f>
        <v>0</v>
      </c>
      <c r="BF300" s="173">
        <f>IF(N300="snížená",J300,0)</f>
        <v>0</v>
      </c>
      <c r="BG300" s="173">
        <f>IF(N300="zákl. přenesená",J300,0)</f>
        <v>0</v>
      </c>
      <c r="BH300" s="173">
        <f>IF(N300="sníž. přenesená",J300,0)</f>
        <v>0</v>
      </c>
      <c r="BI300" s="173">
        <f>IF(N300="nulová",J300,0)</f>
        <v>0</v>
      </c>
      <c r="BJ300" s="18" t="s">
        <v>15</v>
      </c>
      <c r="BK300" s="173">
        <f>ROUND(I300*H300,2)</f>
        <v>0</v>
      </c>
      <c r="BL300" s="18" t="s">
        <v>142</v>
      </c>
      <c r="BM300" s="172" t="s">
        <v>1140</v>
      </c>
    </row>
    <row r="301" spans="1:65" s="15" customFormat="1">
      <c r="B301" s="190"/>
      <c r="D301" s="354" t="s">
        <v>261</v>
      </c>
      <c r="E301" s="191" t="s">
        <v>3</v>
      </c>
      <c r="F301" s="192" t="s">
        <v>592</v>
      </c>
      <c r="H301" s="191" t="s">
        <v>3</v>
      </c>
      <c r="I301" s="193"/>
      <c r="L301" s="190"/>
      <c r="M301" s="194"/>
      <c r="N301" s="195"/>
      <c r="O301" s="195"/>
      <c r="P301" s="195"/>
      <c r="Q301" s="195"/>
      <c r="R301" s="195"/>
      <c r="S301" s="195"/>
      <c r="T301" s="196"/>
      <c r="AT301" s="191" t="s">
        <v>261</v>
      </c>
      <c r="AU301" s="191" t="s">
        <v>79</v>
      </c>
      <c r="AV301" s="15" t="s">
        <v>15</v>
      </c>
      <c r="AW301" s="15" t="s">
        <v>33</v>
      </c>
      <c r="AX301" s="15" t="s">
        <v>71</v>
      </c>
      <c r="AY301" s="191" t="s">
        <v>253</v>
      </c>
    </row>
    <row r="302" spans="1:65" s="13" customFormat="1">
      <c r="B302" s="174"/>
      <c r="D302" s="354" t="s">
        <v>261</v>
      </c>
      <c r="E302" s="175" t="s">
        <v>3</v>
      </c>
      <c r="F302" s="176" t="s">
        <v>287</v>
      </c>
      <c r="H302" s="177">
        <v>5.5</v>
      </c>
      <c r="I302" s="178"/>
      <c r="L302" s="174"/>
      <c r="M302" s="179"/>
      <c r="N302" s="180"/>
      <c r="O302" s="180"/>
      <c r="P302" s="180"/>
      <c r="Q302" s="180"/>
      <c r="R302" s="180"/>
      <c r="S302" s="180"/>
      <c r="T302" s="181"/>
      <c r="AT302" s="175" t="s">
        <v>261</v>
      </c>
      <c r="AU302" s="175" t="s">
        <v>79</v>
      </c>
      <c r="AV302" s="13" t="s">
        <v>79</v>
      </c>
      <c r="AW302" s="13" t="s">
        <v>33</v>
      </c>
      <c r="AX302" s="13" t="s">
        <v>15</v>
      </c>
      <c r="AY302" s="175" t="s">
        <v>253</v>
      </c>
    </row>
    <row r="303" spans="1:65" s="2" customFormat="1" ht="33" customHeight="1">
      <c r="A303" s="33"/>
      <c r="B303" s="160"/>
      <c r="C303" s="161" t="s">
        <v>593</v>
      </c>
      <c r="D303" s="353" t="s">
        <v>255</v>
      </c>
      <c r="E303" s="162" t="s">
        <v>594</v>
      </c>
      <c r="F303" s="163" t="s">
        <v>595</v>
      </c>
      <c r="G303" s="164" t="s">
        <v>258</v>
      </c>
      <c r="H303" s="165">
        <v>5.5</v>
      </c>
      <c r="I303" s="166"/>
      <c r="J303" s="167">
        <f>ROUND(I303*H303,2)</f>
        <v>0</v>
      </c>
      <c r="K303" s="163" t="s">
        <v>259</v>
      </c>
      <c r="L303" s="34"/>
      <c r="M303" s="208" t="s">
        <v>3</v>
      </c>
      <c r="N303" s="209" t="s">
        <v>42</v>
      </c>
      <c r="O303" s="210"/>
      <c r="P303" s="211">
        <f>O303*H303</f>
        <v>0</v>
      </c>
      <c r="Q303" s="211">
        <v>2.9E-4</v>
      </c>
      <c r="R303" s="211">
        <f>Q303*H303</f>
        <v>1.5950000000000001E-3</v>
      </c>
      <c r="S303" s="211">
        <v>0</v>
      </c>
      <c r="T303" s="212">
        <f>S303*H303</f>
        <v>0</v>
      </c>
      <c r="U303" s="33"/>
      <c r="V303" s="33"/>
      <c r="W303" s="33"/>
      <c r="X303" s="33"/>
      <c r="Y303" s="33"/>
      <c r="Z303" s="33"/>
      <c r="AA303" s="33"/>
      <c r="AB303" s="33"/>
      <c r="AC303" s="33"/>
      <c r="AD303" s="33"/>
      <c r="AE303" s="33"/>
      <c r="AR303" s="172" t="s">
        <v>142</v>
      </c>
      <c r="AT303" s="172" t="s">
        <v>255</v>
      </c>
      <c r="AU303" s="172" t="s">
        <v>79</v>
      </c>
      <c r="AY303" s="18" t="s">
        <v>253</v>
      </c>
      <c r="BE303" s="173">
        <f>IF(N303="základní",J303,0)</f>
        <v>0</v>
      </c>
      <c r="BF303" s="173">
        <f>IF(N303="snížená",J303,0)</f>
        <v>0</v>
      </c>
      <c r="BG303" s="173">
        <f>IF(N303="zákl. přenesená",J303,0)</f>
        <v>0</v>
      </c>
      <c r="BH303" s="173">
        <f>IF(N303="sníž. přenesená",J303,0)</f>
        <v>0</v>
      </c>
      <c r="BI303" s="173">
        <f>IF(N303="nulová",J303,0)</f>
        <v>0</v>
      </c>
      <c r="BJ303" s="18" t="s">
        <v>15</v>
      </c>
      <c r="BK303" s="173">
        <f>ROUND(I303*H303,2)</f>
        <v>0</v>
      </c>
      <c r="BL303" s="18" t="s">
        <v>142</v>
      </c>
      <c r="BM303" s="172" t="s">
        <v>1141</v>
      </c>
    </row>
    <row r="304" spans="1:65" s="2" customFormat="1" ht="6.95" customHeight="1">
      <c r="A304" s="33"/>
      <c r="B304" s="43"/>
      <c r="C304" s="44"/>
      <c r="D304" s="44"/>
      <c r="E304" s="44"/>
      <c r="F304" s="44"/>
      <c r="G304" s="44"/>
      <c r="H304" s="44"/>
      <c r="I304" s="120"/>
      <c r="J304" s="44"/>
      <c r="K304" s="44"/>
      <c r="L304" s="34"/>
      <c r="M304" s="33"/>
      <c r="O304" s="33"/>
      <c r="P304" s="33"/>
      <c r="Q304" s="33"/>
      <c r="R304" s="33"/>
      <c r="S304" s="33"/>
      <c r="T304" s="33"/>
      <c r="U304" s="33"/>
      <c r="V304" s="33"/>
      <c r="W304" s="33"/>
      <c r="X304" s="33"/>
      <c r="Y304" s="33"/>
      <c r="Z304" s="33"/>
      <c r="AA304" s="33"/>
      <c r="AB304" s="33"/>
      <c r="AC304" s="33"/>
      <c r="AD304" s="33"/>
      <c r="AE304" s="33"/>
    </row>
  </sheetData>
  <autoFilter ref="C108:K303"/>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2"/>
  <sheetViews>
    <sheetView showGridLines="0" topLeftCell="A93" workbookViewId="0">
      <selection activeCell="D112" sqref="D112:D251"/>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111</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720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ROUND((SUM(BE109:BE251)),  2)</f>
        <v>0</v>
      </c>
      <c r="G37" s="33"/>
      <c r="H37" s="33"/>
      <c r="I37" s="112">
        <v>0.21</v>
      </c>
      <c r="J37" s="111">
        <f>ROUND(((SUM(BE109:BE251))*I37),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ROUND((SUM(BF109:BF251)),  2)</f>
        <v>0</v>
      </c>
      <c r="G38" s="33"/>
      <c r="H38" s="33"/>
      <c r="I38" s="112">
        <v>0.15</v>
      </c>
      <c r="J38" s="111">
        <f>ROUND(((SUM(BF109:BF251))*I38),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ROUND((SUM(BG109:BG251)),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ROUND((SUM(BH109:BH251)),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ROUND((SUM(BI109:BI251)),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2 - Typ B</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J120</f>
        <v>0</v>
      </c>
      <c r="L70" s="131"/>
    </row>
    <row r="71" spans="1:47" s="10" customFormat="1" ht="19.899999999999999" customHeight="1">
      <c r="B71" s="131"/>
      <c r="D71" s="132" t="s">
        <v>223</v>
      </c>
      <c r="E71" s="133"/>
      <c r="F71" s="133"/>
      <c r="G71" s="133"/>
      <c r="H71" s="133"/>
      <c r="I71" s="134"/>
      <c r="J71" s="135">
        <f>J132</f>
        <v>0</v>
      </c>
      <c r="L71" s="131"/>
    </row>
    <row r="72" spans="1:47" s="10" customFormat="1" ht="14.85" customHeight="1">
      <c r="B72" s="131"/>
      <c r="D72" s="132" t="s">
        <v>224</v>
      </c>
      <c r="E72" s="133"/>
      <c r="F72" s="133"/>
      <c r="G72" s="133"/>
      <c r="H72" s="133"/>
      <c r="I72" s="134"/>
      <c r="J72" s="135">
        <f>J133</f>
        <v>0</v>
      </c>
      <c r="L72" s="131"/>
    </row>
    <row r="73" spans="1:47" s="10" customFormat="1" ht="14.85" customHeight="1">
      <c r="B73" s="131"/>
      <c r="D73" s="132" t="s">
        <v>225</v>
      </c>
      <c r="E73" s="133"/>
      <c r="F73" s="133"/>
      <c r="G73" s="133"/>
      <c r="H73" s="133"/>
      <c r="I73" s="134"/>
      <c r="J73" s="135">
        <f>J136</f>
        <v>0</v>
      </c>
      <c r="L73" s="131"/>
    </row>
    <row r="74" spans="1:47" s="10" customFormat="1" ht="19.899999999999999" customHeight="1">
      <c r="B74" s="131"/>
      <c r="D74" s="132" t="s">
        <v>226</v>
      </c>
      <c r="E74" s="133"/>
      <c r="F74" s="133"/>
      <c r="G74" s="133"/>
      <c r="H74" s="133"/>
      <c r="I74" s="134"/>
      <c r="J74" s="135">
        <f>J147</f>
        <v>0</v>
      </c>
      <c r="L74" s="131"/>
    </row>
    <row r="75" spans="1:47" s="10" customFormat="1" ht="19.899999999999999" customHeight="1">
      <c r="B75" s="131"/>
      <c r="D75" s="132" t="s">
        <v>227</v>
      </c>
      <c r="E75" s="133"/>
      <c r="F75" s="133"/>
      <c r="G75" s="133"/>
      <c r="H75" s="133"/>
      <c r="I75" s="134"/>
      <c r="J75" s="135">
        <f>J153</f>
        <v>0</v>
      </c>
      <c r="L75" s="131"/>
    </row>
    <row r="76" spans="1:47" s="9" customFormat="1" ht="24.95" customHeight="1">
      <c r="B76" s="126"/>
      <c r="D76" s="127" t="s">
        <v>228</v>
      </c>
      <c r="E76" s="128"/>
      <c r="F76" s="128"/>
      <c r="G76" s="128"/>
      <c r="H76" s="128"/>
      <c r="I76" s="129"/>
      <c r="J76" s="130">
        <f>J155</f>
        <v>0</v>
      </c>
      <c r="L76" s="126"/>
    </row>
    <row r="77" spans="1:47" s="10" customFormat="1" ht="19.899999999999999" customHeight="1">
      <c r="B77" s="131"/>
      <c r="D77" s="132" t="s">
        <v>229</v>
      </c>
      <c r="E77" s="133"/>
      <c r="F77" s="133"/>
      <c r="G77" s="133"/>
      <c r="H77" s="133"/>
      <c r="I77" s="134"/>
      <c r="J77" s="135">
        <f>J156</f>
        <v>0</v>
      </c>
      <c r="L77" s="131"/>
    </row>
    <row r="78" spans="1:47" s="10" customFormat="1" ht="19.899999999999999" customHeight="1">
      <c r="B78" s="131"/>
      <c r="D78" s="132" t="s">
        <v>230</v>
      </c>
      <c r="E78" s="133"/>
      <c r="F78" s="133"/>
      <c r="G78" s="133"/>
      <c r="H78" s="133"/>
      <c r="I78" s="134"/>
      <c r="J78" s="135">
        <f>J168</f>
        <v>0</v>
      </c>
      <c r="L78" s="131"/>
    </row>
    <row r="79" spans="1:47" s="10" customFormat="1" ht="19.899999999999999" customHeight="1">
      <c r="B79" s="131"/>
      <c r="D79" s="132" t="s">
        <v>231</v>
      </c>
      <c r="E79" s="133"/>
      <c r="F79" s="133"/>
      <c r="G79" s="133"/>
      <c r="H79" s="133"/>
      <c r="I79" s="134"/>
      <c r="J79" s="135">
        <f>J177</f>
        <v>0</v>
      </c>
      <c r="L79" s="131"/>
    </row>
    <row r="80" spans="1:47" s="10" customFormat="1" ht="19.899999999999999" customHeight="1">
      <c r="B80" s="131"/>
      <c r="D80" s="132" t="s">
        <v>232</v>
      </c>
      <c r="E80" s="133"/>
      <c r="F80" s="133"/>
      <c r="G80" s="133"/>
      <c r="H80" s="133"/>
      <c r="I80" s="134"/>
      <c r="J80" s="135">
        <f>J184</f>
        <v>0</v>
      </c>
      <c r="L80" s="131"/>
    </row>
    <row r="81" spans="1:31" s="10" customFormat="1" ht="19.899999999999999" customHeight="1">
      <c r="B81" s="131"/>
      <c r="D81" s="132" t="s">
        <v>233</v>
      </c>
      <c r="E81" s="133"/>
      <c r="F81" s="133"/>
      <c r="G81" s="133"/>
      <c r="H81" s="133"/>
      <c r="I81" s="134"/>
      <c r="J81" s="135">
        <f>J192</f>
        <v>0</v>
      </c>
      <c r="L81" s="131"/>
    </row>
    <row r="82" spans="1:31" s="10" customFormat="1" ht="19.899999999999999" customHeight="1">
      <c r="B82" s="131"/>
      <c r="D82" s="132" t="s">
        <v>234</v>
      </c>
      <c r="E82" s="133"/>
      <c r="F82" s="133"/>
      <c r="G82" s="133"/>
      <c r="H82" s="133"/>
      <c r="I82" s="134"/>
      <c r="J82" s="135">
        <f>J202</f>
        <v>0</v>
      </c>
      <c r="L82" s="131"/>
    </row>
    <row r="83" spans="1:31" s="10" customFormat="1" ht="19.899999999999999" customHeight="1">
      <c r="B83" s="131"/>
      <c r="D83" s="132" t="s">
        <v>235</v>
      </c>
      <c r="E83" s="133"/>
      <c r="F83" s="133"/>
      <c r="G83" s="133"/>
      <c r="H83" s="133"/>
      <c r="I83" s="134"/>
      <c r="J83" s="135">
        <f>J215</f>
        <v>0</v>
      </c>
      <c r="L83" s="131"/>
    </row>
    <row r="84" spans="1:31" s="10" customFormat="1" ht="19.899999999999999" customHeight="1">
      <c r="B84" s="131"/>
      <c r="D84" s="132" t="s">
        <v>236</v>
      </c>
      <c r="E84" s="133"/>
      <c r="F84" s="133"/>
      <c r="G84" s="133"/>
      <c r="H84" s="133"/>
      <c r="I84" s="134"/>
      <c r="J84" s="135">
        <f>J242</f>
        <v>0</v>
      </c>
      <c r="L84" s="131"/>
    </row>
    <row r="85" spans="1:31" s="10" customFormat="1" ht="19.899999999999999" customHeight="1">
      <c r="B85" s="131"/>
      <c r="D85" s="132" t="s">
        <v>237</v>
      </c>
      <c r="E85" s="133"/>
      <c r="F85" s="133"/>
      <c r="G85" s="133"/>
      <c r="H85" s="133"/>
      <c r="I85" s="134"/>
      <c r="J85" s="135">
        <f>J248</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2 - Typ B</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P110+P155</f>
        <v>0</v>
      </c>
      <c r="Q109" s="63"/>
      <c r="R109" s="144">
        <f>R110+R155</f>
        <v>0.60377175000000005</v>
      </c>
      <c r="S109" s="63"/>
      <c r="T109" s="145">
        <f>T110+T155</f>
        <v>2.184628</v>
      </c>
      <c r="U109" s="33"/>
      <c r="V109" s="33"/>
      <c r="W109" s="33"/>
      <c r="X109" s="33"/>
      <c r="Y109" s="33"/>
      <c r="Z109" s="33"/>
      <c r="AA109" s="33"/>
      <c r="AB109" s="33"/>
      <c r="AC109" s="33"/>
      <c r="AD109" s="33"/>
      <c r="AE109" s="33"/>
      <c r="AT109" s="18" t="s">
        <v>70</v>
      </c>
      <c r="AU109" s="18" t="s">
        <v>219</v>
      </c>
      <c r="BK109" s="146">
        <f>BK110+BK155</f>
        <v>0</v>
      </c>
    </row>
    <row r="110" spans="1:65" s="12" customFormat="1" ht="25.9" customHeight="1">
      <c r="B110" s="147"/>
      <c r="D110" s="148" t="s">
        <v>70</v>
      </c>
      <c r="E110" s="149" t="s">
        <v>251</v>
      </c>
      <c r="F110" s="149" t="s">
        <v>252</v>
      </c>
      <c r="I110" s="150"/>
      <c r="J110" s="151">
        <f>BK110</f>
        <v>0</v>
      </c>
      <c r="L110" s="147"/>
      <c r="M110" s="152"/>
      <c r="N110" s="153"/>
      <c r="O110" s="153"/>
      <c r="P110" s="154">
        <f>P111+P120+P132+P147+P153</f>
        <v>0</v>
      </c>
      <c r="Q110" s="153"/>
      <c r="R110" s="154">
        <f>R111+R120+R132+R147+R153</f>
        <v>0.45949705000000002</v>
      </c>
      <c r="S110" s="153"/>
      <c r="T110" s="155">
        <f>T111+T120+T132+T147+T153</f>
        <v>1.16012</v>
      </c>
      <c r="AR110" s="148" t="s">
        <v>15</v>
      </c>
      <c r="AT110" s="156" t="s">
        <v>70</v>
      </c>
      <c r="AU110" s="156" t="s">
        <v>71</v>
      </c>
      <c r="AY110" s="148" t="s">
        <v>253</v>
      </c>
      <c r="BK110" s="157">
        <f>BK111+BK120+BK132+BK147+BK153</f>
        <v>0</v>
      </c>
    </row>
    <row r="111" spans="1:65" s="12" customFormat="1" ht="22.9" customHeight="1">
      <c r="B111" s="147"/>
      <c r="D111" s="148" t="s">
        <v>70</v>
      </c>
      <c r="E111" s="158" t="s">
        <v>85</v>
      </c>
      <c r="F111" s="158" t="s">
        <v>254</v>
      </c>
      <c r="I111" s="150"/>
      <c r="J111" s="159">
        <f>BK111</f>
        <v>0</v>
      </c>
      <c r="L111" s="147"/>
      <c r="M111" s="152"/>
      <c r="N111" s="153"/>
      <c r="O111" s="153"/>
      <c r="P111" s="154">
        <f>SUM(P112:P119)</f>
        <v>0</v>
      </c>
      <c r="Q111" s="153"/>
      <c r="R111" s="154">
        <f>SUM(R112:R119)</f>
        <v>0.28366304999999997</v>
      </c>
      <c r="S111" s="153"/>
      <c r="T111" s="155">
        <f>SUM(T112:T119)</f>
        <v>0</v>
      </c>
      <c r="AR111" s="148" t="s">
        <v>15</v>
      </c>
      <c r="AT111" s="156" t="s">
        <v>70</v>
      </c>
      <c r="AU111" s="156" t="s">
        <v>15</v>
      </c>
      <c r="AY111" s="148" t="s">
        <v>253</v>
      </c>
      <c r="BK111" s="157">
        <f>SUM(BK112:BK119)</f>
        <v>0</v>
      </c>
    </row>
    <row r="112" spans="1:65" s="2" customFormat="1" ht="33" customHeight="1">
      <c r="A112" s="33"/>
      <c r="B112" s="160"/>
      <c r="C112" s="161" t="s">
        <v>15</v>
      </c>
      <c r="D112" s="353" t="s">
        <v>255</v>
      </c>
      <c r="E112" s="162" t="s">
        <v>256</v>
      </c>
      <c r="F112" s="163" t="s">
        <v>257</v>
      </c>
      <c r="G112" s="164" t="s">
        <v>258</v>
      </c>
      <c r="H112" s="165">
        <v>2.34</v>
      </c>
      <c r="I112" s="166"/>
      <c r="J112" s="167">
        <f>ROUND(I112*H112,2)</f>
        <v>0</v>
      </c>
      <c r="K112" s="163" t="s">
        <v>259</v>
      </c>
      <c r="L112" s="34"/>
      <c r="M112" s="168" t="s">
        <v>3</v>
      </c>
      <c r="N112" s="169" t="s">
        <v>42</v>
      </c>
      <c r="O112" s="54"/>
      <c r="P112" s="170">
        <f>O112*H112</f>
        <v>0</v>
      </c>
      <c r="Q112" s="170">
        <v>6.9169999999999995E-2</v>
      </c>
      <c r="R112" s="170">
        <f>Q112*H112</f>
        <v>0.16185779999999997</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1142</v>
      </c>
    </row>
    <row r="113" spans="1:65" s="13" customFormat="1">
      <c r="B113" s="174"/>
      <c r="D113" s="354" t="s">
        <v>261</v>
      </c>
      <c r="E113" s="175" t="s">
        <v>3</v>
      </c>
      <c r="F113" s="176" t="s">
        <v>722</v>
      </c>
      <c r="H113" s="177">
        <v>2.34</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7.7</v>
      </c>
      <c r="I114" s="166"/>
      <c r="J114" s="167">
        <f>ROUND(I114*H114,2)</f>
        <v>0</v>
      </c>
      <c r="K114" s="163" t="s">
        <v>259</v>
      </c>
      <c r="L114" s="34"/>
      <c r="M114" s="168" t="s">
        <v>3</v>
      </c>
      <c r="N114" s="169" t="s">
        <v>42</v>
      </c>
      <c r="O114" s="54"/>
      <c r="P114" s="170">
        <f>O114*H114</f>
        <v>0</v>
      </c>
      <c r="Q114" s="170">
        <v>1.2E-4</v>
      </c>
      <c r="R114" s="170">
        <f>Q114*H114</f>
        <v>9.2400000000000002E-4</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1143</v>
      </c>
    </row>
    <row r="115" spans="1:65" s="13" customFormat="1">
      <c r="B115" s="174"/>
      <c r="D115" s="354" t="s">
        <v>261</v>
      </c>
      <c r="E115" s="175" t="s">
        <v>3</v>
      </c>
      <c r="F115" s="176" t="s">
        <v>724</v>
      </c>
      <c r="H115" s="177">
        <v>5.2</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725</v>
      </c>
      <c r="H116" s="177">
        <v>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7.7</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1.125</v>
      </c>
      <c r="I118" s="166"/>
      <c r="J118" s="167">
        <f>ROUND(I118*H118,2)</f>
        <v>0</v>
      </c>
      <c r="K118" s="163" t="s">
        <v>259</v>
      </c>
      <c r="L118" s="34"/>
      <c r="M118" s="168" t="s">
        <v>3</v>
      </c>
      <c r="N118" s="169" t="s">
        <v>42</v>
      </c>
      <c r="O118" s="54"/>
      <c r="P118" s="170">
        <f>O118*H118</f>
        <v>0</v>
      </c>
      <c r="Q118" s="170">
        <v>0.10745</v>
      </c>
      <c r="R118" s="170">
        <f>Q118*H118</f>
        <v>0.12088125000000001</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1144</v>
      </c>
    </row>
    <row r="119" spans="1:65" s="13" customFormat="1">
      <c r="B119" s="174"/>
      <c r="D119" s="354" t="s">
        <v>261</v>
      </c>
      <c r="E119" s="175" t="s">
        <v>3</v>
      </c>
      <c r="F119" s="176" t="s">
        <v>727</v>
      </c>
      <c r="H119" s="177">
        <v>1.125</v>
      </c>
      <c r="I119" s="178"/>
      <c r="L119" s="174"/>
      <c r="M119" s="179"/>
      <c r="N119" s="180"/>
      <c r="O119" s="180"/>
      <c r="P119" s="180"/>
      <c r="Q119" s="180"/>
      <c r="R119" s="180"/>
      <c r="S119" s="180"/>
      <c r="T119" s="181"/>
      <c r="AT119" s="175" t="s">
        <v>261</v>
      </c>
      <c r="AU119" s="175" t="s">
        <v>79</v>
      </c>
      <c r="AV119" s="13" t="s">
        <v>79</v>
      </c>
      <c r="AW119" s="13" t="s">
        <v>33</v>
      </c>
      <c r="AX119" s="13" t="s">
        <v>15</v>
      </c>
      <c r="AY119" s="175" t="s">
        <v>253</v>
      </c>
    </row>
    <row r="120" spans="1:65" s="12" customFormat="1" ht="22.9" customHeight="1">
      <c r="B120" s="147"/>
      <c r="D120" s="355" t="s">
        <v>70</v>
      </c>
      <c r="E120" s="158" t="s">
        <v>75</v>
      </c>
      <c r="F120" s="158" t="s">
        <v>276</v>
      </c>
      <c r="I120" s="150"/>
      <c r="J120" s="159">
        <f>BK120</f>
        <v>0</v>
      </c>
      <c r="L120" s="147"/>
      <c r="M120" s="152"/>
      <c r="N120" s="153"/>
      <c r="O120" s="153"/>
      <c r="P120" s="154">
        <f>SUM(P121:P131)</f>
        <v>0</v>
      </c>
      <c r="Q120" s="153"/>
      <c r="R120" s="154">
        <f>SUM(R121:R131)</f>
        <v>0.17577000000000001</v>
      </c>
      <c r="S120" s="153"/>
      <c r="T120" s="155">
        <f>SUM(T121:T131)</f>
        <v>0</v>
      </c>
      <c r="AR120" s="148" t="s">
        <v>15</v>
      </c>
      <c r="AT120" s="156" t="s">
        <v>70</v>
      </c>
      <c r="AU120" s="156" t="s">
        <v>15</v>
      </c>
      <c r="AY120" s="148" t="s">
        <v>253</v>
      </c>
      <c r="BK120" s="157">
        <f>SUM(BK121:BK131)</f>
        <v>0</v>
      </c>
    </row>
    <row r="121" spans="1:65" s="2" customFormat="1" ht="33" customHeight="1">
      <c r="A121" s="33"/>
      <c r="B121" s="160"/>
      <c r="C121" s="161" t="s">
        <v>89</v>
      </c>
      <c r="D121" s="353" t="s">
        <v>255</v>
      </c>
      <c r="E121" s="162" t="s">
        <v>277</v>
      </c>
      <c r="F121" s="163" t="s">
        <v>278</v>
      </c>
      <c r="G121" s="164" t="s">
        <v>258</v>
      </c>
      <c r="H121" s="165">
        <v>11.16</v>
      </c>
      <c r="I121" s="166"/>
      <c r="J121" s="167">
        <f>ROUND(I121*H121,2)</f>
        <v>0</v>
      </c>
      <c r="K121" s="163" t="s">
        <v>259</v>
      </c>
      <c r="L121" s="34"/>
      <c r="M121" s="168" t="s">
        <v>3</v>
      </c>
      <c r="N121" s="169" t="s">
        <v>42</v>
      </c>
      <c r="O121" s="54"/>
      <c r="P121" s="170">
        <f>O121*H121</f>
        <v>0</v>
      </c>
      <c r="Q121" s="170">
        <v>1.575E-2</v>
      </c>
      <c r="R121" s="170">
        <f>Q121*H121</f>
        <v>0.17577000000000001</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1145</v>
      </c>
    </row>
    <row r="122" spans="1:65" s="15" customFormat="1">
      <c r="B122" s="190"/>
      <c r="D122" s="354" t="s">
        <v>261</v>
      </c>
      <c r="E122" s="191" t="s">
        <v>3</v>
      </c>
      <c r="F122" s="192" t="s">
        <v>280</v>
      </c>
      <c r="H122" s="191" t="s">
        <v>3</v>
      </c>
      <c r="I122" s="193"/>
      <c r="L122" s="190"/>
      <c r="M122" s="194"/>
      <c r="N122" s="195"/>
      <c r="O122" s="195"/>
      <c r="P122" s="195"/>
      <c r="Q122" s="195"/>
      <c r="R122" s="195"/>
      <c r="S122" s="195"/>
      <c r="T122" s="196"/>
      <c r="AT122" s="191" t="s">
        <v>261</v>
      </c>
      <c r="AU122" s="191" t="s">
        <v>79</v>
      </c>
      <c r="AV122" s="15" t="s">
        <v>15</v>
      </c>
      <c r="AW122" s="15" t="s">
        <v>33</v>
      </c>
      <c r="AX122" s="15" t="s">
        <v>71</v>
      </c>
      <c r="AY122" s="191" t="s">
        <v>253</v>
      </c>
    </row>
    <row r="123" spans="1:65" s="13" customFormat="1">
      <c r="B123" s="174"/>
      <c r="D123" s="354" t="s">
        <v>261</v>
      </c>
      <c r="E123" s="175" t="s">
        <v>3</v>
      </c>
      <c r="F123" s="176" t="s">
        <v>729</v>
      </c>
      <c r="H123" s="177">
        <v>13.44</v>
      </c>
      <c r="I123" s="178"/>
      <c r="L123" s="174"/>
      <c r="M123" s="179"/>
      <c r="N123" s="180"/>
      <c r="O123" s="180"/>
      <c r="P123" s="180"/>
      <c r="Q123" s="180"/>
      <c r="R123" s="180"/>
      <c r="S123" s="180"/>
      <c r="T123" s="181"/>
      <c r="AT123" s="175" t="s">
        <v>261</v>
      </c>
      <c r="AU123" s="175" t="s">
        <v>79</v>
      </c>
      <c r="AV123" s="13" t="s">
        <v>79</v>
      </c>
      <c r="AW123" s="13" t="s">
        <v>33</v>
      </c>
      <c r="AX123" s="13" t="s">
        <v>71</v>
      </c>
      <c r="AY123" s="175" t="s">
        <v>253</v>
      </c>
    </row>
    <row r="124" spans="1:65" s="13" customFormat="1">
      <c r="B124" s="174"/>
      <c r="D124" s="354" t="s">
        <v>261</v>
      </c>
      <c r="E124" s="175" t="s">
        <v>3</v>
      </c>
      <c r="F124" s="176" t="s">
        <v>517</v>
      </c>
      <c r="H124" s="177">
        <v>-1.2</v>
      </c>
      <c r="I124" s="178"/>
      <c r="L124" s="174"/>
      <c r="M124" s="179"/>
      <c r="N124" s="180"/>
      <c r="O124" s="180"/>
      <c r="P124" s="180"/>
      <c r="Q124" s="180"/>
      <c r="R124" s="180"/>
      <c r="S124" s="180"/>
      <c r="T124" s="181"/>
      <c r="AT124" s="175" t="s">
        <v>261</v>
      </c>
      <c r="AU124" s="175" t="s">
        <v>79</v>
      </c>
      <c r="AV124" s="13" t="s">
        <v>79</v>
      </c>
      <c r="AW124" s="13" t="s">
        <v>33</v>
      </c>
      <c r="AX124" s="13" t="s">
        <v>71</v>
      </c>
      <c r="AY124" s="175" t="s">
        <v>253</v>
      </c>
    </row>
    <row r="125" spans="1:65" s="13" customFormat="1">
      <c r="B125" s="174"/>
      <c r="D125" s="354" t="s">
        <v>261</v>
      </c>
      <c r="E125" s="175" t="s">
        <v>3</v>
      </c>
      <c r="F125" s="176" t="s">
        <v>730</v>
      </c>
      <c r="H125" s="177">
        <v>-1.08</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4" customFormat="1">
      <c r="B126" s="182"/>
      <c r="D126" s="354" t="s">
        <v>261</v>
      </c>
      <c r="E126" s="183" t="s">
        <v>3</v>
      </c>
      <c r="F126" s="184" t="s">
        <v>269</v>
      </c>
      <c r="H126" s="185">
        <v>11.16</v>
      </c>
      <c r="I126" s="186"/>
      <c r="L126" s="182"/>
      <c r="M126" s="187"/>
      <c r="N126" s="188"/>
      <c r="O126" s="188"/>
      <c r="P126" s="188"/>
      <c r="Q126" s="188"/>
      <c r="R126" s="188"/>
      <c r="S126" s="188"/>
      <c r="T126" s="189"/>
      <c r="AT126" s="183" t="s">
        <v>261</v>
      </c>
      <c r="AU126" s="183" t="s">
        <v>79</v>
      </c>
      <c r="AV126" s="14" t="s">
        <v>89</v>
      </c>
      <c r="AW126" s="14" t="s">
        <v>33</v>
      </c>
      <c r="AX126" s="14" t="s">
        <v>15</v>
      </c>
      <c r="AY126" s="183" t="s">
        <v>253</v>
      </c>
    </row>
    <row r="127" spans="1:65" s="2" customFormat="1" ht="21.75" customHeight="1">
      <c r="A127" s="33"/>
      <c r="B127" s="160"/>
      <c r="C127" s="161" t="s">
        <v>102</v>
      </c>
      <c r="D127" s="353" t="s">
        <v>255</v>
      </c>
      <c r="E127" s="162" t="s">
        <v>284</v>
      </c>
      <c r="F127" s="163" t="s">
        <v>285</v>
      </c>
      <c r="G127" s="164" t="s">
        <v>258</v>
      </c>
      <c r="H127" s="165">
        <v>1.6</v>
      </c>
      <c r="I127" s="166"/>
      <c r="J127" s="167">
        <f>ROUND(I127*H127,2)</f>
        <v>0</v>
      </c>
      <c r="K127" s="163" t="s">
        <v>259</v>
      </c>
      <c r="L127" s="34"/>
      <c r="M127" s="168" t="s">
        <v>3</v>
      </c>
      <c r="N127" s="169" t="s">
        <v>42</v>
      </c>
      <c r="O127" s="54"/>
      <c r="P127" s="170">
        <f>O127*H127</f>
        <v>0</v>
      </c>
      <c r="Q127" s="170">
        <v>0</v>
      </c>
      <c r="R127" s="170">
        <f>Q127*H127</f>
        <v>0</v>
      </c>
      <c r="S127" s="170">
        <v>0</v>
      </c>
      <c r="T127" s="171">
        <f>S127*H127</f>
        <v>0</v>
      </c>
      <c r="U127" s="33"/>
      <c r="V127" s="33"/>
      <c r="W127" s="33"/>
      <c r="X127" s="33"/>
      <c r="Y127" s="33"/>
      <c r="Z127" s="33"/>
      <c r="AA127" s="33"/>
      <c r="AB127" s="33"/>
      <c r="AC127" s="33"/>
      <c r="AD127" s="33"/>
      <c r="AE127" s="33"/>
      <c r="AR127" s="172" t="s">
        <v>89</v>
      </c>
      <c r="AT127" s="172" t="s">
        <v>255</v>
      </c>
      <c r="AU127" s="172" t="s">
        <v>79</v>
      </c>
      <c r="AY127" s="18" t="s">
        <v>253</v>
      </c>
      <c r="BE127" s="173">
        <f>IF(N127="základní",J127,0)</f>
        <v>0</v>
      </c>
      <c r="BF127" s="173">
        <f>IF(N127="snížená",J127,0)</f>
        <v>0</v>
      </c>
      <c r="BG127" s="173">
        <f>IF(N127="zákl. přenesená",J127,0)</f>
        <v>0</v>
      </c>
      <c r="BH127" s="173">
        <f>IF(N127="sníž. přenesená",J127,0)</f>
        <v>0</v>
      </c>
      <c r="BI127" s="173">
        <f>IF(N127="nulová",J127,0)</f>
        <v>0</v>
      </c>
      <c r="BJ127" s="18" t="s">
        <v>15</v>
      </c>
      <c r="BK127" s="173">
        <f>ROUND(I127*H127,2)</f>
        <v>0</v>
      </c>
      <c r="BL127" s="18" t="s">
        <v>89</v>
      </c>
      <c r="BM127" s="172" t="s">
        <v>1146</v>
      </c>
    </row>
    <row r="128" spans="1:65" s="13" customFormat="1">
      <c r="B128" s="174"/>
      <c r="D128" s="354" t="s">
        <v>261</v>
      </c>
      <c r="E128" s="175" t="s">
        <v>3</v>
      </c>
      <c r="F128" s="176" t="s">
        <v>732</v>
      </c>
      <c r="H128" s="177">
        <v>1.6</v>
      </c>
      <c r="I128" s="178"/>
      <c r="L128" s="174"/>
      <c r="M128" s="179"/>
      <c r="N128" s="180"/>
      <c r="O128" s="180"/>
      <c r="P128" s="180"/>
      <c r="Q128" s="180"/>
      <c r="R128" s="180"/>
      <c r="S128" s="180"/>
      <c r="T128" s="181"/>
      <c r="AT128" s="175" t="s">
        <v>261</v>
      </c>
      <c r="AU128" s="175" t="s">
        <v>79</v>
      </c>
      <c r="AV128" s="13" t="s">
        <v>79</v>
      </c>
      <c r="AW128" s="13" t="s">
        <v>33</v>
      </c>
      <c r="AX128" s="13" t="s">
        <v>15</v>
      </c>
      <c r="AY128" s="175" t="s">
        <v>253</v>
      </c>
    </row>
    <row r="129" spans="1:65" s="2" customFormat="1" ht="33" customHeight="1">
      <c r="A129" s="33"/>
      <c r="B129" s="160"/>
      <c r="C129" s="161" t="s">
        <v>75</v>
      </c>
      <c r="D129" s="353" t="s">
        <v>255</v>
      </c>
      <c r="E129" s="162" t="s">
        <v>288</v>
      </c>
      <c r="F129" s="163" t="s">
        <v>289</v>
      </c>
      <c r="G129" s="164" t="s">
        <v>258</v>
      </c>
      <c r="H129" s="165">
        <v>1.2</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1147</v>
      </c>
    </row>
    <row r="130" spans="1:65" s="15" customFormat="1">
      <c r="B130" s="190"/>
      <c r="D130" s="354" t="s">
        <v>261</v>
      </c>
      <c r="E130" s="191" t="s">
        <v>3</v>
      </c>
      <c r="F130" s="192" t="s">
        <v>291</v>
      </c>
      <c r="H130" s="191" t="s">
        <v>3</v>
      </c>
      <c r="I130" s="193"/>
      <c r="L130" s="190"/>
      <c r="M130" s="194"/>
      <c r="N130" s="195"/>
      <c r="O130" s="195"/>
      <c r="P130" s="195"/>
      <c r="Q130" s="195"/>
      <c r="R130" s="195"/>
      <c r="S130" s="195"/>
      <c r="T130" s="196"/>
      <c r="AT130" s="191" t="s">
        <v>261</v>
      </c>
      <c r="AU130" s="191" t="s">
        <v>79</v>
      </c>
      <c r="AV130" s="15" t="s">
        <v>15</v>
      </c>
      <c r="AW130" s="15" t="s">
        <v>33</v>
      </c>
      <c r="AX130" s="15" t="s">
        <v>71</v>
      </c>
      <c r="AY130" s="191" t="s">
        <v>253</v>
      </c>
    </row>
    <row r="131" spans="1:65" s="13" customFormat="1">
      <c r="B131" s="174"/>
      <c r="D131" s="354" t="s">
        <v>261</v>
      </c>
      <c r="E131" s="175" t="s">
        <v>3</v>
      </c>
      <c r="F131" s="176" t="s">
        <v>734</v>
      </c>
      <c r="H131" s="177">
        <v>1.2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12" customFormat="1" ht="22.9" customHeight="1">
      <c r="B132" s="147"/>
      <c r="D132" s="355" t="s">
        <v>70</v>
      </c>
      <c r="E132" s="158" t="s">
        <v>293</v>
      </c>
      <c r="F132" s="158" t="s">
        <v>294</v>
      </c>
      <c r="I132" s="150"/>
      <c r="J132" s="159">
        <f>BK132</f>
        <v>0</v>
      </c>
      <c r="L132" s="147"/>
      <c r="M132" s="152"/>
      <c r="N132" s="153"/>
      <c r="O132" s="153"/>
      <c r="P132" s="154">
        <f>P133+P136</f>
        <v>0</v>
      </c>
      <c r="Q132" s="153"/>
      <c r="R132" s="154">
        <f>R133+R136</f>
        <v>6.4000000000000011E-5</v>
      </c>
      <c r="S132" s="153"/>
      <c r="T132" s="155">
        <f>T133+T136</f>
        <v>1.16012</v>
      </c>
      <c r="AR132" s="148" t="s">
        <v>15</v>
      </c>
      <c r="AT132" s="156" t="s">
        <v>70</v>
      </c>
      <c r="AU132" s="156" t="s">
        <v>15</v>
      </c>
      <c r="AY132" s="148" t="s">
        <v>253</v>
      </c>
      <c r="BK132" s="157">
        <f>BK133+BK136</f>
        <v>0</v>
      </c>
    </row>
    <row r="133" spans="1:65" s="12" customFormat="1" ht="20.85" customHeight="1">
      <c r="B133" s="147"/>
      <c r="D133" s="355" t="s">
        <v>70</v>
      </c>
      <c r="E133" s="158" t="s">
        <v>295</v>
      </c>
      <c r="F133" s="158" t="s">
        <v>296</v>
      </c>
      <c r="I133" s="150"/>
      <c r="J133" s="159">
        <f>BK133</f>
        <v>0</v>
      </c>
      <c r="L133" s="147"/>
      <c r="M133" s="152"/>
      <c r="N133" s="153"/>
      <c r="O133" s="153"/>
      <c r="P133" s="154">
        <f>SUM(P134:P135)</f>
        <v>0</v>
      </c>
      <c r="Q133" s="153"/>
      <c r="R133" s="154">
        <f>SUM(R134:R135)</f>
        <v>6.4000000000000011E-5</v>
      </c>
      <c r="S133" s="153"/>
      <c r="T133" s="155">
        <f>SUM(T134:T135)</f>
        <v>0</v>
      </c>
      <c r="AR133" s="148" t="s">
        <v>15</v>
      </c>
      <c r="AT133" s="156" t="s">
        <v>70</v>
      </c>
      <c r="AU133" s="156" t="s">
        <v>79</v>
      </c>
      <c r="AY133" s="148" t="s">
        <v>253</v>
      </c>
      <c r="BK133" s="157">
        <f>SUM(BK134:BK135)</f>
        <v>0</v>
      </c>
    </row>
    <row r="134" spans="1:65" s="2" customFormat="1" ht="33" customHeight="1">
      <c r="A134" s="33"/>
      <c r="B134" s="160"/>
      <c r="C134" s="161" t="s">
        <v>203</v>
      </c>
      <c r="D134" s="353" t="s">
        <v>255</v>
      </c>
      <c r="E134" s="162" t="s">
        <v>297</v>
      </c>
      <c r="F134" s="163" t="s">
        <v>298</v>
      </c>
      <c r="G134" s="164" t="s">
        <v>258</v>
      </c>
      <c r="H134" s="165">
        <v>1.6</v>
      </c>
      <c r="I134" s="166"/>
      <c r="J134" s="167">
        <f>ROUND(I134*H134,2)</f>
        <v>0</v>
      </c>
      <c r="K134" s="163" t="s">
        <v>259</v>
      </c>
      <c r="L134" s="34"/>
      <c r="M134" s="168" t="s">
        <v>3</v>
      </c>
      <c r="N134" s="169" t="s">
        <v>42</v>
      </c>
      <c r="O134" s="54"/>
      <c r="P134" s="170">
        <f>O134*H134</f>
        <v>0</v>
      </c>
      <c r="Q134" s="170">
        <v>4.0000000000000003E-5</v>
      </c>
      <c r="R134" s="170">
        <f>Q134*H134</f>
        <v>6.4000000000000011E-5</v>
      </c>
      <c r="S134" s="170">
        <v>0</v>
      </c>
      <c r="T134" s="171">
        <f>S134*H134</f>
        <v>0</v>
      </c>
      <c r="U134" s="33"/>
      <c r="V134" s="33"/>
      <c r="W134" s="33"/>
      <c r="X134" s="33"/>
      <c r="Y134" s="33"/>
      <c r="Z134" s="33"/>
      <c r="AA134" s="33"/>
      <c r="AB134" s="33"/>
      <c r="AC134" s="33"/>
      <c r="AD134" s="33"/>
      <c r="AE134" s="33"/>
      <c r="AR134" s="172" t="s">
        <v>89</v>
      </c>
      <c r="AT134" s="172" t="s">
        <v>255</v>
      </c>
      <c r="AU134" s="172" t="s">
        <v>85</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89</v>
      </c>
      <c r="BM134" s="172" t="s">
        <v>1148</v>
      </c>
    </row>
    <row r="135" spans="1:65" s="13" customFormat="1">
      <c r="B135" s="174"/>
      <c r="D135" s="354" t="s">
        <v>261</v>
      </c>
      <c r="E135" s="175" t="s">
        <v>3</v>
      </c>
      <c r="F135" s="176" t="s">
        <v>732</v>
      </c>
      <c r="H135" s="177">
        <v>1.6</v>
      </c>
      <c r="I135" s="178"/>
      <c r="L135" s="174"/>
      <c r="M135" s="179"/>
      <c r="N135" s="180"/>
      <c r="O135" s="180"/>
      <c r="P135" s="180"/>
      <c r="Q135" s="180"/>
      <c r="R135" s="180"/>
      <c r="S135" s="180"/>
      <c r="T135" s="181"/>
      <c r="AT135" s="175" t="s">
        <v>261</v>
      </c>
      <c r="AU135" s="175" t="s">
        <v>85</v>
      </c>
      <c r="AV135" s="13" t="s">
        <v>79</v>
      </c>
      <c r="AW135" s="13" t="s">
        <v>33</v>
      </c>
      <c r="AX135" s="13" t="s">
        <v>15</v>
      </c>
      <c r="AY135" s="175" t="s">
        <v>253</v>
      </c>
    </row>
    <row r="136" spans="1:65" s="12" customFormat="1" ht="20.85" customHeight="1">
      <c r="B136" s="147"/>
      <c r="D136" s="355" t="s">
        <v>70</v>
      </c>
      <c r="E136" s="158" t="s">
        <v>300</v>
      </c>
      <c r="F136" s="158" t="s">
        <v>301</v>
      </c>
      <c r="I136" s="150"/>
      <c r="J136" s="159">
        <f>BK136</f>
        <v>0</v>
      </c>
      <c r="L136" s="147"/>
      <c r="M136" s="152"/>
      <c r="N136" s="153"/>
      <c r="O136" s="153"/>
      <c r="P136" s="154">
        <f>SUM(P137:P146)</f>
        <v>0</v>
      </c>
      <c r="Q136" s="153"/>
      <c r="R136" s="154">
        <f>SUM(R137:R146)</f>
        <v>0</v>
      </c>
      <c r="S136" s="153"/>
      <c r="T136" s="155">
        <f>SUM(T137:T146)</f>
        <v>1.16012</v>
      </c>
      <c r="AR136" s="148" t="s">
        <v>15</v>
      </c>
      <c r="AT136" s="156" t="s">
        <v>70</v>
      </c>
      <c r="AU136" s="156" t="s">
        <v>79</v>
      </c>
      <c r="AY136" s="148" t="s">
        <v>253</v>
      </c>
      <c r="BK136" s="157">
        <f>SUM(BK137:BK146)</f>
        <v>0</v>
      </c>
    </row>
    <row r="137" spans="1:65" s="2" customFormat="1" ht="33" customHeight="1">
      <c r="A137" s="33"/>
      <c r="B137" s="160"/>
      <c r="C137" s="161" t="s">
        <v>302</v>
      </c>
      <c r="D137" s="353" t="s">
        <v>255</v>
      </c>
      <c r="E137" s="162" t="s">
        <v>303</v>
      </c>
      <c r="F137" s="163" t="s">
        <v>304</v>
      </c>
      <c r="G137" s="164" t="s">
        <v>258</v>
      </c>
      <c r="H137" s="165">
        <v>3.28</v>
      </c>
      <c r="I137" s="166"/>
      <c r="J137" s="167">
        <f>ROUND(I137*H137,2)</f>
        <v>0</v>
      </c>
      <c r="K137" s="163" t="s">
        <v>259</v>
      </c>
      <c r="L137" s="34"/>
      <c r="M137" s="168" t="s">
        <v>3</v>
      </c>
      <c r="N137" s="169" t="s">
        <v>42</v>
      </c>
      <c r="O137" s="54"/>
      <c r="P137" s="170">
        <f>O137*H137</f>
        <v>0</v>
      </c>
      <c r="Q137" s="170">
        <v>0</v>
      </c>
      <c r="R137" s="170">
        <f>Q137*H137</f>
        <v>0</v>
      </c>
      <c r="S137" s="170">
        <v>0.13100000000000001</v>
      </c>
      <c r="T137" s="171">
        <f>S137*H137</f>
        <v>0.42968000000000001</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1149</v>
      </c>
    </row>
    <row r="138" spans="1:65" s="13" customFormat="1">
      <c r="B138" s="174"/>
      <c r="D138" s="354" t="s">
        <v>261</v>
      </c>
      <c r="E138" s="175" t="s">
        <v>3</v>
      </c>
      <c r="F138" s="176" t="s">
        <v>737</v>
      </c>
      <c r="H138" s="177">
        <v>4.68</v>
      </c>
      <c r="I138" s="178"/>
      <c r="L138" s="174"/>
      <c r="M138" s="179"/>
      <c r="N138" s="180"/>
      <c r="O138" s="180"/>
      <c r="P138" s="180"/>
      <c r="Q138" s="180"/>
      <c r="R138" s="180"/>
      <c r="S138" s="180"/>
      <c r="T138" s="181"/>
      <c r="AT138" s="175" t="s">
        <v>261</v>
      </c>
      <c r="AU138" s="175" t="s">
        <v>85</v>
      </c>
      <c r="AV138" s="13" t="s">
        <v>79</v>
      </c>
      <c r="AW138" s="13" t="s">
        <v>33</v>
      </c>
      <c r="AX138" s="13" t="s">
        <v>71</v>
      </c>
      <c r="AY138" s="175" t="s">
        <v>253</v>
      </c>
    </row>
    <row r="139" spans="1:65" s="13" customFormat="1">
      <c r="B139" s="174"/>
      <c r="D139" s="354" t="s">
        <v>261</v>
      </c>
      <c r="E139" s="175" t="s">
        <v>3</v>
      </c>
      <c r="F139" s="176" t="s">
        <v>307</v>
      </c>
      <c r="H139" s="177">
        <v>-1.4</v>
      </c>
      <c r="I139" s="178"/>
      <c r="L139" s="174"/>
      <c r="M139" s="179"/>
      <c r="N139" s="180"/>
      <c r="O139" s="180"/>
      <c r="P139" s="180"/>
      <c r="Q139" s="180"/>
      <c r="R139" s="180"/>
      <c r="S139" s="180"/>
      <c r="T139" s="181"/>
      <c r="AT139" s="175" t="s">
        <v>261</v>
      </c>
      <c r="AU139" s="175" t="s">
        <v>85</v>
      </c>
      <c r="AV139" s="13" t="s">
        <v>79</v>
      </c>
      <c r="AW139" s="13" t="s">
        <v>33</v>
      </c>
      <c r="AX139" s="13" t="s">
        <v>71</v>
      </c>
      <c r="AY139" s="175" t="s">
        <v>253</v>
      </c>
    </row>
    <row r="140" spans="1:65" s="14" customFormat="1">
      <c r="B140" s="182"/>
      <c r="D140" s="354" t="s">
        <v>261</v>
      </c>
      <c r="E140" s="183" t="s">
        <v>3</v>
      </c>
      <c r="F140" s="184" t="s">
        <v>269</v>
      </c>
      <c r="H140" s="185">
        <v>3.28</v>
      </c>
      <c r="I140" s="186"/>
      <c r="L140" s="182"/>
      <c r="M140" s="187"/>
      <c r="N140" s="188"/>
      <c r="O140" s="188"/>
      <c r="P140" s="188"/>
      <c r="Q140" s="188"/>
      <c r="R140" s="188"/>
      <c r="S140" s="188"/>
      <c r="T140" s="189"/>
      <c r="AT140" s="183" t="s">
        <v>261</v>
      </c>
      <c r="AU140" s="183" t="s">
        <v>85</v>
      </c>
      <c r="AV140" s="14" t="s">
        <v>89</v>
      </c>
      <c r="AW140" s="14" t="s">
        <v>33</v>
      </c>
      <c r="AX140" s="14" t="s">
        <v>15</v>
      </c>
      <c r="AY140" s="183" t="s">
        <v>253</v>
      </c>
    </row>
    <row r="141" spans="1:65" s="2" customFormat="1" ht="21.75" customHeight="1">
      <c r="A141" s="33"/>
      <c r="B141" s="160"/>
      <c r="C141" s="161" t="s">
        <v>293</v>
      </c>
      <c r="D141" s="353" t="s">
        <v>255</v>
      </c>
      <c r="E141" s="162" t="s">
        <v>312</v>
      </c>
      <c r="F141" s="163" t="s">
        <v>313</v>
      </c>
      <c r="G141" s="164" t="s">
        <v>258</v>
      </c>
      <c r="H141" s="165">
        <v>1.6</v>
      </c>
      <c r="I141" s="166"/>
      <c r="J141" s="167">
        <f>ROUND(I141*H141,2)</f>
        <v>0</v>
      </c>
      <c r="K141" s="163" t="s">
        <v>259</v>
      </c>
      <c r="L141" s="34"/>
      <c r="M141" s="168" t="s">
        <v>3</v>
      </c>
      <c r="N141" s="169" t="s">
        <v>42</v>
      </c>
      <c r="O141" s="54"/>
      <c r="P141" s="170">
        <f>O141*H141</f>
        <v>0</v>
      </c>
      <c r="Q141" s="170">
        <v>0</v>
      </c>
      <c r="R141" s="170">
        <f>Q141*H141</f>
        <v>0</v>
      </c>
      <c r="S141" s="170">
        <v>0.05</v>
      </c>
      <c r="T141" s="171">
        <f>S141*H141</f>
        <v>8.0000000000000016E-2</v>
      </c>
      <c r="U141" s="33"/>
      <c r="V141" s="33"/>
      <c r="W141" s="33"/>
      <c r="X141" s="33"/>
      <c r="Y141" s="33"/>
      <c r="Z141" s="33"/>
      <c r="AA141" s="33"/>
      <c r="AB141" s="33"/>
      <c r="AC141" s="33"/>
      <c r="AD141" s="33"/>
      <c r="AE141" s="33"/>
      <c r="AR141" s="172" t="s">
        <v>89</v>
      </c>
      <c r="AT141" s="172" t="s">
        <v>255</v>
      </c>
      <c r="AU141" s="172" t="s">
        <v>85</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89</v>
      </c>
      <c r="BM141" s="172" t="s">
        <v>1150</v>
      </c>
    </row>
    <row r="142" spans="1:65" s="13" customFormat="1">
      <c r="B142" s="174"/>
      <c r="D142" s="354" t="s">
        <v>261</v>
      </c>
      <c r="E142" s="175" t="s">
        <v>3</v>
      </c>
      <c r="F142" s="176" t="s">
        <v>732</v>
      </c>
      <c r="H142" s="177">
        <v>1.6</v>
      </c>
      <c r="I142" s="178"/>
      <c r="L142" s="174"/>
      <c r="M142" s="179"/>
      <c r="N142" s="180"/>
      <c r="O142" s="180"/>
      <c r="P142" s="180"/>
      <c r="Q142" s="180"/>
      <c r="R142" s="180"/>
      <c r="S142" s="180"/>
      <c r="T142" s="181"/>
      <c r="AT142" s="175" t="s">
        <v>261</v>
      </c>
      <c r="AU142" s="175" t="s">
        <v>85</v>
      </c>
      <c r="AV142" s="13" t="s">
        <v>79</v>
      </c>
      <c r="AW142" s="13" t="s">
        <v>33</v>
      </c>
      <c r="AX142" s="13" t="s">
        <v>15</v>
      </c>
      <c r="AY142" s="175" t="s">
        <v>253</v>
      </c>
    </row>
    <row r="143" spans="1:65" s="2" customFormat="1" ht="33" customHeight="1">
      <c r="A143" s="33"/>
      <c r="B143" s="160"/>
      <c r="C143" s="161" t="s">
        <v>83</v>
      </c>
      <c r="D143" s="353" t="s">
        <v>255</v>
      </c>
      <c r="E143" s="162" t="s">
        <v>319</v>
      </c>
      <c r="F143" s="163" t="s">
        <v>320</v>
      </c>
      <c r="G143" s="164" t="s">
        <v>258</v>
      </c>
      <c r="H143" s="165">
        <v>14.14</v>
      </c>
      <c r="I143" s="166"/>
      <c r="J143" s="167">
        <f>ROUND(I143*H143,2)</f>
        <v>0</v>
      </c>
      <c r="K143" s="163" t="s">
        <v>259</v>
      </c>
      <c r="L143" s="34"/>
      <c r="M143" s="168" t="s">
        <v>3</v>
      </c>
      <c r="N143" s="169" t="s">
        <v>42</v>
      </c>
      <c r="O143" s="54"/>
      <c r="P143" s="170">
        <f>O143*H143</f>
        <v>0</v>
      </c>
      <c r="Q143" s="170">
        <v>0</v>
      </c>
      <c r="R143" s="170">
        <f>Q143*H143</f>
        <v>0</v>
      </c>
      <c r="S143" s="170">
        <v>4.5999999999999999E-2</v>
      </c>
      <c r="T143" s="171">
        <f>S143*H143</f>
        <v>0.65044000000000002</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1151</v>
      </c>
    </row>
    <row r="144" spans="1:65" s="13" customFormat="1">
      <c r="B144" s="174"/>
      <c r="D144" s="354" t="s">
        <v>261</v>
      </c>
      <c r="E144" s="175" t="s">
        <v>3</v>
      </c>
      <c r="F144" s="176" t="s">
        <v>740</v>
      </c>
      <c r="H144" s="177">
        <v>15.34</v>
      </c>
      <c r="I144" s="178"/>
      <c r="L144" s="174"/>
      <c r="M144" s="179"/>
      <c r="N144" s="180"/>
      <c r="O144" s="180"/>
      <c r="P144" s="180"/>
      <c r="Q144" s="180"/>
      <c r="R144" s="180"/>
      <c r="S144" s="180"/>
      <c r="T144" s="181"/>
      <c r="AT144" s="175" t="s">
        <v>261</v>
      </c>
      <c r="AU144" s="175" t="s">
        <v>85</v>
      </c>
      <c r="AV144" s="13" t="s">
        <v>79</v>
      </c>
      <c r="AW144" s="13" t="s">
        <v>33</v>
      </c>
      <c r="AX144" s="13" t="s">
        <v>71</v>
      </c>
      <c r="AY144" s="175" t="s">
        <v>253</v>
      </c>
    </row>
    <row r="145" spans="1:65" s="13" customFormat="1">
      <c r="B145" s="174"/>
      <c r="D145" s="354" t="s">
        <v>261</v>
      </c>
      <c r="E145" s="175" t="s">
        <v>3</v>
      </c>
      <c r="F145" s="176" t="s">
        <v>741</v>
      </c>
      <c r="H145" s="177">
        <v>-1.2</v>
      </c>
      <c r="I145" s="178"/>
      <c r="L145" s="174"/>
      <c r="M145" s="179"/>
      <c r="N145" s="180"/>
      <c r="O145" s="180"/>
      <c r="P145" s="180"/>
      <c r="Q145" s="180"/>
      <c r="R145" s="180"/>
      <c r="S145" s="180"/>
      <c r="T145" s="181"/>
      <c r="AT145" s="175" t="s">
        <v>261</v>
      </c>
      <c r="AU145" s="175" t="s">
        <v>85</v>
      </c>
      <c r="AV145" s="13" t="s">
        <v>79</v>
      </c>
      <c r="AW145" s="13" t="s">
        <v>33</v>
      </c>
      <c r="AX145" s="13" t="s">
        <v>71</v>
      </c>
      <c r="AY145" s="175" t="s">
        <v>253</v>
      </c>
    </row>
    <row r="146" spans="1:65" s="14" customFormat="1">
      <c r="B146" s="182"/>
      <c r="D146" s="354" t="s">
        <v>261</v>
      </c>
      <c r="E146" s="183" t="s">
        <v>3</v>
      </c>
      <c r="F146" s="184" t="s">
        <v>269</v>
      </c>
      <c r="H146" s="185">
        <v>14.14</v>
      </c>
      <c r="I146" s="186"/>
      <c r="L146" s="182"/>
      <c r="M146" s="187"/>
      <c r="N146" s="188"/>
      <c r="O146" s="188"/>
      <c r="P146" s="188"/>
      <c r="Q146" s="188"/>
      <c r="R146" s="188"/>
      <c r="S146" s="188"/>
      <c r="T146" s="189"/>
      <c r="AT146" s="183" t="s">
        <v>261</v>
      </c>
      <c r="AU146" s="183" t="s">
        <v>85</v>
      </c>
      <c r="AV146" s="14" t="s">
        <v>89</v>
      </c>
      <c r="AW146" s="14" t="s">
        <v>33</v>
      </c>
      <c r="AX146" s="14" t="s">
        <v>15</v>
      </c>
      <c r="AY146" s="183" t="s">
        <v>253</v>
      </c>
    </row>
    <row r="147" spans="1:65" s="12" customFormat="1" ht="22.9" customHeight="1">
      <c r="B147" s="147"/>
      <c r="D147" s="355" t="s">
        <v>70</v>
      </c>
      <c r="E147" s="158" t="s">
        <v>325</v>
      </c>
      <c r="F147" s="158" t="s">
        <v>326</v>
      </c>
      <c r="I147" s="150"/>
      <c r="J147" s="159">
        <f>BK147</f>
        <v>0</v>
      </c>
      <c r="L147" s="147"/>
      <c r="M147" s="152"/>
      <c r="N147" s="153"/>
      <c r="O147" s="153"/>
      <c r="P147" s="154">
        <f>SUM(P148:P152)</f>
        <v>0</v>
      </c>
      <c r="Q147" s="153"/>
      <c r="R147" s="154">
        <f>SUM(R148:R152)</f>
        <v>0</v>
      </c>
      <c r="S147" s="153"/>
      <c r="T147" s="155">
        <f>SUM(T148:T152)</f>
        <v>0</v>
      </c>
      <c r="AR147" s="148" t="s">
        <v>15</v>
      </c>
      <c r="AT147" s="156" t="s">
        <v>70</v>
      </c>
      <c r="AU147" s="156" t="s">
        <v>15</v>
      </c>
      <c r="AY147" s="148" t="s">
        <v>253</v>
      </c>
      <c r="BK147" s="157">
        <f>SUM(BK148:BK152)</f>
        <v>0</v>
      </c>
    </row>
    <row r="148" spans="1:65" s="2" customFormat="1" ht="33" customHeight="1">
      <c r="A148" s="33"/>
      <c r="B148" s="160"/>
      <c r="C148" s="161" t="s">
        <v>93</v>
      </c>
      <c r="D148" s="353" t="s">
        <v>255</v>
      </c>
      <c r="E148" s="162" t="s">
        <v>835</v>
      </c>
      <c r="F148" s="163" t="s">
        <v>836</v>
      </c>
      <c r="G148" s="164" t="s">
        <v>329</v>
      </c>
      <c r="H148" s="165">
        <v>2.1850000000000001</v>
      </c>
      <c r="I148" s="166"/>
      <c r="J148" s="167">
        <f>ROUND(I148*H148,2)</f>
        <v>0</v>
      </c>
      <c r="K148" s="163" t="s">
        <v>259</v>
      </c>
      <c r="L148" s="34"/>
      <c r="M148" s="168" t="s">
        <v>3</v>
      </c>
      <c r="N148" s="169" t="s">
        <v>42</v>
      </c>
      <c r="O148" s="54"/>
      <c r="P148" s="170">
        <f>O148*H148</f>
        <v>0</v>
      </c>
      <c r="Q148" s="170">
        <v>0</v>
      </c>
      <c r="R148" s="170">
        <f>Q148*H148</f>
        <v>0</v>
      </c>
      <c r="S148" s="170">
        <v>0</v>
      </c>
      <c r="T148" s="171">
        <f>S148*H148</f>
        <v>0</v>
      </c>
      <c r="U148" s="33"/>
      <c r="V148" s="33"/>
      <c r="W148" s="33"/>
      <c r="X148" s="33"/>
      <c r="Y148" s="33"/>
      <c r="Z148" s="33"/>
      <c r="AA148" s="33"/>
      <c r="AB148" s="33"/>
      <c r="AC148" s="33"/>
      <c r="AD148" s="33"/>
      <c r="AE148" s="33"/>
      <c r="AR148" s="172" t="s">
        <v>89</v>
      </c>
      <c r="AT148" s="172" t="s">
        <v>255</v>
      </c>
      <c r="AU148" s="172" t="s">
        <v>79</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1152</v>
      </c>
    </row>
    <row r="149" spans="1:65" s="2" customFormat="1" ht="21.75" customHeight="1">
      <c r="A149" s="33"/>
      <c r="B149" s="160"/>
      <c r="C149" s="161" t="s">
        <v>107</v>
      </c>
      <c r="D149" s="353" t="s">
        <v>255</v>
      </c>
      <c r="E149" s="162" t="s">
        <v>331</v>
      </c>
      <c r="F149" s="163" t="s">
        <v>332</v>
      </c>
      <c r="G149" s="164" t="s">
        <v>329</v>
      </c>
      <c r="H149" s="165">
        <v>2.1850000000000001</v>
      </c>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89</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89</v>
      </c>
      <c r="BM149" s="172" t="s">
        <v>1153</v>
      </c>
    </row>
    <row r="150" spans="1:65" s="2" customFormat="1" ht="33" customHeight="1">
      <c r="A150" s="33"/>
      <c r="B150" s="160"/>
      <c r="C150" s="161" t="s">
        <v>116</v>
      </c>
      <c r="D150" s="353" t="s">
        <v>255</v>
      </c>
      <c r="E150" s="162" t="s">
        <v>334</v>
      </c>
      <c r="F150" s="163" t="s">
        <v>335</v>
      </c>
      <c r="G150" s="164" t="s">
        <v>329</v>
      </c>
      <c r="H150" s="165">
        <v>65.55</v>
      </c>
      <c r="I150" s="166"/>
      <c r="J150" s="167">
        <f>ROUND(I150*H150,2)</f>
        <v>0</v>
      </c>
      <c r="K150" s="163" t="s">
        <v>259</v>
      </c>
      <c r="L150" s="34"/>
      <c r="M150" s="168" t="s">
        <v>3</v>
      </c>
      <c r="N150" s="169" t="s">
        <v>42</v>
      </c>
      <c r="O150" s="54"/>
      <c r="P150" s="170">
        <f>O150*H150</f>
        <v>0</v>
      </c>
      <c r="Q150" s="170">
        <v>0</v>
      </c>
      <c r="R150" s="170">
        <f>Q150*H150</f>
        <v>0</v>
      </c>
      <c r="S150" s="170">
        <v>0</v>
      </c>
      <c r="T150" s="171">
        <f>S150*H150</f>
        <v>0</v>
      </c>
      <c r="U150" s="33"/>
      <c r="V150" s="33"/>
      <c r="W150" s="33"/>
      <c r="X150" s="33"/>
      <c r="Y150" s="33"/>
      <c r="Z150" s="33"/>
      <c r="AA150" s="33"/>
      <c r="AB150" s="33"/>
      <c r="AC150" s="33"/>
      <c r="AD150" s="33"/>
      <c r="AE150" s="33"/>
      <c r="AR150" s="172" t="s">
        <v>89</v>
      </c>
      <c r="AT150" s="172" t="s">
        <v>255</v>
      </c>
      <c r="AU150" s="172" t="s">
        <v>79</v>
      </c>
      <c r="AY150" s="18" t="s">
        <v>253</v>
      </c>
      <c r="BE150" s="173">
        <f>IF(N150="základní",J150,0)</f>
        <v>0</v>
      </c>
      <c r="BF150" s="173">
        <f>IF(N150="snížená",J150,0)</f>
        <v>0</v>
      </c>
      <c r="BG150" s="173">
        <f>IF(N150="zákl. přenesená",J150,0)</f>
        <v>0</v>
      </c>
      <c r="BH150" s="173">
        <f>IF(N150="sníž. přenesená",J150,0)</f>
        <v>0</v>
      </c>
      <c r="BI150" s="173">
        <f>IF(N150="nulová",J150,0)</f>
        <v>0</v>
      </c>
      <c r="BJ150" s="18" t="s">
        <v>15</v>
      </c>
      <c r="BK150" s="173">
        <f>ROUND(I150*H150,2)</f>
        <v>0</v>
      </c>
      <c r="BL150" s="18" t="s">
        <v>89</v>
      </c>
      <c r="BM150" s="172" t="s">
        <v>1154</v>
      </c>
    </row>
    <row r="151" spans="1:65" s="13" customFormat="1">
      <c r="B151" s="174"/>
      <c r="D151" s="354" t="s">
        <v>261</v>
      </c>
      <c r="F151" s="176" t="s">
        <v>745</v>
      </c>
      <c r="H151" s="177">
        <v>65.55</v>
      </c>
      <c r="I151" s="178"/>
      <c r="L151" s="174"/>
      <c r="M151" s="179"/>
      <c r="N151" s="180"/>
      <c r="O151" s="180"/>
      <c r="P151" s="180"/>
      <c r="Q151" s="180"/>
      <c r="R151" s="180"/>
      <c r="S151" s="180"/>
      <c r="T151" s="181"/>
      <c r="AT151" s="175" t="s">
        <v>261</v>
      </c>
      <c r="AU151" s="175" t="s">
        <v>79</v>
      </c>
      <c r="AV151" s="13" t="s">
        <v>79</v>
      </c>
      <c r="AW151" s="13" t="s">
        <v>4</v>
      </c>
      <c r="AX151" s="13" t="s">
        <v>15</v>
      </c>
      <c r="AY151" s="175" t="s">
        <v>253</v>
      </c>
    </row>
    <row r="152" spans="1:65" s="2" customFormat="1" ht="33" customHeight="1">
      <c r="A152" s="33"/>
      <c r="B152" s="160"/>
      <c r="C152" s="161" t="s">
        <v>125</v>
      </c>
      <c r="D152" s="353" t="s">
        <v>255</v>
      </c>
      <c r="E152" s="162" t="s">
        <v>338</v>
      </c>
      <c r="F152" s="163" t="s">
        <v>339</v>
      </c>
      <c r="G152" s="164" t="s">
        <v>329</v>
      </c>
      <c r="H152" s="165">
        <v>2.1850000000000001</v>
      </c>
      <c r="I152" s="166"/>
      <c r="J152" s="167">
        <f>ROUND(I152*H152,2)</f>
        <v>0</v>
      </c>
      <c r="K152" s="163" t="s">
        <v>259</v>
      </c>
      <c r="L152" s="34"/>
      <c r="M152" s="168" t="s">
        <v>3</v>
      </c>
      <c r="N152" s="169" t="s">
        <v>42</v>
      </c>
      <c r="O152" s="54"/>
      <c r="P152" s="170">
        <f>O152*H152</f>
        <v>0</v>
      </c>
      <c r="Q152" s="170">
        <v>0</v>
      </c>
      <c r="R152" s="170">
        <f>Q152*H152</f>
        <v>0</v>
      </c>
      <c r="S152" s="170">
        <v>0</v>
      </c>
      <c r="T152" s="171">
        <f>S152*H152</f>
        <v>0</v>
      </c>
      <c r="U152" s="33"/>
      <c r="V152" s="33"/>
      <c r="W152" s="33"/>
      <c r="X152" s="33"/>
      <c r="Y152" s="33"/>
      <c r="Z152" s="33"/>
      <c r="AA152" s="33"/>
      <c r="AB152" s="33"/>
      <c r="AC152" s="33"/>
      <c r="AD152" s="33"/>
      <c r="AE152" s="33"/>
      <c r="AR152" s="172" t="s">
        <v>89</v>
      </c>
      <c r="AT152" s="172" t="s">
        <v>255</v>
      </c>
      <c r="AU152" s="172" t="s">
        <v>79</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1155</v>
      </c>
    </row>
    <row r="153" spans="1:65" s="12" customFormat="1" ht="22.9" customHeight="1">
      <c r="B153" s="147"/>
      <c r="D153" s="355" t="s">
        <v>70</v>
      </c>
      <c r="E153" s="158" t="s">
        <v>341</v>
      </c>
      <c r="F153" s="158" t="s">
        <v>342</v>
      </c>
      <c r="I153" s="150"/>
      <c r="J153" s="159">
        <f>BK153</f>
        <v>0</v>
      </c>
      <c r="L153" s="147"/>
      <c r="M153" s="152"/>
      <c r="N153" s="153"/>
      <c r="O153" s="153"/>
      <c r="P153" s="154">
        <f>P154</f>
        <v>0</v>
      </c>
      <c r="Q153" s="153"/>
      <c r="R153" s="154">
        <f>R154</f>
        <v>0</v>
      </c>
      <c r="S153" s="153"/>
      <c r="T153" s="155">
        <f>T154</f>
        <v>0</v>
      </c>
      <c r="AR153" s="148" t="s">
        <v>15</v>
      </c>
      <c r="AT153" s="156" t="s">
        <v>70</v>
      </c>
      <c r="AU153" s="156" t="s">
        <v>15</v>
      </c>
      <c r="AY153" s="148" t="s">
        <v>253</v>
      </c>
      <c r="BK153" s="157">
        <f>BK154</f>
        <v>0</v>
      </c>
    </row>
    <row r="154" spans="1:65" s="2" customFormat="1" ht="44.25" customHeight="1">
      <c r="A154" s="33"/>
      <c r="B154" s="160"/>
      <c r="C154" s="161" t="s">
        <v>9</v>
      </c>
      <c r="D154" s="353" t="s">
        <v>255</v>
      </c>
      <c r="E154" s="162" t="s">
        <v>1077</v>
      </c>
      <c r="F154" s="163" t="s">
        <v>1078</v>
      </c>
      <c r="G154" s="164" t="s">
        <v>329</v>
      </c>
      <c r="H154" s="165">
        <v>0.45900000000000002</v>
      </c>
      <c r="I154" s="166"/>
      <c r="J154" s="167">
        <f>ROUND(I154*H154,2)</f>
        <v>0</v>
      </c>
      <c r="K154" s="163" t="s">
        <v>259</v>
      </c>
      <c r="L154" s="34"/>
      <c r="M154" s="168" t="s">
        <v>3</v>
      </c>
      <c r="N154" s="169" t="s">
        <v>42</v>
      </c>
      <c r="O154" s="54"/>
      <c r="P154" s="170">
        <f>O154*H154</f>
        <v>0</v>
      </c>
      <c r="Q154" s="170">
        <v>0</v>
      </c>
      <c r="R154" s="170">
        <f>Q154*H154</f>
        <v>0</v>
      </c>
      <c r="S154" s="170">
        <v>0</v>
      </c>
      <c r="T154" s="171">
        <f>S154*H154</f>
        <v>0</v>
      </c>
      <c r="U154" s="33"/>
      <c r="V154" s="33"/>
      <c r="W154" s="33"/>
      <c r="X154" s="33"/>
      <c r="Y154" s="33"/>
      <c r="Z154" s="33"/>
      <c r="AA154" s="33"/>
      <c r="AB154" s="33"/>
      <c r="AC154" s="33"/>
      <c r="AD154" s="33"/>
      <c r="AE154" s="33"/>
      <c r="AR154" s="172" t="s">
        <v>89</v>
      </c>
      <c r="AT154" s="172" t="s">
        <v>255</v>
      </c>
      <c r="AU154" s="172" t="s">
        <v>79</v>
      </c>
      <c r="AY154" s="18" t="s">
        <v>253</v>
      </c>
      <c r="BE154" s="173">
        <f>IF(N154="základní",J154,0)</f>
        <v>0</v>
      </c>
      <c r="BF154" s="173">
        <f>IF(N154="snížená",J154,0)</f>
        <v>0</v>
      </c>
      <c r="BG154" s="173">
        <f>IF(N154="zákl. přenesená",J154,0)</f>
        <v>0</v>
      </c>
      <c r="BH154" s="173">
        <f>IF(N154="sníž. přenesená",J154,0)</f>
        <v>0</v>
      </c>
      <c r="BI154" s="173">
        <f>IF(N154="nulová",J154,0)</f>
        <v>0</v>
      </c>
      <c r="BJ154" s="18" t="s">
        <v>15</v>
      </c>
      <c r="BK154" s="173">
        <f>ROUND(I154*H154,2)</f>
        <v>0</v>
      </c>
      <c r="BL154" s="18" t="s">
        <v>89</v>
      </c>
      <c r="BM154" s="172" t="s">
        <v>1156</v>
      </c>
    </row>
    <row r="155" spans="1:65" s="12" customFormat="1" ht="25.9" customHeight="1">
      <c r="B155" s="147"/>
      <c r="D155" s="355" t="s">
        <v>70</v>
      </c>
      <c r="E155" s="149" t="s">
        <v>346</v>
      </c>
      <c r="F155" s="149" t="s">
        <v>347</v>
      </c>
      <c r="I155" s="150"/>
      <c r="J155" s="151">
        <f>BK155</f>
        <v>0</v>
      </c>
      <c r="L155" s="147"/>
      <c r="M155" s="152"/>
      <c r="N155" s="153"/>
      <c r="O155" s="153"/>
      <c r="P155" s="154">
        <f>P156+P168+P177+P184+P192+P202+P215+P242+P248</f>
        <v>0</v>
      </c>
      <c r="Q155" s="153"/>
      <c r="R155" s="154">
        <f>R156+R168+R177+R184+R192+R202+R215+R242+R248</f>
        <v>0.14427470000000001</v>
      </c>
      <c r="S155" s="153"/>
      <c r="T155" s="155">
        <f>T156+T168+T177+T184+T192+T202+T215+T242+T248</f>
        <v>1.024508</v>
      </c>
      <c r="AR155" s="148" t="s">
        <v>79</v>
      </c>
      <c r="AT155" s="156" t="s">
        <v>70</v>
      </c>
      <c r="AU155" s="156" t="s">
        <v>71</v>
      </c>
      <c r="AY155" s="148" t="s">
        <v>253</v>
      </c>
      <c r="BK155" s="157">
        <f>BK156+BK168+BK177+BK184+BK192+BK202+BK215+BK242+BK248</f>
        <v>0</v>
      </c>
    </row>
    <row r="156" spans="1:65" s="12" customFormat="1" ht="22.9" customHeight="1">
      <c r="B156" s="147"/>
      <c r="D156" s="355" t="s">
        <v>70</v>
      </c>
      <c r="E156" s="158" t="s">
        <v>348</v>
      </c>
      <c r="F156" s="158" t="s">
        <v>349</v>
      </c>
      <c r="I156" s="150"/>
      <c r="J156" s="159">
        <f>BK156</f>
        <v>0</v>
      </c>
      <c r="L156" s="147"/>
      <c r="M156" s="152"/>
      <c r="N156" s="153"/>
      <c r="O156" s="153"/>
      <c r="P156" s="154">
        <f>SUM(P157:P167)</f>
        <v>0</v>
      </c>
      <c r="Q156" s="153"/>
      <c r="R156" s="154">
        <f>SUM(R157:R167)</f>
        <v>2.9434999999999999E-2</v>
      </c>
      <c r="S156" s="153"/>
      <c r="T156" s="155">
        <f>SUM(T157:T167)</f>
        <v>0</v>
      </c>
      <c r="AR156" s="148" t="s">
        <v>79</v>
      </c>
      <c r="AT156" s="156" t="s">
        <v>70</v>
      </c>
      <c r="AU156" s="156" t="s">
        <v>15</v>
      </c>
      <c r="AY156" s="148" t="s">
        <v>253</v>
      </c>
      <c r="BK156" s="157">
        <f>SUM(BK157:BK167)</f>
        <v>0</v>
      </c>
    </row>
    <row r="157" spans="1:65" s="2" customFormat="1" ht="21.75" customHeight="1">
      <c r="A157" s="33"/>
      <c r="B157" s="160"/>
      <c r="C157" s="161" t="s">
        <v>142</v>
      </c>
      <c r="D157" s="353" t="s">
        <v>255</v>
      </c>
      <c r="E157" s="162" t="s">
        <v>350</v>
      </c>
      <c r="F157" s="163" t="s">
        <v>351</v>
      </c>
      <c r="G157" s="164" t="s">
        <v>258</v>
      </c>
      <c r="H157" s="165">
        <v>1.6</v>
      </c>
      <c r="I157" s="166"/>
      <c r="J157" s="167">
        <f>ROUND(I157*H157,2)</f>
        <v>0</v>
      </c>
      <c r="K157" s="163" t="s">
        <v>259</v>
      </c>
      <c r="L157" s="34"/>
      <c r="M157" s="168" t="s">
        <v>3</v>
      </c>
      <c r="N157" s="169" t="s">
        <v>42</v>
      </c>
      <c r="O157" s="54"/>
      <c r="P157" s="170">
        <f>O157*H157</f>
        <v>0</v>
      </c>
      <c r="Q157" s="170">
        <v>3.5000000000000001E-3</v>
      </c>
      <c r="R157" s="170">
        <f>Q157*H157</f>
        <v>5.6000000000000008E-3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1157</v>
      </c>
    </row>
    <row r="158" spans="1:65" s="13" customFormat="1">
      <c r="B158" s="174"/>
      <c r="D158" s="354" t="s">
        <v>261</v>
      </c>
      <c r="E158" s="175" t="s">
        <v>3</v>
      </c>
      <c r="F158" s="176" t="s">
        <v>732</v>
      </c>
      <c r="H158" s="177">
        <v>1.6</v>
      </c>
      <c r="I158" s="178"/>
      <c r="L158" s="174"/>
      <c r="M158" s="179"/>
      <c r="N158" s="180"/>
      <c r="O158" s="180"/>
      <c r="P158" s="180"/>
      <c r="Q158" s="180"/>
      <c r="R158" s="180"/>
      <c r="S158" s="180"/>
      <c r="T158" s="181"/>
      <c r="AT158" s="175" t="s">
        <v>261</v>
      </c>
      <c r="AU158" s="175" t="s">
        <v>79</v>
      </c>
      <c r="AV158" s="13" t="s">
        <v>79</v>
      </c>
      <c r="AW158" s="13" t="s">
        <v>33</v>
      </c>
      <c r="AX158" s="13" t="s">
        <v>15</v>
      </c>
      <c r="AY158" s="175" t="s">
        <v>253</v>
      </c>
    </row>
    <row r="159" spans="1:65" s="2" customFormat="1" ht="21.75" customHeight="1">
      <c r="A159" s="33"/>
      <c r="B159" s="160"/>
      <c r="C159" s="161" t="s">
        <v>151</v>
      </c>
      <c r="D159" s="353" t="s">
        <v>255</v>
      </c>
      <c r="E159" s="162" t="s">
        <v>353</v>
      </c>
      <c r="F159" s="163" t="s">
        <v>354</v>
      </c>
      <c r="G159" s="164" t="s">
        <v>258</v>
      </c>
      <c r="H159" s="165">
        <v>6.81</v>
      </c>
      <c r="I159" s="166"/>
      <c r="J159" s="167">
        <f>ROUND(I159*H159,2)</f>
        <v>0</v>
      </c>
      <c r="K159" s="163" t="s">
        <v>259</v>
      </c>
      <c r="L159" s="34"/>
      <c r="M159" s="168" t="s">
        <v>3</v>
      </c>
      <c r="N159" s="169" t="s">
        <v>42</v>
      </c>
      <c r="O159" s="54"/>
      <c r="P159" s="170">
        <f>O159*H159</f>
        <v>0</v>
      </c>
      <c r="Q159" s="170">
        <v>3.5000000000000001E-3</v>
      </c>
      <c r="R159" s="170">
        <f>Q159*H159</f>
        <v>2.3834999999999999E-2</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1158</v>
      </c>
    </row>
    <row r="160" spans="1:65" s="13" customFormat="1">
      <c r="B160" s="174"/>
      <c r="D160" s="354" t="s">
        <v>261</v>
      </c>
      <c r="E160" s="175" t="s">
        <v>3</v>
      </c>
      <c r="F160" s="176" t="s">
        <v>750</v>
      </c>
      <c r="H160" s="177">
        <v>6.9</v>
      </c>
      <c r="I160" s="178"/>
      <c r="L160" s="174"/>
      <c r="M160" s="179"/>
      <c r="N160" s="180"/>
      <c r="O160" s="180"/>
      <c r="P160" s="180"/>
      <c r="Q160" s="180"/>
      <c r="R160" s="180"/>
      <c r="S160" s="180"/>
      <c r="T160" s="181"/>
      <c r="AT160" s="175" t="s">
        <v>261</v>
      </c>
      <c r="AU160" s="175" t="s">
        <v>79</v>
      </c>
      <c r="AV160" s="13" t="s">
        <v>79</v>
      </c>
      <c r="AW160" s="13" t="s">
        <v>33</v>
      </c>
      <c r="AX160" s="13" t="s">
        <v>71</v>
      </c>
      <c r="AY160" s="175" t="s">
        <v>253</v>
      </c>
    </row>
    <row r="161" spans="1:65" s="13" customFormat="1">
      <c r="B161" s="174"/>
      <c r="D161" s="354" t="s">
        <v>261</v>
      </c>
      <c r="E161" s="175" t="s">
        <v>3</v>
      </c>
      <c r="F161" s="176" t="s">
        <v>358</v>
      </c>
      <c r="H161" s="177">
        <v>-0.09</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4" customFormat="1">
      <c r="B162" s="182"/>
      <c r="D162" s="354" t="s">
        <v>261</v>
      </c>
      <c r="E162" s="183" t="s">
        <v>3</v>
      </c>
      <c r="F162" s="184" t="s">
        <v>269</v>
      </c>
      <c r="H162" s="185">
        <v>6.81</v>
      </c>
      <c r="I162" s="186"/>
      <c r="L162" s="182"/>
      <c r="M162" s="187"/>
      <c r="N162" s="188"/>
      <c r="O162" s="188"/>
      <c r="P162" s="188"/>
      <c r="Q162" s="188"/>
      <c r="R162" s="188"/>
      <c r="S162" s="188"/>
      <c r="T162" s="189"/>
      <c r="AT162" s="183" t="s">
        <v>261</v>
      </c>
      <c r="AU162" s="183" t="s">
        <v>79</v>
      </c>
      <c r="AV162" s="14" t="s">
        <v>89</v>
      </c>
      <c r="AW162" s="14" t="s">
        <v>33</v>
      </c>
      <c r="AX162" s="14" t="s">
        <v>15</v>
      </c>
      <c r="AY162" s="183" t="s">
        <v>253</v>
      </c>
    </row>
    <row r="163" spans="1:65" s="2" customFormat="1" ht="44.25" customHeight="1">
      <c r="A163" s="33"/>
      <c r="B163" s="160"/>
      <c r="C163" s="161" t="s">
        <v>160</v>
      </c>
      <c r="D163" s="353" t="s">
        <v>255</v>
      </c>
      <c r="E163" s="162" t="s">
        <v>1082</v>
      </c>
      <c r="F163" s="163" t="s">
        <v>1083</v>
      </c>
      <c r="G163" s="164" t="s">
        <v>362</v>
      </c>
      <c r="H163" s="197"/>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142</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142</v>
      </c>
      <c r="BM163" s="172" t="s">
        <v>1159</v>
      </c>
    </row>
    <row r="164" spans="1:65" s="2" customFormat="1" ht="16.5" customHeight="1">
      <c r="A164" s="33"/>
      <c r="B164" s="160"/>
      <c r="C164" s="161" t="s">
        <v>169</v>
      </c>
      <c r="D164" s="353" t="s">
        <v>255</v>
      </c>
      <c r="E164" s="162" t="s">
        <v>364</v>
      </c>
      <c r="F164" s="163" t="s">
        <v>365</v>
      </c>
      <c r="G164" s="164" t="s">
        <v>265</v>
      </c>
      <c r="H164" s="165">
        <v>10</v>
      </c>
      <c r="I164" s="166"/>
      <c r="J164" s="167">
        <f>ROUND(I164*H164,2)</f>
        <v>0</v>
      </c>
      <c r="K164" s="163" t="s">
        <v>3</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1160</v>
      </c>
    </row>
    <row r="165" spans="1:65" s="13" customFormat="1">
      <c r="B165" s="174"/>
      <c r="D165" s="354" t="s">
        <v>261</v>
      </c>
      <c r="E165" s="175" t="s">
        <v>3</v>
      </c>
      <c r="F165" s="176" t="s">
        <v>753</v>
      </c>
      <c r="H165" s="177">
        <v>10.6</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3" customFormat="1">
      <c r="B166" s="174"/>
      <c r="D166" s="354" t="s">
        <v>261</v>
      </c>
      <c r="E166" s="175" t="s">
        <v>3</v>
      </c>
      <c r="F166" s="176" t="s">
        <v>368</v>
      </c>
      <c r="H166" s="177">
        <v>-0.6</v>
      </c>
      <c r="I166" s="178"/>
      <c r="L166" s="174"/>
      <c r="M166" s="179"/>
      <c r="N166" s="180"/>
      <c r="O166" s="180"/>
      <c r="P166" s="180"/>
      <c r="Q166" s="180"/>
      <c r="R166" s="180"/>
      <c r="S166" s="180"/>
      <c r="T166" s="181"/>
      <c r="AT166" s="175" t="s">
        <v>261</v>
      </c>
      <c r="AU166" s="175" t="s">
        <v>79</v>
      </c>
      <c r="AV166" s="13" t="s">
        <v>79</v>
      </c>
      <c r="AW166" s="13" t="s">
        <v>33</v>
      </c>
      <c r="AX166" s="13" t="s">
        <v>71</v>
      </c>
      <c r="AY166" s="175" t="s">
        <v>253</v>
      </c>
    </row>
    <row r="167" spans="1:65" s="14" customFormat="1">
      <c r="B167" s="182"/>
      <c r="D167" s="354" t="s">
        <v>261</v>
      </c>
      <c r="E167" s="183" t="s">
        <v>3</v>
      </c>
      <c r="F167" s="184" t="s">
        <v>269</v>
      </c>
      <c r="H167" s="185">
        <v>10</v>
      </c>
      <c r="I167" s="186"/>
      <c r="L167" s="182"/>
      <c r="M167" s="187"/>
      <c r="N167" s="188"/>
      <c r="O167" s="188"/>
      <c r="P167" s="188"/>
      <c r="Q167" s="188"/>
      <c r="R167" s="188"/>
      <c r="S167" s="188"/>
      <c r="T167" s="189"/>
      <c r="AT167" s="183" t="s">
        <v>261</v>
      </c>
      <c r="AU167" s="183" t="s">
        <v>79</v>
      </c>
      <c r="AV167" s="14" t="s">
        <v>89</v>
      </c>
      <c r="AW167" s="14" t="s">
        <v>33</v>
      </c>
      <c r="AX167" s="14" t="s">
        <v>15</v>
      </c>
      <c r="AY167" s="183" t="s">
        <v>253</v>
      </c>
    </row>
    <row r="168" spans="1:65" s="12" customFormat="1" ht="22.9" customHeight="1">
      <c r="B168" s="147"/>
      <c r="D168" s="355" t="s">
        <v>70</v>
      </c>
      <c r="E168" s="158" t="s">
        <v>370</v>
      </c>
      <c r="F168" s="158" t="s">
        <v>371</v>
      </c>
      <c r="I168" s="150"/>
      <c r="J168" s="159">
        <f>BK168</f>
        <v>0</v>
      </c>
      <c r="L168" s="147"/>
      <c r="M168" s="152"/>
      <c r="N168" s="153"/>
      <c r="O168" s="153"/>
      <c r="P168" s="154">
        <f>SUM(P169:P176)</f>
        <v>0</v>
      </c>
      <c r="Q168" s="153"/>
      <c r="R168" s="154">
        <f>SUM(R169:R176)</f>
        <v>0</v>
      </c>
      <c r="S168" s="153"/>
      <c r="T168" s="155">
        <f>SUM(T169:T176)</f>
        <v>0</v>
      </c>
      <c r="AR168" s="148" t="s">
        <v>79</v>
      </c>
      <c r="AT168" s="156" t="s">
        <v>70</v>
      </c>
      <c r="AU168" s="156" t="s">
        <v>15</v>
      </c>
      <c r="AY168" s="148" t="s">
        <v>253</v>
      </c>
      <c r="BK168" s="157">
        <f>SUM(BK169:BK176)</f>
        <v>0</v>
      </c>
    </row>
    <row r="169" spans="1:65" s="2" customFormat="1" ht="33" customHeight="1">
      <c r="A169" s="33"/>
      <c r="B169" s="160"/>
      <c r="C169" s="161" t="s">
        <v>178</v>
      </c>
      <c r="D169" s="353" t="s">
        <v>255</v>
      </c>
      <c r="E169" s="162" t="s">
        <v>1086</v>
      </c>
      <c r="F169" s="163" t="s">
        <v>1087</v>
      </c>
      <c r="G169" s="164" t="s">
        <v>362</v>
      </c>
      <c r="H169" s="197"/>
      <c r="I169" s="166"/>
      <c r="J169" s="167">
        <f t="shared" ref="J169:J176" si="0">ROUND(I169*H169,2)</f>
        <v>0</v>
      </c>
      <c r="K169" s="163" t="s">
        <v>259</v>
      </c>
      <c r="L169" s="34"/>
      <c r="M169" s="168" t="s">
        <v>3</v>
      </c>
      <c r="N169" s="169" t="s">
        <v>42</v>
      </c>
      <c r="O169" s="54"/>
      <c r="P169" s="170">
        <f t="shared" ref="P169:P176" si="1">O169*H169</f>
        <v>0</v>
      </c>
      <c r="Q169" s="170">
        <v>0</v>
      </c>
      <c r="R169" s="170">
        <f t="shared" ref="R169:R176" si="2">Q169*H169</f>
        <v>0</v>
      </c>
      <c r="S169" s="170">
        <v>0</v>
      </c>
      <c r="T169" s="171">
        <f t="shared" ref="T169:T176" si="3">S169*H169</f>
        <v>0</v>
      </c>
      <c r="U169" s="33"/>
      <c r="V169" s="33"/>
      <c r="W169" s="33"/>
      <c r="X169" s="33"/>
      <c r="Y169" s="33"/>
      <c r="Z169" s="33"/>
      <c r="AA169" s="33"/>
      <c r="AB169" s="33"/>
      <c r="AC169" s="33"/>
      <c r="AD169" s="33"/>
      <c r="AE169" s="33"/>
      <c r="AR169" s="172" t="s">
        <v>142</v>
      </c>
      <c r="AT169" s="172" t="s">
        <v>255</v>
      </c>
      <c r="AU169" s="172" t="s">
        <v>79</v>
      </c>
      <c r="AY169" s="18" t="s">
        <v>253</v>
      </c>
      <c r="BE169" s="173">
        <f t="shared" ref="BE169:BE176" si="4">IF(N169="základní",J169,0)</f>
        <v>0</v>
      </c>
      <c r="BF169" s="173">
        <f t="shared" ref="BF169:BF176" si="5">IF(N169="snížená",J169,0)</f>
        <v>0</v>
      </c>
      <c r="BG169" s="173">
        <f t="shared" ref="BG169:BG176" si="6">IF(N169="zákl. přenesená",J169,0)</f>
        <v>0</v>
      </c>
      <c r="BH169" s="173">
        <f t="shared" ref="BH169:BH176" si="7">IF(N169="sníž. přenesená",J169,0)</f>
        <v>0</v>
      </c>
      <c r="BI169" s="173">
        <f t="shared" ref="BI169:BI176" si="8">IF(N169="nulová",J169,0)</f>
        <v>0</v>
      </c>
      <c r="BJ169" s="18" t="s">
        <v>15</v>
      </c>
      <c r="BK169" s="173">
        <f t="shared" ref="BK169:BK176" si="9">ROUND(I169*H169,2)</f>
        <v>0</v>
      </c>
      <c r="BL169" s="18" t="s">
        <v>142</v>
      </c>
      <c r="BM169" s="172" t="s">
        <v>1161</v>
      </c>
    </row>
    <row r="170" spans="1:65" s="2" customFormat="1" ht="16.5" customHeight="1">
      <c r="A170" s="33"/>
      <c r="B170" s="160"/>
      <c r="C170" s="161" t="s">
        <v>8</v>
      </c>
      <c r="D170" s="353" t="s">
        <v>255</v>
      </c>
      <c r="E170" s="162" t="s">
        <v>376</v>
      </c>
      <c r="F170" s="163" t="s">
        <v>377</v>
      </c>
      <c r="G170" s="164" t="s">
        <v>378</v>
      </c>
      <c r="H170" s="165">
        <v>3</v>
      </c>
      <c r="I170" s="166"/>
      <c r="J170" s="167">
        <f t="shared" si="0"/>
        <v>0</v>
      </c>
      <c r="K170" s="163" t="s">
        <v>3</v>
      </c>
      <c r="L170" s="34"/>
      <c r="M170" s="168" t="s">
        <v>3</v>
      </c>
      <c r="N170" s="169" t="s">
        <v>42</v>
      </c>
      <c r="O170" s="54"/>
      <c r="P170" s="170">
        <f t="shared" si="1"/>
        <v>0</v>
      </c>
      <c r="Q170" s="170">
        <v>0</v>
      </c>
      <c r="R170" s="170">
        <f t="shared" si="2"/>
        <v>0</v>
      </c>
      <c r="S170" s="170">
        <v>0</v>
      </c>
      <c r="T170" s="171">
        <f t="shared" si="3"/>
        <v>0</v>
      </c>
      <c r="U170" s="33"/>
      <c r="V170" s="33"/>
      <c r="W170" s="33"/>
      <c r="X170" s="33"/>
      <c r="Y170" s="33"/>
      <c r="Z170" s="33"/>
      <c r="AA170" s="33"/>
      <c r="AB170" s="33"/>
      <c r="AC170" s="33"/>
      <c r="AD170" s="33"/>
      <c r="AE170" s="33"/>
      <c r="AR170" s="172" t="s">
        <v>142</v>
      </c>
      <c r="AT170" s="172" t="s">
        <v>255</v>
      </c>
      <c r="AU170" s="172" t="s">
        <v>79</v>
      </c>
      <c r="AY170" s="18" t="s">
        <v>253</v>
      </c>
      <c r="BE170" s="173">
        <f t="shared" si="4"/>
        <v>0</v>
      </c>
      <c r="BF170" s="173">
        <f t="shared" si="5"/>
        <v>0</v>
      </c>
      <c r="BG170" s="173">
        <f t="shared" si="6"/>
        <v>0</v>
      </c>
      <c r="BH170" s="173">
        <f t="shared" si="7"/>
        <v>0</v>
      </c>
      <c r="BI170" s="173">
        <f t="shared" si="8"/>
        <v>0</v>
      </c>
      <c r="BJ170" s="18" t="s">
        <v>15</v>
      </c>
      <c r="BK170" s="173">
        <f t="shared" si="9"/>
        <v>0</v>
      </c>
      <c r="BL170" s="18" t="s">
        <v>142</v>
      </c>
      <c r="BM170" s="172" t="s">
        <v>1162</v>
      </c>
    </row>
    <row r="171" spans="1:65" s="2" customFormat="1" ht="16.5" customHeight="1">
      <c r="A171" s="33"/>
      <c r="B171" s="160"/>
      <c r="C171" s="161" t="s">
        <v>375</v>
      </c>
      <c r="D171" s="353" t="s">
        <v>255</v>
      </c>
      <c r="E171" s="162" t="s">
        <v>381</v>
      </c>
      <c r="F171" s="163" t="s">
        <v>382</v>
      </c>
      <c r="G171" s="164" t="s">
        <v>378</v>
      </c>
      <c r="H171" s="165">
        <v>1</v>
      </c>
      <c r="I171" s="166"/>
      <c r="J171" s="167">
        <f t="shared" si="0"/>
        <v>0</v>
      </c>
      <c r="K171" s="163" t="s">
        <v>3</v>
      </c>
      <c r="L171" s="34"/>
      <c r="M171" s="168" t="s">
        <v>3</v>
      </c>
      <c r="N171" s="169" t="s">
        <v>42</v>
      </c>
      <c r="O171" s="54"/>
      <c r="P171" s="170">
        <f t="shared" si="1"/>
        <v>0</v>
      </c>
      <c r="Q171" s="170">
        <v>0</v>
      </c>
      <c r="R171" s="170">
        <f t="shared" si="2"/>
        <v>0</v>
      </c>
      <c r="S171" s="170">
        <v>0</v>
      </c>
      <c r="T171" s="171">
        <f t="shared" si="3"/>
        <v>0</v>
      </c>
      <c r="U171" s="33"/>
      <c r="V171" s="33"/>
      <c r="W171" s="33"/>
      <c r="X171" s="33"/>
      <c r="Y171" s="33"/>
      <c r="Z171" s="33"/>
      <c r="AA171" s="33"/>
      <c r="AB171" s="33"/>
      <c r="AC171" s="33"/>
      <c r="AD171" s="33"/>
      <c r="AE171" s="33"/>
      <c r="AR171" s="172" t="s">
        <v>142</v>
      </c>
      <c r="AT171" s="172" t="s">
        <v>255</v>
      </c>
      <c r="AU171" s="172" t="s">
        <v>79</v>
      </c>
      <c r="AY171" s="18" t="s">
        <v>253</v>
      </c>
      <c r="BE171" s="173">
        <f t="shared" si="4"/>
        <v>0</v>
      </c>
      <c r="BF171" s="173">
        <f t="shared" si="5"/>
        <v>0</v>
      </c>
      <c r="BG171" s="173">
        <f t="shared" si="6"/>
        <v>0</v>
      </c>
      <c r="BH171" s="173">
        <f t="shared" si="7"/>
        <v>0</v>
      </c>
      <c r="BI171" s="173">
        <f t="shared" si="8"/>
        <v>0</v>
      </c>
      <c r="BJ171" s="18" t="s">
        <v>15</v>
      </c>
      <c r="BK171" s="173">
        <f t="shared" si="9"/>
        <v>0</v>
      </c>
      <c r="BL171" s="18" t="s">
        <v>142</v>
      </c>
      <c r="BM171" s="172" t="s">
        <v>1163</v>
      </c>
    </row>
    <row r="172" spans="1:65" s="2" customFormat="1" ht="16.5" customHeight="1">
      <c r="A172" s="33"/>
      <c r="B172" s="160"/>
      <c r="C172" s="161" t="s">
        <v>380</v>
      </c>
      <c r="D172" s="353" t="s">
        <v>255</v>
      </c>
      <c r="E172" s="162" t="s">
        <v>385</v>
      </c>
      <c r="F172" s="163" t="s">
        <v>386</v>
      </c>
      <c r="G172" s="164" t="s">
        <v>378</v>
      </c>
      <c r="H172" s="165">
        <v>1</v>
      </c>
      <c r="I172" s="166"/>
      <c r="J172" s="167">
        <f t="shared" si="0"/>
        <v>0</v>
      </c>
      <c r="K172" s="163" t="s">
        <v>3</v>
      </c>
      <c r="L172" s="34"/>
      <c r="M172" s="168" t="s">
        <v>3</v>
      </c>
      <c r="N172" s="169" t="s">
        <v>42</v>
      </c>
      <c r="O172" s="54"/>
      <c r="P172" s="170">
        <f t="shared" si="1"/>
        <v>0</v>
      </c>
      <c r="Q172" s="170">
        <v>0</v>
      </c>
      <c r="R172" s="170">
        <f t="shared" si="2"/>
        <v>0</v>
      </c>
      <c r="S172" s="170">
        <v>0</v>
      </c>
      <c r="T172" s="171">
        <f t="shared" si="3"/>
        <v>0</v>
      </c>
      <c r="U172" s="33"/>
      <c r="V172" s="33"/>
      <c r="W172" s="33"/>
      <c r="X172" s="33"/>
      <c r="Y172" s="33"/>
      <c r="Z172" s="33"/>
      <c r="AA172" s="33"/>
      <c r="AB172" s="33"/>
      <c r="AC172" s="33"/>
      <c r="AD172" s="33"/>
      <c r="AE172" s="33"/>
      <c r="AR172" s="172" t="s">
        <v>142</v>
      </c>
      <c r="AT172" s="172" t="s">
        <v>255</v>
      </c>
      <c r="AU172" s="172" t="s">
        <v>79</v>
      </c>
      <c r="AY172" s="18" t="s">
        <v>253</v>
      </c>
      <c r="BE172" s="173">
        <f t="shared" si="4"/>
        <v>0</v>
      </c>
      <c r="BF172" s="173">
        <f t="shared" si="5"/>
        <v>0</v>
      </c>
      <c r="BG172" s="173">
        <f t="shared" si="6"/>
        <v>0</v>
      </c>
      <c r="BH172" s="173">
        <f t="shared" si="7"/>
        <v>0</v>
      </c>
      <c r="BI172" s="173">
        <f t="shared" si="8"/>
        <v>0</v>
      </c>
      <c r="BJ172" s="18" t="s">
        <v>15</v>
      </c>
      <c r="BK172" s="173">
        <f t="shared" si="9"/>
        <v>0</v>
      </c>
      <c r="BL172" s="18" t="s">
        <v>142</v>
      </c>
      <c r="BM172" s="172" t="s">
        <v>1164</v>
      </c>
    </row>
    <row r="173" spans="1:65" s="2" customFormat="1" ht="16.5" customHeight="1">
      <c r="A173" s="33"/>
      <c r="B173" s="160"/>
      <c r="C173" s="161" t="s">
        <v>384</v>
      </c>
      <c r="D173" s="353" t="s">
        <v>255</v>
      </c>
      <c r="E173" s="162" t="s">
        <v>389</v>
      </c>
      <c r="F173" s="163" t="s">
        <v>390</v>
      </c>
      <c r="G173" s="164" t="s">
        <v>378</v>
      </c>
      <c r="H173" s="165">
        <v>1</v>
      </c>
      <c r="I173" s="166"/>
      <c r="J173" s="167">
        <f t="shared" si="0"/>
        <v>0</v>
      </c>
      <c r="K173" s="163" t="s">
        <v>3</v>
      </c>
      <c r="L173" s="34"/>
      <c r="M173" s="168" t="s">
        <v>3</v>
      </c>
      <c r="N173" s="169" t="s">
        <v>42</v>
      </c>
      <c r="O173" s="54"/>
      <c r="P173" s="170">
        <f t="shared" si="1"/>
        <v>0</v>
      </c>
      <c r="Q173" s="170">
        <v>0</v>
      </c>
      <c r="R173" s="170">
        <f t="shared" si="2"/>
        <v>0</v>
      </c>
      <c r="S173" s="170">
        <v>0</v>
      </c>
      <c r="T173" s="171">
        <f t="shared" si="3"/>
        <v>0</v>
      </c>
      <c r="U173" s="33"/>
      <c r="V173" s="33"/>
      <c r="W173" s="33"/>
      <c r="X173" s="33"/>
      <c r="Y173" s="33"/>
      <c r="Z173" s="33"/>
      <c r="AA173" s="33"/>
      <c r="AB173" s="33"/>
      <c r="AC173" s="33"/>
      <c r="AD173" s="33"/>
      <c r="AE173" s="33"/>
      <c r="AR173" s="172" t="s">
        <v>142</v>
      </c>
      <c r="AT173" s="172" t="s">
        <v>255</v>
      </c>
      <c r="AU173" s="172" t="s">
        <v>79</v>
      </c>
      <c r="AY173" s="18" t="s">
        <v>253</v>
      </c>
      <c r="BE173" s="173">
        <f t="shared" si="4"/>
        <v>0</v>
      </c>
      <c r="BF173" s="173">
        <f t="shared" si="5"/>
        <v>0</v>
      </c>
      <c r="BG173" s="173">
        <f t="shared" si="6"/>
        <v>0</v>
      </c>
      <c r="BH173" s="173">
        <f t="shared" si="7"/>
        <v>0</v>
      </c>
      <c r="BI173" s="173">
        <f t="shared" si="8"/>
        <v>0</v>
      </c>
      <c r="BJ173" s="18" t="s">
        <v>15</v>
      </c>
      <c r="BK173" s="173">
        <f t="shared" si="9"/>
        <v>0</v>
      </c>
      <c r="BL173" s="18" t="s">
        <v>142</v>
      </c>
      <c r="BM173" s="172" t="s">
        <v>1165</v>
      </c>
    </row>
    <row r="174" spans="1:65" s="2" customFormat="1" ht="16.5" customHeight="1">
      <c r="A174" s="33"/>
      <c r="B174" s="160"/>
      <c r="C174" s="161" t="s">
        <v>388</v>
      </c>
      <c r="D174" s="353" t="s">
        <v>255</v>
      </c>
      <c r="E174" s="162" t="s">
        <v>393</v>
      </c>
      <c r="F174" s="163" t="s">
        <v>394</v>
      </c>
      <c r="G174" s="164" t="s">
        <v>378</v>
      </c>
      <c r="H174" s="165">
        <v>1</v>
      </c>
      <c r="I174" s="166"/>
      <c r="J174" s="167">
        <f t="shared" si="0"/>
        <v>0</v>
      </c>
      <c r="K174" s="163" t="s">
        <v>3</v>
      </c>
      <c r="L174" s="34"/>
      <c r="M174" s="168" t="s">
        <v>3</v>
      </c>
      <c r="N174" s="169" t="s">
        <v>42</v>
      </c>
      <c r="O174" s="54"/>
      <c r="P174" s="170">
        <f t="shared" si="1"/>
        <v>0</v>
      </c>
      <c r="Q174" s="170">
        <v>0</v>
      </c>
      <c r="R174" s="170">
        <f t="shared" si="2"/>
        <v>0</v>
      </c>
      <c r="S174" s="170">
        <v>0</v>
      </c>
      <c r="T174" s="171">
        <f t="shared" si="3"/>
        <v>0</v>
      </c>
      <c r="U174" s="33"/>
      <c r="V174" s="33"/>
      <c r="W174" s="33"/>
      <c r="X174" s="33"/>
      <c r="Y174" s="33"/>
      <c r="Z174" s="33"/>
      <c r="AA174" s="33"/>
      <c r="AB174" s="33"/>
      <c r="AC174" s="33"/>
      <c r="AD174" s="33"/>
      <c r="AE174" s="33"/>
      <c r="AR174" s="172" t="s">
        <v>142</v>
      </c>
      <c r="AT174" s="172" t="s">
        <v>255</v>
      </c>
      <c r="AU174" s="172" t="s">
        <v>79</v>
      </c>
      <c r="AY174" s="18" t="s">
        <v>253</v>
      </c>
      <c r="BE174" s="173">
        <f t="shared" si="4"/>
        <v>0</v>
      </c>
      <c r="BF174" s="173">
        <f t="shared" si="5"/>
        <v>0</v>
      </c>
      <c r="BG174" s="173">
        <f t="shared" si="6"/>
        <v>0</v>
      </c>
      <c r="BH174" s="173">
        <f t="shared" si="7"/>
        <v>0</v>
      </c>
      <c r="BI174" s="173">
        <f t="shared" si="8"/>
        <v>0</v>
      </c>
      <c r="BJ174" s="18" t="s">
        <v>15</v>
      </c>
      <c r="BK174" s="173">
        <f t="shared" si="9"/>
        <v>0</v>
      </c>
      <c r="BL174" s="18" t="s">
        <v>142</v>
      </c>
      <c r="BM174" s="172" t="s">
        <v>1166</v>
      </c>
    </row>
    <row r="175" spans="1:65" s="2" customFormat="1" ht="16.5" customHeight="1">
      <c r="A175" s="33"/>
      <c r="B175" s="160"/>
      <c r="C175" s="161" t="s">
        <v>392</v>
      </c>
      <c r="D175" s="353" t="s">
        <v>255</v>
      </c>
      <c r="E175" s="162" t="s">
        <v>397</v>
      </c>
      <c r="F175" s="163" t="s">
        <v>398</v>
      </c>
      <c r="G175" s="164" t="s">
        <v>378</v>
      </c>
      <c r="H175" s="165">
        <v>1</v>
      </c>
      <c r="I175" s="166"/>
      <c r="J175" s="167">
        <f t="shared" si="0"/>
        <v>0</v>
      </c>
      <c r="K175" s="163" t="s">
        <v>3</v>
      </c>
      <c r="L175" s="34"/>
      <c r="M175" s="168" t="s">
        <v>3</v>
      </c>
      <c r="N175" s="169" t="s">
        <v>42</v>
      </c>
      <c r="O175" s="54"/>
      <c r="P175" s="170">
        <f t="shared" si="1"/>
        <v>0</v>
      </c>
      <c r="Q175" s="170">
        <v>0</v>
      </c>
      <c r="R175" s="170">
        <f t="shared" si="2"/>
        <v>0</v>
      </c>
      <c r="S175" s="170">
        <v>0</v>
      </c>
      <c r="T175" s="171">
        <f t="shared" si="3"/>
        <v>0</v>
      </c>
      <c r="U175" s="33"/>
      <c r="V175" s="33"/>
      <c r="W175" s="33"/>
      <c r="X175" s="33"/>
      <c r="Y175" s="33"/>
      <c r="Z175" s="33"/>
      <c r="AA175" s="33"/>
      <c r="AB175" s="33"/>
      <c r="AC175" s="33"/>
      <c r="AD175" s="33"/>
      <c r="AE175" s="33"/>
      <c r="AR175" s="172" t="s">
        <v>142</v>
      </c>
      <c r="AT175" s="172" t="s">
        <v>255</v>
      </c>
      <c r="AU175" s="172" t="s">
        <v>79</v>
      </c>
      <c r="AY175" s="18" t="s">
        <v>253</v>
      </c>
      <c r="BE175" s="173">
        <f t="shared" si="4"/>
        <v>0</v>
      </c>
      <c r="BF175" s="173">
        <f t="shared" si="5"/>
        <v>0</v>
      </c>
      <c r="BG175" s="173">
        <f t="shared" si="6"/>
        <v>0</v>
      </c>
      <c r="BH175" s="173">
        <f t="shared" si="7"/>
        <v>0</v>
      </c>
      <c r="BI175" s="173">
        <f t="shared" si="8"/>
        <v>0</v>
      </c>
      <c r="BJ175" s="18" t="s">
        <v>15</v>
      </c>
      <c r="BK175" s="173">
        <f t="shared" si="9"/>
        <v>0</v>
      </c>
      <c r="BL175" s="18" t="s">
        <v>142</v>
      </c>
      <c r="BM175" s="172" t="s">
        <v>1167</v>
      </c>
    </row>
    <row r="176" spans="1:65" s="2" customFormat="1" ht="16.5" customHeight="1">
      <c r="A176" s="33"/>
      <c r="B176" s="160"/>
      <c r="C176" s="161" t="s">
        <v>396</v>
      </c>
      <c r="D176" s="353" t="s">
        <v>255</v>
      </c>
      <c r="E176" s="162" t="s">
        <v>401</v>
      </c>
      <c r="F176" s="163" t="s">
        <v>402</v>
      </c>
      <c r="G176" s="164" t="s">
        <v>378</v>
      </c>
      <c r="H176" s="165">
        <v>1</v>
      </c>
      <c r="I176" s="166"/>
      <c r="J176" s="167">
        <f t="shared" si="0"/>
        <v>0</v>
      </c>
      <c r="K176" s="163" t="s">
        <v>3</v>
      </c>
      <c r="L176" s="34"/>
      <c r="M176" s="168" t="s">
        <v>3</v>
      </c>
      <c r="N176" s="169" t="s">
        <v>42</v>
      </c>
      <c r="O176" s="54"/>
      <c r="P176" s="170">
        <f t="shared" si="1"/>
        <v>0</v>
      </c>
      <c r="Q176" s="170">
        <v>0</v>
      </c>
      <c r="R176" s="170">
        <f t="shared" si="2"/>
        <v>0</v>
      </c>
      <c r="S176" s="170">
        <v>0</v>
      </c>
      <c r="T176" s="171">
        <f t="shared" si="3"/>
        <v>0</v>
      </c>
      <c r="U176" s="33"/>
      <c r="V176" s="33"/>
      <c r="W176" s="33"/>
      <c r="X176" s="33"/>
      <c r="Y176" s="33"/>
      <c r="Z176" s="33"/>
      <c r="AA176" s="33"/>
      <c r="AB176" s="33"/>
      <c r="AC176" s="33"/>
      <c r="AD176" s="33"/>
      <c r="AE176" s="33"/>
      <c r="AR176" s="172" t="s">
        <v>142</v>
      </c>
      <c r="AT176" s="172" t="s">
        <v>255</v>
      </c>
      <c r="AU176" s="172" t="s">
        <v>79</v>
      </c>
      <c r="AY176" s="18" t="s">
        <v>253</v>
      </c>
      <c r="BE176" s="173">
        <f t="shared" si="4"/>
        <v>0</v>
      </c>
      <c r="BF176" s="173">
        <f t="shared" si="5"/>
        <v>0</v>
      </c>
      <c r="BG176" s="173">
        <f t="shared" si="6"/>
        <v>0</v>
      </c>
      <c r="BH176" s="173">
        <f t="shared" si="7"/>
        <v>0</v>
      </c>
      <c r="BI176" s="173">
        <f t="shared" si="8"/>
        <v>0</v>
      </c>
      <c r="BJ176" s="18" t="s">
        <v>15</v>
      </c>
      <c r="BK176" s="173">
        <f t="shared" si="9"/>
        <v>0</v>
      </c>
      <c r="BL176" s="18" t="s">
        <v>142</v>
      </c>
      <c r="BM176" s="172" t="s">
        <v>1168</v>
      </c>
    </row>
    <row r="177" spans="1:65" s="12" customFormat="1" ht="22.9" customHeight="1">
      <c r="B177" s="147"/>
      <c r="D177" s="355" t="s">
        <v>70</v>
      </c>
      <c r="E177" s="158" t="s">
        <v>404</v>
      </c>
      <c r="F177" s="158" t="s">
        <v>405</v>
      </c>
      <c r="I177" s="150"/>
      <c r="J177" s="159">
        <f>BK177</f>
        <v>0</v>
      </c>
      <c r="L177" s="147"/>
      <c r="M177" s="152"/>
      <c r="N177" s="153"/>
      <c r="O177" s="153"/>
      <c r="P177" s="154">
        <f>SUM(P178:P183)</f>
        <v>0</v>
      </c>
      <c r="Q177" s="153"/>
      <c r="R177" s="154">
        <f>SUM(R178:R183)</f>
        <v>0</v>
      </c>
      <c r="S177" s="153"/>
      <c r="T177" s="155">
        <f>SUM(T178:T183)</f>
        <v>0</v>
      </c>
      <c r="AR177" s="148" t="s">
        <v>79</v>
      </c>
      <c r="AT177" s="156" t="s">
        <v>70</v>
      </c>
      <c r="AU177" s="156" t="s">
        <v>15</v>
      </c>
      <c r="AY177" s="148" t="s">
        <v>253</v>
      </c>
      <c r="BK177" s="157">
        <f>SUM(BK178:BK183)</f>
        <v>0</v>
      </c>
    </row>
    <row r="178" spans="1:65" s="2" customFormat="1" ht="16.5" customHeight="1">
      <c r="A178" s="33"/>
      <c r="B178" s="160"/>
      <c r="C178" s="161" t="s">
        <v>400</v>
      </c>
      <c r="D178" s="353" t="s">
        <v>255</v>
      </c>
      <c r="E178" s="162" t="s">
        <v>407</v>
      </c>
      <c r="F178" s="163" t="s">
        <v>408</v>
      </c>
      <c r="G178" s="164" t="s">
        <v>378</v>
      </c>
      <c r="H178" s="165">
        <v>1</v>
      </c>
      <c r="I178" s="166"/>
      <c r="J178" s="167">
        <f t="shared" ref="J178:J183" si="10">ROUND(I178*H178,2)</f>
        <v>0</v>
      </c>
      <c r="K178" s="163" t="s">
        <v>3</v>
      </c>
      <c r="L178" s="34"/>
      <c r="M178" s="168" t="s">
        <v>3</v>
      </c>
      <c r="N178" s="169" t="s">
        <v>42</v>
      </c>
      <c r="O178" s="54"/>
      <c r="P178" s="170">
        <f t="shared" ref="P178:P183" si="11">O178*H178</f>
        <v>0</v>
      </c>
      <c r="Q178" s="170">
        <v>0</v>
      </c>
      <c r="R178" s="170">
        <f t="shared" ref="R178:R183" si="12">Q178*H178</f>
        <v>0</v>
      </c>
      <c r="S178" s="170">
        <v>0</v>
      </c>
      <c r="T178" s="171">
        <f t="shared" ref="T178:T183" si="13">S178*H178</f>
        <v>0</v>
      </c>
      <c r="U178" s="33"/>
      <c r="V178" s="33"/>
      <c r="W178" s="33"/>
      <c r="X178" s="33"/>
      <c r="Y178" s="33"/>
      <c r="Z178" s="33"/>
      <c r="AA178" s="33"/>
      <c r="AB178" s="33"/>
      <c r="AC178" s="33"/>
      <c r="AD178" s="33"/>
      <c r="AE178" s="33"/>
      <c r="AR178" s="172" t="s">
        <v>142</v>
      </c>
      <c r="AT178" s="172" t="s">
        <v>255</v>
      </c>
      <c r="AU178" s="172" t="s">
        <v>79</v>
      </c>
      <c r="AY178" s="18" t="s">
        <v>253</v>
      </c>
      <c r="BE178" s="173">
        <f t="shared" ref="BE178:BE183" si="14">IF(N178="základní",J178,0)</f>
        <v>0</v>
      </c>
      <c r="BF178" s="173">
        <f t="shared" ref="BF178:BF183" si="15">IF(N178="snížená",J178,0)</f>
        <v>0</v>
      </c>
      <c r="BG178" s="173">
        <f t="shared" ref="BG178:BG183" si="16">IF(N178="zákl. přenesená",J178,0)</f>
        <v>0</v>
      </c>
      <c r="BH178" s="173">
        <f t="shared" ref="BH178:BH183" si="17">IF(N178="sníž. přenesená",J178,0)</f>
        <v>0</v>
      </c>
      <c r="BI178" s="173">
        <f t="shared" ref="BI178:BI183" si="18">IF(N178="nulová",J178,0)</f>
        <v>0</v>
      </c>
      <c r="BJ178" s="18" t="s">
        <v>15</v>
      </c>
      <c r="BK178" s="173">
        <f t="shared" ref="BK178:BK183" si="19">ROUND(I178*H178,2)</f>
        <v>0</v>
      </c>
      <c r="BL178" s="18" t="s">
        <v>142</v>
      </c>
      <c r="BM178" s="172" t="s">
        <v>1169</v>
      </c>
    </row>
    <row r="179" spans="1:65" s="2" customFormat="1" ht="16.5" customHeight="1">
      <c r="A179" s="33"/>
      <c r="B179" s="160"/>
      <c r="C179" s="161" t="s">
        <v>406</v>
      </c>
      <c r="D179" s="353" t="s">
        <v>255</v>
      </c>
      <c r="E179" s="162" t="s">
        <v>411</v>
      </c>
      <c r="F179" s="163" t="s">
        <v>412</v>
      </c>
      <c r="G179" s="164" t="s">
        <v>378</v>
      </c>
      <c r="H179" s="165">
        <v>1</v>
      </c>
      <c r="I179" s="166"/>
      <c r="J179" s="167">
        <f t="shared" si="10"/>
        <v>0</v>
      </c>
      <c r="K179" s="163" t="s">
        <v>3</v>
      </c>
      <c r="L179" s="34"/>
      <c r="M179" s="168" t="s">
        <v>3</v>
      </c>
      <c r="N179" s="169" t="s">
        <v>42</v>
      </c>
      <c r="O179" s="54"/>
      <c r="P179" s="170">
        <f t="shared" si="11"/>
        <v>0</v>
      </c>
      <c r="Q179" s="170">
        <v>0</v>
      </c>
      <c r="R179" s="170">
        <f t="shared" si="12"/>
        <v>0</v>
      </c>
      <c r="S179" s="170">
        <v>0</v>
      </c>
      <c r="T179" s="171">
        <f t="shared" si="13"/>
        <v>0</v>
      </c>
      <c r="U179" s="33"/>
      <c r="V179" s="33"/>
      <c r="W179" s="33"/>
      <c r="X179" s="33"/>
      <c r="Y179" s="33"/>
      <c r="Z179" s="33"/>
      <c r="AA179" s="33"/>
      <c r="AB179" s="33"/>
      <c r="AC179" s="33"/>
      <c r="AD179" s="33"/>
      <c r="AE179" s="33"/>
      <c r="AR179" s="172" t="s">
        <v>142</v>
      </c>
      <c r="AT179" s="172" t="s">
        <v>255</v>
      </c>
      <c r="AU179" s="172" t="s">
        <v>79</v>
      </c>
      <c r="AY179" s="18" t="s">
        <v>253</v>
      </c>
      <c r="BE179" s="173">
        <f t="shared" si="14"/>
        <v>0</v>
      </c>
      <c r="BF179" s="173">
        <f t="shared" si="15"/>
        <v>0</v>
      </c>
      <c r="BG179" s="173">
        <f t="shared" si="16"/>
        <v>0</v>
      </c>
      <c r="BH179" s="173">
        <f t="shared" si="17"/>
        <v>0</v>
      </c>
      <c r="BI179" s="173">
        <f t="shared" si="18"/>
        <v>0</v>
      </c>
      <c r="BJ179" s="18" t="s">
        <v>15</v>
      </c>
      <c r="BK179" s="173">
        <f t="shared" si="19"/>
        <v>0</v>
      </c>
      <c r="BL179" s="18" t="s">
        <v>142</v>
      </c>
      <c r="BM179" s="172" t="s">
        <v>1170</v>
      </c>
    </row>
    <row r="180" spans="1:65" s="2" customFormat="1" ht="16.5" customHeight="1">
      <c r="A180" s="33"/>
      <c r="B180" s="160"/>
      <c r="C180" s="161" t="s">
        <v>410</v>
      </c>
      <c r="D180" s="353" t="s">
        <v>255</v>
      </c>
      <c r="E180" s="162" t="s">
        <v>415</v>
      </c>
      <c r="F180" s="163" t="s">
        <v>416</v>
      </c>
      <c r="G180" s="164" t="s">
        <v>378</v>
      </c>
      <c r="H180" s="165">
        <v>1</v>
      </c>
      <c r="I180" s="166"/>
      <c r="J180" s="167">
        <f t="shared" si="10"/>
        <v>0</v>
      </c>
      <c r="K180" s="163" t="s">
        <v>3</v>
      </c>
      <c r="L180" s="34"/>
      <c r="M180" s="168" t="s">
        <v>3</v>
      </c>
      <c r="N180" s="169" t="s">
        <v>42</v>
      </c>
      <c r="O180" s="54"/>
      <c r="P180" s="170">
        <f t="shared" si="11"/>
        <v>0</v>
      </c>
      <c r="Q180" s="170">
        <v>0</v>
      </c>
      <c r="R180" s="170">
        <f t="shared" si="12"/>
        <v>0</v>
      </c>
      <c r="S180" s="170">
        <v>0</v>
      </c>
      <c r="T180" s="171">
        <f t="shared" si="13"/>
        <v>0</v>
      </c>
      <c r="U180" s="33"/>
      <c r="V180" s="33"/>
      <c r="W180" s="33"/>
      <c r="X180" s="33"/>
      <c r="Y180" s="33"/>
      <c r="Z180" s="33"/>
      <c r="AA180" s="33"/>
      <c r="AB180" s="33"/>
      <c r="AC180" s="33"/>
      <c r="AD180" s="33"/>
      <c r="AE180" s="33"/>
      <c r="AR180" s="172" t="s">
        <v>142</v>
      </c>
      <c r="AT180" s="172" t="s">
        <v>255</v>
      </c>
      <c r="AU180" s="172" t="s">
        <v>79</v>
      </c>
      <c r="AY180" s="18" t="s">
        <v>253</v>
      </c>
      <c r="BE180" s="173">
        <f t="shared" si="14"/>
        <v>0</v>
      </c>
      <c r="BF180" s="173">
        <f t="shared" si="15"/>
        <v>0</v>
      </c>
      <c r="BG180" s="173">
        <f t="shared" si="16"/>
        <v>0</v>
      </c>
      <c r="BH180" s="173">
        <f t="shared" si="17"/>
        <v>0</v>
      </c>
      <c r="BI180" s="173">
        <f t="shared" si="18"/>
        <v>0</v>
      </c>
      <c r="BJ180" s="18" t="s">
        <v>15</v>
      </c>
      <c r="BK180" s="173">
        <f t="shared" si="19"/>
        <v>0</v>
      </c>
      <c r="BL180" s="18" t="s">
        <v>142</v>
      </c>
      <c r="BM180" s="172" t="s">
        <v>1171</v>
      </c>
    </row>
    <row r="181" spans="1:65" s="2" customFormat="1" ht="16.5" customHeight="1">
      <c r="A181" s="33"/>
      <c r="B181" s="160"/>
      <c r="C181" s="161" t="s">
        <v>414</v>
      </c>
      <c r="D181" s="353" t="s">
        <v>255</v>
      </c>
      <c r="E181" s="162" t="s">
        <v>419</v>
      </c>
      <c r="F181" s="163" t="s">
        <v>420</v>
      </c>
      <c r="G181" s="164" t="s">
        <v>378</v>
      </c>
      <c r="H181" s="165">
        <v>1</v>
      </c>
      <c r="I181" s="166"/>
      <c r="J181" s="167">
        <f t="shared" si="10"/>
        <v>0</v>
      </c>
      <c r="K181" s="163" t="s">
        <v>3</v>
      </c>
      <c r="L181" s="34"/>
      <c r="M181" s="168" t="s">
        <v>3</v>
      </c>
      <c r="N181" s="169" t="s">
        <v>42</v>
      </c>
      <c r="O181" s="54"/>
      <c r="P181" s="170">
        <f t="shared" si="11"/>
        <v>0</v>
      </c>
      <c r="Q181" s="170">
        <v>0</v>
      </c>
      <c r="R181" s="170">
        <f t="shared" si="12"/>
        <v>0</v>
      </c>
      <c r="S181" s="170">
        <v>0</v>
      </c>
      <c r="T181" s="171">
        <f t="shared" si="13"/>
        <v>0</v>
      </c>
      <c r="U181" s="33"/>
      <c r="V181" s="33"/>
      <c r="W181" s="33"/>
      <c r="X181" s="33"/>
      <c r="Y181" s="33"/>
      <c r="Z181" s="33"/>
      <c r="AA181" s="33"/>
      <c r="AB181" s="33"/>
      <c r="AC181" s="33"/>
      <c r="AD181" s="33"/>
      <c r="AE181" s="33"/>
      <c r="AR181" s="172" t="s">
        <v>142</v>
      </c>
      <c r="AT181" s="172" t="s">
        <v>255</v>
      </c>
      <c r="AU181" s="172" t="s">
        <v>79</v>
      </c>
      <c r="AY181" s="18" t="s">
        <v>253</v>
      </c>
      <c r="BE181" s="173">
        <f t="shared" si="14"/>
        <v>0</v>
      </c>
      <c r="BF181" s="173">
        <f t="shared" si="15"/>
        <v>0</v>
      </c>
      <c r="BG181" s="173">
        <f t="shared" si="16"/>
        <v>0</v>
      </c>
      <c r="BH181" s="173">
        <f t="shared" si="17"/>
        <v>0</v>
      </c>
      <c r="BI181" s="173">
        <f t="shared" si="18"/>
        <v>0</v>
      </c>
      <c r="BJ181" s="18" t="s">
        <v>15</v>
      </c>
      <c r="BK181" s="173">
        <f t="shared" si="19"/>
        <v>0</v>
      </c>
      <c r="BL181" s="18" t="s">
        <v>142</v>
      </c>
      <c r="BM181" s="172" t="s">
        <v>1172</v>
      </c>
    </row>
    <row r="182" spans="1:65" s="2" customFormat="1" ht="16.5" customHeight="1">
      <c r="A182" s="33"/>
      <c r="B182" s="160"/>
      <c r="C182" s="161" t="s">
        <v>418</v>
      </c>
      <c r="D182" s="353" t="s">
        <v>255</v>
      </c>
      <c r="E182" s="162" t="s">
        <v>423</v>
      </c>
      <c r="F182" s="163" t="s">
        <v>424</v>
      </c>
      <c r="G182" s="164" t="s">
        <v>265</v>
      </c>
      <c r="H182" s="165">
        <v>7</v>
      </c>
      <c r="I182" s="166"/>
      <c r="J182" s="167">
        <f t="shared" si="10"/>
        <v>0</v>
      </c>
      <c r="K182" s="163" t="s">
        <v>3</v>
      </c>
      <c r="L182" s="34"/>
      <c r="M182" s="168" t="s">
        <v>3</v>
      </c>
      <c r="N182" s="169" t="s">
        <v>42</v>
      </c>
      <c r="O182" s="54"/>
      <c r="P182" s="170">
        <f t="shared" si="11"/>
        <v>0</v>
      </c>
      <c r="Q182" s="170">
        <v>0</v>
      </c>
      <c r="R182" s="170">
        <f t="shared" si="12"/>
        <v>0</v>
      </c>
      <c r="S182" s="170">
        <v>0</v>
      </c>
      <c r="T182" s="171">
        <f t="shared" si="13"/>
        <v>0</v>
      </c>
      <c r="U182" s="33"/>
      <c r="V182" s="33"/>
      <c r="W182" s="33"/>
      <c r="X182" s="33"/>
      <c r="Y182" s="33"/>
      <c r="Z182" s="33"/>
      <c r="AA182" s="33"/>
      <c r="AB182" s="33"/>
      <c r="AC182" s="33"/>
      <c r="AD182" s="33"/>
      <c r="AE182" s="33"/>
      <c r="AR182" s="172" t="s">
        <v>142</v>
      </c>
      <c r="AT182" s="172" t="s">
        <v>255</v>
      </c>
      <c r="AU182" s="172" t="s">
        <v>79</v>
      </c>
      <c r="AY182" s="18" t="s">
        <v>253</v>
      </c>
      <c r="BE182" s="173">
        <f t="shared" si="14"/>
        <v>0</v>
      </c>
      <c r="BF182" s="173">
        <f t="shared" si="15"/>
        <v>0</v>
      </c>
      <c r="BG182" s="173">
        <f t="shared" si="16"/>
        <v>0</v>
      </c>
      <c r="BH182" s="173">
        <f t="shared" si="17"/>
        <v>0</v>
      </c>
      <c r="BI182" s="173">
        <f t="shared" si="18"/>
        <v>0</v>
      </c>
      <c r="BJ182" s="18" t="s">
        <v>15</v>
      </c>
      <c r="BK182" s="173">
        <f t="shared" si="19"/>
        <v>0</v>
      </c>
      <c r="BL182" s="18" t="s">
        <v>142</v>
      </c>
      <c r="BM182" s="172" t="s">
        <v>1173</v>
      </c>
    </row>
    <row r="183" spans="1:65" s="2" customFormat="1" ht="16.5" customHeight="1">
      <c r="A183" s="33"/>
      <c r="B183" s="160"/>
      <c r="C183" s="161" t="s">
        <v>422</v>
      </c>
      <c r="D183" s="353" t="s">
        <v>255</v>
      </c>
      <c r="E183" s="162" t="s">
        <v>427</v>
      </c>
      <c r="F183" s="163" t="s">
        <v>428</v>
      </c>
      <c r="G183" s="164" t="s">
        <v>265</v>
      </c>
      <c r="H183" s="165">
        <v>7</v>
      </c>
      <c r="I183" s="166"/>
      <c r="J183" s="167">
        <f t="shared" si="10"/>
        <v>0</v>
      </c>
      <c r="K183" s="163" t="s">
        <v>3</v>
      </c>
      <c r="L183" s="34"/>
      <c r="M183" s="168" t="s">
        <v>3</v>
      </c>
      <c r="N183" s="169" t="s">
        <v>42</v>
      </c>
      <c r="O183" s="54"/>
      <c r="P183" s="170">
        <f t="shared" si="11"/>
        <v>0</v>
      </c>
      <c r="Q183" s="170">
        <v>0</v>
      </c>
      <c r="R183" s="170">
        <f t="shared" si="12"/>
        <v>0</v>
      </c>
      <c r="S183" s="170">
        <v>0</v>
      </c>
      <c r="T183" s="171">
        <f t="shared" si="13"/>
        <v>0</v>
      </c>
      <c r="U183" s="33"/>
      <c r="V183" s="33"/>
      <c r="W183" s="33"/>
      <c r="X183" s="33"/>
      <c r="Y183" s="33"/>
      <c r="Z183" s="33"/>
      <c r="AA183" s="33"/>
      <c r="AB183" s="33"/>
      <c r="AC183" s="33"/>
      <c r="AD183" s="33"/>
      <c r="AE183" s="33"/>
      <c r="AR183" s="172" t="s">
        <v>142</v>
      </c>
      <c r="AT183" s="172" t="s">
        <v>255</v>
      </c>
      <c r="AU183" s="172" t="s">
        <v>79</v>
      </c>
      <c r="AY183" s="18" t="s">
        <v>253</v>
      </c>
      <c r="BE183" s="173">
        <f t="shared" si="14"/>
        <v>0</v>
      </c>
      <c r="BF183" s="173">
        <f t="shared" si="15"/>
        <v>0</v>
      </c>
      <c r="BG183" s="173">
        <f t="shared" si="16"/>
        <v>0</v>
      </c>
      <c r="BH183" s="173">
        <f t="shared" si="17"/>
        <v>0</v>
      </c>
      <c r="BI183" s="173">
        <f t="shared" si="18"/>
        <v>0</v>
      </c>
      <c r="BJ183" s="18" t="s">
        <v>15</v>
      </c>
      <c r="BK183" s="173">
        <f t="shared" si="19"/>
        <v>0</v>
      </c>
      <c r="BL183" s="18" t="s">
        <v>142</v>
      </c>
      <c r="BM183" s="172" t="s">
        <v>1174</v>
      </c>
    </row>
    <row r="184" spans="1:65" s="12" customFormat="1" ht="22.9" customHeight="1">
      <c r="B184" s="147"/>
      <c r="D184" s="355" t="s">
        <v>70</v>
      </c>
      <c r="E184" s="158" t="s">
        <v>430</v>
      </c>
      <c r="F184" s="158" t="s">
        <v>431</v>
      </c>
      <c r="I184" s="150"/>
      <c r="J184" s="159">
        <f>BK184</f>
        <v>0</v>
      </c>
      <c r="L184" s="147"/>
      <c r="M184" s="152"/>
      <c r="N184" s="153"/>
      <c r="O184" s="153"/>
      <c r="P184" s="154">
        <f>SUM(P185:P191)</f>
        <v>0</v>
      </c>
      <c r="Q184" s="153"/>
      <c r="R184" s="154">
        <f>SUM(R185:R191)</f>
        <v>2.0454E-2</v>
      </c>
      <c r="S184" s="153"/>
      <c r="T184" s="155">
        <f>SUM(T185:T191)</f>
        <v>2.7536000000000001E-2</v>
      </c>
      <c r="AR184" s="148" t="s">
        <v>79</v>
      </c>
      <c r="AT184" s="156" t="s">
        <v>70</v>
      </c>
      <c r="AU184" s="156" t="s">
        <v>15</v>
      </c>
      <c r="AY184" s="148" t="s">
        <v>253</v>
      </c>
      <c r="BK184" s="157">
        <f>SUM(BK185:BK191)</f>
        <v>0</v>
      </c>
    </row>
    <row r="185" spans="1:65" s="2" customFormat="1" ht="44.25" customHeight="1">
      <c r="A185" s="33"/>
      <c r="B185" s="160"/>
      <c r="C185" s="161" t="s">
        <v>426</v>
      </c>
      <c r="D185" s="353" t="s">
        <v>255</v>
      </c>
      <c r="E185" s="162" t="s">
        <v>433</v>
      </c>
      <c r="F185" s="163" t="s">
        <v>434</v>
      </c>
      <c r="G185" s="164" t="s">
        <v>258</v>
      </c>
      <c r="H185" s="165">
        <v>1.6</v>
      </c>
      <c r="I185" s="166"/>
      <c r="J185" s="167">
        <f>ROUND(I185*H185,2)</f>
        <v>0</v>
      </c>
      <c r="K185" s="163" t="s">
        <v>3</v>
      </c>
      <c r="L185" s="34"/>
      <c r="M185" s="168" t="s">
        <v>3</v>
      </c>
      <c r="N185" s="169" t="s">
        <v>42</v>
      </c>
      <c r="O185" s="54"/>
      <c r="P185" s="170">
        <f>O185*H185</f>
        <v>0</v>
      </c>
      <c r="Q185" s="170">
        <v>1.2540000000000001E-2</v>
      </c>
      <c r="R185" s="170">
        <f>Q185*H185</f>
        <v>2.0064000000000002E-2</v>
      </c>
      <c r="S185" s="170">
        <v>0</v>
      </c>
      <c r="T185" s="171">
        <f>S185*H185</f>
        <v>0</v>
      </c>
      <c r="U185" s="33"/>
      <c r="V185" s="33"/>
      <c r="W185" s="33"/>
      <c r="X185" s="33"/>
      <c r="Y185" s="33"/>
      <c r="Z185" s="33"/>
      <c r="AA185" s="33"/>
      <c r="AB185" s="33"/>
      <c r="AC185" s="33"/>
      <c r="AD185" s="33"/>
      <c r="AE185" s="33"/>
      <c r="AR185" s="172" t="s">
        <v>142</v>
      </c>
      <c r="AT185" s="172" t="s">
        <v>255</v>
      </c>
      <c r="AU185" s="172" t="s">
        <v>79</v>
      </c>
      <c r="AY185" s="18" t="s">
        <v>253</v>
      </c>
      <c r="BE185" s="173">
        <f>IF(N185="základní",J185,0)</f>
        <v>0</v>
      </c>
      <c r="BF185" s="173">
        <f>IF(N185="snížená",J185,0)</f>
        <v>0</v>
      </c>
      <c r="BG185" s="173">
        <f>IF(N185="zákl. přenesená",J185,0)</f>
        <v>0</v>
      </c>
      <c r="BH185" s="173">
        <f>IF(N185="sníž. přenesená",J185,0)</f>
        <v>0</v>
      </c>
      <c r="BI185" s="173">
        <f>IF(N185="nulová",J185,0)</f>
        <v>0</v>
      </c>
      <c r="BJ185" s="18" t="s">
        <v>15</v>
      </c>
      <c r="BK185" s="173">
        <f>ROUND(I185*H185,2)</f>
        <v>0</v>
      </c>
      <c r="BL185" s="18" t="s">
        <v>142</v>
      </c>
      <c r="BM185" s="172" t="s">
        <v>1175</v>
      </c>
    </row>
    <row r="186" spans="1:65" s="13" customFormat="1">
      <c r="B186" s="174"/>
      <c r="D186" s="354" t="s">
        <v>261</v>
      </c>
      <c r="E186" s="175" t="s">
        <v>3</v>
      </c>
      <c r="F186" s="176" t="s">
        <v>732</v>
      </c>
      <c r="H186" s="177">
        <v>1.6</v>
      </c>
      <c r="I186" s="178"/>
      <c r="L186" s="174"/>
      <c r="M186" s="179"/>
      <c r="N186" s="180"/>
      <c r="O186" s="180"/>
      <c r="P186" s="180"/>
      <c r="Q186" s="180"/>
      <c r="R186" s="180"/>
      <c r="S186" s="180"/>
      <c r="T186" s="181"/>
      <c r="AT186" s="175" t="s">
        <v>261</v>
      </c>
      <c r="AU186" s="175" t="s">
        <v>79</v>
      </c>
      <c r="AV186" s="13" t="s">
        <v>79</v>
      </c>
      <c r="AW186" s="13" t="s">
        <v>33</v>
      </c>
      <c r="AX186" s="13" t="s">
        <v>15</v>
      </c>
      <c r="AY186" s="175" t="s">
        <v>253</v>
      </c>
    </row>
    <row r="187" spans="1:65" s="2" customFormat="1" ht="44.25" customHeight="1">
      <c r="A187" s="33"/>
      <c r="B187" s="160"/>
      <c r="C187" s="161" t="s">
        <v>432</v>
      </c>
      <c r="D187" s="353" t="s">
        <v>255</v>
      </c>
      <c r="E187" s="162" t="s">
        <v>437</v>
      </c>
      <c r="F187" s="163" t="s">
        <v>438</v>
      </c>
      <c r="G187" s="164" t="s">
        <v>258</v>
      </c>
      <c r="H187" s="165">
        <v>1.6</v>
      </c>
      <c r="I187" s="166"/>
      <c r="J187" s="167">
        <f>ROUND(I187*H187,2)</f>
        <v>0</v>
      </c>
      <c r="K187" s="163" t="s">
        <v>259</v>
      </c>
      <c r="L187" s="34"/>
      <c r="M187" s="168" t="s">
        <v>3</v>
      </c>
      <c r="N187" s="169" t="s">
        <v>42</v>
      </c>
      <c r="O187" s="54"/>
      <c r="P187" s="170">
        <f>O187*H187</f>
        <v>0</v>
      </c>
      <c r="Q187" s="170">
        <v>0</v>
      </c>
      <c r="R187" s="170">
        <f>Q187*H187</f>
        <v>0</v>
      </c>
      <c r="S187" s="170">
        <v>1.721E-2</v>
      </c>
      <c r="T187" s="171">
        <f>S187*H187</f>
        <v>2.7536000000000001E-2</v>
      </c>
      <c r="U187" s="33"/>
      <c r="V187" s="33"/>
      <c r="W187" s="33"/>
      <c r="X187" s="33"/>
      <c r="Y187" s="33"/>
      <c r="Z187" s="33"/>
      <c r="AA187" s="33"/>
      <c r="AB187" s="33"/>
      <c r="AC187" s="33"/>
      <c r="AD187" s="33"/>
      <c r="AE187" s="33"/>
      <c r="AR187" s="172" t="s">
        <v>142</v>
      </c>
      <c r="AT187" s="172" t="s">
        <v>255</v>
      </c>
      <c r="AU187" s="172" t="s">
        <v>79</v>
      </c>
      <c r="AY187" s="18" t="s">
        <v>253</v>
      </c>
      <c r="BE187" s="173">
        <f>IF(N187="základní",J187,0)</f>
        <v>0</v>
      </c>
      <c r="BF187" s="173">
        <f>IF(N187="snížená",J187,0)</f>
        <v>0</v>
      </c>
      <c r="BG187" s="173">
        <f>IF(N187="zákl. přenesená",J187,0)</f>
        <v>0</v>
      </c>
      <c r="BH187" s="173">
        <f>IF(N187="sníž. přenesená",J187,0)</f>
        <v>0</v>
      </c>
      <c r="BI187" s="173">
        <f>IF(N187="nulová",J187,0)</f>
        <v>0</v>
      </c>
      <c r="BJ187" s="18" t="s">
        <v>15</v>
      </c>
      <c r="BK187" s="173">
        <f>ROUND(I187*H187,2)</f>
        <v>0</v>
      </c>
      <c r="BL187" s="18" t="s">
        <v>142</v>
      </c>
      <c r="BM187" s="172" t="s">
        <v>1176</v>
      </c>
    </row>
    <row r="188" spans="1:65" s="13" customFormat="1">
      <c r="B188" s="174"/>
      <c r="D188" s="354" t="s">
        <v>261</v>
      </c>
      <c r="E188" s="175" t="s">
        <v>3</v>
      </c>
      <c r="F188" s="176" t="s">
        <v>732</v>
      </c>
      <c r="H188" s="177">
        <v>1.6</v>
      </c>
      <c r="I188" s="178"/>
      <c r="L188" s="174"/>
      <c r="M188" s="179"/>
      <c r="N188" s="180"/>
      <c r="O188" s="180"/>
      <c r="P188" s="180"/>
      <c r="Q188" s="180"/>
      <c r="R188" s="180"/>
      <c r="S188" s="180"/>
      <c r="T188" s="181"/>
      <c r="AT188" s="175" t="s">
        <v>261</v>
      </c>
      <c r="AU188" s="175" t="s">
        <v>79</v>
      </c>
      <c r="AV188" s="13" t="s">
        <v>79</v>
      </c>
      <c r="AW188" s="13" t="s">
        <v>33</v>
      </c>
      <c r="AX188" s="13" t="s">
        <v>15</v>
      </c>
      <c r="AY188" s="175" t="s">
        <v>253</v>
      </c>
    </row>
    <row r="189" spans="1:65" s="2" customFormat="1" ht="21.75" customHeight="1">
      <c r="A189" s="33"/>
      <c r="B189" s="160"/>
      <c r="C189" s="161" t="s">
        <v>436</v>
      </c>
      <c r="D189" s="353" t="s">
        <v>255</v>
      </c>
      <c r="E189" s="162" t="s">
        <v>441</v>
      </c>
      <c r="F189" s="163" t="s">
        <v>442</v>
      </c>
      <c r="G189" s="164" t="s">
        <v>378</v>
      </c>
      <c r="H189" s="165">
        <v>1</v>
      </c>
      <c r="I189" s="166"/>
      <c r="J189" s="167">
        <f>ROUND(I189*H189,2)</f>
        <v>0</v>
      </c>
      <c r="K189" s="163" t="s">
        <v>3</v>
      </c>
      <c r="L189" s="34"/>
      <c r="M189" s="168" t="s">
        <v>3</v>
      </c>
      <c r="N189" s="169" t="s">
        <v>42</v>
      </c>
      <c r="O189" s="54"/>
      <c r="P189" s="170">
        <f>O189*H189</f>
        <v>0</v>
      </c>
      <c r="Q189" s="170">
        <v>3.0000000000000001E-5</v>
      </c>
      <c r="R189" s="170">
        <f>Q189*H189</f>
        <v>3.0000000000000001E-5</v>
      </c>
      <c r="S189" s="170">
        <v>0</v>
      </c>
      <c r="T189" s="171">
        <f>S189*H189</f>
        <v>0</v>
      </c>
      <c r="U189" s="33"/>
      <c r="V189" s="33"/>
      <c r="W189" s="33"/>
      <c r="X189" s="33"/>
      <c r="Y189" s="33"/>
      <c r="Z189" s="33"/>
      <c r="AA189" s="33"/>
      <c r="AB189" s="33"/>
      <c r="AC189" s="33"/>
      <c r="AD189" s="33"/>
      <c r="AE189" s="33"/>
      <c r="AR189" s="172" t="s">
        <v>142</v>
      </c>
      <c r="AT189" s="172" t="s">
        <v>255</v>
      </c>
      <c r="AU189" s="172" t="s">
        <v>79</v>
      </c>
      <c r="AY189" s="18" t="s">
        <v>253</v>
      </c>
      <c r="BE189" s="173">
        <f>IF(N189="základní",J189,0)</f>
        <v>0</v>
      </c>
      <c r="BF189" s="173">
        <f>IF(N189="snížená",J189,0)</f>
        <v>0</v>
      </c>
      <c r="BG189" s="173">
        <f>IF(N189="zákl. přenesená",J189,0)</f>
        <v>0</v>
      </c>
      <c r="BH189" s="173">
        <f>IF(N189="sníž. přenesená",J189,0)</f>
        <v>0</v>
      </c>
      <c r="BI189" s="173">
        <f>IF(N189="nulová",J189,0)</f>
        <v>0</v>
      </c>
      <c r="BJ189" s="18" t="s">
        <v>15</v>
      </c>
      <c r="BK189" s="173">
        <f>ROUND(I189*H189,2)</f>
        <v>0</v>
      </c>
      <c r="BL189" s="18" t="s">
        <v>142</v>
      </c>
      <c r="BM189" s="172" t="s">
        <v>1177</v>
      </c>
    </row>
    <row r="190" spans="1:65" s="2" customFormat="1" ht="16.5" customHeight="1">
      <c r="A190" s="33"/>
      <c r="B190" s="160"/>
      <c r="C190" s="198" t="s">
        <v>440</v>
      </c>
      <c r="D190" s="356" t="s">
        <v>445</v>
      </c>
      <c r="E190" s="199" t="s">
        <v>446</v>
      </c>
      <c r="F190" s="200" t="s">
        <v>447</v>
      </c>
      <c r="G190" s="201" t="s">
        <v>378</v>
      </c>
      <c r="H190" s="202">
        <v>1</v>
      </c>
      <c r="I190" s="203"/>
      <c r="J190" s="204">
        <f>ROUND(I190*H190,2)</f>
        <v>0</v>
      </c>
      <c r="K190" s="200" t="s">
        <v>3</v>
      </c>
      <c r="L190" s="205"/>
      <c r="M190" s="206" t="s">
        <v>3</v>
      </c>
      <c r="N190" s="207" t="s">
        <v>42</v>
      </c>
      <c r="O190" s="54"/>
      <c r="P190" s="170">
        <f>O190*H190</f>
        <v>0</v>
      </c>
      <c r="Q190" s="170">
        <v>3.6000000000000002E-4</v>
      </c>
      <c r="R190" s="170">
        <f>Q190*H190</f>
        <v>3.6000000000000002E-4</v>
      </c>
      <c r="S190" s="170">
        <v>0</v>
      </c>
      <c r="T190" s="171">
        <f>S190*H190</f>
        <v>0</v>
      </c>
      <c r="U190" s="33"/>
      <c r="V190" s="33"/>
      <c r="W190" s="33"/>
      <c r="X190" s="33"/>
      <c r="Y190" s="33"/>
      <c r="Z190" s="33"/>
      <c r="AA190" s="33"/>
      <c r="AB190" s="33"/>
      <c r="AC190" s="33"/>
      <c r="AD190" s="33"/>
      <c r="AE190" s="33"/>
      <c r="AR190" s="172" t="s">
        <v>418</v>
      </c>
      <c r="AT190" s="172" t="s">
        <v>445</v>
      </c>
      <c r="AU190" s="172" t="s">
        <v>79</v>
      </c>
      <c r="AY190" s="18" t="s">
        <v>253</v>
      </c>
      <c r="BE190" s="173">
        <f>IF(N190="základní",J190,0)</f>
        <v>0</v>
      </c>
      <c r="BF190" s="173">
        <f>IF(N190="snížená",J190,0)</f>
        <v>0</v>
      </c>
      <c r="BG190" s="173">
        <f>IF(N190="zákl. přenesená",J190,0)</f>
        <v>0</v>
      </c>
      <c r="BH190" s="173">
        <f>IF(N190="sníž. přenesená",J190,0)</f>
        <v>0</v>
      </c>
      <c r="BI190" s="173">
        <f>IF(N190="nulová",J190,0)</f>
        <v>0</v>
      </c>
      <c r="BJ190" s="18" t="s">
        <v>15</v>
      </c>
      <c r="BK190" s="173">
        <f>ROUND(I190*H190,2)</f>
        <v>0</v>
      </c>
      <c r="BL190" s="18" t="s">
        <v>142</v>
      </c>
      <c r="BM190" s="172" t="s">
        <v>1178</v>
      </c>
    </row>
    <row r="191" spans="1:65" s="2" customFormat="1" ht="44.25" customHeight="1">
      <c r="A191" s="33"/>
      <c r="B191" s="160"/>
      <c r="C191" s="161" t="s">
        <v>444</v>
      </c>
      <c r="D191" s="353" t="s">
        <v>255</v>
      </c>
      <c r="E191" s="162" t="s">
        <v>1106</v>
      </c>
      <c r="F191" s="163" t="s">
        <v>1107</v>
      </c>
      <c r="G191" s="164" t="s">
        <v>362</v>
      </c>
      <c r="H191" s="197"/>
      <c r="I191" s="166"/>
      <c r="J191" s="167">
        <f>ROUND(I191*H191,2)</f>
        <v>0</v>
      </c>
      <c r="K191" s="163" t="s">
        <v>259</v>
      </c>
      <c r="L191" s="34"/>
      <c r="M191" s="168" t="s">
        <v>3</v>
      </c>
      <c r="N191" s="169" t="s">
        <v>42</v>
      </c>
      <c r="O191" s="54"/>
      <c r="P191" s="170">
        <f>O191*H191</f>
        <v>0</v>
      </c>
      <c r="Q191" s="170">
        <v>0</v>
      </c>
      <c r="R191" s="170">
        <f>Q191*H191</f>
        <v>0</v>
      </c>
      <c r="S191" s="170">
        <v>0</v>
      </c>
      <c r="T191" s="171">
        <f>S191*H191</f>
        <v>0</v>
      </c>
      <c r="U191" s="33"/>
      <c r="V191" s="33"/>
      <c r="W191" s="33"/>
      <c r="X191" s="33"/>
      <c r="Y191" s="33"/>
      <c r="Z191" s="33"/>
      <c r="AA191" s="33"/>
      <c r="AB191" s="33"/>
      <c r="AC191" s="33"/>
      <c r="AD191" s="33"/>
      <c r="AE191" s="33"/>
      <c r="AR191" s="172" t="s">
        <v>142</v>
      </c>
      <c r="AT191" s="172" t="s">
        <v>255</v>
      </c>
      <c r="AU191" s="172" t="s">
        <v>79</v>
      </c>
      <c r="AY191" s="18" t="s">
        <v>253</v>
      </c>
      <c r="BE191" s="173">
        <f>IF(N191="základní",J191,0)</f>
        <v>0</v>
      </c>
      <c r="BF191" s="173">
        <f>IF(N191="snížená",J191,0)</f>
        <v>0</v>
      </c>
      <c r="BG191" s="173">
        <f>IF(N191="zákl. přenesená",J191,0)</f>
        <v>0</v>
      </c>
      <c r="BH191" s="173">
        <f>IF(N191="sníž. přenesená",J191,0)</f>
        <v>0</v>
      </c>
      <c r="BI191" s="173">
        <f>IF(N191="nulová",J191,0)</f>
        <v>0</v>
      </c>
      <c r="BJ191" s="18" t="s">
        <v>15</v>
      </c>
      <c r="BK191" s="173">
        <f>ROUND(I191*H191,2)</f>
        <v>0</v>
      </c>
      <c r="BL191" s="18" t="s">
        <v>142</v>
      </c>
      <c r="BM191" s="172" t="s">
        <v>1179</v>
      </c>
    </row>
    <row r="192" spans="1:65" s="12" customFormat="1" ht="22.9" customHeight="1">
      <c r="B192" s="147"/>
      <c r="D192" s="355" t="s">
        <v>70</v>
      </c>
      <c r="E192" s="158" t="s">
        <v>453</v>
      </c>
      <c r="F192" s="158" t="s">
        <v>454</v>
      </c>
      <c r="I192" s="150"/>
      <c r="J192" s="159">
        <f>BK192</f>
        <v>0</v>
      </c>
      <c r="L192" s="147"/>
      <c r="M192" s="152"/>
      <c r="N192" s="153"/>
      <c r="O192" s="153"/>
      <c r="P192" s="154">
        <f>SUM(P193:P201)</f>
        <v>0</v>
      </c>
      <c r="Q192" s="153"/>
      <c r="R192" s="154">
        <f>SUM(R193:R201)</f>
        <v>2.5799999999999998E-3</v>
      </c>
      <c r="S192" s="153"/>
      <c r="T192" s="155">
        <f>SUM(T193:T201)</f>
        <v>0</v>
      </c>
      <c r="AR192" s="148" t="s">
        <v>79</v>
      </c>
      <c r="AT192" s="156" t="s">
        <v>70</v>
      </c>
      <c r="AU192" s="156" t="s">
        <v>15</v>
      </c>
      <c r="AY192" s="148" t="s">
        <v>253</v>
      </c>
      <c r="BK192" s="157">
        <f>SUM(BK193:BK201)</f>
        <v>0</v>
      </c>
    </row>
    <row r="193" spans="1:65" s="2" customFormat="1" ht="33" customHeight="1">
      <c r="A193" s="33"/>
      <c r="B193" s="160"/>
      <c r="C193" s="161" t="s">
        <v>449</v>
      </c>
      <c r="D193" s="353" t="s">
        <v>255</v>
      </c>
      <c r="E193" s="162" t="s">
        <v>456</v>
      </c>
      <c r="F193" s="163" t="s">
        <v>457</v>
      </c>
      <c r="G193" s="164" t="s">
        <v>378</v>
      </c>
      <c r="H193" s="165">
        <v>1</v>
      </c>
      <c r="I193" s="166"/>
      <c r="J193" s="167">
        <f>ROUND(I193*H193,2)</f>
        <v>0</v>
      </c>
      <c r="K193" s="163" t="s">
        <v>259</v>
      </c>
      <c r="L193" s="34"/>
      <c r="M193" s="168" t="s">
        <v>3</v>
      </c>
      <c r="N193" s="169" t="s">
        <v>42</v>
      </c>
      <c r="O193" s="54"/>
      <c r="P193" s="170">
        <f>O193*H193</f>
        <v>0</v>
      </c>
      <c r="Q193" s="170">
        <v>0</v>
      </c>
      <c r="R193" s="170">
        <f>Q193*H193</f>
        <v>0</v>
      </c>
      <c r="S193" s="170">
        <v>0</v>
      </c>
      <c r="T193" s="171">
        <f>S193*H193</f>
        <v>0</v>
      </c>
      <c r="U193" s="33"/>
      <c r="V193" s="33"/>
      <c r="W193" s="33"/>
      <c r="X193" s="33"/>
      <c r="Y193" s="33"/>
      <c r="Z193" s="33"/>
      <c r="AA193" s="33"/>
      <c r="AB193" s="33"/>
      <c r="AC193" s="33"/>
      <c r="AD193" s="33"/>
      <c r="AE193" s="33"/>
      <c r="AR193" s="172" t="s">
        <v>142</v>
      </c>
      <c r="AT193" s="172" t="s">
        <v>255</v>
      </c>
      <c r="AU193" s="172" t="s">
        <v>79</v>
      </c>
      <c r="AY193" s="18" t="s">
        <v>253</v>
      </c>
      <c r="BE193" s="173">
        <f>IF(N193="základní",J193,0)</f>
        <v>0</v>
      </c>
      <c r="BF193" s="173">
        <f>IF(N193="snížená",J193,0)</f>
        <v>0</v>
      </c>
      <c r="BG193" s="173">
        <f>IF(N193="zákl. přenesená",J193,0)</f>
        <v>0</v>
      </c>
      <c r="BH193" s="173">
        <f>IF(N193="sníž. přenesená",J193,0)</f>
        <v>0</v>
      </c>
      <c r="BI193" s="173">
        <f>IF(N193="nulová",J193,0)</f>
        <v>0</v>
      </c>
      <c r="BJ193" s="18" t="s">
        <v>15</v>
      </c>
      <c r="BK193" s="173">
        <f>ROUND(I193*H193,2)</f>
        <v>0</v>
      </c>
      <c r="BL193" s="18" t="s">
        <v>142</v>
      </c>
      <c r="BM193" s="172" t="s">
        <v>1180</v>
      </c>
    </row>
    <row r="194" spans="1:65" s="15" customFormat="1">
      <c r="B194" s="190"/>
      <c r="D194" s="354" t="s">
        <v>261</v>
      </c>
      <c r="E194" s="191" t="s">
        <v>3</v>
      </c>
      <c r="F194" s="192" t="s">
        <v>459</v>
      </c>
      <c r="H194" s="191" t="s">
        <v>3</v>
      </c>
      <c r="I194" s="193"/>
      <c r="L194" s="190"/>
      <c r="M194" s="194"/>
      <c r="N194" s="195"/>
      <c r="O194" s="195"/>
      <c r="P194" s="195"/>
      <c r="Q194" s="195"/>
      <c r="R194" s="195"/>
      <c r="S194" s="195"/>
      <c r="T194" s="196"/>
      <c r="AT194" s="191" t="s">
        <v>261</v>
      </c>
      <c r="AU194" s="191" t="s">
        <v>79</v>
      </c>
      <c r="AV194" s="15" t="s">
        <v>15</v>
      </c>
      <c r="AW194" s="15" t="s">
        <v>33</v>
      </c>
      <c r="AX194" s="15" t="s">
        <v>71</v>
      </c>
      <c r="AY194" s="191" t="s">
        <v>253</v>
      </c>
    </row>
    <row r="195" spans="1:65" s="13" customFormat="1">
      <c r="B195" s="174"/>
      <c r="D195" s="354" t="s">
        <v>261</v>
      </c>
      <c r="E195" s="175" t="s">
        <v>3</v>
      </c>
      <c r="F195" s="176" t="s">
        <v>15</v>
      </c>
      <c r="H195" s="177">
        <v>1</v>
      </c>
      <c r="I195" s="178"/>
      <c r="L195" s="174"/>
      <c r="M195" s="179"/>
      <c r="N195" s="180"/>
      <c r="O195" s="180"/>
      <c r="P195" s="180"/>
      <c r="Q195" s="180"/>
      <c r="R195" s="180"/>
      <c r="S195" s="180"/>
      <c r="T195" s="181"/>
      <c r="AT195" s="175" t="s">
        <v>261</v>
      </c>
      <c r="AU195" s="175" t="s">
        <v>79</v>
      </c>
      <c r="AV195" s="13" t="s">
        <v>79</v>
      </c>
      <c r="AW195" s="13" t="s">
        <v>33</v>
      </c>
      <c r="AX195" s="13" t="s">
        <v>71</v>
      </c>
      <c r="AY195" s="175" t="s">
        <v>253</v>
      </c>
    </row>
    <row r="196" spans="1:65" s="14" customFormat="1">
      <c r="B196" s="182"/>
      <c r="D196" s="354" t="s">
        <v>261</v>
      </c>
      <c r="E196" s="183" t="s">
        <v>3</v>
      </c>
      <c r="F196" s="184" t="s">
        <v>269</v>
      </c>
      <c r="H196" s="185">
        <v>1</v>
      </c>
      <c r="I196" s="186"/>
      <c r="L196" s="182"/>
      <c r="M196" s="187"/>
      <c r="N196" s="188"/>
      <c r="O196" s="188"/>
      <c r="P196" s="188"/>
      <c r="Q196" s="188"/>
      <c r="R196" s="188"/>
      <c r="S196" s="188"/>
      <c r="T196" s="189"/>
      <c r="AT196" s="183" t="s">
        <v>261</v>
      </c>
      <c r="AU196" s="183" t="s">
        <v>79</v>
      </c>
      <c r="AV196" s="14" t="s">
        <v>89</v>
      </c>
      <c r="AW196" s="14" t="s">
        <v>33</v>
      </c>
      <c r="AX196" s="14" t="s">
        <v>15</v>
      </c>
      <c r="AY196" s="183" t="s">
        <v>253</v>
      </c>
    </row>
    <row r="197" spans="1:65" s="2" customFormat="1" ht="21.75" customHeight="1">
      <c r="A197" s="33"/>
      <c r="B197" s="160"/>
      <c r="C197" s="161" t="s">
        <v>455</v>
      </c>
      <c r="D197" s="353" t="s">
        <v>255</v>
      </c>
      <c r="E197" s="162" t="s">
        <v>461</v>
      </c>
      <c r="F197" s="163" t="s">
        <v>462</v>
      </c>
      <c r="G197" s="164" t="s">
        <v>378</v>
      </c>
      <c r="H197" s="165">
        <v>1</v>
      </c>
      <c r="I197" s="166"/>
      <c r="J197" s="167">
        <f>ROUND(I197*H197,2)</f>
        <v>0</v>
      </c>
      <c r="K197" s="163" t="s">
        <v>3</v>
      </c>
      <c r="L197" s="34"/>
      <c r="M197" s="168" t="s">
        <v>3</v>
      </c>
      <c r="N197" s="169" t="s">
        <v>42</v>
      </c>
      <c r="O197" s="54"/>
      <c r="P197" s="170">
        <f>O197*H197</f>
        <v>0</v>
      </c>
      <c r="Q197" s="170">
        <v>0</v>
      </c>
      <c r="R197" s="170">
        <f>Q197*H197</f>
        <v>0</v>
      </c>
      <c r="S197" s="170">
        <v>0</v>
      </c>
      <c r="T197" s="171">
        <f>S197*H197</f>
        <v>0</v>
      </c>
      <c r="U197" s="33"/>
      <c r="V197" s="33"/>
      <c r="W197" s="33"/>
      <c r="X197" s="33"/>
      <c r="Y197" s="33"/>
      <c r="Z197" s="33"/>
      <c r="AA197" s="33"/>
      <c r="AB197" s="33"/>
      <c r="AC197" s="33"/>
      <c r="AD197" s="33"/>
      <c r="AE197" s="33"/>
      <c r="AR197" s="172" t="s">
        <v>142</v>
      </c>
      <c r="AT197" s="172" t="s">
        <v>255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1181</v>
      </c>
    </row>
    <row r="198" spans="1:65" s="13" customFormat="1">
      <c r="B198" s="174"/>
      <c r="D198" s="354" t="s">
        <v>261</v>
      </c>
      <c r="E198" s="175" t="s">
        <v>3</v>
      </c>
      <c r="F198" s="176" t="s">
        <v>15</v>
      </c>
      <c r="H198" s="177">
        <v>1</v>
      </c>
      <c r="I198" s="178"/>
      <c r="L198" s="174"/>
      <c r="M198" s="179"/>
      <c r="N198" s="180"/>
      <c r="O198" s="180"/>
      <c r="P198" s="180"/>
      <c r="Q198" s="180"/>
      <c r="R198" s="180"/>
      <c r="S198" s="180"/>
      <c r="T198" s="181"/>
      <c r="AT198" s="175" t="s">
        <v>261</v>
      </c>
      <c r="AU198" s="175" t="s">
        <v>79</v>
      </c>
      <c r="AV198" s="13" t="s">
        <v>79</v>
      </c>
      <c r="AW198" s="13" t="s">
        <v>33</v>
      </c>
      <c r="AX198" s="13" t="s">
        <v>15</v>
      </c>
      <c r="AY198" s="175" t="s">
        <v>253</v>
      </c>
    </row>
    <row r="199" spans="1:65" s="2" customFormat="1" ht="16.5" customHeight="1">
      <c r="A199" s="33"/>
      <c r="B199" s="160"/>
      <c r="C199" s="198" t="s">
        <v>460</v>
      </c>
      <c r="D199" s="356" t="s">
        <v>445</v>
      </c>
      <c r="E199" s="199" t="s">
        <v>465</v>
      </c>
      <c r="F199" s="200" t="s">
        <v>466</v>
      </c>
      <c r="G199" s="201" t="s">
        <v>265</v>
      </c>
      <c r="H199" s="202">
        <v>0.86</v>
      </c>
      <c r="I199" s="203"/>
      <c r="J199" s="204">
        <f>ROUND(I199*H199,2)</f>
        <v>0</v>
      </c>
      <c r="K199" s="200" t="s">
        <v>259</v>
      </c>
      <c r="L199" s="205"/>
      <c r="M199" s="206" t="s">
        <v>3</v>
      </c>
      <c r="N199" s="207" t="s">
        <v>42</v>
      </c>
      <c r="O199" s="54"/>
      <c r="P199" s="170">
        <f>O199*H199</f>
        <v>0</v>
      </c>
      <c r="Q199" s="170">
        <v>3.0000000000000001E-3</v>
      </c>
      <c r="R199" s="170">
        <f>Q199*H199</f>
        <v>2.5799999999999998E-3</v>
      </c>
      <c r="S199" s="170">
        <v>0</v>
      </c>
      <c r="T199" s="171">
        <f>S199*H199</f>
        <v>0</v>
      </c>
      <c r="U199" s="33"/>
      <c r="V199" s="33"/>
      <c r="W199" s="33"/>
      <c r="X199" s="33"/>
      <c r="Y199" s="33"/>
      <c r="Z199" s="33"/>
      <c r="AA199" s="33"/>
      <c r="AB199" s="33"/>
      <c r="AC199" s="33"/>
      <c r="AD199" s="33"/>
      <c r="AE199" s="33"/>
      <c r="AR199" s="172" t="s">
        <v>418</v>
      </c>
      <c r="AT199" s="172" t="s">
        <v>445</v>
      </c>
      <c r="AU199" s="172" t="s">
        <v>79</v>
      </c>
      <c r="AY199" s="18" t="s">
        <v>253</v>
      </c>
      <c r="BE199" s="173">
        <f>IF(N199="základní",J199,0)</f>
        <v>0</v>
      </c>
      <c r="BF199" s="173">
        <f>IF(N199="snížená",J199,0)</f>
        <v>0</v>
      </c>
      <c r="BG199" s="173">
        <f>IF(N199="zákl. přenesená",J199,0)</f>
        <v>0</v>
      </c>
      <c r="BH199" s="173">
        <f>IF(N199="sníž. přenesená",J199,0)</f>
        <v>0</v>
      </c>
      <c r="BI199" s="173">
        <f>IF(N199="nulová",J199,0)</f>
        <v>0</v>
      </c>
      <c r="BJ199" s="18" t="s">
        <v>15</v>
      </c>
      <c r="BK199" s="173">
        <f>ROUND(I199*H199,2)</f>
        <v>0</v>
      </c>
      <c r="BL199" s="18" t="s">
        <v>142</v>
      </c>
      <c r="BM199" s="172" t="s">
        <v>1182</v>
      </c>
    </row>
    <row r="200" spans="1:65" s="13" customFormat="1">
      <c r="B200" s="174"/>
      <c r="D200" s="354" t="s">
        <v>261</v>
      </c>
      <c r="E200" s="175" t="s">
        <v>3</v>
      </c>
      <c r="F200" s="176" t="s">
        <v>776</v>
      </c>
      <c r="H200" s="177">
        <v>0.86</v>
      </c>
      <c r="I200" s="178"/>
      <c r="L200" s="174"/>
      <c r="M200" s="179"/>
      <c r="N200" s="180"/>
      <c r="O200" s="180"/>
      <c r="P200" s="180"/>
      <c r="Q200" s="180"/>
      <c r="R200" s="180"/>
      <c r="S200" s="180"/>
      <c r="T200" s="181"/>
      <c r="AT200" s="175" t="s">
        <v>261</v>
      </c>
      <c r="AU200" s="175" t="s">
        <v>79</v>
      </c>
      <c r="AV200" s="13" t="s">
        <v>79</v>
      </c>
      <c r="AW200" s="13" t="s">
        <v>33</v>
      </c>
      <c r="AX200" s="13" t="s">
        <v>15</v>
      </c>
      <c r="AY200" s="175" t="s">
        <v>253</v>
      </c>
    </row>
    <row r="201" spans="1:65" s="2" customFormat="1" ht="33" customHeight="1">
      <c r="A201" s="33"/>
      <c r="B201" s="160"/>
      <c r="C201" s="161" t="s">
        <v>464</v>
      </c>
      <c r="D201" s="353" t="s">
        <v>255</v>
      </c>
      <c r="E201" s="162" t="s">
        <v>1112</v>
      </c>
      <c r="F201" s="163" t="s">
        <v>1113</v>
      </c>
      <c r="G201" s="164" t="s">
        <v>362</v>
      </c>
      <c r="H201" s="197"/>
      <c r="I201" s="166"/>
      <c r="J201" s="167">
        <f>ROUND(I201*H201,2)</f>
        <v>0</v>
      </c>
      <c r="K201" s="163" t="s">
        <v>259</v>
      </c>
      <c r="L201" s="34"/>
      <c r="M201" s="168" t="s">
        <v>3</v>
      </c>
      <c r="N201" s="169" t="s">
        <v>42</v>
      </c>
      <c r="O201" s="54"/>
      <c r="P201" s="170">
        <f>O201*H201</f>
        <v>0</v>
      </c>
      <c r="Q201" s="170">
        <v>0</v>
      </c>
      <c r="R201" s="170">
        <f>Q201*H201</f>
        <v>0</v>
      </c>
      <c r="S201" s="170">
        <v>0</v>
      </c>
      <c r="T201" s="171">
        <f>S201*H201</f>
        <v>0</v>
      </c>
      <c r="U201" s="33"/>
      <c r="V201" s="33"/>
      <c r="W201" s="33"/>
      <c r="X201" s="33"/>
      <c r="Y201" s="33"/>
      <c r="Z201" s="33"/>
      <c r="AA201" s="33"/>
      <c r="AB201" s="33"/>
      <c r="AC201" s="33"/>
      <c r="AD201" s="33"/>
      <c r="AE201" s="33"/>
      <c r="AR201" s="172" t="s">
        <v>142</v>
      </c>
      <c r="AT201" s="172" t="s">
        <v>255</v>
      </c>
      <c r="AU201" s="172" t="s">
        <v>79</v>
      </c>
      <c r="AY201" s="18" t="s">
        <v>253</v>
      </c>
      <c r="BE201" s="173">
        <f>IF(N201="základní",J201,0)</f>
        <v>0</v>
      </c>
      <c r="BF201" s="173">
        <f>IF(N201="snížená",J201,0)</f>
        <v>0</v>
      </c>
      <c r="BG201" s="173">
        <f>IF(N201="zákl. přenesená",J201,0)</f>
        <v>0</v>
      </c>
      <c r="BH201" s="173">
        <f>IF(N201="sníž. přenesená",J201,0)</f>
        <v>0</v>
      </c>
      <c r="BI201" s="173">
        <f>IF(N201="nulová",J201,0)</f>
        <v>0</v>
      </c>
      <c r="BJ201" s="18" t="s">
        <v>15</v>
      </c>
      <c r="BK201" s="173">
        <f>ROUND(I201*H201,2)</f>
        <v>0</v>
      </c>
      <c r="BL201" s="18" t="s">
        <v>142</v>
      </c>
      <c r="BM201" s="172" t="s">
        <v>1183</v>
      </c>
    </row>
    <row r="202" spans="1:65" s="12" customFormat="1" ht="22.9" customHeight="1">
      <c r="B202" s="147"/>
      <c r="D202" s="355" t="s">
        <v>70</v>
      </c>
      <c r="E202" s="158" t="s">
        <v>473</v>
      </c>
      <c r="F202" s="158" t="s">
        <v>474</v>
      </c>
      <c r="I202" s="150"/>
      <c r="J202" s="159">
        <f>BK202</f>
        <v>0</v>
      </c>
      <c r="L202" s="147"/>
      <c r="M202" s="152"/>
      <c r="N202" s="153"/>
      <c r="O202" s="153"/>
      <c r="P202" s="154">
        <f>SUM(P203:P214)</f>
        <v>0</v>
      </c>
      <c r="Q202" s="153"/>
      <c r="R202" s="154">
        <f>SUM(R203:R214)</f>
        <v>4.0280200000000002E-2</v>
      </c>
      <c r="S202" s="153"/>
      <c r="T202" s="155">
        <f>SUM(T203:T214)</f>
        <v>0.133072</v>
      </c>
      <c r="AR202" s="148" t="s">
        <v>79</v>
      </c>
      <c r="AT202" s="156" t="s">
        <v>70</v>
      </c>
      <c r="AU202" s="156" t="s">
        <v>15</v>
      </c>
      <c r="AY202" s="148" t="s">
        <v>253</v>
      </c>
      <c r="BK202" s="157">
        <f>SUM(BK203:BK214)</f>
        <v>0</v>
      </c>
    </row>
    <row r="203" spans="1:65" s="2" customFormat="1" ht="21.75" customHeight="1">
      <c r="A203" s="33"/>
      <c r="B203" s="160"/>
      <c r="C203" s="161" t="s">
        <v>469</v>
      </c>
      <c r="D203" s="353" t="s">
        <v>255</v>
      </c>
      <c r="E203" s="162" t="s">
        <v>476</v>
      </c>
      <c r="F203" s="163" t="s">
        <v>477</v>
      </c>
      <c r="G203" s="164" t="s">
        <v>258</v>
      </c>
      <c r="H203" s="165">
        <v>1.6</v>
      </c>
      <c r="I203" s="166"/>
      <c r="J203" s="167">
        <f>ROUND(I203*H203,2)</f>
        <v>0</v>
      </c>
      <c r="K203" s="163" t="s">
        <v>259</v>
      </c>
      <c r="L203" s="34"/>
      <c r="M203" s="168" t="s">
        <v>3</v>
      </c>
      <c r="N203" s="169" t="s">
        <v>42</v>
      </c>
      <c r="O203" s="54"/>
      <c r="P203" s="170">
        <f>O203*H203</f>
        <v>0</v>
      </c>
      <c r="Q203" s="170">
        <v>0</v>
      </c>
      <c r="R203" s="170">
        <f>Q203*H203</f>
        <v>0</v>
      </c>
      <c r="S203" s="170">
        <v>8.3169999999999994E-2</v>
      </c>
      <c r="T203" s="171">
        <f>S203*H203</f>
        <v>0.133072</v>
      </c>
      <c r="U203" s="33"/>
      <c r="V203" s="33"/>
      <c r="W203" s="33"/>
      <c r="X203" s="33"/>
      <c r="Y203" s="33"/>
      <c r="Z203" s="33"/>
      <c r="AA203" s="33"/>
      <c r="AB203" s="33"/>
      <c r="AC203" s="33"/>
      <c r="AD203" s="33"/>
      <c r="AE203" s="33"/>
      <c r="AR203" s="172" t="s">
        <v>142</v>
      </c>
      <c r="AT203" s="172" t="s">
        <v>255</v>
      </c>
      <c r="AU203" s="172" t="s">
        <v>79</v>
      </c>
      <c r="AY203" s="18" t="s">
        <v>253</v>
      </c>
      <c r="BE203" s="173">
        <f>IF(N203="základní",J203,0)</f>
        <v>0</v>
      </c>
      <c r="BF203" s="173">
        <f>IF(N203="snížená",J203,0)</f>
        <v>0</v>
      </c>
      <c r="BG203" s="173">
        <f>IF(N203="zákl. přenesená",J203,0)</f>
        <v>0</v>
      </c>
      <c r="BH203" s="173">
        <f>IF(N203="sníž. přenesená",J203,0)</f>
        <v>0</v>
      </c>
      <c r="BI203" s="173">
        <f>IF(N203="nulová",J203,0)</f>
        <v>0</v>
      </c>
      <c r="BJ203" s="18" t="s">
        <v>15</v>
      </c>
      <c r="BK203" s="173">
        <f>ROUND(I203*H203,2)</f>
        <v>0</v>
      </c>
      <c r="BL203" s="18" t="s">
        <v>142</v>
      </c>
      <c r="BM203" s="172" t="s">
        <v>1184</v>
      </c>
    </row>
    <row r="204" spans="1:65" s="13" customFormat="1">
      <c r="B204" s="174"/>
      <c r="D204" s="354" t="s">
        <v>261</v>
      </c>
      <c r="E204" s="175" t="s">
        <v>3</v>
      </c>
      <c r="F204" s="176" t="s">
        <v>732</v>
      </c>
      <c r="H204" s="177">
        <v>1.6</v>
      </c>
      <c r="I204" s="178"/>
      <c r="L204" s="174"/>
      <c r="M204" s="179"/>
      <c r="N204" s="180"/>
      <c r="O204" s="180"/>
      <c r="P204" s="180"/>
      <c r="Q204" s="180"/>
      <c r="R204" s="180"/>
      <c r="S204" s="180"/>
      <c r="T204" s="181"/>
      <c r="AT204" s="175" t="s">
        <v>261</v>
      </c>
      <c r="AU204" s="175" t="s">
        <v>79</v>
      </c>
      <c r="AV204" s="13" t="s">
        <v>79</v>
      </c>
      <c r="AW204" s="13" t="s">
        <v>33</v>
      </c>
      <c r="AX204" s="13" t="s">
        <v>15</v>
      </c>
      <c r="AY204" s="175" t="s">
        <v>253</v>
      </c>
    </row>
    <row r="205" spans="1:65" s="2" customFormat="1" ht="33" customHeight="1">
      <c r="A205" s="33"/>
      <c r="B205" s="160"/>
      <c r="C205" s="161" t="s">
        <v>475</v>
      </c>
      <c r="D205" s="353" t="s">
        <v>255</v>
      </c>
      <c r="E205" s="162" t="s">
        <v>480</v>
      </c>
      <c r="F205" s="163" t="s">
        <v>481</v>
      </c>
      <c r="G205" s="164" t="s">
        <v>258</v>
      </c>
      <c r="H205" s="165">
        <v>1.6</v>
      </c>
      <c r="I205" s="166"/>
      <c r="J205" s="167">
        <f>ROUND(I205*H205,2)</f>
        <v>0</v>
      </c>
      <c r="K205" s="163" t="s">
        <v>259</v>
      </c>
      <c r="L205" s="34"/>
      <c r="M205" s="168" t="s">
        <v>3</v>
      </c>
      <c r="N205" s="169" t="s">
        <v>42</v>
      </c>
      <c r="O205" s="54"/>
      <c r="P205" s="170">
        <f>O205*H205</f>
        <v>0</v>
      </c>
      <c r="Q205" s="170">
        <v>3.6700000000000001E-3</v>
      </c>
      <c r="R205" s="170">
        <f>Q205*H205</f>
        <v>5.8720000000000005E-3</v>
      </c>
      <c r="S205" s="170">
        <v>0</v>
      </c>
      <c r="T205" s="171">
        <f>S205*H205</f>
        <v>0</v>
      </c>
      <c r="U205" s="33"/>
      <c r="V205" s="33"/>
      <c r="W205" s="33"/>
      <c r="X205" s="33"/>
      <c r="Y205" s="33"/>
      <c r="Z205" s="33"/>
      <c r="AA205" s="33"/>
      <c r="AB205" s="33"/>
      <c r="AC205" s="33"/>
      <c r="AD205" s="33"/>
      <c r="AE205" s="33"/>
      <c r="AR205" s="172" t="s">
        <v>142</v>
      </c>
      <c r="AT205" s="172" t="s">
        <v>255</v>
      </c>
      <c r="AU205" s="172" t="s">
        <v>79</v>
      </c>
      <c r="AY205" s="18" t="s">
        <v>253</v>
      </c>
      <c r="BE205" s="173">
        <f>IF(N205="základní",J205,0)</f>
        <v>0</v>
      </c>
      <c r="BF205" s="173">
        <f>IF(N205="snížená",J205,0)</f>
        <v>0</v>
      </c>
      <c r="BG205" s="173">
        <f>IF(N205="zákl. přenesená",J205,0)</f>
        <v>0</v>
      </c>
      <c r="BH205" s="173">
        <f>IF(N205="sníž. přenesená",J205,0)</f>
        <v>0</v>
      </c>
      <c r="BI205" s="173">
        <f>IF(N205="nulová",J205,0)</f>
        <v>0</v>
      </c>
      <c r="BJ205" s="18" t="s">
        <v>15</v>
      </c>
      <c r="BK205" s="173">
        <f>ROUND(I205*H205,2)</f>
        <v>0</v>
      </c>
      <c r="BL205" s="18" t="s">
        <v>142</v>
      </c>
      <c r="BM205" s="172" t="s">
        <v>1185</v>
      </c>
    </row>
    <row r="206" spans="1:65" s="13" customFormat="1">
      <c r="B206" s="174"/>
      <c r="D206" s="354" t="s">
        <v>261</v>
      </c>
      <c r="E206" s="175" t="s">
        <v>3</v>
      </c>
      <c r="F206" s="176" t="s">
        <v>732</v>
      </c>
      <c r="H206" s="177">
        <v>1.6</v>
      </c>
      <c r="I206" s="178"/>
      <c r="L206" s="174"/>
      <c r="M206" s="179"/>
      <c r="N206" s="180"/>
      <c r="O206" s="180"/>
      <c r="P206" s="180"/>
      <c r="Q206" s="180"/>
      <c r="R206" s="180"/>
      <c r="S206" s="180"/>
      <c r="T206" s="181"/>
      <c r="AT206" s="175" t="s">
        <v>261</v>
      </c>
      <c r="AU206" s="175" t="s">
        <v>79</v>
      </c>
      <c r="AV206" s="13" t="s">
        <v>79</v>
      </c>
      <c r="AW206" s="13" t="s">
        <v>33</v>
      </c>
      <c r="AX206" s="13" t="s">
        <v>15</v>
      </c>
      <c r="AY206" s="175" t="s">
        <v>253</v>
      </c>
    </row>
    <row r="207" spans="1:65" s="2" customFormat="1" ht="21.75" customHeight="1">
      <c r="A207" s="33"/>
      <c r="B207" s="160"/>
      <c r="C207" s="198" t="s">
        <v>479</v>
      </c>
      <c r="D207" s="356" t="s">
        <v>445</v>
      </c>
      <c r="E207" s="199" t="s">
        <v>484</v>
      </c>
      <c r="F207" s="200" t="s">
        <v>485</v>
      </c>
      <c r="G207" s="201" t="s">
        <v>258</v>
      </c>
      <c r="H207" s="202">
        <v>1.76</v>
      </c>
      <c r="I207" s="203"/>
      <c r="J207" s="204">
        <f>ROUND(I207*H207,2)</f>
        <v>0</v>
      </c>
      <c r="K207" s="200" t="s">
        <v>3</v>
      </c>
      <c r="L207" s="205"/>
      <c r="M207" s="206" t="s">
        <v>3</v>
      </c>
      <c r="N207" s="207" t="s">
        <v>42</v>
      </c>
      <c r="O207" s="54"/>
      <c r="P207" s="170">
        <f>O207*H207</f>
        <v>0</v>
      </c>
      <c r="Q207" s="170">
        <v>1.9199999999999998E-2</v>
      </c>
      <c r="R207" s="170">
        <f>Q207*H207</f>
        <v>3.3791999999999996E-2</v>
      </c>
      <c r="S207" s="170">
        <v>0</v>
      </c>
      <c r="T207" s="171">
        <f>S207*H207</f>
        <v>0</v>
      </c>
      <c r="U207" s="33"/>
      <c r="V207" s="33"/>
      <c r="W207" s="33"/>
      <c r="X207" s="33"/>
      <c r="Y207" s="33"/>
      <c r="Z207" s="33"/>
      <c r="AA207" s="33"/>
      <c r="AB207" s="33"/>
      <c r="AC207" s="33"/>
      <c r="AD207" s="33"/>
      <c r="AE207" s="33"/>
      <c r="AR207" s="172" t="s">
        <v>418</v>
      </c>
      <c r="AT207" s="172" t="s">
        <v>445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1186</v>
      </c>
    </row>
    <row r="208" spans="1:65" s="13" customFormat="1">
      <c r="B208" s="174"/>
      <c r="D208" s="354" t="s">
        <v>261</v>
      </c>
      <c r="F208" s="176" t="s">
        <v>781</v>
      </c>
      <c r="H208" s="177">
        <v>1.76</v>
      </c>
      <c r="I208" s="178"/>
      <c r="L208" s="174"/>
      <c r="M208" s="179"/>
      <c r="N208" s="180"/>
      <c r="O208" s="180"/>
      <c r="P208" s="180"/>
      <c r="Q208" s="180"/>
      <c r="R208" s="180"/>
      <c r="S208" s="180"/>
      <c r="T208" s="181"/>
      <c r="AT208" s="175" t="s">
        <v>261</v>
      </c>
      <c r="AU208" s="175" t="s">
        <v>79</v>
      </c>
      <c r="AV208" s="13" t="s">
        <v>79</v>
      </c>
      <c r="AW208" s="13" t="s">
        <v>4</v>
      </c>
      <c r="AX208" s="13" t="s">
        <v>15</v>
      </c>
      <c r="AY208" s="175" t="s">
        <v>253</v>
      </c>
    </row>
    <row r="209" spans="1:65" s="2" customFormat="1" ht="21.75" customHeight="1">
      <c r="A209" s="33"/>
      <c r="B209" s="160"/>
      <c r="C209" s="161" t="s">
        <v>483</v>
      </c>
      <c r="D209" s="353" t="s">
        <v>255</v>
      </c>
      <c r="E209" s="162" t="s">
        <v>489</v>
      </c>
      <c r="F209" s="163" t="s">
        <v>490</v>
      </c>
      <c r="G209" s="164" t="s">
        <v>258</v>
      </c>
      <c r="H209" s="165">
        <v>1.6</v>
      </c>
      <c r="I209" s="166"/>
      <c r="J209" s="167">
        <f>ROUND(I209*H209,2)</f>
        <v>0</v>
      </c>
      <c r="K209" s="163" t="s">
        <v>259</v>
      </c>
      <c r="L209" s="34"/>
      <c r="M209" s="168" t="s">
        <v>3</v>
      </c>
      <c r="N209" s="169" t="s">
        <v>42</v>
      </c>
      <c r="O209" s="54"/>
      <c r="P209" s="170">
        <f>O209*H209</f>
        <v>0</v>
      </c>
      <c r="Q209" s="170">
        <v>0</v>
      </c>
      <c r="R209" s="170">
        <f>Q209*H209</f>
        <v>0</v>
      </c>
      <c r="S209" s="170">
        <v>0</v>
      </c>
      <c r="T209" s="171">
        <f>S209*H209</f>
        <v>0</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1187</v>
      </c>
    </row>
    <row r="210" spans="1:65" s="2" customFormat="1" ht="16.5" customHeight="1">
      <c r="A210" s="33"/>
      <c r="B210" s="160"/>
      <c r="C210" s="161" t="s">
        <v>488</v>
      </c>
      <c r="D210" s="353" t="s">
        <v>255</v>
      </c>
      <c r="E210" s="162" t="s">
        <v>493</v>
      </c>
      <c r="F210" s="163" t="s">
        <v>494</v>
      </c>
      <c r="G210" s="164" t="s">
        <v>258</v>
      </c>
      <c r="H210" s="165">
        <v>1.6</v>
      </c>
      <c r="I210" s="166"/>
      <c r="J210" s="167">
        <f>ROUND(I210*H210,2)</f>
        <v>0</v>
      </c>
      <c r="K210" s="163" t="s">
        <v>259</v>
      </c>
      <c r="L210" s="34"/>
      <c r="M210" s="168" t="s">
        <v>3</v>
      </c>
      <c r="N210" s="169" t="s">
        <v>42</v>
      </c>
      <c r="O210" s="54"/>
      <c r="P210" s="170">
        <f>O210*H210</f>
        <v>0</v>
      </c>
      <c r="Q210" s="170">
        <v>2.9999999999999997E-4</v>
      </c>
      <c r="R210" s="170">
        <f>Q210*H210</f>
        <v>4.7999999999999996E-4</v>
      </c>
      <c r="S210" s="170">
        <v>0</v>
      </c>
      <c r="T210" s="171">
        <f>S210*H210</f>
        <v>0</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1188</v>
      </c>
    </row>
    <row r="211" spans="1:65" s="2" customFormat="1" ht="16.5" customHeight="1">
      <c r="A211" s="33"/>
      <c r="B211" s="160"/>
      <c r="C211" s="161" t="s">
        <v>492</v>
      </c>
      <c r="D211" s="353" t="s">
        <v>255</v>
      </c>
      <c r="E211" s="162" t="s">
        <v>497</v>
      </c>
      <c r="F211" s="163" t="s">
        <v>498</v>
      </c>
      <c r="G211" s="164" t="s">
        <v>265</v>
      </c>
      <c r="H211" s="165">
        <v>0.6</v>
      </c>
      <c r="I211" s="166"/>
      <c r="J211" s="167">
        <f>ROUND(I211*H211,2)</f>
        <v>0</v>
      </c>
      <c r="K211" s="163" t="s">
        <v>259</v>
      </c>
      <c r="L211" s="34"/>
      <c r="M211" s="168" t="s">
        <v>3</v>
      </c>
      <c r="N211" s="169" t="s">
        <v>42</v>
      </c>
      <c r="O211" s="54"/>
      <c r="P211" s="170">
        <f>O211*H211</f>
        <v>0</v>
      </c>
      <c r="Q211" s="170">
        <v>4.0000000000000003E-5</v>
      </c>
      <c r="R211" s="170">
        <f>Q211*H211</f>
        <v>2.4000000000000001E-5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1189</v>
      </c>
    </row>
    <row r="212" spans="1:65" s="2" customFormat="1" ht="16.5" customHeight="1">
      <c r="A212" s="33"/>
      <c r="B212" s="160"/>
      <c r="C212" s="198" t="s">
        <v>496</v>
      </c>
      <c r="D212" s="356" t="s">
        <v>445</v>
      </c>
      <c r="E212" s="199" t="s">
        <v>502</v>
      </c>
      <c r="F212" s="200" t="s">
        <v>503</v>
      </c>
      <c r="G212" s="201" t="s">
        <v>265</v>
      </c>
      <c r="H212" s="202">
        <v>0.66</v>
      </c>
      <c r="I212" s="203"/>
      <c r="J212" s="204">
        <f>ROUND(I212*H212,2)</f>
        <v>0</v>
      </c>
      <c r="K212" s="200" t="s">
        <v>259</v>
      </c>
      <c r="L212" s="205"/>
      <c r="M212" s="206" t="s">
        <v>3</v>
      </c>
      <c r="N212" s="207" t="s">
        <v>42</v>
      </c>
      <c r="O212" s="54"/>
      <c r="P212" s="170">
        <f>O212*H212</f>
        <v>0</v>
      </c>
      <c r="Q212" s="170">
        <v>1.7000000000000001E-4</v>
      </c>
      <c r="R212" s="170">
        <f>Q212*H212</f>
        <v>1.1220000000000002E-4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1190</v>
      </c>
    </row>
    <row r="213" spans="1:65" s="13" customFormat="1">
      <c r="B213" s="174"/>
      <c r="D213" s="354" t="s">
        <v>261</v>
      </c>
      <c r="F213" s="176" t="s">
        <v>786</v>
      </c>
      <c r="H213" s="177">
        <v>0.66</v>
      </c>
      <c r="I213" s="178"/>
      <c r="L213" s="174"/>
      <c r="M213" s="179"/>
      <c r="N213" s="180"/>
      <c r="O213" s="180"/>
      <c r="P213" s="180"/>
      <c r="Q213" s="180"/>
      <c r="R213" s="180"/>
      <c r="S213" s="180"/>
      <c r="T213" s="181"/>
      <c r="AT213" s="175" t="s">
        <v>261</v>
      </c>
      <c r="AU213" s="175" t="s">
        <v>79</v>
      </c>
      <c r="AV213" s="13" t="s">
        <v>79</v>
      </c>
      <c r="AW213" s="13" t="s">
        <v>4</v>
      </c>
      <c r="AX213" s="13" t="s">
        <v>15</v>
      </c>
      <c r="AY213" s="175" t="s">
        <v>253</v>
      </c>
    </row>
    <row r="214" spans="1:65" s="2" customFormat="1" ht="33" customHeight="1">
      <c r="A214" s="33"/>
      <c r="B214" s="160"/>
      <c r="C214" s="161" t="s">
        <v>501</v>
      </c>
      <c r="D214" s="353" t="s">
        <v>255</v>
      </c>
      <c r="E214" s="162" t="s">
        <v>1122</v>
      </c>
      <c r="F214" s="163" t="s">
        <v>1123</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1191</v>
      </c>
    </row>
    <row r="215" spans="1:65" s="12" customFormat="1" ht="22.9" customHeight="1">
      <c r="B215" s="147"/>
      <c r="D215" s="355" t="s">
        <v>70</v>
      </c>
      <c r="E215" s="158" t="s">
        <v>510</v>
      </c>
      <c r="F215" s="158" t="s">
        <v>511</v>
      </c>
      <c r="I215" s="150"/>
      <c r="J215" s="159">
        <f>BK215</f>
        <v>0</v>
      </c>
      <c r="L215" s="147"/>
      <c r="M215" s="152"/>
      <c r="N215" s="153"/>
      <c r="O215" s="153"/>
      <c r="P215" s="154">
        <f>SUM(P216:P241)</f>
        <v>0</v>
      </c>
      <c r="Q215" s="153"/>
      <c r="R215" s="154">
        <f>SUM(R216:R241)</f>
        <v>5.0315999999999993E-2</v>
      </c>
      <c r="S215" s="153"/>
      <c r="T215" s="155">
        <f>SUM(T216:T241)</f>
        <v>0.8639</v>
      </c>
      <c r="AR215" s="148" t="s">
        <v>79</v>
      </c>
      <c r="AT215" s="156" t="s">
        <v>70</v>
      </c>
      <c r="AU215" s="156" t="s">
        <v>15</v>
      </c>
      <c r="AY215" s="148" t="s">
        <v>253</v>
      </c>
      <c r="BK215" s="157">
        <f>SUM(BK216:BK241)</f>
        <v>0</v>
      </c>
    </row>
    <row r="216" spans="1:65" s="2" customFormat="1" ht="21.75" customHeight="1">
      <c r="A216" s="33"/>
      <c r="B216" s="160"/>
      <c r="C216" s="161" t="s">
        <v>506</v>
      </c>
      <c r="D216" s="353" t="s">
        <v>255</v>
      </c>
      <c r="E216" s="162" t="s">
        <v>513</v>
      </c>
      <c r="F216" s="163" t="s">
        <v>514</v>
      </c>
      <c r="G216" s="164" t="s">
        <v>258</v>
      </c>
      <c r="H216" s="165">
        <v>10.6</v>
      </c>
      <c r="I216" s="166"/>
      <c r="J216" s="167">
        <f>ROUND(I216*H216,2)</f>
        <v>0</v>
      </c>
      <c r="K216" s="163" t="s">
        <v>259</v>
      </c>
      <c r="L216" s="34"/>
      <c r="M216" s="168" t="s">
        <v>3</v>
      </c>
      <c r="N216" s="169" t="s">
        <v>42</v>
      </c>
      <c r="O216" s="54"/>
      <c r="P216" s="170">
        <f>O216*H216</f>
        <v>0</v>
      </c>
      <c r="Q216" s="170">
        <v>0</v>
      </c>
      <c r="R216" s="170">
        <f>Q216*H216</f>
        <v>0</v>
      </c>
      <c r="S216" s="170">
        <v>8.1500000000000003E-2</v>
      </c>
      <c r="T216" s="171">
        <f>S216*H216</f>
        <v>0.8639</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1192</v>
      </c>
    </row>
    <row r="217" spans="1:65" s="13" customFormat="1">
      <c r="B217" s="174"/>
      <c r="D217" s="354" t="s">
        <v>261</v>
      </c>
      <c r="E217" s="175" t="s">
        <v>3</v>
      </c>
      <c r="F217" s="176" t="s">
        <v>789</v>
      </c>
      <c r="H217" s="177">
        <v>11.8</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3" customFormat="1">
      <c r="B218" s="174"/>
      <c r="D218" s="354" t="s">
        <v>261</v>
      </c>
      <c r="E218" s="175" t="s">
        <v>3</v>
      </c>
      <c r="F218" s="176" t="s">
        <v>741</v>
      </c>
      <c r="H218" s="177">
        <v>-1.2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10.6</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33" customHeight="1">
      <c r="A220" s="33"/>
      <c r="B220" s="160"/>
      <c r="C220" s="161" t="s">
        <v>512</v>
      </c>
      <c r="D220" s="353" t="s">
        <v>255</v>
      </c>
      <c r="E220" s="162" t="s">
        <v>520</v>
      </c>
      <c r="F220" s="163" t="s">
        <v>521</v>
      </c>
      <c r="G220" s="164" t="s">
        <v>258</v>
      </c>
      <c r="H220" s="165">
        <v>12</v>
      </c>
      <c r="I220" s="166"/>
      <c r="J220" s="167">
        <f>ROUND(I220*H220,2)</f>
        <v>0</v>
      </c>
      <c r="K220" s="163" t="s">
        <v>259</v>
      </c>
      <c r="L220" s="34"/>
      <c r="M220" s="168" t="s">
        <v>3</v>
      </c>
      <c r="N220" s="169" t="s">
        <v>42</v>
      </c>
      <c r="O220" s="54"/>
      <c r="P220" s="170">
        <f>O220*H220</f>
        <v>0</v>
      </c>
      <c r="Q220" s="170">
        <v>2.8999999999999998E-3</v>
      </c>
      <c r="R220" s="170">
        <f>Q220*H220</f>
        <v>3.4799999999999998E-2</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1193</v>
      </c>
    </row>
    <row r="221" spans="1:65" s="13" customFormat="1">
      <c r="B221" s="174"/>
      <c r="D221" s="354" t="s">
        <v>261</v>
      </c>
      <c r="E221" s="175" t="s">
        <v>3</v>
      </c>
      <c r="F221" s="176" t="s">
        <v>791</v>
      </c>
      <c r="H221" s="177">
        <v>13.2</v>
      </c>
      <c r="I221" s="178"/>
      <c r="L221" s="174"/>
      <c r="M221" s="179"/>
      <c r="N221" s="180"/>
      <c r="O221" s="180"/>
      <c r="P221" s="180"/>
      <c r="Q221" s="180"/>
      <c r="R221" s="180"/>
      <c r="S221" s="180"/>
      <c r="T221" s="181"/>
      <c r="AT221" s="175" t="s">
        <v>261</v>
      </c>
      <c r="AU221" s="175" t="s">
        <v>79</v>
      </c>
      <c r="AV221" s="13" t="s">
        <v>79</v>
      </c>
      <c r="AW221" s="13" t="s">
        <v>33</v>
      </c>
      <c r="AX221" s="13" t="s">
        <v>71</v>
      </c>
      <c r="AY221" s="175" t="s">
        <v>253</v>
      </c>
    </row>
    <row r="222" spans="1:65" s="13" customFormat="1">
      <c r="B222" s="174"/>
      <c r="D222" s="354" t="s">
        <v>261</v>
      </c>
      <c r="E222" s="175" t="s">
        <v>3</v>
      </c>
      <c r="F222" s="176" t="s">
        <v>517</v>
      </c>
      <c r="H222" s="177">
        <v>-1.2</v>
      </c>
      <c r="I222" s="178"/>
      <c r="L222" s="174"/>
      <c r="M222" s="179"/>
      <c r="N222" s="180"/>
      <c r="O222" s="180"/>
      <c r="P222" s="180"/>
      <c r="Q222" s="180"/>
      <c r="R222" s="180"/>
      <c r="S222" s="180"/>
      <c r="T222" s="181"/>
      <c r="AT222" s="175" t="s">
        <v>261</v>
      </c>
      <c r="AU222" s="175" t="s">
        <v>79</v>
      </c>
      <c r="AV222" s="13" t="s">
        <v>79</v>
      </c>
      <c r="AW222" s="13" t="s">
        <v>33</v>
      </c>
      <c r="AX222" s="13" t="s">
        <v>71</v>
      </c>
      <c r="AY222" s="175" t="s">
        <v>253</v>
      </c>
    </row>
    <row r="223" spans="1:65" s="14" customFormat="1">
      <c r="B223" s="182"/>
      <c r="D223" s="354" t="s">
        <v>261</v>
      </c>
      <c r="E223" s="183" t="s">
        <v>3</v>
      </c>
      <c r="F223" s="184" t="s">
        <v>269</v>
      </c>
      <c r="H223" s="185">
        <v>12</v>
      </c>
      <c r="I223" s="186"/>
      <c r="L223" s="182"/>
      <c r="M223" s="187"/>
      <c r="N223" s="188"/>
      <c r="O223" s="188"/>
      <c r="P223" s="188"/>
      <c r="Q223" s="188"/>
      <c r="R223" s="188"/>
      <c r="S223" s="188"/>
      <c r="T223" s="189"/>
      <c r="AT223" s="183" t="s">
        <v>261</v>
      </c>
      <c r="AU223" s="183" t="s">
        <v>79</v>
      </c>
      <c r="AV223" s="14" t="s">
        <v>89</v>
      </c>
      <c r="AW223" s="14" t="s">
        <v>33</v>
      </c>
      <c r="AX223" s="14" t="s">
        <v>15</v>
      </c>
      <c r="AY223" s="183" t="s">
        <v>253</v>
      </c>
    </row>
    <row r="224" spans="1:65" s="2" customFormat="1" ht="21.75" customHeight="1">
      <c r="A224" s="33"/>
      <c r="B224" s="160"/>
      <c r="C224" s="198" t="s">
        <v>519</v>
      </c>
      <c r="D224" s="356" t="s">
        <v>445</v>
      </c>
      <c r="E224" s="199" t="s">
        <v>526</v>
      </c>
      <c r="F224" s="200" t="s">
        <v>527</v>
      </c>
      <c r="G224" s="201" t="s">
        <v>258</v>
      </c>
      <c r="H224" s="202">
        <v>13.2</v>
      </c>
      <c r="I224" s="203"/>
      <c r="J224" s="204">
        <f>ROUND(I224*H224,2)</f>
        <v>0</v>
      </c>
      <c r="K224" s="200" t="s">
        <v>3</v>
      </c>
      <c r="L224" s="205"/>
      <c r="M224" s="206" t="s">
        <v>3</v>
      </c>
      <c r="N224" s="207"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418</v>
      </c>
      <c r="AT224" s="172" t="s">
        <v>445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1194</v>
      </c>
    </row>
    <row r="225" spans="1:65" s="13" customFormat="1">
      <c r="B225" s="174"/>
      <c r="D225" s="354" t="s">
        <v>261</v>
      </c>
      <c r="F225" s="176" t="s">
        <v>793</v>
      </c>
      <c r="H225" s="177">
        <v>13.2</v>
      </c>
      <c r="I225" s="178"/>
      <c r="L225" s="174"/>
      <c r="M225" s="179"/>
      <c r="N225" s="180"/>
      <c r="O225" s="180"/>
      <c r="P225" s="180"/>
      <c r="Q225" s="180"/>
      <c r="R225" s="180"/>
      <c r="S225" s="180"/>
      <c r="T225" s="181"/>
      <c r="AT225" s="175" t="s">
        <v>261</v>
      </c>
      <c r="AU225" s="175" t="s">
        <v>79</v>
      </c>
      <c r="AV225" s="13" t="s">
        <v>79</v>
      </c>
      <c r="AW225" s="13" t="s">
        <v>4</v>
      </c>
      <c r="AX225" s="13" t="s">
        <v>15</v>
      </c>
      <c r="AY225" s="175" t="s">
        <v>253</v>
      </c>
    </row>
    <row r="226" spans="1:65" s="2" customFormat="1" ht="21.75" customHeight="1">
      <c r="A226" s="33"/>
      <c r="B226" s="160"/>
      <c r="C226" s="161" t="s">
        <v>525</v>
      </c>
      <c r="D226" s="353" t="s">
        <v>255</v>
      </c>
      <c r="E226" s="162" t="s">
        <v>535</v>
      </c>
      <c r="F226" s="163" t="s">
        <v>536</v>
      </c>
      <c r="G226" s="164" t="s">
        <v>258</v>
      </c>
      <c r="H226" s="165">
        <v>1.25</v>
      </c>
      <c r="I226" s="166"/>
      <c r="J226" s="167">
        <f>ROUND(I226*H226,2)</f>
        <v>0</v>
      </c>
      <c r="K226" s="163" t="s">
        <v>259</v>
      </c>
      <c r="L226" s="34"/>
      <c r="M226" s="168" t="s">
        <v>3</v>
      </c>
      <c r="N226" s="169" t="s">
        <v>42</v>
      </c>
      <c r="O226" s="54"/>
      <c r="P226" s="170">
        <f>O226*H226</f>
        <v>0</v>
      </c>
      <c r="Q226" s="170">
        <v>5.6999999999999998E-4</v>
      </c>
      <c r="R226" s="170">
        <f>Q226*H226</f>
        <v>7.1250000000000003E-4</v>
      </c>
      <c r="S226" s="170">
        <v>0</v>
      </c>
      <c r="T226" s="171">
        <f>S226*H226</f>
        <v>0</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1195</v>
      </c>
    </row>
    <row r="227" spans="1:65" s="2" customFormat="1" ht="16.5" customHeight="1">
      <c r="A227" s="33"/>
      <c r="B227" s="160"/>
      <c r="C227" s="198" t="s">
        <v>530</v>
      </c>
      <c r="D227" s="356" t="s">
        <v>445</v>
      </c>
      <c r="E227" s="199" t="s">
        <v>540</v>
      </c>
      <c r="F227" s="200" t="s">
        <v>541</v>
      </c>
      <c r="G227" s="201" t="s">
        <v>258</v>
      </c>
      <c r="H227" s="202">
        <v>1.375</v>
      </c>
      <c r="I227" s="203"/>
      <c r="J227" s="204">
        <f>ROUND(I227*H227,2)</f>
        <v>0</v>
      </c>
      <c r="K227" s="200" t="s">
        <v>259</v>
      </c>
      <c r="L227" s="205"/>
      <c r="M227" s="206" t="s">
        <v>3</v>
      </c>
      <c r="N227" s="207" t="s">
        <v>42</v>
      </c>
      <c r="O227" s="54"/>
      <c r="P227" s="170">
        <f>O227*H227</f>
        <v>0</v>
      </c>
      <c r="Q227" s="170">
        <v>7.4999999999999997E-3</v>
      </c>
      <c r="R227" s="170">
        <f>Q227*H227</f>
        <v>1.0312499999999999E-2</v>
      </c>
      <c r="S227" s="170">
        <v>0</v>
      </c>
      <c r="T227" s="171">
        <f>S227*H227</f>
        <v>0</v>
      </c>
      <c r="U227" s="33"/>
      <c r="V227" s="33"/>
      <c r="W227" s="33"/>
      <c r="X227" s="33"/>
      <c r="Y227" s="33"/>
      <c r="Z227" s="33"/>
      <c r="AA227" s="33"/>
      <c r="AB227" s="33"/>
      <c r="AC227" s="33"/>
      <c r="AD227" s="33"/>
      <c r="AE227" s="33"/>
      <c r="AR227" s="172" t="s">
        <v>418</v>
      </c>
      <c r="AT227" s="172" t="s">
        <v>445</v>
      </c>
      <c r="AU227" s="172" t="s">
        <v>79</v>
      </c>
      <c r="AY227" s="18" t="s">
        <v>253</v>
      </c>
      <c r="BE227" s="173">
        <f>IF(N227="základní",J227,0)</f>
        <v>0</v>
      </c>
      <c r="BF227" s="173">
        <f>IF(N227="snížená",J227,0)</f>
        <v>0</v>
      </c>
      <c r="BG227" s="173">
        <f>IF(N227="zákl. přenesená",J227,0)</f>
        <v>0</v>
      </c>
      <c r="BH227" s="173">
        <f>IF(N227="sníž. přenesená",J227,0)</f>
        <v>0</v>
      </c>
      <c r="BI227" s="173">
        <f>IF(N227="nulová",J227,0)</f>
        <v>0</v>
      </c>
      <c r="BJ227" s="18" t="s">
        <v>15</v>
      </c>
      <c r="BK227" s="173">
        <f>ROUND(I227*H227,2)</f>
        <v>0</v>
      </c>
      <c r="BL227" s="18" t="s">
        <v>142</v>
      </c>
      <c r="BM227" s="172" t="s">
        <v>1196</v>
      </c>
    </row>
    <row r="228" spans="1:65" s="13" customFormat="1">
      <c r="B228" s="174"/>
      <c r="D228" s="354" t="s">
        <v>261</v>
      </c>
      <c r="F228" s="176" t="s">
        <v>796</v>
      </c>
      <c r="H228" s="177">
        <v>1.375</v>
      </c>
      <c r="I228" s="178"/>
      <c r="L228" s="174"/>
      <c r="M228" s="179"/>
      <c r="N228" s="180"/>
      <c r="O228" s="180"/>
      <c r="P228" s="180"/>
      <c r="Q228" s="180"/>
      <c r="R228" s="180"/>
      <c r="S228" s="180"/>
      <c r="T228" s="181"/>
      <c r="AT228" s="175" t="s">
        <v>261</v>
      </c>
      <c r="AU228" s="175" t="s">
        <v>79</v>
      </c>
      <c r="AV228" s="13" t="s">
        <v>79</v>
      </c>
      <c r="AW228" s="13" t="s">
        <v>4</v>
      </c>
      <c r="AX228" s="13" t="s">
        <v>15</v>
      </c>
      <c r="AY228" s="175" t="s">
        <v>253</v>
      </c>
    </row>
    <row r="229" spans="1:65" s="2" customFormat="1" ht="21.75" customHeight="1">
      <c r="A229" s="33"/>
      <c r="B229" s="160"/>
      <c r="C229" s="161" t="s">
        <v>534</v>
      </c>
      <c r="D229" s="353" t="s">
        <v>255</v>
      </c>
      <c r="E229" s="162" t="s">
        <v>545</v>
      </c>
      <c r="F229" s="163" t="s">
        <v>546</v>
      </c>
      <c r="G229" s="164" t="s">
        <v>265</v>
      </c>
      <c r="H229" s="165">
        <v>0.9</v>
      </c>
      <c r="I229" s="166"/>
      <c r="J229" s="167">
        <f>ROUND(I229*H229,2)</f>
        <v>0</v>
      </c>
      <c r="K229" s="163" t="s">
        <v>259</v>
      </c>
      <c r="L229" s="34"/>
      <c r="M229" s="168" t="s">
        <v>3</v>
      </c>
      <c r="N229" s="169" t="s">
        <v>42</v>
      </c>
      <c r="O229" s="54"/>
      <c r="P229" s="170">
        <f>O229*H229</f>
        <v>0</v>
      </c>
      <c r="Q229" s="170">
        <v>3.1E-4</v>
      </c>
      <c r="R229" s="170">
        <f>Q229*H229</f>
        <v>2.7900000000000001E-4</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1197</v>
      </c>
    </row>
    <row r="230" spans="1:65" s="13" customFormat="1">
      <c r="B230" s="174"/>
      <c r="D230" s="354" t="s">
        <v>261</v>
      </c>
      <c r="E230" s="175" t="s">
        <v>3</v>
      </c>
      <c r="F230" s="176" t="s">
        <v>798</v>
      </c>
      <c r="H230" s="177">
        <v>0.9</v>
      </c>
      <c r="I230" s="178"/>
      <c r="L230" s="174"/>
      <c r="M230" s="179"/>
      <c r="N230" s="180"/>
      <c r="O230" s="180"/>
      <c r="P230" s="180"/>
      <c r="Q230" s="180"/>
      <c r="R230" s="180"/>
      <c r="S230" s="180"/>
      <c r="T230" s="181"/>
      <c r="AT230" s="175" t="s">
        <v>261</v>
      </c>
      <c r="AU230" s="175" t="s">
        <v>79</v>
      </c>
      <c r="AV230" s="13" t="s">
        <v>79</v>
      </c>
      <c r="AW230" s="13" t="s">
        <v>33</v>
      </c>
      <c r="AX230" s="13" t="s">
        <v>15</v>
      </c>
      <c r="AY230" s="175" t="s">
        <v>253</v>
      </c>
    </row>
    <row r="231" spans="1:65" s="2" customFormat="1" ht="16.5" customHeight="1">
      <c r="A231" s="33"/>
      <c r="B231" s="160"/>
      <c r="C231" s="161" t="s">
        <v>539</v>
      </c>
      <c r="D231" s="353" t="s">
        <v>255</v>
      </c>
      <c r="E231" s="162" t="s">
        <v>550</v>
      </c>
      <c r="F231" s="163" t="s">
        <v>551</v>
      </c>
      <c r="G231" s="164" t="s">
        <v>258</v>
      </c>
      <c r="H231" s="165">
        <v>12</v>
      </c>
      <c r="I231" s="166"/>
      <c r="J231" s="167">
        <f>ROUND(I231*H231,2)</f>
        <v>0</v>
      </c>
      <c r="K231" s="163" t="s">
        <v>259</v>
      </c>
      <c r="L231" s="34"/>
      <c r="M231" s="168" t="s">
        <v>3</v>
      </c>
      <c r="N231" s="169" t="s">
        <v>42</v>
      </c>
      <c r="O231" s="54"/>
      <c r="P231" s="170">
        <f>O231*H231</f>
        <v>0</v>
      </c>
      <c r="Q231" s="170">
        <v>2.9999999999999997E-4</v>
      </c>
      <c r="R231" s="170">
        <f>Q231*H231</f>
        <v>3.5999999999999999E-3</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1198</v>
      </c>
    </row>
    <row r="232" spans="1:65" s="2" customFormat="1" ht="16.5" customHeight="1">
      <c r="A232" s="33"/>
      <c r="B232" s="160"/>
      <c r="C232" s="161" t="s">
        <v>544</v>
      </c>
      <c r="D232" s="353" t="s">
        <v>255</v>
      </c>
      <c r="E232" s="162" t="s">
        <v>554</v>
      </c>
      <c r="F232" s="163" t="s">
        <v>555</v>
      </c>
      <c r="G232" s="164" t="s">
        <v>265</v>
      </c>
      <c r="H232" s="165">
        <v>20.399999999999999</v>
      </c>
      <c r="I232" s="166"/>
      <c r="J232" s="167">
        <f>ROUND(I232*H232,2)</f>
        <v>0</v>
      </c>
      <c r="K232" s="163" t="s">
        <v>259</v>
      </c>
      <c r="L232" s="34"/>
      <c r="M232" s="168" t="s">
        <v>3</v>
      </c>
      <c r="N232" s="169" t="s">
        <v>42</v>
      </c>
      <c r="O232" s="54"/>
      <c r="P232" s="170">
        <f>O232*H232</f>
        <v>0</v>
      </c>
      <c r="Q232" s="170">
        <v>3.0000000000000001E-5</v>
      </c>
      <c r="R232" s="170">
        <f>Q232*H232</f>
        <v>6.1200000000000002E-4</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1199</v>
      </c>
    </row>
    <row r="233" spans="1:65" s="15" customFormat="1">
      <c r="B233" s="190"/>
      <c r="D233" s="354" t="s">
        <v>261</v>
      </c>
      <c r="E233" s="191" t="s">
        <v>3</v>
      </c>
      <c r="F233" s="192" t="s">
        <v>557</v>
      </c>
      <c r="H233" s="191" t="s">
        <v>3</v>
      </c>
      <c r="I233" s="193"/>
      <c r="L233" s="190"/>
      <c r="M233" s="194"/>
      <c r="N233" s="195"/>
      <c r="O233" s="195"/>
      <c r="P233" s="195"/>
      <c r="Q233" s="195"/>
      <c r="R233" s="195"/>
      <c r="S233" s="195"/>
      <c r="T233" s="196"/>
      <c r="AT233" s="191" t="s">
        <v>261</v>
      </c>
      <c r="AU233" s="191" t="s">
        <v>79</v>
      </c>
      <c r="AV233" s="15" t="s">
        <v>15</v>
      </c>
      <c r="AW233" s="15" t="s">
        <v>33</v>
      </c>
      <c r="AX233" s="15" t="s">
        <v>71</v>
      </c>
      <c r="AY233" s="191" t="s">
        <v>253</v>
      </c>
    </row>
    <row r="234" spans="1:65" s="13" customFormat="1">
      <c r="B234" s="174"/>
      <c r="D234" s="354" t="s">
        <v>261</v>
      </c>
      <c r="E234" s="175" t="s">
        <v>3</v>
      </c>
      <c r="F234" s="176" t="s">
        <v>801</v>
      </c>
      <c r="H234" s="177">
        <v>5.5</v>
      </c>
      <c r="I234" s="178"/>
      <c r="L234" s="174"/>
      <c r="M234" s="179"/>
      <c r="N234" s="180"/>
      <c r="O234" s="180"/>
      <c r="P234" s="180"/>
      <c r="Q234" s="180"/>
      <c r="R234" s="180"/>
      <c r="S234" s="180"/>
      <c r="T234" s="181"/>
      <c r="AT234" s="175" t="s">
        <v>261</v>
      </c>
      <c r="AU234" s="175" t="s">
        <v>79</v>
      </c>
      <c r="AV234" s="13" t="s">
        <v>79</v>
      </c>
      <c r="AW234" s="13" t="s">
        <v>33</v>
      </c>
      <c r="AX234" s="13" t="s">
        <v>71</v>
      </c>
      <c r="AY234" s="175" t="s">
        <v>253</v>
      </c>
    </row>
    <row r="235" spans="1:65" s="13" customFormat="1">
      <c r="B235" s="174"/>
      <c r="D235" s="354" t="s">
        <v>261</v>
      </c>
      <c r="E235" s="175" t="s">
        <v>3</v>
      </c>
      <c r="F235" s="176" t="s">
        <v>368</v>
      </c>
      <c r="H235" s="177">
        <v>-0.6</v>
      </c>
      <c r="I235" s="178"/>
      <c r="L235" s="174"/>
      <c r="M235" s="179"/>
      <c r="N235" s="180"/>
      <c r="O235" s="180"/>
      <c r="P235" s="180"/>
      <c r="Q235" s="180"/>
      <c r="R235" s="180"/>
      <c r="S235" s="180"/>
      <c r="T235" s="181"/>
      <c r="AT235" s="175" t="s">
        <v>261</v>
      </c>
      <c r="AU235" s="175" t="s">
        <v>79</v>
      </c>
      <c r="AV235" s="13" t="s">
        <v>79</v>
      </c>
      <c r="AW235" s="13" t="s">
        <v>33</v>
      </c>
      <c r="AX235" s="13" t="s">
        <v>71</v>
      </c>
      <c r="AY235" s="175" t="s">
        <v>253</v>
      </c>
    </row>
    <row r="236" spans="1:65" s="15" customFormat="1">
      <c r="B236" s="190"/>
      <c r="D236" s="354" t="s">
        <v>261</v>
      </c>
      <c r="E236" s="191" t="s">
        <v>3</v>
      </c>
      <c r="F236" s="192" t="s">
        <v>560</v>
      </c>
      <c r="H236" s="191" t="s">
        <v>3</v>
      </c>
      <c r="I236" s="193"/>
      <c r="L236" s="190"/>
      <c r="M236" s="194"/>
      <c r="N236" s="195"/>
      <c r="O236" s="195"/>
      <c r="P236" s="195"/>
      <c r="Q236" s="195"/>
      <c r="R236" s="195"/>
      <c r="S236" s="195"/>
      <c r="T236" s="196"/>
      <c r="AT236" s="191" t="s">
        <v>261</v>
      </c>
      <c r="AU236" s="191" t="s">
        <v>79</v>
      </c>
      <c r="AV236" s="15" t="s">
        <v>15</v>
      </c>
      <c r="AW236" s="15" t="s">
        <v>33</v>
      </c>
      <c r="AX236" s="15" t="s">
        <v>71</v>
      </c>
      <c r="AY236" s="191" t="s">
        <v>253</v>
      </c>
    </row>
    <row r="237" spans="1:65" s="13" customFormat="1">
      <c r="B237" s="174"/>
      <c r="D237" s="354" t="s">
        <v>261</v>
      </c>
      <c r="E237" s="175" t="s">
        <v>3</v>
      </c>
      <c r="F237" s="176" t="s">
        <v>802</v>
      </c>
      <c r="H237" s="177">
        <v>10.5</v>
      </c>
      <c r="I237" s="178"/>
      <c r="L237" s="174"/>
      <c r="M237" s="179"/>
      <c r="N237" s="180"/>
      <c r="O237" s="180"/>
      <c r="P237" s="180"/>
      <c r="Q237" s="180"/>
      <c r="R237" s="180"/>
      <c r="S237" s="180"/>
      <c r="T237" s="181"/>
      <c r="AT237" s="175" t="s">
        <v>261</v>
      </c>
      <c r="AU237" s="175" t="s">
        <v>79</v>
      </c>
      <c r="AV237" s="13" t="s">
        <v>79</v>
      </c>
      <c r="AW237" s="13" t="s">
        <v>33</v>
      </c>
      <c r="AX237" s="13" t="s">
        <v>71</v>
      </c>
      <c r="AY237" s="175" t="s">
        <v>253</v>
      </c>
    </row>
    <row r="238" spans="1:65" s="15" customFormat="1">
      <c r="B238" s="190"/>
      <c r="D238" s="354" t="s">
        <v>261</v>
      </c>
      <c r="E238" s="191" t="s">
        <v>3</v>
      </c>
      <c r="F238" s="192" t="s">
        <v>564</v>
      </c>
      <c r="H238" s="191" t="s">
        <v>3</v>
      </c>
      <c r="I238" s="193"/>
      <c r="L238" s="190"/>
      <c r="M238" s="194"/>
      <c r="N238" s="195"/>
      <c r="O238" s="195"/>
      <c r="P238" s="195"/>
      <c r="Q238" s="195"/>
      <c r="R238" s="195"/>
      <c r="S238" s="195"/>
      <c r="T238" s="196"/>
      <c r="AT238" s="191" t="s">
        <v>261</v>
      </c>
      <c r="AU238" s="191" t="s">
        <v>79</v>
      </c>
      <c r="AV238" s="15" t="s">
        <v>15</v>
      </c>
      <c r="AW238" s="15" t="s">
        <v>33</v>
      </c>
      <c r="AX238" s="15" t="s">
        <v>71</v>
      </c>
      <c r="AY238" s="191" t="s">
        <v>253</v>
      </c>
    </row>
    <row r="239" spans="1:65" s="13" customFormat="1">
      <c r="B239" s="174"/>
      <c r="D239" s="354" t="s">
        <v>261</v>
      </c>
      <c r="E239" s="175" t="s">
        <v>3</v>
      </c>
      <c r="F239" s="176" t="s">
        <v>565</v>
      </c>
      <c r="H239" s="177">
        <v>5</v>
      </c>
      <c r="I239" s="178"/>
      <c r="L239" s="174"/>
      <c r="M239" s="179"/>
      <c r="N239" s="180"/>
      <c r="O239" s="180"/>
      <c r="P239" s="180"/>
      <c r="Q239" s="180"/>
      <c r="R239" s="180"/>
      <c r="S239" s="180"/>
      <c r="T239" s="181"/>
      <c r="AT239" s="175" t="s">
        <v>261</v>
      </c>
      <c r="AU239" s="175" t="s">
        <v>79</v>
      </c>
      <c r="AV239" s="13" t="s">
        <v>79</v>
      </c>
      <c r="AW239" s="13" t="s">
        <v>33</v>
      </c>
      <c r="AX239" s="13" t="s">
        <v>71</v>
      </c>
      <c r="AY239" s="175" t="s">
        <v>253</v>
      </c>
    </row>
    <row r="240" spans="1:65" s="14" customFormat="1">
      <c r="B240" s="182"/>
      <c r="D240" s="354" t="s">
        <v>261</v>
      </c>
      <c r="E240" s="183" t="s">
        <v>3</v>
      </c>
      <c r="F240" s="184" t="s">
        <v>269</v>
      </c>
      <c r="H240" s="185">
        <v>20.399999999999999</v>
      </c>
      <c r="I240" s="186"/>
      <c r="L240" s="182"/>
      <c r="M240" s="187"/>
      <c r="N240" s="188"/>
      <c r="O240" s="188"/>
      <c r="P240" s="188"/>
      <c r="Q240" s="188"/>
      <c r="R240" s="188"/>
      <c r="S240" s="188"/>
      <c r="T240" s="189"/>
      <c r="AT240" s="183" t="s">
        <v>261</v>
      </c>
      <c r="AU240" s="183" t="s">
        <v>79</v>
      </c>
      <c r="AV240" s="14" t="s">
        <v>89</v>
      </c>
      <c r="AW240" s="14" t="s">
        <v>33</v>
      </c>
      <c r="AX240" s="14" t="s">
        <v>15</v>
      </c>
      <c r="AY240" s="183" t="s">
        <v>253</v>
      </c>
    </row>
    <row r="241" spans="1:65" s="2" customFormat="1" ht="33" customHeight="1">
      <c r="A241" s="33"/>
      <c r="B241" s="160"/>
      <c r="C241" s="161" t="s">
        <v>549</v>
      </c>
      <c r="D241" s="353" t="s">
        <v>255</v>
      </c>
      <c r="E241" s="162" t="s">
        <v>1134</v>
      </c>
      <c r="F241" s="163" t="s">
        <v>1135</v>
      </c>
      <c r="G241" s="164" t="s">
        <v>362</v>
      </c>
      <c r="H241" s="197"/>
      <c r="I241" s="166"/>
      <c r="J241" s="167">
        <f>ROUND(I241*H241,2)</f>
        <v>0</v>
      </c>
      <c r="K241" s="163" t="s">
        <v>259</v>
      </c>
      <c r="L241" s="34"/>
      <c r="M241" s="168" t="s">
        <v>3</v>
      </c>
      <c r="N241" s="169" t="s">
        <v>42</v>
      </c>
      <c r="O241" s="54"/>
      <c r="P241" s="170">
        <f>O241*H241</f>
        <v>0</v>
      </c>
      <c r="Q241" s="170">
        <v>0</v>
      </c>
      <c r="R241" s="170">
        <f>Q241*H241</f>
        <v>0</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1200</v>
      </c>
    </row>
    <row r="242" spans="1:65" s="12" customFormat="1" ht="22.9" customHeight="1">
      <c r="B242" s="147"/>
      <c r="D242" s="355" t="s">
        <v>70</v>
      </c>
      <c r="E242" s="158" t="s">
        <v>570</v>
      </c>
      <c r="F242" s="158" t="s">
        <v>571</v>
      </c>
      <c r="I242" s="150"/>
      <c r="J242" s="159">
        <f>BK242</f>
        <v>0</v>
      </c>
      <c r="L242" s="147"/>
      <c r="M242" s="152"/>
      <c r="N242" s="153"/>
      <c r="O242" s="153"/>
      <c r="P242" s="154">
        <f>SUM(P243:P247)</f>
        <v>0</v>
      </c>
      <c r="Q242" s="153"/>
      <c r="R242" s="154">
        <f>SUM(R243:R247)</f>
        <v>4.2549999999999999E-4</v>
      </c>
      <c r="S242" s="153"/>
      <c r="T242" s="155">
        <f>SUM(T243:T247)</f>
        <v>0</v>
      </c>
      <c r="AR242" s="148" t="s">
        <v>79</v>
      </c>
      <c r="AT242" s="156" t="s">
        <v>70</v>
      </c>
      <c r="AU242" s="156" t="s">
        <v>15</v>
      </c>
      <c r="AY242" s="148" t="s">
        <v>253</v>
      </c>
      <c r="BK242" s="157">
        <f>SUM(BK243:BK247)</f>
        <v>0</v>
      </c>
    </row>
    <row r="243" spans="1:65" s="2" customFormat="1" ht="21.75" customHeight="1">
      <c r="A243" s="33"/>
      <c r="B243" s="160"/>
      <c r="C243" s="161" t="s">
        <v>553</v>
      </c>
      <c r="D243" s="353" t="s">
        <v>255</v>
      </c>
      <c r="E243" s="162" t="s">
        <v>573</v>
      </c>
      <c r="F243" s="163" t="s">
        <v>574</v>
      </c>
      <c r="G243" s="164" t="s">
        <v>258</v>
      </c>
      <c r="H243" s="165">
        <v>1.1499999999999999</v>
      </c>
      <c r="I243" s="166"/>
      <c r="J243" s="167">
        <f>ROUND(I243*H243,2)</f>
        <v>0</v>
      </c>
      <c r="K243" s="163" t="s">
        <v>259</v>
      </c>
      <c r="L243" s="34"/>
      <c r="M243" s="168" t="s">
        <v>3</v>
      </c>
      <c r="N243" s="169" t="s">
        <v>42</v>
      </c>
      <c r="O243" s="54"/>
      <c r="P243" s="170">
        <f>O243*H243</f>
        <v>0</v>
      </c>
      <c r="Q243" s="170">
        <v>0</v>
      </c>
      <c r="R243" s="170">
        <f>Q243*H243</f>
        <v>0</v>
      </c>
      <c r="S243" s="170">
        <v>0</v>
      </c>
      <c r="T243" s="171">
        <f>S243*H243</f>
        <v>0</v>
      </c>
      <c r="U243" s="33"/>
      <c r="V243" s="33"/>
      <c r="W243" s="33"/>
      <c r="X243" s="33"/>
      <c r="Y243" s="33"/>
      <c r="Z243" s="33"/>
      <c r="AA243" s="33"/>
      <c r="AB243" s="33"/>
      <c r="AC243" s="33"/>
      <c r="AD243" s="33"/>
      <c r="AE243" s="33"/>
      <c r="AR243" s="172" t="s">
        <v>142</v>
      </c>
      <c r="AT243" s="172" t="s">
        <v>255</v>
      </c>
      <c r="AU243" s="172" t="s">
        <v>79</v>
      </c>
      <c r="AY243" s="18" t="s">
        <v>253</v>
      </c>
      <c r="BE243" s="173">
        <f>IF(N243="základní",J243,0)</f>
        <v>0</v>
      </c>
      <c r="BF243" s="173">
        <f>IF(N243="snížená",J243,0)</f>
        <v>0</v>
      </c>
      <c r="BG243" s="173">
        <f>IF(N243="zákl. přenesená",J243,0)</f>
        <v>0</v>
      </c>
      <c r="BH243" s="173">
        <f>IF(N243="sníž. přenesená",J243,0)</f>
        <v>0</v>
      </c>
      <c r="BI243" s="173">
        <f>IF(N243="nulová",J243,0)</f>
        <v>0</v>
      </c>
      <c r="BJ243" s="18" t="s">
        <v>15</v>
      </c>
      <c r="BK243" s="173">
        <f>ROUND(I243*H243,2)</f>
        <v>0</v>
      </c>
      <c r="BL243" s="18" t="s">
        <v>142</v>
      </c>
      <c r="BM243" s="172" t="s">
        <v>1201</v>
      </c>
    </row>
    <row r="244" spans="1:65" s="15" customFormat="1">
      <c r="B244" s="190"/>
      <c r="D244" s="354" t="s">
        <v>261</v>
      </c>
      <c r="E244" s="191" t="s">
        <v>3</v>
      </c>
      <c r="F244" s="192" t="s">
        <v>576</v>
      </c>
      <c r="H244" s="191" t="s">
        <v>3</v>
      </c>
      <c r="I244" s="193"/>
      <c r="L244" s="190"/>
      <c r="M244" s="194"/>
      <c r="N244" s="195"/>
      <c r="O244" s="195"/>
      <c r="P244" s="195"/>
      <c r="Q244" s="195"/>
      <c r="R244" s="195"/>
      <c r="S244" s="195"/>
      <c r="T244" s="196"/>
      <c r="AT244" s="191" t="s">
        <v>261</v>
      </c>
      <c r="AU244" s="191" t="s">
        <v>79</v>
      </c>
      <c r="AV244" s="15" t="s">
        <v>15</v>
      </c>
      <c r="AW244" s="15" t="s">
        <v>33</v>
      </c>
      <c r="AX244" s="15" t="s">
        <v>71</v>
      </c>
      <c r="AY244" s="191" t="s">
        <v>253</v>
      </c>
    </row>
    <row r="245" spans="1:65" s="13" customFormat="1">
      <c r="B245" s="174"/>
      <c r="D245" s="354" t="s">
        <v>261</v>
      </c>
      <c r="E245" s="175" t="s">
        <v>3</v>
      </c>
      <c r="F245" s="176" t="s">
        <v>805</v>
      </c>
      <c r="H245" s="177">
        <v>1.1499999999999999</v>
      </c>
      <c r="I245" s="178"/>
      <c r="L245" s="174"/>
      <c r="M245" s="179"/>
      <c r="N245" s="180"/>
      <c r="O245" s="180"/>
      <c r="P245" s="180"/>
      <c r="Q245" s="180"/>
      <c r="R245" s="180"/>
      <c r="S245" s="180"/>
      <c r="T245" s="181"/>
      <c r="AT245" s="175" t="s">
        <v>261</v>
      </c>
      <c r="AU245" s="175" t="s">
        <v>79</v>
      </c>
      <c r="AV245" s="13" t="s">
        <v>79</v>
      </c>
      <c r="AW245" s="13" t="s">
        <v>33</v>
      </c>
      <c r="AX245" s="13" t="s">
        <v>15</v>
      </c>
      <c r="AY245" s="175" t="s">
        <v>253</v>
      </c>
    </row>
    <row r="246" spans="1:65" s="2" customFormat="1" ht="21.75" customHeight="1">
      <c r="A246" s="33"/>
      <c r="B246" s="160"/>
      <c r="C246" s="161" t="s">
        <v>566</v>
      </c>
      <c r="D246" s="353" t="s">
        <v>255</v>
      </c>
      <c r="E246" s="162" t="s">
        <v>579</v>
      </c>
      <c r="F246" s="163" t="s">
        <v>580</v>
      </c>
      <c r="G246" s="164" t="s">
        <v>258</v>
      </c>
      <c r="H246" s="165">
        <v>1.1499999999999999</v>
      </c>
      <c r="I246" s="166"/>
      <c r="J246" s="167">
        <f>ROUND(I246*H246,2)</f>
        <v>0</v>
      </c>
      <c r="K246" s="163" t="s">
        <v>259</v>
      </c>
      <c r="L246" s="34"/>
      <c r="M246" s="168" t="s">
        <v>3</v>
      </c>
      <c r="N246" s="169" t="s">
        <v>42</v>
      </c>
      <c r="O246" s="54"/>
      <c r="P246" s="170">
        <f>O246*H246</f>
        <v>0</v>
      </c>
      <c r="Q246" s="170">
        <v>1.3999999999999999E-4</v>
      </c>
      <c r="R246" s="170">
        <f>Q246*H246</f>
        <v>1.6099999999999998E-4</v>
      </c>
      <c r="S246" s="170">
        <v>0</v>
      </c>
      <c r="T246" s="171">
        <f>S246*H246</f>
        <v>0</v>
      </c>
      <c r="U246" s="33"/>
      <c r="V246" s="33"/>
      <c r="W246" s="33"/>
      <c r="X246" s="33"/>
      <c r="Y246" s="33"/>
      <c r="Z246" s="33"/>
      <c r="AA246" s="33"/>
      <c r="AB246" s="33"/>
      <c r="AC246" s="33"/>
      <c r="AD246" s="33"/>
      <c r="AE246" s="33"/>
      <c r="AR246" s="172" t="s">
        <v>142</v>
      </c>
      <c r="AT246" s="172" t="s">
        <v>255</v>
      </c>
      <c r="AU246" s="172" t="s">
        <v>79</v>
      </c>
      <c r="AY246" s="18" t="s">
        <v>253</v>
      </c>
      <c r="BE246" s="173">
        <f>IF(N246="základní",J246,0)</f>
        <v>0</v>
      </c>
      <c r="BF246" s="173">
        <f>IF(N246="snížená",J246,0)</f>
        <v>0</v>
      </c>
      <c r="BG246" s="173">
        <f>IF(N246="zákl. přenesená",J246,0)</f>
        <v>0</v>
      </c>
      <c r="BH246" s="173">
        <f>IF(N246="sníž. přenesená",J246,0)</f>
        <v>0</v>
      </c>
      <c r="BI246" s="173">
        <f>IF(N246="nulová",J246,0)</f>
        <v>0</v>
      </c>
      <c r="BJ246" s="18" t="s">
        <v>15</v>
      </c>
      <c r="BK246" s="173">
        <f>ROUND(I246*H246,2)</f>
        <v>0</v>
      </c>
      <c r="BL246" s="18" t="s">
        <v>142</v>
      </c>
      <c r="BM246" s="172" t="s">
        <v>1202</v>
      </c>
    </row>
    <row r="247" spans="1:65" s="2" customFormat="1" ht="21.75" customHeight="1">
      <c r="A247" s="33"/>
      <c r="B247" s="160"/>
      <c r="C247" s="161" t="s">
        <v>572</v>
      </c>
      <c r="D247" s="353" t="s">
        <v>255</v>
      </c>
      <c r="E247" s="162" t="s">
        <v>583</v>
      </c>
      <c r="F247" s="163" t="s">
        <v>584</v>
      </c>
      <c r="G247" s="164" t="s">
        <v>258</v>
      </c>
      <c r="H247" s="165">
        <v>1.1499999999999999</v>
      </c>
      <c r="I247" s="166"/>
      <c r="J247" s="167">
        <f>ROUND(I247*H247,2)</f>
        <v>0</v>
      </c>
      <c r="K247" s="163" t="s">
        <v>259</v>
      </c>
      <c r="L247" s="34"/>
      <c r="M247" s="168" t="s">
        <v>3</v>
      </c>
      <c r="N247" s="169" t="s">
        <v>42</v>
      </c>
      <c r="O247" s="54"/>
      <c r="P247" s="170">
        <f>O247*H247</f>
        <v>0</v>
      </c>
      <c r="Q247" s="170">
        <v>2.3000000000000001E-4</v>
      </c>
      <c r="R247" s="170">
        <f>Q247*H247</f>
        <v>2.6449999999999998E-4</v>
      </c>
      <c r="S247" s="170">
        <v>0</v>
      </c>
      <c r="T247" s="171">
        <f>S247*H247</f>
        <v>0</v>
      </c>
      <c r="U247" s="33"/>
      <c r="V247" s="33"/>
      <c r="W247" s="33"/>
      <c r="X247" s="33"/>
      <c r="Y247" s="33"/>
      <c r="Z247" s="33"/>
      <c r="AA247" s="33"/>
      <c r="AB247" s="33"/>
      <c r="AC247" s="33"/>
      <c r="AD247" s="33"/>
      <c r="AE247" s="33"/>
      <c r="AR247" s="172" t="s">
        <v>142</v>
      </c>
      <c r="AT247" s="172" t="s">
        <v>255</v>
      </c>
      <c r="AU247" s="172" t="s">
        <v>79</v>
      </c>
      <c r="AY247" s="18" t="s">
        <v>253</v>
      </c>
      <c r="BE247" s="173">
        <f>IF(N247="základní",J247,0)</f>
        <v>0</v>
      </c>
      <c r="BF247" s="173">
        <f>IF(N247="snížená",J247,0)</f>
        <v>0</v>
      </c>
      <c r="BG247" s="173">
        <f>IF(N247="zákl. přenesená",J247,0)</f>
        <v>0</v>
      </c>
      <c r="BH247" s="173">
        <f>IF(N247="sníž. přenesená",J247,0)</f>
        <v>0</v>
      </c>
      <c r="BI247" s="173">
        <f>IF(N247="nulová",J247,0)</f>
        <v>0</v>
      </c>
      <c r="BJ247" s="18" t="s">
        <v>15</v>
      </c>
      <c r="BK247" s="173">
        <f>ROUND(I247*H247,2)</f>
        <v>0</v>
      </c>
      <c r="BL247" s="18" t="s">
        <v>142</v>
      </c>
      <c r="BM247" s="172" t="s">
        <v>1203</v>
      </c>
    </row>
    <row r="248" spans="1:65" s="12" customFormat="1" ht="22.9" customHeight="1">
      <c r="B248" s="147"/>
      <c r="D248" s="355" t="s">
        <v>70</v>
      </c>
      <c r="E248" s="158" t="s">
        <v>586</v>
      </c>
      <c r="F248" s="158" t="s">
        <v>587</v>
      </c>
      <c r="I248" s="150"/>
      <c r="J248" s="159">
        <f>BK248</f>
        <v>0</v>
      </c>
      <c r="L248" s="147"/>
      <c r="M248" s="152"/>
      <c r="N248" s="153"/>
      <c r="O248" s="153"/>
      <c r="P248" s="154">
        <f>SUM(P249:P251)</f>
        <v>0</v>
      </c>
      <c r="Q248" s="153"/>
      <c r="R248" s="154">
        <f>SUM(R249:R251)</f>
        <v>7.8399999999999997E-4</v>
      </c>
      <c r="S248" s="153"/>
      <c r="T248" s="155">
        <f>SUM(T249:T251)</f>
        <v>0</v>
      </c>
      <c r="AR248" s="148" t="s">
        <v>79</v>
      </c>
      <c r="AT248" s="156" t="s">
        <v>70</v>
      </c>
      <c r="AU248" s="156" t="s">
        <v>15</v>
      </c>
      <c r="AY248" s="148" t="s">
        <v>253</v>
      </c>
      <c r="BK248" s="157">
        <f>SUM(BK249:BK251)</f>
        <v>0</v>
      </c>
    </row>
    <row r="249" spans="1:65" s="2" customFormat="1" ht="21.75" customHeight="1">
      <c r="A249" s="33"/>
      <c r="B249" s="160"/>
      <c r="C249" s="161" t="s">
        <v>578</v>
      </c>
      <c r="D249" s="353" t="s">
        <v>255</v>
      </c>
      <c r="E249" s="162" t="s">
        <v>589</v>
      </c>
      <c r="F249" s="163" t="s">
        <v>590</v>
      </c>
      <c r="G249" s="164" t="s">
        <v>258</v>
      </c>
      <c r="H249" s="165">
        <v>1.6</v>
      </c>
      <c r="I249" s="166"/>
      <c r="J249" s="167">
        <f>ROUND(I249*H249,2)</f>
        <v>0</v>
      </c>
      <c r="K249" s="163" t="s">
        <v>259</v>
      </c>
      <c r="L249" s="34"/>
      <c r="M249" s="168" t="s">
        <v>3</v>
      </c>
      <c r="N249" s="169" t="s">
        <v>42</v>
      </c>
      <c r="O249" s="54"/>
      <c r="P249" s="170">
        <f>O249*H249</f>
        <v>0</v>
      </c>
      <c r="Q249" s="170">
        <v>2.0000000000000001E-4</v>
      </c>
      <c r="R249" s="170">
        <f>Q249*H249</f>
        <v>3.2000000000000003E-4</v>
      </c>
      <c r="S249" s="170">
        <v>0</v>
      </c>
      <c r="T249" s="171">
        <f>S249*H249</f>
        <v>0</v>
      </c>
      <c r="U249" s="33"/>
      <c r="V249" s="33"/>
      <c r="W249" s="33"/>
      <c r="X249" s="33"/>
      <c r="Y249" s="33"/>
      <c r="Z249" s="33"/>
      <c r="AA249" s="33"/>
      <c r="AB249" s="33"/>
      <c r="AC249" s="33"/>
      <c r="AD249" s="33"/>
      <c r="AE249" s="33"/>
      <c r="AR249" s="172" t="s">
        <v>142</v>
      </c>
      <c r="AT249" s="172" t="s">
        <v>255</v>
      </c>
      <c r="AU249" s="172" t="s">
        <v>79</v>
      </c>
      <c r="AY249" s="18" t="s">
        <v>253</v>
      </c>
      <c r="BE249" s="173">
        <f>IF(N249="základní",J249,0)</f>
        <v>0</v>
      </c>
      <c r="BF249" s="173">
        <f>IF(N249="snížená",J249,0)</f>
        <v>0</v>
      </c>
      <c r="BG249" s="173">
        <f>IF(N249="zákl. přenesená",J249,0)</f>
        <v>0</v>
      </c>
      <c r="BH249" s="173">
        <f>IF(N249="sníž. přenesená",J249,0)</f>
        <v>0</v>
      </c>
      <c r="BI249" s="173">
        <f>IF(N249="nulová",J249,0)</f>
        <v>0</v>
      </c>
      <c r="BJ249" s="18" t="s">
        <v>15</v>
      </c>
      <c r="BK249" s="173">
        <f>ROUND(I249*H249,2)</f>
        <v>0</v>
      </c>
      <c r="BL249" s="18" t="s">
        <v>142</v>
      </c>
      <c r="BM249" s="172" t="s">
        <v>1204</v>
      </c>
    </row>
    <row r="250" spans="1:65" s="13" customFormat="1">
      <c r="B250" s="174"/>
      <c r="D250" s="354" t="s">
        <v>261</v>
      </c>
      <c r="E250" s="175" t="s">
        <v>3</v>
      </c>
      <c r="F250" s="176" t="s">
        <v>732</v>
      </c>
      <c r="H250" s="177">
        <v>1.6</v>
      </c>
      <c r="I250" s="178"/>
      <c r="L250" s="174"/>
      <c r="M250" s="179"/>
      <c r="N250" s="180"/>
      <c r="O250" s="180"/>
      <c r="P250" s="180"/>
      <c r="Q250" s="180"/>
      <c r="R250" s="180"/>
      <c r="S250" s="180"/>
      <c r="T250" s="181"/>
      <c r="AT250" s="175" t="s">
        <v>261</v>
      </c>
      <c r="AU250" s="175" t="s">
        <v>79</v>
      </c>
      <c r="AV250" s="13" t="s">
        <v>79</v>
      </c>
      <c r="AW250" s="13" t="s">
        <v>33</v>
      </c>
      <c r="AX250" s="13" t="s">
        <v>15</v>
      </c>
      <c r="AY250" s="175" t="s">
        <v>253</v>
      </c>
    </row>
    <row r="251" spans="1:65" s="2" customFormat="1" ht="33" customHeight="1">
      <c r="A251" s="33"/>
      <c r="B251" s="160"/>
      <c r="C251" s="161" t="s">
        <v>582</v>
      </c>
      <c r="D251" s="353" t="s">
        <v>255</v>
      </c>
      <c r="E251" s="162" t="s">
        <v>594</v>
      </c>
      <c r="F251" s="163" t="s">
        <v>595</v>
      </c>
      <c r="G251" s="164" t="s">
        <v>258</v>
      </c>
      <c r="H251" s="165">
        <v>1.6</v>
      </c>
      <c r="I251" s="166"/>
      <c r="J251" s="167">
        <f>ROUND(I251*H251,2)</f>
        <v>0</v>
      </c>
      <c r="K251" s="163" t="s">
        <v>259</v>
      </c>
      <c r="L251" s="34"/>
      <c r="M251" s="208" t="s">
        <v>3</v>
      </c>
      <c r="N251" s="209" t="s">
        <v>42</v>
      </c>
      <c r="O251" s="210"/>
      <c r="P251" s="211">
        <f>O251*H251</f>
        <v>0</v>
      </c>
      <c r="Q251" s="211">
        <v>2.9E-4</v>
      </c>
      <c r="R251" s="211">
        <f>Q251*H251</f>
        <v>4.64E-4</v>
      </c>
      <c r="S251" s="211">
        <v>0</v>
      </c>
      <c r="T251" s="212">
        <f>S251*H251</f>
        <v>0</v>
      </c>
      <c r="U251" s="33"/>
      <c r="V251" s="33"/>
      <c r="W251" s="33"/>
      <c r="X251" s="33"/>
      <c r="Y251" s="33"/>
      <c r="Z251" s="33"/>
      <c r="AA251" s="33"/>
      <c r="AB251" s="33"/>
      <c r="AC251" s="33"/>
      <c r="AD251" s="33"/>
      <c r="AE251" s="33"/>
      <c r="AR251" s="172" t="s">
        <v>142</v>
      </c>
      <c r="AT251" s="172" t="s">
        <v>255</v>
      </c>
      <c r="AU251" s="172" t="s">
        <v>79</v>
      </c>
      <c r="AY251" s="18" t="s">
        <v>253</v>
      </c>
      <c r="BE251" s="173">
        <f>IF(N251="základní",J251,0)</f>
        <v>0</v>
      </c>
      <c r="BF251" s="173">
        <f>IF(N251="snížená",J251,0)</f>
        <v>0</v>
      </c>
      <c r="BG251" s="173">
        <f>IF(N251="zákl. přenesená",J251,0)</f>
        <v>0</v>
      </c>
      <c r="BH251" s="173">
        <f>IF(N251="sníž. přenesená",J251,0)</f>
        <v>0</v>
      </c>
      <c r="BI251" s="173">
        <f>IF(N251="nulová",J251,0)</f>
        <v>0</v>
      </c>
      <c r="BJ251" s="18" t="s">
        <v>15</v>
      </c>
      <c r="BK251" s="173">
        <f>ROUND(I251*H251,2)</f>
        <v>0</v>
      </c>
      <c r="BL251" s="18" t="s">
        <v>142</v>
      </c>
      <c r="BM251" s="172" t="s">
        <v>1205</v>
      </c>
    </row>
    <row r="252" spans="1:65" s="2" customFormat="1" ht="6.95" customHeight="1">
      <c r="A252" s="33"/>
      <c r="B252" s="43"/>
      <c r="C252" s="44"/>
      <c r="D252" s="44"/>
      <c r="E252" s="44"/>
      <c r="F252" s="44"/>
      <c r="G252" s="44"/>
      <c r="H252" s="44"/>
      <c r="I252" s="120"/>
      <c r="J252" s="44"/>
      <c r="K252" s="44"/>
      <c r="L252" s="34"/>
      <c r="M252" s="33"/>
      <c r="O252" s="33"/>
      <c r="P252" s="33"/>
      <c r="Q252" s="33"/>
      <c r="R252" s="33"/>
      <c r="S252" s="33"/>
      <c r="T252" s="33"/>
      <c r="U252" s="33"/>
      <c r="V252" s="33"/>
      <c r="W252" s="33"/>
      <c r="X252" s="33"/>
      <c r="Y252" s="33"/>
      <c r="Z252" s="33"/>
      <c r="AA252" s="33"/>
      <c r="AB252" s="33"/>
      <c r="AC252" s="33"/>
      <c r="AD252" s="33"/>
      <c r="AE252" s="33"/>
    </row>
  </sheetData>
  <autoFilter ref="C108:K251"/>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3"/>
  <sheetViews>
    <sheetView showGridLines="0" topLeftCell="A93" workbookViewId="0">
      <selection activeCell="D112" sqref="D112:D26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112</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810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ROUND((SUM(BE109:BE262)),  2)</f>
        <v>0</v>
      </c>
      <c r="G37" s="33"/>
      <c r="H37" s="33"/>
      <c r="I37" s="112">
        <v>0.21</v>
      </c>
      <c r="J37" s="111">
        <f>ROUND(((SUM(BE109:BE262))*I37),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ROUND((SUM(BF109:BF262)),  2)</f>
        <v>0</v>
      </c>
      <c r="G38" s="33"/>
      <c r="H38" s="33"/>
      <c r="I38" s="112">
        <v>0.15</v>
      </c>
      <c r="J38" s="111">
        <f>ROUND(((SUM(BF109:BF262))*I38),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ROUND((SUM(BG109:BG262)),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ROUND((SUM(BH109:BH262)),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ROUND((SUM(BI109:BI262)),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3 - Typ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J154</f>
        <v>0</v>
      </c>
      <c r="L74" s="131"/>
    </row>
    <row r="75" spans="1:47" s="10" customFormat="1" ht="19.899999999999999" customHeight="1">
      <c r="B75" s="131"/>
      <c r="D75" s="132" t="s">
        <v>227</v>
      </c>
      <c r="E75" s="133"/>
      <c r="F75" s="133"/>
      <c r="G75" s="133"/>
      <c r="H75" s="133"/>
      <c r="I75" s="134"/>
      <c r="J75" s="135">
        <f>J160</f>
        <v>0</v>
      </c>
      <c r="L75" s="131"/>
    </row>
    <row r="76" spans="1:47" s="9" customFormat="1" ht="24.95" customHeight="1">
      <c r="B76" s="126"/>
      <c r="D76" s="127" t="s">
        <v>228</v>
      </c>
      <c r="E76" s="128"/>
      <c r="F76" s="128"/>
      <c r="G76" s="128"/>
      <c r="H76" s="128"/>
      <c r="I76" s="129"/>
      <c r="J76" s="130">
        <f>J162</f>
        <v>0</v>
      </c>
      <c r="L76" s="126"/>
    </row>
    <row r="77" spans="1:47" s="10" customFormat="1" ht="19.899999999999999" customHeight="1">
      <c r="B77" s="131"/>
      <c r="D77" s="132" t="s">
        <v>229</v>
      </c>
      <c r="E77" s="133"/>
      <c r="F77" s="133"/>
      <c r="G77" s="133"/>
      <c r="H77" s="133"/>
      <c r="I77" s="134"/>
      <c r="J77" s="135">
        <f>J163</f>
        <v>0</v>
      </c>
      <c r="L77" s="131"/>
    </row>
    <row r="78" spans="1:47" s="10" customFormat="1" ht="19.899999999999999" customHeight="1">
      <c r="B78" s="131"/>
      <c r="D78" s="132" t="s">
        <v>230</v>
      </c>
      <c r="E78" s="133"/>
      <c r="F78" s="133"/>
      <c r="G78" s="133"/>
      <c r="H78" s="133"/>
      <c r="I78" s="134"/>
      <c r="J78" s="135">
        <f>J175</f>
        <v>0</v>
      </c>
      <c r="L78" s="131"/>
    </row>
    <row r="79" spans="1:47" s="10" customFormat="1" ht="19.899999999999999" customHeight="1">
      <c r="B79" s="131"/>
      <c r="D79" s="132" t="s">
        <v>231</v>
      </c>
      <c r="E79" s="133"/>
      <c r="F79" s="133"/>
      <c r="G79" s="133"/>
      <c r="H79" s="133"/>
      <c r="I79" s="134"/>
      <c r="J79" s="135">
        <f>J184</f>
        <v>0</v>
      </c>
      <c r="L79" s="131"/>
    </row>
    <row r="80" spans="1:47" s="10" customFormat="1" ht="19.899999999999999" customHeight="1">
      <c r="B80" s="131"/>
      <c r="D80" s="132" t="s">
        <v>232</v>
      </c>
      <c r="E80" s="133"/>
      <c r="F80" s="133"/>
      <c r="G80" s="133"/>
      <c r="H80" s="133"/>
      <c r="I80" s="134"/>
      <c r="J80" s="135">
        <f>J191</f>
        <v>0</v>
      </c>
      <c r="L80" s="131"/>
    </row>
    <row r="81" spans="1:31" s="10" customFormat="1" ht="19.899999999999999" customHeight="1">
      <c r="B81" s="131"/>
      <c r="D81" s="132" t="s">
        <v>233</v>
      </c>
      <c r="E81" s="133"/>
      <c r="F81" s="133"/>
      <c r="G81" s="133"/>
      <c r="H81" s="133"/>
      <c r="I81" s="134"/>
      <c r="J81" s="135">
        <f>J199</f>
        <v>0</v>
      </c>
      <c r="L81" s="131"/>
    </row>
    <row r="82" spans="1:31" s="10" customFormat="1" ht="19.899999999999999" customHeight="1">
      <c r="B82" s="131"/>
      <c r="D82" s="132" t="s">
        <v>234</v>
      </c>
      <c r="E82" s="133"/>
      <c r="F82" s="133"/>
      <c r="G82" s="133"/>
      <c r="H82" s="133"/>
      <c r="I82" s="134"/>
      <c r="J82" s="135">
        <f>J209</f>
        <v>0</v>
      </c>
      <c r="L82" s="131"/>
    </row>
    <row r="83" spans="1:31" s="10" customFormat="1" ht="19.899999999999999" customHeight="1">
      <c r="B83" s="131"/>
      <c r="D83" s="132" t="s">
        <v>235</v>
      </c>
      <c r="E83" s="133"/>
      <c r="F83" s="133"/>
      <c r="G83" s="133"/>
      <c r="H83" s="133"/>
      <c r="I83" s="134"/>
      <c r="J83" s="135">
        <f>J222</f>
        <v>0</v>
      </c>
      <c r="L83" s="131"/>
    </row>
    <row r="84" spans="1:31" s="10" customFormat="1" ht="19.899999999999999" customHeight="1">
      <c r="B84" s="131"/>
      <c r="D84" s="132" t="s">
        <v>236</v>
      </c>
      <c r="E84" s="133"/>
      <c r="F84" s="133"/>
      <c r="G84" s="133"/>
      <c r="H84" s="133"/>
      <c r="I84" s="134"/>
      <c r="J84" s="135">
        <f>J253</f>
        <v>0</v>
      </c>
      <c r="L84" s="131"/>
    </row>
    <row r="85" spans="1:31" s="10" customFormat="1" ht="19.899999999999999" customHeight="1">
      <c r="B85" s="131"/>
      <c r="D85" s="132" t="s">
        <v>237</v>
      </c>
      <c r="E85" s="133"/>
      <c r="F85" s="133"/>
      <c r="G85" s="133"/>
      <c r="H85" s="133"/>
      <c r="I85" s="134"/>
      <c r="J85" s="135">
        <f>J259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3 - Typ C</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P110+P162</f>
        <v>0</v>
      </c>
      <c r="Q109" s="63"/>
      <c r="R109" s="144">
        <f>R110+R162</f>
        <v>2.0180742</v>
      </c>
      <c r="S109" s="63"/>
      <c r="T109" s="145">
        <f>T110+T162</f>
        <v>8.9294119999999992</v>
      </c>
      <c r="U109" s="33"/>
      <c r="V109" s="33"/>
      <c r="W109" s="33"/>
      <c r="X109" s="33"/>
      <c r="Y109" s="33"/>
      <c r="Z109" s="33"/>
      <c r="AA109" s="33"/>
      <c r="AB109" s="33"/>
      <c r="AC109" s="33"/>
      <c r="AD109" s="33"/>
      <c r="AE109" s="33"/>
      <c r="AT109" s="18" t="s">
        <v>70</v>
      </c>
      <c r="AU109" s="18" t="s">
        <v>219</v>
      </c>
      <c r="BK109" s="146">
        <f>BK110+BK162</f>
        <v>0</v>
      </c>
    </row>
    <row r="110" spans="1:65" s="12" customFormat="1" ht="25.9" customHeight="1">
      <c r="B110" s="147"/>
      <c r="D110" s="148" t="s">
        <v>70</v>
      </c>
      <c r="E110" s="149" t="s">
        <v>251</v>
      </c>
      <c r="F110" s="149" t="s">
        <v>252</v>
      </c>
      <c r="I110" s="150"/>
      <c r="J110" s="151">
        <f>BK110</f>
        <v>0</v>
      </c>
      <c r="L110" s="147"/>
      <c r="M110" s="152"/>
      <c r="N110" s="153"/>
      <c r="O110" s="153"/>
      <c r="P110" s="154">
        <f>P111+P122+P135+P154+P160</f>
        <v>0</v>
      </c>
      <c r="Q110" s="153"/>
      <c r="R110" s="154">
        <f>R111+R122+R135+R154+R160</f>
        <v>1.5425683000000001</v>
      </c>
      <c r="S110" s="153"/>
      <c r="T110" s="155">
        <f>T111+T122+T135+T154+T160</f>
        <v>5.5008759999999999</v>
      </c>
      <c r="AR110" s="148" t="s">
        <v>15</v>
      </c>
      <c r="AT110" s="156" t="s">
        <v>70</v>
      </c>
      <c r="AU110" s="156" t="s">
        <v>71</v>
      </c>
      <c r="AY110" s="148" t="s">
        <v>253</v>
      </c>
      <c r="BK110" s="157">
        <f>BK111+BK122+BK135+BK154+BK160</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1.3040143</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11.44</v>
      </c>
      <c r="I112" s="166"/>
      <c r="J112" s="167">
        <f>ROUND(I112*H112,2)</f>
        <v>0</v>
      </c>
      <c r="K112" s="163" t="s">
        <v>259</v>
      </c>
      <c r="L112" s="34"/>
      <c r="M112" s="168" t="s">
        <v>3</v>
      </c>
      <c r="N112" s="169" t="s">
        <v>42</v>
      </c>
      <c r="O112" s="54"/>
      <c r="P112" s="170">
        <f>O112*H112</f>
        <v>0</v>
      </c>
      <c r="Q112" s="170">
        <v>6.9169999999999995E-2</v>
      </c>
      <c r="R112" s="170">
        <f>Q112*H112</f>
        <v>0.79130479999999992</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1206</v>
      </c>
    </row>
    <row r="113" spans="1:65" s="13" customFormat="1">
      <c r="B113" s="174"/>
      <c r="D113" s="354" t="s">
        <v>261</v>
      </c>
      <c r="E113" s="175" t="s">
        <v>3</v>
      </c>
      <c r="F113" s="176" t="s">
        <v>737</v>
      </c>
      <c r="H113" s="177">
        <v>4.68</v>
      </c>
      <c r="I113" s="178"/>
      <c r="L113" s="174"/>
      <c r="M113" s="179"/>
      <c r="N113" s="180"/>
      <c r="O113" s="180"/>
      <c r="P113" s="180"/>
      <c r="Q113" s="180"/>
      <c r="R113" s="180"/>
      <c r="S113" s="180"/>
      <c r="T113" s="181"/>
      <c r="AT113" s="175" t="s">
        <v>261</v>
      </c>
      <c r="AU113" s="175" t="s">
        <v>79</v>
      </c>
      <c r="AV113" s="13" t="s">
        <v>79</v>
      </c>
      <c r="AW113" s="13" t="s">
        <v>33</v>
      </c>
      <c r="AX113" s="13" t="s">
        <v>71</v>
      </c>
      <c r="AY113" s="175" t="s">
        <v>253</v>
      </c>
    </row>
    <row r="114" spans="1:65" s="13" customFormat="1">
      <c r="B114" s="174"/>
      <c r="D114" s="354" t="s">
        <v>261</v>
      </c>
      <c r="E114" s="175" t="s">
        <v>3</v>
      </c>
      <c r="F114" s="176" t="s">
        <v>812</v>
      </c>
      <c r="H114" s="177">
        <v>6.76</v>
      </c>
      <c r="I114" s="178"/>
      <c r="L114" s="174"/>
      <c r="M114" s="179"/>
      <c r="N114" s="180"/>
      <c r="O114" s="180"/>
      <c r="P114" s="180"/>
      <c r="Q114" s="180"/>
      <c r="R114" s="180"/>
      <c r="S114" s="180"/>
      <c r="T114" s="181"/>
      <c r="AT114" s="175" t="s">
        <v>261</v>
      </c>
      <c r="AU114" s="175" t="s">
        <v>79</v>
      </c>
      <c r="AV114" s="13" t="s">
        <v>79</v>
      </c>
      <c r="AW114" s="13" t="s">
        <v>33</v>
      </c>
      <c r="AX114" s="13" t="s">
        <v>71</v>
      </c>
      <c r="AY114" s="175" t="s">
        <v>253</v>
      </c>
    </row>
    <row r="115" spans="1:65" s="14" customFormat="1">
      <c r="B115" s="182"/>
      <c r="D115" s="354" t="s">
        <v>261</v>
      </c>
      <c r="E115" s="183" t="s">
        <v>3</v>
      </c>
      <c r="F115" s="184" t="s">
        <v>269</v>
      </c>
      <c r="H115" s="185">
        <v>11.44</v>
      </c>
      <c r="I115" s="186"/>
      <c r="L115" s="182"/>
      <c r="M115" s="187"/>
      <c r="N115" s="188"/>
      <c r="O115" s="188"/>
      <c r="P115" s="188"/>
      <c r="Q115" s="188"/>
      <c r="R115" s="188"/>
      <c r="S115" s="188"/>
      <c r="T115" s="189"/>
      <c r="AT115" s="183" t="s">
        <v>261</v>
      </c>
      <c r="AU115" s="183" t="s">
        <v>79</v>
      </c>
      <c r="AV115" s="14" t="s">
        <v>89</v>
      </c>
      <c r="AW115" s="14" t="s">
        <v>33</v>
      </c>
      <c r="AX115" s="14" t="s">
        <v>15</v>
      </c>
      <c r="AY115" s="183" t="s">
        <v>253</v>
      </c>
    </row>
    <row r="116" spans="1:65" s="2" customFormat="1" ht="21.75" customHeight="1">
      <c r="A116" s="33"/>
      <c r="B116" s="160"/>
      <c r="C116" s="161" t="s">
        <v>79</v>
      </c>
      <c r="D116" s="353" t="s">
        <v>255</v>
      </c>
      <c r="E116" s="162" t="s">
        <v>263</v>
      </c>
      <c r="F116" s="163" t="s">
        <v>264</v>
      </c>
      <c r="G116" s="164" t="s">
        <v>265</v>
      </c>
      <c r="H116" s="165">
        <v>19.350000000000001</v>
      </c>
      <c r="I116" s="166"/>
      <c r="J116" s="167">
        <f>ROUND(I116*H116,2)</f>
        <v>0</v>
      </c>
      <c r="K116" s="163" t="s">
        <v>259</v>
      </c>
      <c r="L116" s="34"/>
      <c r="M116" s="168" t="s">
        <v>3</v>
      </c>
      <c r="N116" s="169" t="s">
        <v>42</v>
      </c>
      <c r="O116" s="54"/>
      <c r="P116" s="170">
        <f>O116*H116</f>
        <v>0</v>
      </c>
      <c r="Q116" s="170">
        <v>1.2E-4</v>
      </c>
      <c r="R116" s="170">
        <f>Q116*H116</f>
        <v>2.3220000000000003E-3</v>
      </c>
      <c r="S116" s="170">
        <v>0</v>
      </c>
      <c r="T116" s="171">
        <f>S116*H116</f>
        <v>0</v>
      </c>
      <c r="U116" s="33"/>
      <c r="V116" s="33"/>
      <c r="W116" s="33"/>
      <c r="X116" s="33"/>
      <c r="Y116" s="33"/>
      <c r="Z116" s="33"/>
      <c r="AA116" s="33"/>
      <c r="AB116" s="33"/>
      <c r="AC116" s="33"/>
      <c r="AD116" s="33"/>
      <c r="AE116" s="33"/>
      <c r="AR116" s="172" t="s">
        <v>89</v>
      </c>
      <c r="AT116" s="172" t="s">
        <v>255</v>
      </c>
      <c r="AU116" s="172" t="s">
        <v>79</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1207</v>
      </c>
    </row>
    <row r="117" spans="1:65" s="13" customFormat="1">
      <c r="B117" s="174"/>
      <c r="D117" s="354" t="s">
        <v>261</v>
      </c>
      <c r="E117" s="175" t="s">
        <v>3</v>
      </c>
      <c r="F117" s="176" t="s">
        <v>814</v>
      </c>
      <c r="H117" s="177">
        <v>15.6</v>
      </c>
      <c r="I117" s="178"/>
      <c r="L117" s="174"/>
      <c r="M117" s="179"/>
      <c r="N117" s="180"/>
      <c r="O117" s="180"/>
      <c r="P117" s="180"/>
      <c r="Q117" s="180"/>
      <c r="R117" s="180"/>
      <c r="S117" s="180"/>
      <c r="T117" s="181"/>
      <c r="AT117" s="175" t="s">
        <v>261</v>
      </c>
      <c r="AU117" s="175" t="s">
        <v>79</v>
      </c>
      <c r="AV117" s="13" t="s">
        <v>79</v>
      </c>
      <c r="AW117" s="13" t="s">
        <v>33</v>
      </c>
      <c r="AX117" s="13" t="s">
        <v>71</v>
      </c>
      <c r="AY117" s="175" t="s">
        <v>253</v>
      </c>
    </row>
    <row r="118" spans="1:65" s="13" customFormat="1">
      <c r="B118" s="174"/>
      <c r="D118" s="354" t="s">
        <v>261</v>
      </c>
      <c r="E118" s="175" t="s">
        <v>3</v>
      </c>
      <c r="F118" s="176" t="s">
        <v>815</v>
      </c>
      <c r="H118" s="177">
        <v>3.75</v>
      </c>
      <c r="I118" s="178"/>
      <c r="L118" s="174"/>
      <c r="M118" s="179"/>
      <c r="N118" s="180"/>
      <c r="O118" s="180"/>
      <c r="P118" s="180"/>
      <c r="Q118" s="180"/>
      <c r="R118" s="180"/>
      <c r="S118" s="180"/>
      <c r="T118" s="181"/>
      <c r="AT118" s="175" t="s">
        <v>261</v>
      </c>
      <c r="AU118" s="175" t="s">
        <v>79</v>
      </c>
      <c r="AV118" s="13" t="s">
        <v>79</v>
      </c>
      <c r="AW118" s="13" t="s">
        <v>33</v>
      </c>
      <c r="AX118" s="13" t="s">
        <v>71</v>
      </c>
      <c r="AY118" s="175" t="s">
        <v>253</v>
      </c>
    </row>
    <row r="119" spans="1:65" s="14" customFormat="1">
      <c r="B119" s="182"/>
      <c r="D119" s="354" t="s">
        <v>261</v>
      </c>
      <c r="E119" s="183" t="s">
        <v>3</v>
      </c>
      <c r="F119" s="184" t="s">
        <v>269</v>
      </c>
      <c r="H119" s="185">
        <v>19.350000000000001</v>
      </c>
      <c r="I119" s="186"/>
      <c r="L119" s="182"/>
      <c r="M119" s="187"/>
      <c r="N119" s="188"/>
      <c r="O119" s="188"/>
      <c r="P119" s="188"/>
      <c r="Q119" s="188"/>
      <c r="R119" s="188"/>
      <c r="S119" s="188"/>
      <c r="T119" s="189"/>
      <c r="AT119" s="183" t="s">
        <v>261</v>
      </c>
      <c r="AU119" s="183" t="s">
        <v>79</v>
      </c>
      <c r="AV119" s="14" t="s">
        <v>89</v>
      </c>
      <c r="AW119" s="14" t="s">
        <v>33</v>
      </c>
      <c r="AX119" s="14" t="s">
        <v>15</v>
      </c>
      <c r="AY119" s="183" t="s">
        <v>253</v>
      </c>
    </row>
    <row r="120" spans="1:65" s="2" customFormat="1" ht="33" customHeight="1">
      <c r="A120" s="33"/>
      <c r="B120" s="160"/>
      <c r="C120" s="161" t="s">
        <v>85</v>
      </c>
      <c r="D120" s="353" t="s">
        <v>255</v>
      </c>
      <c r="E120" s="162" t="s">
        <v>270</v>
      </c>
      <c r="F120" s="163" t="s">
        <v>271</v>
      </c>
      <c r="G120" s="164" t="s">
        <v>258</v>
      </c>
      <c r="H120" s="165">
        <v>4.75</v>
      </c>
      <c r="I120" s="166"/>
      <c r="J120" s="167">
        <f>ROUND(I120*H120,2)</f>
        <v>0</v>
      </c>
      <c r="K120" s="163" t="s">
        <v>259</v>
      </c>
      <c r="L120" s="34"/>
      <c r="M120" s="168" t="s">
        <v>3</v>
      </c>
      <c r="N120" s="169" t="s">
        <v>42</v>
      </c>
      <c r="O120" s="54"/>
      <c r="P120" s="170">
        <f>O120*H120</f>
        <v>0</v>
      </c>
      <c r="Q120" s="170">
        <v>0.10745</v>
      </c>
      <c r="R120" s="170">
        <f>Q120*H120</f>
        <v>0.51038749999999999</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1208</v>
      </c>
    </row>
    <row r="121" spans="1:65" s="13" customFormat="1">
      <c r="B121" s="174"/>
      <c r="D121" s="354" t="s">
        <v>261</v>
      </c>
      <c r="E121" s="175" t="s">
        <v>3</v>
      </c>
      <c r="F121" s="176" t="s">
        <v>817</v>
      </c>
      <c r="H121" s="177">
        <v>4.75</v>
      </c>
      <c r="I121" s="178"/>
      <c r="L121" s="174"/>
      <c r="M121" s="179"/>
      <c r="N121" s="180"/>
      <c r="O121" s="180"/>
      <c r="P121" s="180"/>
      <c r="Q121" s="180"/>
      <c r="R121" s="180"/>
      <c r="S121" s="180"/>
      <c r="T121" s="181"/>
      <c r="AT121" s="175" t="s">
        <v>261</v>
      </c>
      <c r="AU121" s="175" t="s">
        <v>79</v>
      </c>
      <c r="AV121" s="13" t="s">
        <v>79</v>
      </c>
      <c r="AW121" s="13" t="s">
        <v>33</v>
      </c>
      <c r="AX121" s="13" t="s">
        <v>15</v>
      </c>
      <c r="AY121" s="175" t="s">
        <v>253</v>
      </c>
    </row>
    <row r="122" spans="1:65" s="12" customFormat="1" ht="22.9" customHeight="1">
      <c r="B122" s="147"/>
      <c r="D122" s="355" t="s">
        <v>70</v>
      </c>
      <c r="E122" s="158" t="s">
        <v>75</v>
      </c>
      <c r="F122" s="158" t="s">
        <v>276</v>
      </c>
      <c r="I122" s="150"/>
      <c r="J122" s="159">
        <f>BK122</f>
        <v>0</v>
      </c>
      <c r="L122" s="147"/>
      <c r="M122" s="152"/>
      <c r="N122" s="153"/>
      <c r="O122" s="153"/>
      <c r="P122" s="154">
        <f>SUM(P123:P134)</f>
        <v>0</v>
      </c>
      <c r="Q122" s="153"/>
      <c r="R122" s="154">
        <f>SUM(R123:R134)</f>
        <v>0.23826600000000001</v>
      </c>
      <c r="S122" s="153"/>
      <c r="T122" s="155">
        <f>SUM(T123:T134)</f>
        <v>0</v>
      </c>
      <c r="AR122" s="148" t="s">
        <v>15</v>
      </c>
      <c r="AT122" s="156" t="s">
        <v>70</v>
      </c>
      <c r="AU122" s="156" t="s">
        <v>15</v>
      </c>
      <c r="AY122" s="148" t="s">
        <v>253</v>
      </c>
      <c r="BK122" s="157">
        <f>SUM(BK123:BK134)</f>
        <v>0</v>
      </c>
    </row>
    <row r="123" spans="1:65" s="2" customFormat="1" ht="33" customHeight="1">
      <c r="A123" s="33"/>
      <c r="B123" s="160"/>
      <c r="C123" s="161" t="s">
        <v>89</v>
      </c>
      <c r="D123" s="353" t="s">
        <v>255</v>
      </c>
      <c r="E123" s="162" t="s">
        <v>277</v>
      </c>
      <c r="F123" s="163" t="s">
        <v>278</v>
      </c>
      <c r="G123" s="164" t="s">
        <v>258</v>
      </c>
      <c r="H123" s="165">
        <v>15.128</v>
      </c>
      <c r="I123" s="166"/>
      <c r="J123" s="167">
        <f>ROUND(I123*H123,2)</f>
        <v>0</v>
      </c>
      <c r="K123" s="163" t="s">
        <v>259</v>
      </c>
      <c r="L123" s="34"/>
      <c r="M123" s="168" t="s">
        <v>3</v>
      </c>
      <c r="N123" s="169" t="s">
        <v>42</v>
      </c>
      <c r="O123" s="54"/>
      <c r="P123" s="170">
        <f>O123*H123</f>
        <v>0</v>
      </c>
      <c r="Q123" s="170">
        <v>1.575E-2</v>
      </c>
      <c r="R123" s="170">
        <f>Q123*H123</f>
        <v>0.23826600000000001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1209</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819</v>
      </c>
      <c r="H125" s="177">
        <v>38.159999999999997</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820</v>
      </c>
      <c r="H126" s="177">
        <v>-16.943999999999999</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821</v>
      </c>
      <c r="H127" s="177">
        <v>-3.6880000000000002</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282</v>
      </c>
      <c r="H128" s="177">
        <v>-2.4</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15.128</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7.2</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1210</v>
      </c>
    </row>
    <row r="131" spans="1:65" s="13" customFormat="1">
      <c r="B131" s="174"/>
      <c r="D131" s="354" t="s">
        <v>261</v>
      </c>
      <c r="E131" s="175" t="s">
        <v>3</v>
      </c>
      <c r="F131" s="176" t="s">
        <v>823</v>
      </c>
      <c r="H131" s="177">
        <v>7.2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1211</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2.8800000000000001E-4</v>
      </c>
      <c r="S135" s="153"/>
      <c r="T135" s="155">
        <f>T136+T139</f>
        <v>5.5008759999999999</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2.8800000000000001E-4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7.2</v>
      </c>
      <c r="I137" s="166"/>
      <c r="J137" s="167">
        <f>ROUND(I137*H137,2)</f>
        <v>0</v>
      </c>
      <c r="K137" s="163" t="s">
        <v>259</v>
      </c>
      <c r="L137" s="34"/>
      <c r="M137" s="168" t="s">
        <v>3</v>
      </c>
      <c r="N137" s="169" t="s">
        <v>42</v>
      </c>
      <c r="O137" s="54"/>
      <c r="P137" s="170">
        <f>O137*H137</f>
        <v>0</v>
      </c>
      <c r="Q137" s="170">
        <v>4.0000000000000003E-5</v>
      </c>
      <c r="R137" s="170">
        <f>Q137*H137</f>
        <v>2.8800000000000001E-4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1212</v>
      </c>
    </row>
    <row r="138" spans="1:65" s="13" customFormat="1">
      <c r="B138" s="174"/>
      <c r="D138" s="354" t="s">
        <v>261</v>
      </c>
      <c r="E138" s="175" t="s">
        <v>3</v>
      </c>
      <c r="F138" s="176" t="s">
        <v>823</v>
      </c>
      <c r="H138" s="177">
        <v>7.2</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SUM(P140:P153)</f>
        <v>0</v>
      </c>
      <c r="Q139" s="153"/>
      <c r="R139" s="154">
        <f>SUM(R140:R153)</f>
        <v>0</v>
      </c>
      <c r="S139" s="153"/>
      <c r="T139" s="155">
        <f>SUM(T140:T153)</f>
        <v>5.5008759999999999</v>
      </c>
      <c r="AR139" s="148" t="s">
        <v>15</v>
      </c>
      <c r="AT139" s="156" t="s">
        <v>70</v>
      </c>
      <c r="AU139" s="156" t="s">
        <v>79</v>
      </c>
      <c r="AY139" s="148" t="s">
        <v>253</v>
      </c>
      <c r="BK139" s="157">
        <f>SUM(BK140:BK153)</f>
        <v>0</v>
      </c>
    </row>
    <row r="140" spans="1:65" s="2" customFormat="1" ht="33" customHeight="1">
      <c r="A140" s="33"/>
      <c r="B140" s="160"/>
      <c r="C140" s="161" t="s">
        <v>302</v>
      </c>
      <c r="D140" s="353" t="s">
        <v>255</v>
      </c>
      <c r="E140" s="162" t="s">
        <v>303</v>
      </c>
      <c r="F140" s="163" t="s">
        <v>304</v>
      </c>
      <c r="G140" s="164" t="s">
        <v>258</v>
      </c>
      <c r="H140" s="165">
        <v>14.2</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1.8602000000000001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1213</v>
      </c>
    </row>
    <row r="141" spans="1:65" s="13" customFormat="1">
      <c r="B141" s="174"/>
      <c r="D141" s="354" t="s">
        <v>261</v>
      </c>
      <c r="E141" s="175" t="s">
        <v>3</v>
      </c>
      <c r="F141" s="176" t="s">
        <v>827</v>
      </c>
      <c r="H141" s="177">
        <v>15.6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14.2</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4.8360000000000003</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1.2621960000000001</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1214</v>
      </c>
    </row>
    <row r="145" spans="1:65" s="13" customFormat="1">
      <c r="B145" s="174"/>
      <c r="D145" s="354" t="s">
        <v>261</v>
      </c>
      <c r="E145" s="175" t="s">
        <v>3</v>
      </c>
      <c r="F145" s="176" t="s">
        <v>829</v>
      </c>
      <c r="H145" s="177">
        <v>4.8360000000000003</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7.2</v>
      </c>
      <c r="I146" s="166"/>
      <c r="J146" s="167">
        <f>ROUND(I146*H146,2)</f>
        <v>0</v>
      </c>
      <c r="K146" s="163" t="s">
        <v>259</v>
      </c>
      <c r="L146" s="34"/>
      <c r="M146" s="168" t="s">
        <v>3</v>
      </c>
      <c r="N146" s="169" t="s">
        <v>42</v>
      </c>
      <c r="O146" s="54"/>
      <c r="P146" s="170">
        <f>O146*H146</f>
        <v>0</v>
      </c>
      <c r="Q146" s="170">
        <v>0</v>
      </c>
      <c r="R146" s="170">
        <f>Q146*H146</f>
        <v>0</v>
      </c>
      <c r="S146" s="170">
        <v>0.05</v>
      </c>
      <c r="T146" s="171">
        <f>S146*H146</f>
        <v>0.36000000000000004</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1215</v>
      </c>
    </row>
    <row r="147" spans="1:65" s="13" customFormat="1">
      <c r="B147" s="174"/>
      <c r="D147" s="354" t="s">
        <v>261</v>
      </c>
      <c r="E147" s="175" t="s">
        <v>3</v>
      </c>
      <c r="F147" s="176" t="s">
        <v>831</v>
      </c>
      <c r="H147" s="177">
        <v>7.2</v>
      </c>
      <c r="I147" s="178"/>
      <c r="L147" s="174"/>
      <c r="M147" s="179"/>
      <c r="N147" s="180"/>
      <c r="O147" s="180"/>
      <c r="P147" s="180"/>
      <c r="Q147" s="180"/>
      <c r="R147" s="180"/>
      <c r="S147" s="180"/>
      <c r="T147" s="181"/>
      <c r="AT147" s="175" t="s">
        <v>261</v>
      </c>
      <c r="AU147" s="175" t="s">
        <v>85</v>
      </c>
      <c r="AV147" s="13" t="s">
        <v>79</v>
      </c>
      <c r="AW147" s="13" t="s">
        <v>33</v>
      </c>
      <c r="AX147" s="13" t="s">
        <v>15</v>
      </c>
      <c r="AY147" s="175" t="s">
        <v>253</v>
      </c>
    </row>
    <row r="148" spans="1:65" s="2" customFormat="1" ht="33" customHeight="1">
      <c r="A148" s="33"/>
      <c r="B148" s="160"/>
      <c r="C148" s="161" t="s">
        <v>93</v>
      </c>
      <c r="D148" s="353" t="s">
        <v>255</v>
      </c>
      <c r="E148" s="162" t="s">
        <v>319</v>
      </c>
      <c r="F148" s="163" t="s">
        <v>320</v>
      </c>
      <c r="G148" s="164" t="s">
        <v>258</v>
      </c>
      <c r="H148" s="165">
        <v>43.88</v>
      </c>
      <c r="I148" s="166"/>
      <c r="J148" s="167">
        <f>ROUND(I148*H148,2)</f>
        <v>0</v>
      </c>
      <c r="K148" s="163" t="s">
        <v>259</v>
      </c>
      <c r="L148" s="34"/>
      <c r="M148" s="168" t="s">
        <v>3</v>
      </c>
      <c r="N148" s="169" t="s">
        <v>42</v>
      </c>
      <c r="O148" s="54"/>
      <c r="P148" s="170">
        <f>O148*H148</f>
        <v>0</v>
      </c>
      <c r="Q148" s="170">
        <v>0</v>
      </c>
      <c r="R148" s="170">
        <f>Q148*H148</f>
        <v>0</v>
      </c>
      <c r="S148" s="170">
        <v>4.5999999999999999E-2</v>
      </c>
      <c r="T148" s="171">
        <f>S148*H148</f>
        <v>2.0184800000000003</v>
      </c>
      <c r="U148" s="33"/>
      <c r="V148" s="33"/>
      <c r="W148" s="33"/>
      <c r="X148" s="33"/>
      <c r="Y148" s="33"/>
      <c r="Z148" s="33"/>
      <c r="AA148" s="33"/>
      <c r="AB148" s="33"/>
      <c r="AC148" s="33"/>
      <c r="AD148" s="33"/>
      <c r="AE148" s="33"/>
      <c r="AR148" s="172" t="s">
        <v>89</v>
      </c>
      <c r="AT148" s="172" t="s">
        <v>255</v>
      </c>
      <c r="AU148" s="172" t="s">
        <v>85</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1216</v>
      </c>
    </row>
    <row r="149" spans="1:65" s="13" customFormat="1">
      <c r="B149" s="174"/>
      <c r="D149" s="354" t="s">
        <v>261</v>
      </c>
      <c r="E149" s="175" t="s">
        <v>3</v>
      </c>
      <c r="F149" s="176" t="s">
        <v>833</v>
      </c>
      <c r="H149" s="177">
        <v>16.899999999999999</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3" customFormat="1">
      <c r="B150" s="174"/>
      <c r="D150" s="354" t="s">
        <v>261</v>
      </c>
      <c r="E150" s="175" t="s">
        <v>3</v>
      </c>
      <c r="F150" s="176" t="s">
        <v>517</v>
      </c>
      <c r="H150" s="177">
        <v>-1.2</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3" customFormat="1">
      <c r="B151" s="174"/>
      <c r="D151" s="354" t="s">
        <v>261</v>
      </c>
      <c r="E151" s="175" t="s">
        <v>3</v>
      </c>
      <c r="F151" s="176" t="s">
        <v>834</v>
      </c>
      <c r="H151" s="177">
        <v>29.38</v>
      </c>
      <c r="I151" s="178"/>
      <c r="L151" s="174"/>
      <c r="M151" s="179"/>
      <c r="N151" s="180"/>
      <c r="O151" s="180"/>
      <c r="P151" s="180"/>
      <c r="Q151" s="180"/>
      <c r="R151" s="180"/>
      <c r="S151" s="180"/>
      <c r="T151" s="181"/>
      <c r="AT151" s="175" t="s">
        <v>261</v>
      </c>
      <c r="AU151" s="175" t="s">
        <v>85</v>
      </c>
      <c r="AV151" s="13" t="s">
        <v>79</v>
      </c>
      <c r="AW151" s="13" t="s">
        <v>33</v>
      </c>
      <c r="AX151" s="13" t="s">
        <v>71</v>
      </c>
      <c r="AY151" s="175" t="s">
        <v>253</v>
      </c>
    </row>
    <row r="152" spans="1:65" s="13" customFormat="1">
      <c r="B152" s="174"/>
      <c r="D152" s="354" t="s">
        <v>261</v>
      </c>
      <c r="E152" s="175" t="s">
        <v>3</v>
      </c>
      <c r="F152" s="176" t="s">
        <v>517</v>
      </c>
      <c r="H152" s="177">
        <v>-1.2</v>
      </c>
      <c r="I152" s="178"/>
      <c r="L152" s="174"/>
      <c r="M152" s="179"/>
      <c r="N152" s="180"/>
      <c r="O152" s="180"/>
      <c r="P152" s="180"/>
      <c r="Q152" s="180"/>
      <c r="R152" s="180"/>
      <c r="S152" s="180"/>
      <c r="T152" s="181"/>
      <c r="AT152" s="175" t="s">
        <v>261</v>
      </c>
      <c r="AU152" s="175" t="s">
        <v>85</v>
      </c>
      <c r="AV152" s="13" t="s">
        <v>79</v>
      </c>
      <c r="AW152" s="13" t="s">
        <v>33</v>
      </c>
      <c r="AX152" s="13" t="s">
        <v>71</v>
      </c>
      <c r="AY152" s="175" t="s">
        <v>253</v>
      </c>
    </row>
    <row r="153" spans="1:65" s="14" customFormat="1">
      <c r="B153" s="182"/>
      <c r="D153" s="354" t="s">
        <v>261</v>
      </c>
      <c r="E153" s="183" t="s">
        <v>3</v>
      </c>
      <c r="F153" s="184" t="s">
        <v>269</v>
      </c>
      <c r="H153" s="185">
        <v>43.88</v>
      </c>
      <c r="I153" s="186"/>
      <c r="L153" s="182"/>
      <c r="M153" s="187"/>
      <c r="N153" s="188"/>
      <c r="O153" s="188"/>
      <c r="P153" s="188"/>
      <c r="Q153" s="188"/>
      <c r="R153" s="188"/>
      <c r="S153" s="188"/>
      <c r="T153" s="189"/>
      <c r="AT153" s="183" t="s">
        <v>261</v>
      </c>
      <c r="AU153" s="183" t="s">
        <v>85</v>
      </c>
      <c r="AV153" s="14" t="s">
        <v>89</v>
      </c>
      <c r="AW153" s="14" t="s">
        <v>33</v>
      </c>
      <c r="AX153" s="14" t="s">
        <v>15</v>
      </c>
      <c r="AY153" s="183" t="s">
        <v>253</v>
      </c>
    </row>
    <row r="154" spans="1:65" s="12" customFormat="1" ht="22.9" customHeight="1">
      <c r="B154" s="147"/>
      <c r="D154" s="355" t="s">
        <v>70</v>
      </c>
      <c r="E154" s="158" t="s">
        <v>325</v>
      </c>
      <c r="F154" s="158" t="s">
        <v>326</v>
      </c>
      <c r="I154" s="150"/>
      <c r="J154" s="159">
        <f>BK154</f>
        <v>0</v>
      </c>
      <c r="L154" s="147"/>
      <c r="M154" s="152"/>
      <c r="N154" s="153"/>
      <c r="O154" s="153"/>
      <c r="P154" s="154">
        <f>SUM(P155:P159)</f>
        <v>0</v>
      </c>
      <c r="Q154" s="153"/>
      <c r="R154" s="154">
        <f>SUM(R155:R159)</f>
        <v>0</v>
      </c>
      <c r="S154" s="153"/>
      <c r="T154" s="155">
        <f>SUM(T155:T159)</f>
        <v>0</v>
      </c>
      <c r="AR154" s="148" t="s">
        <v>15</v>
      </c>
      <c r="AT154" s="156" t="s">
        <v>70</v>
      </c>
      <c r="AU154" s="156" t="s">
        <v>15</v>
      </c>
      <c r="AY154" s="148" t="s">
        <v>253</v>
      </c>
      <c r="BK154" s="157">
        <f>SUM(BK155:BK159)</f>
        <v>0</v>
      </c>
    </row>
    <row r="155" spans="1:65" s="2" customFormat="1" ht="33" customHeight="1">
      <c r="A155" s="33"/>
      <c r="B155" s="160"/>
      <c r="C155" s="161" t="s">
        <v>107</v>
      </c>
      <c r="D155" s="353" t="s">
        <v>255</v>
      </c>
      <c r="E155" s="162" t="s">
        <v>1217</v>
      </c>
      <c r="F155" s="163" t="s">
        <v>1218</v>
      </c>
      <c r="G155" s="164" t="s">
        <v>329</v>
      </c>
      <c r="H155" s="165">
        <v>8.9290000000000003</v>
      </c>
      <c r="I155" s="166"/>
      <c r="J155" s="167">
        <f>ROUND(I155*H155,2)</f>
        <v>0</v>
      </c>
      <c r="K155" s="163" t="s">
        <v>259</v>
      </c>
      <c r="L155" s="34"/>
      <c r="M155" s="168" t="s">
        <v>3</v>
      </c>
      <c r="N155" s="169" t="s">
        <v>42</v>
      </c>
      <c r="O155" s="54"/>
      <c r="P155" s="170">
        <f>O155*H155</f>
        <v>0</v>
      </c>
      <c r="Q155" s="170">
        <v>0</v>
      </c>
      <c r="R155" s="170">
        <f>Q155*H155</f>
        <v>0</v>
      </c>
      <c r="S155" s="170">
        <v>0</v>
      </c>
      <c r="T155" s="171">
        <f>S155*H155</f>
        <v>0</v>
      </c>
      <c r="U155" s="33"/>
      <c r="V155" s="33"/>
      <c r="W155" s="33"/>
      <c r="X155" s="33"/>
      <c r="Y155" s="33"/>
      <c r="Z155" s="33"/>
      <c r="AA155" s="33"/>
      <c r="AB155" s="33"/>
      <c r="AC155" s="33"/>
      <c r="AD155" s="33"/>
      <c r="AE155" s="33"/>
      <c r="AR155" s="172" t="s">
        <v>89</v>
      </c>
      <c r="AT155" s="172" t="s">
        <v>255</v>
      </c>
      <c r="AU155" s="172" t="s">
        <v>79</v>
      </c>
      <c r="AY155" s="18" t="s">
        <v>253</v>
      </c>
      <c r="BE155" s="173">
        <f>IF(N155="základní",J155,0)</f>
        <v>0</v>
      </c>
      <c r="BF155" s="173">
        <f>IF(N155="snížená",J155,0)</f>
        <v>0</v>
      </c>
      <c r="BG155" s="173">
        <f>IF(N155="zákl. přenesená",J155,0)</f>
        <v>0</v>
      </c>
      <c r="BH155" s="173">
        <f>IF(N155="sníž. přenesená",J155,0)</f>
        <v>0</v>
      </c>
      <c r="BI155" s="173">
        <f>IF(N155="nulová",J155,0)</f>
        <v>0</v>
      </c>
      <c r="BJ155" s="18" t="s">
        <v>15</v>
      </c>
      <c r="BK155" s="173">
        <f>ROUND(I155*H155,2)</f>
        <v>0</v>
      </c>
      <c r="BL155" s="18" t="s">
        <v>89</v>
      </c>
      <c r="BM155" s="172" t="s">
        <v>1219</v>
      </c>
    </row>
    <row r="156" spans="1:65" s="2" customFormat="1" ht="21.75" customHeight="1">
      <c r="A156" s="33"/>
      <c r="B156" s="160"/>
      <c r="C156" s="161" t="s">
        <v>116</v>
      </c>
      <c r="D156" s="353" t="s">
        <v>255</v>
      </c>
      <c r="E156" s="162" t="s">
        <v>331</v>
      </c>
      <c r="F156" s="163" t="s">
        <v>332</v>
      </c>
      <c r="G156" s="164" t="s">
        <v>329</v>
      </c>
      <c r="H156" s="165">
        <v>8.9290000000000003</v>
      </c>
      <c r="I156" s="166"/>
      <c r="J156" s="167">
        <f>ROUND(I156*H156,2)</f>
        <v>0</v>
      </c>
      <c r="K156" s="163" t="s">
        <v>259</v>
      </c>
      <c r="L156" s="34"/>
      <c r="M156" s="168" t="s">
        <v>3</v>
      </c>
      <c r="N156" s="169" t="s">
        <v>42</v>
      </c>
      <c r="O156" s="54"/>
      <c r="P156" s="170">
        <f>O156*H156</f>
        <v>0</v>
      </c>
      <c r="Q156" s="170">
        <v>0</v>
      </c>
      <c r="R156" s="170">
        <f>Q156*H156</f>
        <v>0</v>
      </c>
      <c r="S156" s="170">
        <v>0</v>
      </c>
      <c r="T156" s="171">
        <f>S156*H156</f>
        <v>0</v>
      </c>
      <c r="U156" s="33"/>
      <c r="V156" s="33"/>
      <c r="W156" s="33"/>
      <c r="X156" s="33"/>
      <c r="Y156" s="33"/>
      <c r="Z156" s="33"/>
      <c r="AA156" s="33"/>
      <c r="AB156" s="33"/>
      <c r="AC156" s="33"/>
      <c r="AD156" s="33"/>
      <c r="AE156" s="33"/>
      <c r="AR156" s="172" t="s">
        <v>89</v>
      </c>
      <c r="AT156" s="172" t="s">
        <v>255</v>
      </c>
      <c r="AU156" s="172" t="s">
        <v>79</v>
      </c>
      <c r="AY156" s="18" t="s">
        <v>253</v>
      </c>
      <c r="BE156" s="173">
        <f>IF(N156="základní",J156,0)</f>
        <v>0</v>
      </c>
      <c r="BF156" s="173">
        <f>IF(N156="snížená",J156,0)</f>
        <v>0</v>
      </c>
      <c r="BG156" s="173">
        <f>IF(N156="zákl. přenesená",J156,0)</f>
        <v>0</v>
      </c>
      <c r="BH156" s="173">
        <f>IF(N156="sníž. přenesená",J156,0)</f>
        <v>0</v>
      </c>
      <c r="BI156" s="173">
        <f>IF(N156="nulová",J156,0)</f>
        <v>0</v>
      </c>
      <c r="BJ156" s="18" t="s">
        <v>15</v>
      </c>
      <c r="BK156" s="173">
        <f>ROUND(I156*H156,2)</f>
        <v>0</v>
      </c>
      <c r="BL156" s="18" t="s">
        <v>89</v>
      </c>
      <c r="BM156" s="172" t="s">
        <v>1220</v>
      </c>
    </row>
    <row r="157" spans="1:65" s="2" customFormat="1" ht="33" customHeight="1">
      <c r="A157" s="33"/>
      <c r="B157" s="160"/>
      <c r="C157" s="161" t="s">
        <v>125</v>
      </c>
      <c r="D157" s="353" t="s">
        <v>255</v>
      </c>
      <c r="E157" s="162" t="s">
        <v>334</v>
      </c>
      <c r="F157" s="163" t="s">
        <v>335</v>
      </c>
      <c r="G157" s="164" t="s">
        <v>329</v>
      </c>
      <c r="H157" s="165">
        <v>267.87</v>
      </c>
      <c r="I157" s="166"/>
      <c r="J157" s="167">
        <f>ROUND(I157*H157,2)</f>
        <v>0</v>
      </c>
      <c r="K157" s="163" t="s">
        <v>259</v>
      </c>
      <c r="L157" s="34"/>
      <c r="M157" s="168" t="s">
        <v>3</v>
      </c>
      <c r="N157" s="169" t="s">
        <v>42</v>
      </c>
      <c r="O157" s="54"/>
      <c r="P157" s="170">
        <f>O157*H157</f>
        <v>0</v>
      </c>
      <c r="Q157" s="170">
        <v>0</v>
      </c>
      <c r="R157" s="170">
        <f>Q157*H157</f>
        <v>0</v>
      </c>
      <c r="S157" s="170">
        <v>0</v>
      </c>
      <c r="T157" s="171">
        <f>S157*H157</f>
        <v>0</v>
      </c>
      <c r="U157" s="33"/>
      <c r="V157" s="33"/>
      <c r="W157" s="33"/>
      <c r="X157" s="33"/>
      <c r="Y157" s="33"/>
      <c r="Z157" s="33"/>
      <c r="AA157" s="33"/>
      <c r="AB157" s="33"/>
      <c r="AC157" s="33"/>
      <c r="AD157" s="33"/>
      <c r="AE157" s="33"/>
      <c r="AR157" s="172" t="s">
        <v>89</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89</v>
      </c>
      <c r="BM157" s="172" t="s">
        <v>1221</v>
      </c>
    </row>
    <row r="158" spans="1:65" s="13" customFormat="1">
      <c r="B158" s="174"/>
      <c r="D158" s="354" t="s">
        <v>261</v>
      </c>
      <c r="F158" s="176" t="s">
        <v>840</v>
      </c>
      <c r="H158" s="177">
        <v>267.87</v>
      </c>
      <c r="I158" s="178"/>
      <c r="L158" s="174"/>
      <c r="M158" s="179"/>
      <c r="N158" s="180"/>
      <c r="O158" s="180"/>
      <c r="P158" s="180"/>
      <c r="Q158" s="180"/>
      <c r="R158" s="180"/>
      <c r="S158" s="180"/>
      <c r="T158" s="181"/>
      <c r="AT158" s="175" t="s">
        <v>261</v>
      </c>
      <c r="AU158" s="175" t="s">
        <v>79</v>
      </c>
      <c r="AV158" s="13" t="s">
        <v>79</v>
      </c>
      <c r="AW158" s="13" t="s">
        <v>4</v>
      </c>
      <c r="AX158" s="13" t="s">
        <v>15</v>
      </c>
      <c r="AY158" s="175" t="s">
        <v>253</v>
      </c>
    </row>
    <row r="159" spans="1:65" s="2" customFormat="1" ht="33" customHeight="1">
      <c r="A159" s="33"/>
      <c r="B159" s="160"/>
      <c r="C159" s="161" t="s">
        <v>9</v>
      </c>
      <c r="D159" s="353" t="s">
        <v>255</v>
      </c>
      <c r="E159" s="162" t="s">
        <v>338</v>
      </c>
      <c r="F159" s="163" t="s">
        <v>339</v>
      </c>
      <c r="G159" s="164" t="s">
        <v>329</v>
      </c>
      <c r="H159" s="165">
        <v>8.9290000000000003</v>
      </c>
      <c r="I159" s="166"/>
      <c r="J159" s="167">
        <f>ROUND(I159*H159,2)</f>
        <v>0</v>
      </c>
      <c r="K159" s="163" t="s">
        <v>259</v>
      </c>
      <c r="L159" s="34"/>
      <c r="M159" s="168" t="s">
        <v>3</v>
      </c>
      <c r="N159" s="169" t="s">
        <v>42</v>
      </c>
      <c r="O159" s="54"/>
      <c r="P159" s="170">
        <f>O159*H159</f>
        <v>0</v>
      </c>
      <c r="Q159" s="170">
        <v>0</v>
      </c>
      <c r="R159" s="170">
        <f>Q159*H159</f>
        <v>0</v>
      </c>
      <c r="S159" s="170">
        <v>0</v>
      </c>
      <c r="T159" s="171">
        <f>S159*H159</f>
        <v>0</v>
      </c>
      <c r="U159" s="33"/>
      <c r="V159" s="33"/>
      <c r="W159" s="33"/>
      <c r="X159" s="33"/>
      <c r="Y159" s="33"/>
      <c r="Z159" s="33"/>
      <c r="AA159" s="33"/>
      <c r="AB159" s="33"/>
      <c r="AC159" s="33"/>
      <c r="AD159" s="33"/>
      <c r="AE159" s="33"/>
      <c r="AR159" s="172" t="s">
        <v>89</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89</v>
      </c>
      <c r="BM159" s="172" t="s">
        <v>1222</v>
      </c>
    </row>
    <row r="160" spans="1:65" s="12" customFormat="1" ht="22.9" customHeight="1">
      <c r="B160" s="147"/>
      <c r="D160" s="355" t="s">
        <v>70</v>
      </c>
      <c r="E160" s="158" t="s">
        <v>341</v>
      </c>
      <c r="F160" s="158" t="s">
        <v>342</v>
      </c>
      <c r="I160" s="150"/>
      <c r="J160" s="159">
        <f>BK160</f>
        <v>0</v>
      </c>
      <c r="L160" s="147"/>
      <c r="M160" s="152"/>
      <c r="N160" s="153"/>
      <c r="O160" s="153"/>
      <c r="P160" s="154">
        <f>P161</f>
        <v>0</v>
      </c>
      <c r="Q160" s="153"/>
      <c r="R160" s="154">
        <f>R161</f>
        <v>0</v>
      </c>
      <c r="S160" s="153"/>
      <c r="T160" s="155">
        <f>T161</f>
        <v>0</v>
      </c>
      <c r="AR160" s="148" t="s">
        <v>15</v>
      </c>
      <c r="AT160" s="156" t="s">
        <v>70</v>
      </c>
      <c r="AU160" s="156" t="s">
        <v>15</v>
      </c>
      <c r="AY160" s="148" t="s">
        <v>253</v>
      </c>
      <c r="BK160" s="157">
        <f>BK161</f>
        <v>0</v>
      </c>
    </row>
    <row r="161" spans="1:65" s="2" customFormat="1" ht="44.25" customHeight="1">
      <c r="A161" s="33"/>
      <c r="B161" s="160"/>
      <c r="C161" s="161" t="s">
        <v>142</v>
      </c>
      <c r="D161" s="353" t="s">
        <v>255</v>
      </c>
      <c r="E161" s="162" t="s">
        <v>1077</v>
      </c>
      <c r="F161" s="163" t="s">
        <v>1078</v>
      </c>
      <c r="G161" s="164" t="s">
        <v>329</v>
      </c>
      <c r="H161" s="165">
        <v>1.5429999999999999</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1223</v>
      </c>
    </row>
    <row r="162" spans="1:65" s="12" customFormat="1" ht="25.9" customHeight="1">
      <c r="B162" s="147"/>
      <c r="D162" s="355" t="s">
        <v>70</v>
      </c>
      <c r="E162" s="149" t="s">
        <v>346</v>
      </c>
      <c r="F162" s="149" t="s">
        <v>347</v>
      </c>
      <c r="I162" s="150"/>
      <c r="J162" s="151">
        <f>BK162</f>
        <v>0</v>
      </c>
      <c r="L162" s="147"/>
      <c r="M162" s="152"/>
      <c r="N162" s="153"/>
      <c r="O162" s="153"/>
      <c r="P162" s="154">
        <f>P163+P175+P184+P191+P199+P209+P222+P253+P259</f>
        <v>0</v>
      </c>
      <c r="Q162" s="153"/>
      <c r="R162" s="154">
        <f>R163+R175+R184+R191+R199+R209+R222+R253+R259</f>
        <v>0.47550589999999998</v>
      </c>
      <c r="S162" s="153"/>
      <c r="T162" s="155">
        <f>T163+T175+T184+T191+T199+T209+T222+T253+T259</f>
        <v>3.4285360000000003</v>
      </c>
      <c r="AR162" s="148" t="s">
        <v>79</v>
      </c>
      <c r="AT162" s="156" t="s">
        <v>70</v>
      </c>
      <c r="AU162" s="156" t="s">
        <v>71</v>
      </c>
      <c r="AY162" s="148" t="s">
        <v>253</v>
      </c>
      <c r="BK162" s="157">
        <f>BK163+BK175+BK184+BK191+BK199+BK209+BK222+BK253+BK259</f>
        <v>0</v>
      </c>
    </row>
    <row r="163" spans="1:65" s="12" customFormat="1" ht="22.9" customHeight="1">
      <c r="B163" s="147"/>
      <c r="D163" s="355" t="s">
        <v>70</v>
      </c>
      <c r="E163" s="158" t="s">
        <v>348</v>
      </c>
      <c r="F163" s="158" t="s">
        <v>349</v>
      </c>
      <c r="I163" s="150"/>
      <c r="J163" s="159">
        <f>BK163</f>
        <v>0</v>
      </c>
      <c r="L163" s="147"/>
      <c r="M163" s="152"/>
      <c r="N163" s="153"/>
      <c r="O163" s="153"/>
      <c r="P163" s="154">
        <f>SUM(P164:P174)</f>
        <v>0</v>
      </c>
      <c r="Q163" s="153"/>
      <c r="R163" s="154">
        <f>SUM(R164:R174)</f>
        <v>4.7092499999999995E-2</v>
      </c>
      <c r="S163" s="153"/>
      <c r="T163" s="155">
        <f>SUM(T164:T174)</f>
        <v>0</v>
      </c>
      <c r="AR163" s="148" t="s">
        <v>79</v>
      </c>
      <c r="AT163" s="156" t="s">
        <v>70</v>
      </c>
      <c r="AU163" s="156" t="s">
        <v>15</v>
      </c>
      <c r="AY163" s="148" t="s">
        <v>253</v>
      </c>
      <c r="BK163" s="157">
        <f>SUM(BK164:BK174)</f>
        <v>0</v>
      </c>
    </row>
    <row r="164" spans="1:65" s="2" customFormat="1" ht="21.75" customHeight="1">
      <c r="A164" s="33"/>
      <c r="B164" s="160"/>
      <c r="C164" s="161" t="s">
        <v>151</v>
      </c>
      <c r="D164" s="353" t="s">
        <v>255</v>
      </c>
      <c r="E164" s="162" t="s">
        <v>350</v>
      </c>
      <c r="F164" s="163" t="s">
        <v>351</v>
      </c>
      <c r="G164" s="164" t="s">
        <v>258</v>
      </c>
      <c r="H164" s="165">
        <v>7.2</v>
      </c>
      <c r="I164" s="166"/>
      <c r="J164" s="167">
        <f>ROUND(I164*H164,2)</f>
        <v>0</v>
      </c>
      <c r="K164" s="163" t="s">
        <v>259</v>
      </c>
      <c r="L164" s="34"/>
      <c r="M164" s="168" t="s">
        <v>3</v>
      </c>
      <c r="N164" s="169" t="s">
        <v>42</v>
      </c>
      <c r="O164" s="54"/>
      <c r="P164" s="170">
        <f>O164*H164</f>
        <v>0</v>
      </c>
      <c r="Q164" s="170">
        <v>3.5000000000000001E-3</v>
      </c>
      <c r="R164" s="170">
        <f>Q164*H164</f>
        <v>2.52E-2</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1224</v>
      </c>
    </row>
    <row r="165" spans="1:65" s="13" customFormat="1">
      <c r="B165" s="174"/>
      <c r="D165" s="354" t="s">
        <v>261</v>
      </c>
      <c r="E165" s="175" t="s">
        <v>3</v>
      </c>
      <c r="F165" s="176" t="s">
        <v>831</v>
      </c>
      <c r="H165" s="177">
        <v>7.2</v>
      </c>
      <c r="I165" s="178"/>
      <c r="L165" s="174"/>
      <c r="M165" s="179"/>
      <c r="N165" s="180"/>
      <c r="O165" s="180"/>
      <c r="P165" s="180"/>
      <c r="Q165" s="180"/>
      <c r="R165" s="180"/>
      <c r="S165" s="180"/>
      <c r="T165" s="181"/>
      <c r="AT165" s="175" t="s">
        <v>261</v>
      </c>
      <c r="AU165" s="175" t="s">
        <v>79</v>
      </c>
      <c r="AV165" s="13" t="s">
        <v>79</v>
      </c>
      <c r="AW165" s="13" t="s">
        <v>33</v>
      </c>
      <c r="AX165" s="13" t="s">
        <v>15</v>
      </c>
      <c r="AY165" s="175" t="s">
        <v>253</v>
      </c>
    </row>
    <row r="166" spans="1:65" s="2" customFormat="1" ht="21.75" customHeight="1">
      <c r="A166" s="33"/>
      <c r="B166" s="160"/>
      <c r="C166" s="161" t="s">
        <v>160</v>
      </c>
      <c r="D166" s="353" t="s">
        <v>255</v>
      </c>
      <c r="E166" s="162" t="s">
        <v>353</v>
      </c>
      <c r="F166" s="163" t="s">
        <v>354</v>
      </c>
      <c r="G166" s="164" t="s">
        <v>258</v>
      </c>
      <c r="H166" s="165">
        <v>6.2549999999999999</v>
      </c>
      <c r="I166" s="166"/>
      <c r="J166" s="167">
        <f>ROUND(I166*H166,2)</f>
        <v>0</v>
      </c>
      <c r="K166" s="163" t="s">
        <v>259</v>
      </c>
      <c r="L166" s="34"/>
      <c r="M166" s="168" t="s">
        <v>3</v>
      </c>
      <c r="N166" s="169" t="s">
        <v>42</v>
      </c>
      <c r="O166" s="54"/>
      <c r="P166" s="170">
        <f>O166*H166</f>
        <v>0</v>
      </c>
      <c r="Q166" s="170">
        <v>3.5000000000000001E-3</v>
      </c>
      <c r="R166" s="170">
        <f>Q166*H166</f>
        <v>2.1892499999999999E-2</v>
      </c>
      <c r="S166" s="170">
        <v>0</v>
      </c>
      <c r="T166" s="171">
        <f>S166*H166</f>
        <v>0</v>
      </c>
      <c r="U166" s="33"/>
      <c r="V166" s="33"/>
      <c r="W166" s="33"/>
      <c r="X166" s="33"/>
      <c r="Y166" s="33"/>
      <c r="Z166" s="33"/>
      <c r="AA166" s="33"/>
      <c r="AB166" s="33"/>
      <c r="AC166" s="33"/>
      <c r="AD166" s="33"/>
      <c r="AE166" s="33"/>
      <c r="AR166" s="172" t="s">
        <v>142</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142</v>
      </c>
      <c r="BM166" s="172" t="s">
        <v>1225</v>
      </c>
    </row>
    <row r="167" spans="1:65" s="13" customFormat="1">
      <c r="B167" s="174"/>
      <c r="D167" s="354" t="s">
        <v>261</v>
      </c>
      <c r="E167" s="175" t="s">
        <v>3</v>
      </c>
      <c r="F167" s="176" t="s">
        <v>845</v>
      </c>
      <c r="H167" s="177">
        <v>6.4349999999999996</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3" customFormat="1">
      <c r="B168" s="174"/>
      <c r="D168" s="354" t="s">
        <v>261</v>
      </c>
      <c r="E168" s="175" t="s">
        <v>3</v>
      </c>
      <c r="F168" s="176" t="s">
        <v>846</v>
      </c>
      <c r="H168" s="177">
        <v>-0.18</v>
      </c>
      <c r="I168" s="178"/>
      <c r="L168" s="174"/>
      <c r="M168" s="179"/>
      <c r="N168" s="180"/>
      <c r="O168" s="180"/>
      <c r="P168" s="180"/>
      <c r="Q168" s="180"/>
      <c r="R168" s="180"/>
      <c r="S168" s="180"/>
      <c r="T168" s="181"/>
      <c r="AT168" s="175" t="s">
        <v>261</v>
      </c>
      <c r="AU168" s="175" t="s">
        <v>79</v>
      </c>
      <c r="AV168" s="13" t="s">
        <v>79</v>
      </c>
      <c r="AW168" s="13" t="s">
        <v>33</v>
      </c>
      <c r="AX168" s="13" t="s">
        <v>71</v>
      </c>
      <c r="AY168" s="175" t="s">
        <v>253</v>
      </c>
    </row>
    <row r="169" spans="1:65" s="14" customFormat="1">
      <c r="B169" s="182"/>
      <c r="D169" s="354" t="s">
        <v>261</v>
      </c>
      <c r="E169" s="183" t="s">
        <v>3</v>
      </c>
      <c r="F169" s="184" t="s">
        <v>269</v>
      </c>
      <c r="H169" s="185">
        <v>6.2549999999999999</v>
      </c>
      <c r="I169" s="186"/>
      <c r="L169" s="182"/>
      <c r="M169" s="187"/>
      <c r="N169" s="188"/>
      <c r="O169" s="188"/>
      <c r="P169" s="188"/>
      <c r="Q169" s="188"/>
      <c r="R169" s="188"/>
      <c r="S169" s="188"/>
      <c r="T169" s="189"/>
      <c r="AT169" s="183" t="s">
        <v>261</v>
      </c>
      <c r="AU169" s="183" t="s">
        <v>79</v>
      </c>
      <c r="AV169" s="14" t="s">
        <v>89</v>
      </c>
      <c r="AW169" s="14" t="s">
        <v>33</v>
      </c>
      <c r="AX169" s="14" t="s">
        <v>15</v>
      </c>
      <c r="AY169" s="183" t="s">
        <v>253</v>
      </c>
    </row>
    <row r="170" spans="1:65" s="2" customFormat="1" ht="44.25" customHeight="1">
      <c r="A170" s="33"/>
      <c r="B170" s="160"/>
      <c r="C170" s="161" t="s">
        <v>169</v>
      </c>
      <c r="D170" s="353" t="s">
        <v>255</v>
      </c>
      <c r="E170" s="162" t="s">
        <v>1082</v>
      </c>
      <c r="F170" s="163" t="s">
        <v>1083</v>
      </c>
      <c r="G170" s="164" t="s">
        <v>362</v>
      </c>
      <c r="H170" s="197"/>
      <c r="I170" s="166"/>
      <c r="J170" s="167">
        <f>ROUND(I170*H170,2)</f>
        <v>0</v>
      </c>
      <c r="K170" s="163" t="s">
        <v>259</v>
      </c>
      <c r="L170" s="34"/>
      <c r="M170" s="168" t="s">
        <v>3</v>
      </c>
      <c r="N170" s="169" t="s">
        <v>42</v>
      </c>
      <c r="O170" s="54"/>
      <c r="P170" s="170">
        <f>O170*H170</f>
        <v>0</v>
      </c>
      <c r="Q170" s="170">
        <v>0</v>
      </c>
      <c r="R170" s="170">
        <f>Q170*H170</f>
        <v>0</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1226</v>
      </c>
    </row>
    <row r="171" spans="1:65" s="2" customFormat="1" ht="16.5" customHeight="1">
      <c r="A171" s="33"/>
      <c r="B171" s="160"/>
      <c r="C171" s="161" t="s">
        <v>178</v>
      </c>
      <c r="D171" s="353" t="s">
        <v>255</v>
      </c>
      <c r="E171" s="162" t="s">
        <v>364</v>
      </c>
      <c r="F171" s="163" t="s">
        <v>365</v>
      </c>
      <c r="G171" s="164" t="s">
        <v>265</v>
      </c>
      <c r="H171" s="165">
        <v>19.77</v>
      </c>
      <c r="I171" s="166"/>
      <c r="J171" s="167">
        <f>ROUND(I171*H171,2)</f>
        <v>0</v>
      </c>
      <c r="K171" s="163" t="s">
        <v>3</v>
      </c>
      <c r="L171" s="34"/>
      <c r="M171" s="168" t="s">
        <v>3</v>
      </c>
      <c r="N171" s="169" t="s">
        <v>42</v>
      </c>
      <c r="O171" s="54"/>
      <c r="P171" s="170">
        <f>O171*H171</f>
        <v>0</v>
      </c>
      <c r="Q171" s="170">
        <v>0</v>
      </c>
      <c r="R171" s="170">
        <f>Q171*H171</f>
        <v>0</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1227</v>
      </c>
    </row>
    <row r="172" spans="1:65" s="13" customFormat="1">
      <c r="B172" s="174"/>
      <c r="D172" s="354" t="s">
        <v>261</v>
      </c>
      <c r="E172" s="175" t="s">
        <v>3</v>
      </c>
      <c r="F172" s="176" t="s">
        <v>849</v>
      </c>
      <c r="H172" s="177">
        <v>19.95</v>
      </c>
      <c r="I172" s="178"/>
      <c r="L172" s="174"/>
      <c r="M172" s="179"/>
      <c r="N172" s="180"/>
      <c r="O172" s="180"/>
      <c r="P172" s="180"/>
      <c r="Q172" s="180"/>
      <c r="R172" s="180"/>
      <c r="S172" s="180"/>
      <c r="T172" s="181"/>
      <c r="AT172" s="175" t="s">
        <v>261</v>
      </c>
      <c r="AU172" s="175" t="s">
        <v>79</v>
      </c>
      <c r="AV172" s="13" t="s">
        <v>79</v>
      </c>
      <c r="AW172" s="13" t="s">
        <v>33</v>
      </c>
      <c r="AX172" s="13" t="s">
        <v>71</v>
      </c>
      <c r="AY172" s="175" t="s">
        <v>253</v>
      </c>
    </row>
    <row r="173" spans="1:65" s="13" customFormat="1">
      <c r="B173" s="174"/>
      <c r="D173" s="354" t="s">
        <v>261</v>
      </c>
      <c r="E173" s="175" t="s">
        <v>3</v>
      </c>
      <c r="F173" s="176" t="s">
        <v>846</v>
      </c>
      <c r="H173" s="177">
        <v>-0.18</v>
      </c>
      <c r="I173" s="178"/>
      <c r="L173" s="174"/>
      <c r="M173" s="179"/>
      <c r="N173" s="180"/>
      <c r="O173" s="180"/>
      <c r="P173" s="180"/>
      <c r="Q173" s="180"/>
      <c r="R173" s="180"/>
      <c r="S173" s="180"/>
      <c r="T173" s="181"/>
      <c r="AT173" s="175" t="s">
        <v>261</v>
      </c>
      <c r="AU173" s="175" t="s">
        <v>79</v>
      </c>
      <c r="AV173" s="13" t="s">
        <v>79</v>
      </c>
      <c r="AW173" s="13" t="s">
        <v>33</v>
      </c>
      <c r="AX173" s="13" t="s">
        <v>71</v>
      </c>
      <c r="AY173" s="175" t="s">
        <v>253</v>
      </c>
    </row>
    <row r="174" spans="1:65" s="14" customFormat="1">
      <c r="B174" s="182"/>
      <c r="D174" s="354" t="s">
        <v>261</v>
      </c>
      <c r="E174" s="183" t="s">
        <v>3</v>
      </c>
      <c r="F174" s="184" t="s">
        <v>269</v>
      </c>
      <c r="H174" s="185">
        <v>19.77</v>
      </c>
      <c r="I174" s="186"/>
      <c r="L174" s="182"/>
      <c r="M174" s="187"/>
      <c r="N174" s="188"/>
      <c r="O174" s="188"/>
      <c r="P174" s="188"/>
      <c r="Q174" s="188"/>
      <c r="R174" s="188"/>
      <c r="S174" s="188"/>
      <c r="T174" s="189"/>
      <c r="AT174" s="183" t="s">
        <v>261</v>
      </c>
      <c r="AU174" s="183" t="s">
        <v>79</v>
      </c>
      <c r="AV174" s="14" t="s">
        <v>89</v>
      </c>
      <c r="AW174" s="14" t="s">
        <v>33</v>
      </c>
      <c r="AX174" s="14" t="s">
        <v>15</v>
      </c>
      <c r="AY174" s="183" t="s">
        <v>253</v>
      </c>
    </row>
    <row r="175" spans="1:65" s="12" customFormat="1" ht="22.9" customHeight="1">
      <c r="B175" s="147"/>
      <c r="D175" s="355" t="s">
        <v>70</v>
      </c>
      <c r="E175" s="158" t="s">
        <v>370</v>
      </c>
      <c r="F175" s="158" t="s">
        <v>371</v>
      </c>
      <c r="I175" s="150"/>
      <c r="J175" s="159">
        <f>BK175</f>
        <v>0</v>
      </c>
      <c r="L175" s="147"/>
      <c r="M175" s="152"/>
      <c r="N175" s="153"/>
      <c r="O175" s="153"/>
      <c r="P175" s="154">
        <f>SUM(P176:P183)</f>
        <v>0</v>
      </c>
      <c r="Q175" s="153"/>
      <c r="R175" s="154">
        <f>SUM(R176:R183)</f>
        <v>0</v>
      </c>
      <c r="S175" s="153"/>
      <c r="T175" s="155">
        <f>SUM(T176:T183)</f>
        <v>0</v>
      </c>
      <c r="AR175" s="148" t="s">
        <v>79</v>
      </c>
      <c r="AT175" s="156" t="s">
        <v>70</v>
      </c>
      <c r="AU175" s="156" t="s">
        <v>15</v>
      </c>
      <c r="AY175" s="148" t="s">
        <v>253</v>
      </c>
      <c r="BK175" s="157">
        <f>SUM(BK176:BK183)</f>
        <v>0</v>
      </c>
    </row>
    <row r="176" spans="1:65" s="2" customFormat="1" ht="33" customHeight="1">
      <c r="A176" s="33"/>
      <c r="B176" s="160"/>
      <c r="C176" s="161" t="s">
        <v>8</v>
      </c>
      <c r="D176" s="353" t="s">
        <v>255</v>
      </c>
      <c r="E176" s="162" t="s">
        <v>1086</v>
      </c>
      <c r="F176" s="163" t="s">
        <v>1087</v>
      </c>
      <c r="G176" s="164" t="s">
        <v>362</v>
      </c>
      <c r="H176" s="197"/>
      <c r="I176" s="166"/>
      <c r="J176" s="167">
        <f t="shared" ref="J176:J183" si="0">ROUND(I176*H176,2)</f>
        <v>0</v>
      </c>
      <c r="K176" s="163" t="s">
        <v>259</v>
      </c>
      <c r="L176" s="34"/>
      <c r="M176" s="168" t="s">
        <v>3</v>
      </c>
      <c r="N176" s="169" t="s">
        <v>42</v>
      </c>
      <c r="O176" s="54"/>
      <c r="P176" s="170">
        <f t="shared" ref="P176:P183" si="1">O176*H176</f>
        <v>0</v>
      </c>
      <c r="Q176" s="170">
        <v>0</v>
      </c>
      <c r="R176" s="170">
        <f t="shared" ref="R176:R183" si="2">Q176*H176</f>
        <v>0</v>
      </c>
      <c r="S176" s="170">
        <v>0</v>
      </c>
      <c r="T176" s="171">
        <f t="shared" ref="T176:T183" si="3">S176*H176</f>
        <v>0</v>
      </c>
      <c r="U176" s="33"/>
      <c r="V176" s="33"/>
      <c r="W176" s="33"/>
      <c r="X176" s="33"/>
      <c r="Y176" s="33"/>
      <c r="Z176" s="33"/>
      <c r="AA176" s="33"/>
      <c r="AB176" s="33"/>
      <c r="AC176" s="33"/>
      <c r="AD176" s="33"/>
      <c r="AE176" s="33"/>
      <c r="AR176" s="172" t="s">
        <v>142</v>
      </c>
      <c r="AT176" s="172" t="s">
        <v>255</v>
      </c>
      <c r="AU176" s="172" t="s">
        <v>79</v>
      </c>
      <c r="AY176" s="18" t="s">
        <v>253</v>
      </c>
      <c r="BE176" s="173">
        <f t="shared" ref="BE176:BE183" si="4">IF(N176="základní",J176,0)</f>
        <v>0</v>
      </c>
      <c r="BF176" s="173">
        <f t="shared" ref="BF176:BF183" si="5">IF(N176="snížená",J176,0)</f>
        <v>0</v>
      </c>
      <c r="BG176" s="173">
        <f t="shared" ref="BG176:BG183" si="6">IF(N176="zákl. přenesená",J176,0)</f>
        <v>0</v>
      </c>
      <c r="BH176" s="173">
        <f t="shared" ref="BH176:BH183" si="7">IF(N176="sníž. přenesená",J176,0)</f>
        <v>0</v>
      </c>
      <c r="BI176" s="173">
        <f t="shared" ref="BI176:BI183" si="8">IF(N176="nulová",J176,0)</f>
        <v>0</v>
      </c>
      <c r="BJ176" s="18" t="s">
        <v>15</v>
      </c>
      <c r="BK176" s="173">
        <f t="shared" ref="BK176:BK183" si="9">ROUND(I176*H176,2)</f>
        <v>0</v>
      </c>
      <c r="BL176" s="18" t="s">
        <v>142</v>
      </c>
      <c r="BM176" s="172" t="s">
        <v>1228</v>
      </c>
    </row>
    <row r="177" spans="1:65" s="2" customFormat="1" ht="16.5" customHeight="1">
      <c r="A177" s="33"/>
      <c r="B177" s="160"/>
      <c r="C177" s="161" t="s">
        <v>375</v>
      </c>
      <c r="D177" s="353" t="s">
        <v>255</v>
      </c>
      <c r="E177" s="162" t="s">
        <v>376</v>
      </c>
      <c r="F177" s="163" t="s">
        <v>377</v>
      </c>
      <c r="G177" s="164" t="s">
        <v>378</v>
      </c>
      <c r="H177" s="165">
        <v>6</v>
      </c>
      <c r="I177" s="166"/>
      <c r="J177" s="167">
        <f t="shared" si="0"/>
        <v>0</v>
      </c>
      <c r="K177" s="163" t="s">
        <v>3</v>
      </c>
      <c r="L177" s="34"/>
      <c r="M177" s="168" t="s">
        <v>3</v>
      </c>
      <c r="N177" s="169" t="s">
        <v>42</v>
      </c>
      <c r="O177" s="54"/>
      <c r="P177" s="170">
        <f t="shared" si="1"/>
        <v>0</v>
      </c>
      <c r="Q177" s="170">
        <v>0</v>
      </c>
      <c r="R177" s="170">
        <f t="shared" si="2"/>
        <v>0</v>
      </c>
      <c r="S177" s="170">
        <v>0</v>
      </c>
      <c r="T177" s="171">
        <f t="shared" si="3"/>
        <v>0</v>
      </c>
      <c r="U177" s="33"/>
      <c r="V177" s="33"/>
      <c r="W177" s="33"/>
      <c r="X177" s="33"/>
      <c r="Y177" s="33"/>
      <c r="Z177" s="33"/>
      <c r="AA177" s="33"/>
      <c r="AB177" s="33"/>
      <c r="AC177" s="33"/>
      <c r="AD177" s="33"/>
      <c r="AE177" s="33"/>
      <c r="AR177" s="172" t="s">
        <v>142</v>
      </c>
      <c r="AT177" s="172" t="s">
        <v>255</v>
      </c>
      <c r="AU177" s="172" t="s">
        <v>79</v>
      </c>
      <c r="AY177" s="18" t="s">
        <v>253</v>
      </c>
      <c r="BE177" s="173">
        <f t="shared" si="4"/>
        <v>0</v>
      </c>
      <c r="BF177" s="173">
        <f t="shared" si="5"/>
        <v>0</v>
      </c>
      <c r="BG177" s="173">
        <f t="shared" si="6"/>
        <v>0</v>
      </c>
      <c r="BH177" s="173">
        <f t="shared" si="7"/>
        <v>0</v>
      </c>
      <c r="BI177" s="173">
        <f t="shared" si="8"/>
        <v>0</v>
      </c>
      <c r="BJ177" s="18" t="s">
        <v>15</v>
      </c>
      <c r="BK177" s="173">
        <f t="shared" si="9"/>
        <v>0</v>
      </c>
      <c r="BL177" s="18" t="s">
        <v>142</v>
      </c>
      <c r="BM177" s="172" t="s">
        <v>1229</v>
      </c>
    </row>
    <row r="178" spans="1:65" s="2" customFormat="1" ht="16.5" customHeight="1">
      <c r="A178" s="33"/>
      <c r="B178" s="160"/>
      <c r="C178" s="161" t="s">
        <v>380</v>
      </c>
      <c r="D178" s="353" t="s">
        <v>255</v>
      </c>
      <c r="E178" s="162" t="s">
        <v>381</v>
      </c>
      <c r="F178" s="163" t="s">
        <v>382</v>
      </c>
      <c r="G178" s="164" t="s">
        <v>378</v>
      </c>
      <c r="H178" s="165">
        <v>3</v>
      </c>
      <c r="I178" s="166"/>
      <c r="J178" s="167">
        <f t="shared" si="0"/>
        <v>0</v>
      </c>
      <c r="K178" s="163" t="s">
        <v>3</v>
      </c>
      <c r="L178" s="34"/>
      <c r="M178" s="168" t="s">
        <v>3</v>
      </c>
      <c r="N178" s="169" t="s">
        <v>42</v>
      </c>
      <c r="O178" s="54"/>
      <c r="P178" s="170">
        <f t="shared" si="1"/>
        <v>0</v>
      </c>
      <c r="Q178" s="170">
        <v>0</v>
      </c>
      <c r="R178" s="170">
        <f t="shared" si="2"/>
        <v>0</v>
      </c>
      <c r="S178" s="170">
        <v>0</v>
      </c>
      <c r="T178" s="171">
        <f t="shared" si="3"/>
        <v>0</v>
      </c>
      <c r="U178" s="33"/>
      <c r="V178" s="33"/>
      <c r="W178" s="33"/>
      <c r="X178" s="33"/>
      <c r="Y178" s="33"/>
      <c r="Z178" s="33"/>
      <c r="AA178" s="33"/>
      <c r="AB178" s="33"/>
      <c r="AC178" s="33"/>
      <c r="AD178" s="33"/>
      <c r="AE178" s="33"/>
      <c r="AR178" s="172" t="s">
        <v>142</v>
      </c>
      <c r="AT178" s="172" t="s">
        <v>255</v>
      </c>
      <c r="AU178" s="172" t="s">
        <v>79</v>
      </c>
      <c r="AY178" s="18" t="s">
        <v>253</v>
      </c>
      <c r="BE178" s="173">
        <f t="shared" si="4"/>
        <v>0</v>
      </c>
      <c r="BF178" s="173">
        <f t="shared" si="5"/>
        <v>0</v>
      </c>
      <c r="BG178" s="173">
        <f t="shared" si="6"/>
        <v>0</v>
      </c>
      <c r="BH178" s="173">
        <f t="shared" si="7"/>
        <v>0</v>
      </c>
      <c r="BI178" s="173">
        <f t="shared" si="8"/>
        <v>0</v>
      </c>
      <c r="BJ178" s="18" t="s">
        <v>15</v>
      </c>
      <c r="BK178" s="173">
        <f t="shared" si="9"/>
        <v>0</v>
      </c>
      <c r="BL178" s="18" t="s">
        <v>142</v>
      </c>
      <c r="BM178" s="172" t="s">
        <v>1230</v>
      </c>
    </row>
    <row r="179" spans="1:65" s="2" customFormat="1" ht="16.5" customHeight="1">
      <c r="A179" s="33"/>
      <c r="B179" s="160"/>
      <c r="C179" s="161" t="s">
        <v>384</v>
      </c>
      <c r="D179" s="353" t="s">
        <v>255</v>
      </c>
      <c r="E179" s="162" t="s">
        <v>385</v>
      </c>
      <c r="F179" s="163" t="s">
        <v>386</v>
      </c>
      <c r="G179" s="164" t="s">
        <v>378</v>
      </c>
      <c r="H179" s="165">
        <v>1</v>
      </c>
      <c r="I179" s="166"/>
      <c r="J179" s="167">
        <f t="shared" si="0"/>
        <v>0</v>
      </c>
      <c r="K179" s="163" t="s">
        <v>3</v>
      </c>
      <c r="L179" s="34"/>
      <c r="M179" s="168" t="s">
        <v>3</v>
      </c>
      <c r="N179" s="169" t="s">
        <v>42</v>
      </c>
      <c r="O179" s="54"/>
      <c r="P179" s="170">
        <f t="shared" si="1"/>
        <v>0</v>
      </c>
      <c r="Q179" s="170">
        <v>0</v>
      </c>
      <c r="R179" s="170">
        <f t="shared" si="2"/>
        <v>0</v>
      </c>
      <c r="S179" s="170">
        <v>0</v>
      </c>
      <c r="T179" s="171">
        <f t="shared" si="3"/>
        <v>0</v>
      </c>
      <c r="U179" s="33"/>
      <c r="V179" s="33"/>
      <c r="W179" s="33"/>
      <c r="X179" s="33"/>
      <c r="Y179" s="33"/>
      <c r="Z179" s="33"/>
      <c r="AA179" s="33"/>
      <c r="AB179" s="33"/>
      <c r="AC179" s="33"/>
      <c r="AD179" s="33"/>
      <c r="AE179" s="33"/>
      <c r="AR179" s="172" t="s">
        <v>142</v>
      </c>
      <c r="AT179" s="172" t="s">
        <v>255</v>
      </c>
      <c r="AU179" s="172" t="s">
        <v>79</v>
      </c>
      <c r="AY179" s="18" t="s">
        <v>253</v>
      </c>
      <c r="BE179" s="173">
        <f t="shared" si="4"/>
        <v>0</v>
      </c>
      <c r="BF179" s="173">
        <f t="shared" si="5"/>
        <v>0</v>
      </c>
      <c r="BG179" s="173">
        <f t="shared" si="6"/>
        <v>0</v>
      </c>
      <c r="BH179" s="173">
        <f t="shared" si="7"/>
        <v>0</v>
      </c>
      <c r="BI179" s="173">
        <f t="shared" si="8"/>
        <v>0</v>
      </c>
      <c r="BJ179" s="18" t="s">
        <v>15</v>
      </c>
      <c r="BK179" s="173">
        <f t="shared" si="9"/>
        <v>0</v>
      </c>
      <c r="BL179" s="18" t="s">
        <v>142</v>
      </c>
      <c r="BM179" s="172" t="s">
        <v>1231</v>
      </c>
    </row>
    <row r="180" spans="1:65" s="2" customFormat="1" ht="16.5" customHeight="1">
      <c r="A180" s="33"/>
      <c r="B180" s="160"/>
      <c r="C180" s="161" t="s">
        <v>388</v>
      </c>
      <c r="D180" s="353" t="s">
        <v>255</v>
      </c>
      <c r="E180" s="162" t="s">
        <v>389</v>
      </c>
      <c r="F180" s="163" t="s">
        <v>390</v>
      </c>
      <c r="G180" s="164" t="s">
        <v>378</v>
      </c>
      <c r="H180" s="165">
        <v>1</v>
      </c>
      <c r="I180" s="166"/>
      <c r="J180" s="167">
        <f t="shared" si="0"/>
        <v>0</v>
      </c>
      <c r="K180" s="163" t="s">
        <v>3</v>
      </c>
      <c r="L180" s="34"/>
      <c r="M180" s="168" t="s">
        <v>3</v>
      </c>
      <c r="N180" s="169" t="s">
        <v>42</v>
      </c>
      <c r="O180" s="54"/>
      <c r="P180" s="170">
        <f t="shared" si="1"/>
        <v>0</v>
      </c>
      <c r="Q180" s="170">
        <v>0</v>
      </c>
      <c r="R180" s="170">
        <f t="shared" si="2"/>
        <v>0</v>
      </c>
      <c r="S180" s="170">
        <v>0</v>
      </c>
      <c r="T180" s="171">
        <f t="shared" si="3"/>
        <v>0</v>
      </c>
      <c r="U180" s="33"/>
      <c r="V180" s="33"/>
      <c r="W180" s="33"/>
      <c r="X180" s="33"/>
      <c r="Y180" s="33"/>
      <c r="Z180" s="33"/>
      <c r="AA180" s="33"/>
      <c r="AB180" s="33"/>
      <c r="AC180" s="33"/>
      <c r="AD180" s="33"/>
      <c r="AE180" s="33"/>
      <c r="AR180" s="172" t="s">
        <v>142</v>
      </c>
      <c r="AT180" s="172" t="s">
        <v>255</v>
      </c>
      <c r="AU180" s="172" t="s">
        <v>79</v>
      </c>
      <c r="AY180" s="18" t="s">
        <v>253</v>
      </c>
      <c r="BE180" s="173">
        <f t="shared" si="4"/>
        <v>0</v>
      </c>
      <c r="BF180" s="173">
        <f t="shared" si="5"/>
        <v>0</v>
      </c>
      <c r="BG180" s="173">
        <f t="shared" si="6"/>
        <v>0</v>
      </c>
      <c r="BH180" s="173">
        <f t="shared" si="7"/>
        <v>0</v>
      </c>
      <c r="BI180" s="173">
        <f t="shared" si="8"/>
        <v>0</v>
      </c>
      <c r="BJ180" s="18" t="s">
        <v>15</v>
      </c>
      <c r="BK180" s="173">
        <f t="shared" si="9"/>
        <v>0</v>
      </c>
      <c r="BL180" s="18" t="s">
        <v>142</v>
      </c>
      <c r="BM180" s="172" t="s">
        <v>1232</v>
      </c>
    </row>
    <row r="181" spans="1:65" s="2" customFormat="1" ht="16.5" customHeight="1">
      <c r="A181" s="33"/>
      <c r="B181" s="160"/>
      <c r="C181" s="161" t="s">
        <v>392</v>
      </c>
      <c r="D181" s="353" t="s">
        <v>255</v>
      </c>
      <c r="E181" s="162" t="s">
        <v>393</v>
      </c>
      <c r="F181" s="163" t="s">
        <v>394</v>
      </c>
      <c r="G181" s="164" t="s">
        <v>378</v>
      </c>
      <c r="H181" s="165">
        <v>1</v>
      </c>
      <c r="I181" s="166"/>
      <c r="J181" s="167">
        <f t="shared" si="0"/>
        <v>0</v>
      </c>
      <c r="K181" s="163" t="s">
        <v>3</v>
      </c>
      <c r="L181" s="34"/>
      <c r="M181" s="168" t="s">
        <v>3</v>
      </c>
      <c r="N181" s="169" t="s">
        <v>42</v>
      </c>
      <c r="O181" s="54"/>
      <c r="P181" s="170">
        <f t="shared" si="1"/>
        <v>0</v>
      </c>
      <c r="Q181" s="170">
        <v>0</v>
      </c>
      <c r="R181" s="170">
        <f t="shared" si="2"/>
        <v>0</v>
      </c>
      <c r="S181" s="170">
        <v>0</v>
      </c>
      <c r="T181" s="171">
        <f t="shared" si="3"/>
        <v>0</v>
      </c>
      <c r="U181" s="33"/>
      <c r="V181" s="33"/>
      <c r="W181" s="33"/>
      <c r="X181" s="33"/>
      <c r="Y181" s="33"/>
      <c r="Z181" s="33"/>
      <c r="AA181" s="33"/>
      <c r="AB181" s="33"/>
      <c r="AC181" s="33"/>
      <c r="AD181" s="33"/>
      <c r="AE181" s="33"/>
      <c r="AR181" s="172" t="s">
        <v>142</v>
      </c>
      <c r="AT181" s="172" t="s">
        <v>255</v>
      </c>
      <c r="AU181" s="172" t="s">
        <v>79</v>
      </c>
      <c r="AY181" s="18" t="s">
        <v>253</v>
      </c>
      <c r="BE181" s="173">
        <f t="shared" si="4"/>
        <v>0</v>
      </c>
      <c r="BF181" s="173">
        <f t="shared" si="5"/>
        <v>0</v>
      </c>
      <c r="BG181" s="173">
        <f t="shared" si="6"/>
        <v>0</v>
      </c>
      <c r="BH181" s="173">
        <f t="shared" si="7"/>
        <v>0</v>
      </c>
      <c r="BI181" s="173">
        <f t="shared" si="8"/>
        <v>0</v>
      </c>
      <c r="BJ181" s="18" t="s">
        <v>15</v>
      </c>
      <c r="BK181" s="173">
        <f t="shared" si="9"/>
        <v>0</v>
      </c>
      <c r="BL181" s="18" t="s">
        <v>142</v>
      </c>
      <c r="BM181" s="172" t="s">
        <v>1233</v>
      </c>
    </row>
    <row r="182" spans="1:65" s="2" customFormat="1" ht="16.5" customHeight="1">
      <c r="A182" s="33"/>
      <c r="B182" s="160"/>
      <c r="C182" s="161" t="s">
        <v>396</v>
      </c>
      <c r="D182" s="353" t="s">
        <v>255</v>
      </c>
      <c r="E182" s="162" t="s">
        <v>397</v>
      </c>
      <c r="F182" s="163" t="s">
        <v>398</v>
      </c>
      <c r="G182" s="164" t="s">
        <v>378</v>
      </c>
      <c r="H182" s="165">
        <v>1</v>
      </c>
      <c r="I182" s="166"/>
      <c r="J182" s="167">
        <f t="shared" si="0"/>
        <v>0</v>
      </c>
      <c r="K182" s="163" t="s">
        <v>3</v>
      </c>
      <c r="L182" s="34"/>
      <c r="M182" s="168" t="s">
        <v>3</v>
      </c>
      <c r="N182" s="169" t="s">
        <v>42</v>
      </c>
      <c r="O182" s="54"/>
      <c r="P182" s="170">
        <f t="shared" si="1"/>
        <v>0</v>
      </c>
      <c r="Q182" s="170">
        <v>0</v>
      </c>
      <c r="R182" s="170">
        <f t="shared" si="2"/>
        <v>0</v>
      </c>
      <c r="S182" s="170">
        <v>0</v>
      </c>
      <c r="T182" s="171">
        <f t="shared" si="3"/>
        <v>0</v>
      </c>
      <c r="U182" s="33"/>
      <c r="V182" s="33"/>
      <c r="W182" s="33"/>
      <c r="X182" s="33"/>
      <c r="Y182" s="33"/>
      <c r="Z182" s="33"/>
      <c r="AA182" s="33"/>
      <c r="AB182" s="33"/>
      <c r="AC182" s="33"/>
      <c r="AD182" s="33"/>
      <c r="AE182" s="33"/>
      <c r="AR182" s="172" t="s">
        <v>142</v>
      </c>
      <c r="AT182" s="172" t="s">
        <v>255</v>
      </c>
      <c r="AU182" s="172" t="s">
        <v>79</v>
      </c>
      <c r="AY182" s="18" t="s">
        <v>253</v>
      </c>
      <c r="BE182" s="173">
        <f t="shared" si="4"/>
        <v>0</v>
      </c>
      <c r="BF182" s="173">
        <f t="shared" si="5"/>
        <v>0</v>
      </c>
      <c r="BG182" s="173">
        <f t="shared" si="6"/>
        <v>0</v>
      </c>
      <c r="BH182" s="173">
        <f t="shared" si="7"/>
        <v>0</v>
      </c>
      <c r="BI182" s="173">
        <f t="shared" si="8"/>
        <v>0</v>
      </c>
      <c r="BJ182" s="18" t="s">
        <v>15</v>
      </c>
      <c r="BK182" s="173">
        <f t="shared" si="9"/>
        <v>0</v>
      </c>
      <c r="BL182" s="18" t="s">
        <v>142</v>
      </c>
      <c r="BM182" s="172" t="s">
        <v>1234</v>
      </c>
    </row>
    <row r="183" spans="1:65" s="2" customFormat="1" ht="16.5" customHeight="1">
      <c r="A183" s="33"/>
      <c r="B183" s="160"/>
      <c r="C183" s="161" t="s">
        <v>400</v>
      </c>
      <c r="D183" s="353" t="s">
        <v>255</v>
      </c>
      <c r="E183" s="162" t="s">
        <v>401</v>
      </c>
      <c r="F183" s="163" t="s">
        <v>402</v>
      </c>
      <c r="G183" s="164" t="s">
        <v>378</v>
      </c>
      <c r="H183" s="165">
        <v>1</v>
      </c>
      <c r="I183" s="166"/>
      <c r="J183" s="167">
        <f t="shared" si="0"/>
        <v>0</v>
      </c>
      <c r="K183" s="163" t="s">
        <v>3</v>
      </c>
      <c r="L183" s="34"/>
      <c r="M183" s="168" t="s">
        <v>3</v>
      </c>
      <c r="N183" s="169" t="s">
        <v>42</v>
      </c>
      <c r="O183" s="54"/>
      <c r="P183" s="170">
        <f t="shared" si="1"/>
        <v>0</v>
      </c>
      <c r="Q183" s="170">
        <v>0</v>
      </c>
      <c r="R183" s="170">
        <f t="shared" si="2"/>
        <v>0</v>
      </c>
      <c r="S183" s="170">
        <v>0</v>
      </c>
      <c r="T183" s="171">
        <f t="shared" si="3"/>
        <v>0</v>
      </c>
      <c r="U183" s="33"/>
      <c r="V183" s="33"/>
      <c r="W183" s="33"/>
      <c r="X183" s="33"/>
      <c r="Y183" s="33"/>
      <c r="Z183" s="33"/>
      <c r="AA183" s="33"/>
      <c r="AB183" s="33"/>
      <c r="AC183" s="33"/>
      <c r="AD183" s="33"/>
      <c r="AE183" s="33"/>
      <c r="AR183" s="172" t="s">
        <v>142</v>
      </c>
      <c r="AT183" s="172" t="s">
        <v>255</v>
      </c>
      <c r="AU183" s="172" t="s">
        <v>79</v>
      </c>
      <c r="AY183" s="18" t="s">
        <v>253</v>
      </c>
      <c r="BE183" s="173">
        <f t="shared" si="4"/>
        <v>0</v>
      </c>
      <c r="BF183" s="173">
        <f t="shared" si="5"/>
        <v>0</v>
      </c>
      <c r="BG183" s="173">
        <f t="shared" si="6"/>
        <v>0</v>
      </c>
      <c r="BH183" s="173">
        <f t="shared" si="7"/>
        <v>0</v>
      </c>
      <c r="BI183" s="173">
        <f t="shared" si="8"/>
        <v>0</v>
      </c>
      <c r="BJ183" s="18" t="s">
        <v>15</v>
      </c>
      <c r="BK183" s="173">
        <f t="shared" si="9"/>
        <v>0</v>
      </c>
      <c r="BL183" s="18" t="s">
        <v>142</v>
      </c>
      <c r="BM183" s="172" t="s">
        <v>1235</v>
      </c>
    </row>
    <row r="184" spans="1:65" s="12" customFormat="1" ht="22.9" customHeight="1">
      <c r="B184" s="147"/>
      <c r="D184" s="355" t="s">
        <v>70</v>
      </c>
      <c r="E184" s="158" t="s">
        <v>404</v>
      </c>
      <c r="F184" s="158" t="s">
        <v>405</v>
      </c>
      <c r="I184" s="150"/>
      <c r="J184" s="159">
        <f>BK184</f>
        <v>0</v>
      </c>
      <c r="L184" s="147"/>
      <c r="M184" s="152"/>
      <c r="N184" s="153"/>
      <c r="O184" s="153"/>
      <c r="P184" s="154">
        <f>SUM(P185:P190)</f>
        <v>0</v>
      </c>
      <c r="Q184" s="153"/>
      <c r="R184" s="154">
        <f>SUM(R185:R190)</f>
        <v>0</v>
      </c>
      <c r="S184" s="153"/>
      <c r="T184" s="155">
        <f>SUM(T185:T190)</f>
        <v>0</v>
      </c>
      <c r="AR184" s="148" t="s">
        <v>79</v>
      </c>
      <c r="AT184" s="156" t="s">
        <v>70</v>
      </c>
      <c r="AU184" s="156" t="s">
        <v>15</v>
      </c>
      <c r="AY184" s="148" t="s">
        <v>253</v>
      </c>
      <c r="BK184" s="157">
        <f>SUM(BK185:BK190)</f>
        <v>0</v>
      </c>
    </row>
    <row r="185" spans="1:65" s="2" customFormat="1" ht="16.5" customHeight="1">
      <c r="A185" s="33"/>
      <c r="B185" s="160"/>
      <c r="C185" s="161" t="s">
        <v>406</v>
      </c>
      <c r="D185" s="353" t="s">
        <v>255</v>
      </c>
      <c r="E185" s="162" t="s">
        <v>407</v>
      </c>
      <c r="F185" s="163" t="s">
        <v>408</v>
      </c>
      <c r="G185" s="164" t="s">
        <v>378</v>
      </c>
      <c r="H185" s="165">
        <v>1</v>
      </c>
      <c r="I185" s="166"/>
      <c r="J185" s="167">
        <f t="shared" ref="J185:J190" si="10">ROUND(I185*H185,2)</f>
        <v>0</v>
      </c>
      <c r="K185" s="163" t="s">
        <v>3</v>
      </c>
      <c r="L185" s="34"/>
      <c r="M185" s="168" t="s">
        <v>3</v>
      </c>
      <c r="N185" s="169" t="s">
        <v>42</v>
      </c>
      <c r="O185" s="54"/>
      <c r="P185" s="170">
        <f t="shared" ref="P185:P190" si="11">O185*H185</f>
        <v>0</v>
      </c>
      <c r="Q185" s="170">
        <v>0</v>
      </c>
      <c r="R185" s="170">
        <f t="shared" ref="R185:R190" si="12">Q185*H185</f>
        <v>0</v>
      </c>
      <c r="S185" s="170">
        <v>0</v>
      </c>
      <c r="T185" s="171">
        <f t="shared" ref="T185:T190" si="13">S185*H185</f>
        <v>0</v>
      </c>
      <c r="U185" s="33"/>
      <c r="V185" s="33"/>
      <c r="W185" s="33"/>
      <c r="X185" s="33"/>
      <c r="Y185" s="33"/>
      <c r="Z185" s="33"/>
      <c r="AA185" s="33"/>
      <c r="AB185" s="33"/>
      <c r="AC185" s="33"/>
      <c r="AD185" s="33"/>
      <c r="AE185" s="33"/>
      <c r="AR185" s="172" t="s">
        <v>142</v>
      </c>
      <c r="AT185" s="172" t="s">
        <v>255</v>
      </c>
      <c r="AU185" s="172" t="s">
        <v>79</v>
      </c>
      <c r="AY185" s="18" t="s">
        <v>253</v>
      </c>
      <c r="BE185" s="173">
        <f t="shared" ref="BE185:BE190" si="14">IF(N185="základní",J185,0)</f>
        <v>0</v>
      </c>
      <c r="BF185" s="173">
        <f t="shared" ref="BF185:BF190" si="15">IF(N185="snížená",J185,0)</f>
        <v>0</v>
      </c>
      <c r="BG185" s="173">
        <f t="shared" ref="BG185:BG190" si="16">IF(N185="zákl. přenesená",J185,0)</f>
        <v>0</v>
      </c>
      <c r="BH185" s="173">
        <f t="shared" ref="BH185:BH190" si="17">IF(N185="sníž. přenesená",J185,0)</f>
        <v>0</v>
      </c>
      <c r="BI185" s="173">
        <f t="shared" ref="BI185:BI190" si="18">IF(N185="nulová",J185,0)</f>
        <v>0</v>
      </c>
      <c r="BJ185" s="18" t="s">
        <v>15</v>
      </c>
      <c r="BK185" s="173">
        <f t="shared" ref="BK185:BK190" si="19">ROUND(I185*H185,2)</f>
        <v>0</v>
      </c>
      <c r="BL185" s="18" t="s">
        <v>142</v>
      </c>
      <c r="BM185" s="172" t="s">
        <v>1236</v>
      </c>
    </row>
    <row r="186" spans="1:65" s="2" customFormat="1" ht="16.5" customHeight="1">
      <c r="A186" s="33"/>
      <c r="B186" s="160"/>
      <c r="C186" s="161" t="s">
        <v>410</v>
      </c>
      <c r="D186" s="353" t="s">
        <v>255</v>
      </c>
      <c r="E186" s="162" t="s">
        <v>411</v>
      </c>
      <c r="F186" s="163" t="s">
        <v>412</v>
      </c>
      <c r="G186" s="164" t="s">
        <v>378</v>
      </c>
      <c r="H186" s="165">
        <v>1</v>
      </c>
      <c r="I186" s="166"/>
      <c r="J186" s="167">
        <f t="shared" si="10"/>
        <v>0</v>
      </c>
      <c r="K186" s="163" t="s">
        <v>3</v>
      </c>
      <c r="L186" s="34"/>
      <c r="M186" s="168" t="s">
        <v>3</v>
      </c>
      <c r="N186" s="169" t="s">
        <v>42</v>
      </c>
      <c r="O186" s="54"/>
      <c r="P186" s="170">
        <f t="shared" si="11"/>
        <v>0</v>
      </c>
      <c r="Q186" s="170">
        <v>0</v>
      </c>
      <c r="R186" s="170">
        <f t="shared" si="12"/>
        <v>0</v>
      </c>
      <c r="S186" s="170">
        <v>0</v>
      </c>
      <c r="T186" s="171">
        <f t="shared" si="13"/>
        <v>0</v>
      </c>
      <c r="U186" s="33"/>
      <c r="V186" s="33"/>
      <c r="W186" s="33"/>
      <c r="X186" s="33"/>
      <c r="Y186" s="33"/>
      <c r="Z186" s="33"/>
      <c r="AA186" s="33"/>
      <c r="AB186" s="33"/>
      <c r="AC186" s="33"/>
      <c r="AD186" s="33"/>
      <c r="AE186" s="33"/>
      <c r="AR186" s="172" t="s">
        <v>142</v>
      </c>
      <c r="AT186" s="172" t="s">
        <v>255</v>
      </c>
      <c r="AU186" s="172" t="s">
        <v>79</v>
      </c>
      <c r="AY186" s="18" t="s">
        <v>253</v>
      </c>
      <c r="BE186" s="173">
        <f t="shared" si="14"/>
        <v>0</v>
      </c>
      <c r="BF186" s="173">
        <f t="shared" si="15"/>
        <v>0</v>
      </c>
      <c r="BG186" s="173">
        <f t="shared" si="16"/>
        <v>0</v>
      </c>
      <c r="BH186" s="173">
        <f t="shared" si="17"/>
        <v>0</v>
      </c>
      <c r="BI186" s="173">
        <f t="shared" si="18"/>
        <v>0</v>
      </c>
      <c r="BJ186" s="18" t="s">
        <v>15</v>
      </c>
      <c r="BK186" s="173">
        <f t="shared" si="19"/>
        <v>0</v>
      </c>
      <c r="BL186" s="18" t="s">
        <v>142</v>
      </c>
      <c r="BM186" s="172" t="s">
        <v>1237</v>
      </c>
    </row>
    <row r="187" spans="1:65" s="2" customFormat="1" ht="16.5" customHeight="1">
      <c r="A187" s="33"/>
      <c r="B187" s="160"/>
      <c r="C187" s="161" t="s">
        <v>414</v>
      </c>
      <c r="D187" s="353" t="s">
        <v>255</v>
      </c>
      <c r="E187" s="162" t="s">
        <v>415</v>
      </c>
      <c r="F187" s="163" t="s">
        <v>416</v>
      </c>
      <c r="G187" s="164" t="s">
        <v>378</v>
      </c>
      <c r="H187" s="165">
        <v>1</v>
      </c>
      <c r="I187" s="166"/>
      <c r="J187" s="167">
        <f t="shared" si="10"/>
        <v>0</v>
      </c>
      <c r="K187" s="163" t="s">
        <v>3</v>
      </c>
      <c r="L187" s="34"/>
      <c r="M187" s="168" t="s">
        <v>3</v>
      </c>
      <c r="N187" s="169" t="s">
        <v>42</v>
      </c>
      <c r="O187" s="54"/>
      <c r="P187" s="170">
        <f t="shared" si="11"/>
        <v>0</v>
      </c>
      <c r="Q187" s="170">
        <v>0</v>
      </c>
      <c r="R187" s="170">
        <f t="shared" si="12"/>
        <v>0</v>
      </c>
      <c r="S187" s="170">
        <v>0</v>
      </c>
      <c r="T187" s="171">
        <f t="shared" si="13"/>
        <v>0</v>
      </c>
      <c r="U187" s="33"/>
      <c r="V187" s="33"/>
      <c r="W187" s="33"/>
      <c r="X187" s="33"/>
      <c r="Y187" s="33"/>
      <c r="Z187" s="33"/>
      <c r="AA187" s="33"/>
      <c r="AB187" s="33"/>
      <c r="AC187" s="33"/>
      <c r="AD187" s="33"/>
      <c r="AE187" s="33"/>
      <c r="AR187" s="172" t="s">
        <v>142</v>
      </c>
      <c r="AT187" s="172" t="s">
        <v>255</v>
      </c>
      <c r="AU187" s="172" t="s">
        <v>79</v>
      </c>
      <c r="AY187" s="18" t="s">
        <v>253</v>
      </c>
      <c r="BE187" s="173">
        <f t="shared" si="14"/>
        <v>0</v>
      </c>
      <c r="BF187" s="173">
        <f t="shared" si="15"/>
        <v>0</v>
      </c>
      <c r="BG187" s="173">
        <f t="shared" si="16"/>
        <v>0</v>
      </c>
      <c r="BH187" s="173">
        <f t="shared" si="17"/>
        <v>0</v>
      </c>
      <c r="BI187" s="173">
        <f t="shared" si="18"/>
        <v>0</v>
      </c>
      <c r="BJ187" s="18" t="s">
        <v>15</v>
      </c>
      <c r="BK187" s="173">
        <f t="shared" si="19"/>
        <v>0</v>
      </c>
      <c r="BL187" s="18" t="s">
        <v>142</v>
      </c>
      <c r="BM187" s="172" t="s">
        <v>1238</v>
      </c>
    </row>
    <row r="188" spans="1:65" s="2" customFormat="1" ht="16.5" customHeight="1">
      <c r="A188" s="33"/>
      <c r="B188" s="160"/>
      <c r="C188" s="161" t="s">
        <v>418</v>
      </c>
      <c r="D188" s="353" t="s">
        <v>255</v>
      </c>
      <c r="E188" s="162" t="s">
        <v>419</v>
      </c>
      <c r="F188" s="163" t="s">
        <v>420</v>
      </c>
      <c r="G188" s="164" t="s">
        <v>378</v>
      </c>
      <c r="H188" s="165">
        <v>1</v>
      </c>
      <c r="I188" s="166"/>
      <c r="J188" s="167">
        <f t="shared" si="10"/>
        <v>0</v>
      </c>
      <c r="K188" s="163" t="s">
        <v>3</v>
      </c>
      <c r="L188" s="34"/>
      <c r="M188" s="168" t="s">
        <v>3</v>
      </c>
      <c r="N188" s="169" t="s">
        <v>42</v>
      </c>
      <c r="O188" s="54"/>
      <c r="P188" s="170">
        <f t="shared" si="11"/>
        <v>0</v>
      </c>
      <c r="Q188" s="170">
        <v>0</v>
      </c>
      <c r="R188" s="170">
        <f t="shared" si="12"/>
        <v>0</v>
      </c>
      <c r="S188" s="170">
        <v>0</v>
      </c>
      <c r="T188" s="171">
        <f t="shared" si="13"/>
        <v>0</v>
      </c>
      <c r="U188" s="33"/>
      <c r="V188" s="33"/>
      <c r="W188" s="33"/>
      <c r="X188" s="33"/>
      <c r="Y188" s="33"/>
      <c r="Z188" s="33"/>
      <c r="AA188" s="33"/>
      <c r="AB188" s="33"/>
      <c r="AC188" s="33"/>
      <c r="AD188" s="33"/>
      <c r="AE188" s="33"/>
      <c r="AR188" s="172" t="s">
        <v>142</v>
      </c>
      <c r="AT188" s="172" t="s">
        <v>255</v>
      </c>
      <c r="AU188" s="172" t="s">
        <v>79</v>
      </c>
      <c r="AY188" s="18" t="s">
        <v>253</v>
      </c>
      <c r="BE188" s="173">
        <f t="shared" si="14"/>
        <v>0</v>
      </c>
      <c r="BF188" s="173">
        <f t="shared" si="15"/>
        <v>0</v>
      </c>
      <c r="BG188" s="173">
        <f t="shared" si="16"/>
        <v>0</v>
      </c>
      <c r="BH188" s="173">
        <f t="shared" si="17"/>
        <v>0</v>
      </c>
      <c r="BI188" s="173">
        <f t="shared" si="18"/>
        <v>0</v>
      </c>
      <c r="BJ188" s="18" t="s">
        <v>15</v>
      </c>
      <c r="BK188" s="173">
        <f t="shared" si="19"/>
        <v>0</v>
      </c>
      <c r="BL188" s="18" t="s">
        <v>142</v>
      </c>
      <c r="BM188" s="172" t="s">
        <v>1239</v>
      </c>
    </row>
    <row r="189" spans="1:65" s="2" customFormat="1" ht="16.5" customHeight="1">
      <c r="A189" s="33"/>
      <c r="B189" s="160"/>
      <c r="C189" s="161" t="s">
        <v>422</v>
      </c>
      <c r="D189" s="353" t="s">
        <v>255</v>
      </c>
      <c r="E189" s="162" t="s">
        <v>423</v>
      </c>
      <c r="F189" s="163" t="s">
        <v>424</v>
      </c>
      <c r="G189" s="164" t="s">
        <v>265</v>
      </c>
      <c r="H189" s="165">
        <v>7</v>
      </c>
      <c r="I189" s="166"/>
      <c r="J189" s="167">
        <f t="shared" si="10"/>
        <v>0</v>
      </c>
      <c r="K189" s="163" t="s">
        <v>3</v>
      </c>
      <c r="L189" s="34"/>
      <c r="M189" s="168" t="s">
        <v>3</v>
      </c>
      <c r="N189" s="169" t="s">
        <v>42</v>
      </c>
      <c r="O189" s="54"/>
      <c r="P189" s="170">
        <f t="shared" si="11"/>
        <v>0</v>
      </c>
      <c r="Q189" s="170">
        <v>0</v>
      </c>
      <c r="R189" s="170">
        <f t="shared" si="12"/>
        <v>0</v>
      </c>
      <c r="S189" s="170">
        <v>0</v>
      </c>
      <c r="T189" s="171">
        <f t="shared" si="13"/>
        <v>0</v>
      </c>
      <c r="U189" s="33"/>
      <c r="V189" s="33"/>
      <c r="W189" s="33"/>
      <c r="X189" s="33"/>
      <c r="Y189" s="33"/>
      <c r="Z189" s="33"/>
      <c r="AA189" s="33"/>
      <c r="AB189" s="33"/>
      <c r="AC189" s="33"/>
      <c r="AD189" s="33"/>
      <c r="AE189" s="33"/>
      <c r="AR189" s="172" t="s">
        <v>142</v>
      </c>
      <c r="AT189" s="172" t="s">
        <v>255</v>
      </c>
      <c r="AU189" s="172" t="s">
        <v>79</v>
      </c>
      <c r="AY189" s="18" t="s">
        <v>253</v>
      </c>
      <c r="BE189" s="173">
        <f t="shared" si="14"/>
        <v>0</v>
      </c>
      <c r="BF189" s="173">
        <f t="shared" si="15"/>
        <v>0</v>
      </c>
      <c r="BG189" s="173">
        <f t="shared" si="16"/>
        <v>0</v>
      </c>
      <c r="BH189" s="173">
        <f t="shared" si="17"/>
        <v>0</v>
      </c>
      <c r="BI189" s="173">
        <f t="shared" si="18"/>
        <v>0</v>
      </c>
      <c r="BJ189" s="18" t="s">
        <v>15</v>
      </c>
      <c r="BK189" s="173">
        <f t="shared" si="19"/>
        <v>0</v>
      </c>
      <c r="BL189" s="18" t="s">
        <v>142</v>
      </c>
      <c r="BM189" s="172" t="s">
        <v>1240</v>
      </c>
    </row>
    <row r="190" spans="1:65" s="2" customFormat="1" ht="16.5" customHeight="1">
      <c r="A190" s="33"/>
      <c r="B190" s="160"/>
      <c r="C190" s="161" t="s">
        <v>426</v>
      </c>
      <c r="D190" s="353" t="s">
        <v>255</v>
      </c>
      <c r="E190" s="162" t="s">
        <v>427</v>
      </c>
      <c r="F190" s="163" t="s">
        <v>428</v>
      </c>
      <c r="G190" s="164" t="s">
        <v>265</v>
      </c>
      <c r="H190" s="165">
        <v>7</v>
      </c>
      <c r="I190" s="166"/>
      <c r="J190" s="167">
        <f t="shared" si="10"/>
        <v>0</v>
      </c>
      <c r="K190" s="163" t="s">
        <v>3</v>
      </c>
      <c r="L190" s="34"/>
      <c r="M190" s="168" t="s">
        <v>3</v>
      </c>
      <c r="N190" s="169" t="s">
        <v>42</v>
      </c>
      <c r="O190" s="54"/>
      <c r="P190" s="170">
        <f t="shared" si="11"/>
        <v>0</v>
      </c>
      <c r="Q190" s="170">
        <v>0</v>
      </c>
      <c r="R190" s="170">
        <f t="shared" si="12"/>
        <v>0</v>
      </c>
      <c r="S190" s="170">
        <v>0</v>
      </c>
      <c r="T190" s="171">
        <f t="shared" si="13"/>
        <v>0</v>
      </c>
      <c r="U190" s="33"/>
      <c r="V190" s="33"/>
      <c r="W190" s="33"/>
      <c r="X190" s="33"/>
      <c r="Y190" s="33"/>
      <c r="Z190" s="33"/>
      <c r="AA190" s="33"/>
      <c r="AB190" s="33"/>
      <c r="AC190" s="33"/>
      <c r="AD190" s="33"/>
      <c r="AE190" s="33"/>
      <c r="AR190" s="172" t="s">
        <v>142</v>
      </c>
      <c r="AT190" s="172" t="s">
        <v>255</v>
      </c>
      <c r="AU190" s="172" t="s">
        <v>79</v>
      </c>
      <c r="AY190" s="18" t="s">
        <v>253</v>
      </c>
      <c r="BE190" s="173">
        <f t="shared" si="14"/>
        <v>0</v>
      </c>
      <c r="BF190" s="173">
        <f t="shared" si="15"/>
        <v>0</v>
      </c>
      <c r="BG190" s="173">
        <f t="shared" si="16"/>
        <v>0</v>
      </c>
      <c r="BH190" s="173">
        <f t="shared" si="17"/>
        <v>0</v>
      </c>
      <c r="BI190" s="173">
        <f t="shared" si="18"/>
        <v>0</v>
      </c>
      <c r="BJ190" s="18" t="s">
        <v>15</v>
      </c>
      <c r="BK190" s="173">
        <f t="shared" si="19"/>
        <v>0</v>
      </c>
      <c r="BL190" s="18" t="s">
        <v>142</v>
      </c>
      <c r="BM190" s="172" t="s">
        <v>1241</v>
      </c>
    </row>
    <row r="191" spans="1:65" s="12" customFormat="1" ht="22.9" customHeight="1">
      <c r="B191" s="147"/>
      <c r="D191" s="355" t="s">
        <v>70</v>
      </c>
      <c r="E191" s="158" t="s">
        <v>430</v>
      </c>
      <c r="F191" s="158" t="s">
        <v>431</v>
      </c>
      <c r="I191" s="150"/>
      <c r="J191" s="159">
        <f>BK191</f>
        <v>0</v>
      </c>
      <c r="L191" s="147"/>
      <c r="M191" s="152"/>
      <c r="N191" s="153"/>
      <c r="O191" s="153"/>
      <c r="P191" s="154">
        <f>SUM(P192:P198)</f>
        <v>0</v>
      </c>
      <c r="Q191" s="153"/>
      <c r="R191" s="154">
        <f>SUM(R192:R198)</f>
        <v>9.106800000000001E-2</v>
      </c>
      <c r="S191" s="153"/>
      <c r="T191" s="155">
        <f>SUM(T192:T198)</f>
        <v>0.12391199999999999</v>
      </c>
      <c r="AR191" s="148" t="s">
        <v>79</v>
      </c>
      <c r="AT191" s="156" t="s">
        <v>70</v>
      </c>
      <c r="AU191" s="156" t="s">
        <v>15</v>
      </c>
      <c r="AY191" s="148" t="s">
        <v>253</v>
      </c>
      <c r="BK191" s="157">
        <f>SUM(BK192:BK198)</f>
        <v>0</v>
      </c>
    </row>
    <row r="192" spans="1:65" s="2" customFormat="1" ht="44.25" customHeight="1">
      <c r="A192" s="33"/>
      <c r="B192" s="160"/>
      <c r="C192" s="161" t="s">
        <v>432</v>
      </c>
      <c r="D192" s="353" t="s">
        <v>255</v>
      </c>
      <c r="E192" s="162" t="s">
        <v>433</v>
      </c>
      <c r="F192" s="163" t="s">
        <v>434</v>
      </c>
      <c r="G192" s="164" t="s">
        <v>258</v>
      </c>
      <c r="H192" s="165">
        <v>7.2</v>
      </c>
      <c r="I192" s="166"/>
      <c r="J192" s="167">
        <f>ROUND(I192*H192,2)</f>
        <v>0</v>
      </c>
      <c r="K192" s="163" t="s">
        <v>3</v>
      </c>
      <c r="L192" s="34"/>
      <c r="M192" s="168" t="s">
        <v>3</v>
      </c>
      <c r="N192" s="169" t="s">
        <v>42</v>
      </c>
      <c r="O192" s="54"/>
      <c r="P192" s="170">
        <f>O192*H192</f>
        <v>0</v>
      </c>
      <c r="Q192" s="170">
        <v>1.2540000000000001E-2</v>
      </c>
      <c r="R192" s="170">
        <f>Q192*H192</f>
        <v>9.0288000000000007E-2</v>
      </c>
      <c r="S192" s="170">
        <v>0</v>
      </c>
      <c r="T192" s="171">
        <f>S192*H192</f>
        <v>0</v>
      </c>
      <c r="U192" s="33"/>
      <c r="V192" s="33"/>
      <c r="W192" s="33"/>
      <c r="X192" s="33"/>
      <c r="Y192" s="33"/>
      <c r="Z192" s="33"/>
      <c r="AA192" s="33"/>
      <c r="AB192" s="33"/>
      <c r="AC192" s="33"/>
      <c r="AD192" s="33"/>
      <c r="AE192" s="33"/>
      <c r="AR192" s="172" t="s">
        <v>142</v>
      </c>
      <c r="AT192" s="172" t="s">
        <v>255</v>
      </c>
      <c r="AU192" s="172" t="s">
        <v>79</v>
      </c>
      <c r="AY192" s="18" t="s">
        <v>253</v>
      </c>
      <c r="BE192" s="173">
        <f>IF(N192="základní",J192,0)</f>
        <v>0</v>
      </c>
      <c r="BF192" s="173">
        <f>IF(N192="snížená",J192,0)</f>
        <v>0</v>
      </c>
      <c r="BG192" s="173">
        <f>IF(N192="zákl. přenesená",J192,0)</f>
        <v>0</v>
      </c>
      <c r="BH192" s="173">
        <f>IF(N192="sníž. přenesená",J192,0)</f>
        <v>0</v>
      </c>
      <c r="BI192" s="173">
        <f>IF(N192="nulová",J192,0)</f>
        <v>0</v>
      </c>
      <c r="BJ192" s="18" t="s">
        <v>15</v>
      </c>
      <c r="BK192" s="173">
        <f>ROUND(I192*H192,2)</f>
        <v>0</v>
      </c>
      <c r="BL192" s="18" t="s">
        <v>142</v>
      </c>
      <c r="BM192" s="172" t="s">
        <v>1242</v>
      </c>
    </row>
    <row r="193" spans="1:65" s="13" customFormat="1">
      <c r="B193" s="174"/>
      <c r="D193" s="354" t="s">
        <v>261</v>
      </c>
      <c r="E193" s="175" t="s">
        <v>3</v>
      </c>
      <c r="F193" s="176" t="s">
        <v>831</v>
      </c>
      <c r="H193" s="177">
        <v>7.2</v>
      </c>
      <c r="I193" s="178"/>
      <c r="L193" s="174"/>
      <c r="M193" s="179"/>
      <c r="N193" s="180"/>
      <c r="O193" s="180"/>
      <c r="P193" s="180"/>
      <c r="Q193" s="180"/>
      <c r="R193" s="180"/>
      <c r="S193" s="180"/>
      <c r="T193" s="181"/>
      <c r="AT193" s="175" t="s">
        <v>261</v>
      </c>
      <c r="AU193" s="175" t="s">
        <v>79</v>
      </c>
      <c r="AV193" s="13" t="s">
        <v>79</v>
      </c>
      <c r="AW193" s="13" t="s">
        <v>33</v>
      </c>
      <c r="AX193" s="13" t="s">
        <v>15</v>
      </c>
      <c r="AY193" s="175" t="s">
        <v>253</v>
      </c>
    </row>
    <row r="194" spans="1:65" s="2" customFormat="1" ht="44.25" customHeight="1">
      <c r="A194" s="33"/>
      <c r="B194" s="160"/>
      <c r="C194" s="161" t="s">
        <v>436</v>
      </c>
      <c r="D194" s="353" t="s">
        <v>255</v>
      </c>
      <c r="E194" s="162" t="s">
        <v>437</v>
      </c>
      <c r="F194" s="163" t="s">
        <v>438</v>
      </c>
      <c r="G194" s="164" t="s">
        <v>258</v>
      </c>
      <c r="H194" s="165">
        <v>7.2</v>
      </c>
      <c r="I194" s="166"/>
      <c r="J194" s="167">
        <f>ROUND(I194*H194,2)</f>
        <v>0</v>
      </c>
      <c r="K194" s="163" t="s">
        <v>259</v>
      </c>
      <c r="L194" s="34"/>
      <c r="M194" s="168" t="s">
        <v>3</v>
      </c>
      <c r="N194" s="169" t="s">
        <v>42</v>
      </c>
      <c r="O194" s="54"/>
      <c r="P194" s="170">
        <f>O194*H194</f>
        <v>0</v>
      </c>
      <c r="Q194" s="170">
        <v>0</v>
      </c>
      <c r="R194" s="170">
        <f>Q194*H194</f>
        <v>0</v>
      </c>
      <c r="S194" s="170">
        <v>1.721E-2</v>
      </c>
      <c r="T194" s="171">
        <f>S194*H194</f>
        <v>0.12391199999999999</v>
      </c>
      <c r="U194" s="33"/>
      <c r="V194" s="33"/>
      <c r="W194" s="33"/>
      <c r="X194" s="33"/>
      <c r="Y194" s="33"/>
      <c r="Z194" s="33"/>
      <c r="AA194" s="33"/>
      <c r="AB194" s="33"/>
      <c r="AC194" s="33"/>
      <c r="AD194" s="33"/>
      <c r="AE194" s="33"/>
      <c r="AR194" s="172" t="s">
        <v>142</v>
      </c>
      <c r="AT194" s="172" t="s">
        <v>255</v>
      </c>
      <c r="AU194" s="172" t="s">
        <v>79</v>
      </c>
      <c r="AY194" s="18" t="s">
        <v>253</v>
      </c>
      <c r="BE194" s="173">
        <f>IF(N194="základní",J194,0)</f>
        <v>0</v>
      </c>
      <c r="BF194" s="173">
        <f>IF(N194="snížená",J194,0)</f>
        <v>0</v>
      </c>
      <c r="BG194" s="173">
        <f>IF(N194="zákl. přenesená",J194,0)</f>
        <v>0</v>
      </c>
      <c r="BH194" s="173">
        <f>IF(N194="sníž. přenesená",J194,0)</f>
        <v>0</v>
      </c>
      <c r="BI194" s="173">
        <f>IF(N194="nulová",J194,0)</f>
        <v>0</v>
      </c>
      <c r="BJ194" s="18" t="s">
        <v>15</v>
      </c>
      <c r="BK194" s="173">
        <f>ROUND(I194*H194,2)</f>
        <v>0</v>
      </c>
      <c r="BL194" s="18" t="s">
        <v>142</v>
      </c>
      <c r="BM194" s="172" t="s">
        <v>1243</v>
      </c>
    </row>
    <row r="195" spans="1:65" s="13" customFormat="1">
      <c r="B195" s="174"/>
      <c r="D195" s="354" t="s">
        <v>261</v>
      </c>
      <c r="E195" s="175" t="s">
        <v>3</v>
      </c>
      <c r="F195" s="176" t="s">
        <v>866</v>
      </c>
      <c r="H195" s="177">
        <v>7.2</v>
      </c>
      <c r="I195" s="178"/>
      <c r="L195" s="174"/>
      <c r="M195" s="179"/>
      <c r="N195" s="180"/>
      <c r="O195" s="180"/>
      <c r="P195" s="180"/>
      <c r="Q195" s="180"/>
      <c r="R195" s="180"/>
      <c r="S195" s="180"/>
      <c r="T195" s="181"/>
      <c r="AT195" s="175" t="s">
        <v>261</v>
      </c>
      <c r="AU195" s="175" t="s">
        <v>79</v>
      </c>
      <c r="AV195" s="13" t="s">
        <v>79</v>
      </c>
      <c r="AW195" s="13" t="s">
        <v>33</v>
      </c>
      <c r="AX195" s="13" t="s">
        <v>15</v>
      </c>
      <c r="AY195" s="175" t="s">
        <v>253</v>
      </c>
    </row>
    <row r="196" spans="1:65" s="2" customFormat="1" ht="21.75" customHeight="1">
      <c r="A196" s="33"/>
      <c r="B196" s="160"/>
      <c r="C196" s="161" t="s">
        <v>440</v>
      </c>
      <c r="D196" s="353" t="s">
        <v>255</v>
      </c>
      <c r="E196" s="162" t="s">
        <v>441</v>
      </c>
      <c r="F196" s="163" t="s">
        <v>442</v>
      </c>
      <c r="G196" s="164" t="s">
        <v>378</v>
      </c>
      <c r="H196" s="165">
        <v>2</v>
      </c>
      <c r="I196" s="166"/>
      <c r="J196" s="167">
        <f>ROUND(I196*H196,2)</f>
        <v>0</v>
      </c>
      <c r="K196" s="163" t="s">
        <v>3</v>
      </c>
      <c r="L196" s="34"/>
      <c r="M196" s="168" t="s">
        <v>3</v>
      </c>
      <c r="N196" s="169" t="s">
        <v>42</v>
      </c>
      <c r="O196" s="54"/>
      <c r="P196" s="170">
        <f>O196*H196</f>
        <v>0</v>
      </c>
      <c r="Q196" s="170">
        <v>3.0000000000000001E-5</v>
      </c>
      <c r="R196" s="170">
        <f>Q196*H196</f>
        <v>6.0000000000000002E-5</v>
      </c>
      <c r="S196" s="170">
        <v>0</v>
      </c>
      <c r="T196" s="171">
        <f>S196*H196</f>
        <v>0</v>
      </c>
      <c r="U196" s="33"/>
      <c r="V196" s="33"/>
      <c r="W196" s="33"/>
      <c r="X196" s="33"/>
      <c r="Y196" s="33"/>
      <c r="Z196" s="33"/>
      <c r="AA196" s="33"/>
      <c r="AB196" s="33"/>
      <c r="AC196" s="33"/>
      <c r="AD196" s="33"/>
      <c r="AE196" s="33"/>
      <c r="AR196" s="172" t="s">
        <v>142</v>
      </c>
      <c r="AT196" s="172" t="s">
        <v>255</v>
      </c>
      <c r="AU196" s="172" t="s">
        <v>79</v>
      </c>
      <c r="AY196" s="18" t="s">
        <v>253</v>
      </c>
      <c r="BE196" s="173">
        <f>IF(N196="základní",J196,0)</f>
        <v>0</v>
      </c>
      <c r="BF196" s="173">
        <f>IF(N196="snížená",J196,0)</f>
        <v>0</v>
      </c>
      <c r="BG196" s="173">
        <f>IF(N196="zákl. přenesená",J196,0)</f>
        <v>0</v>
      </c>
      <c r="BH196" s="173">
        <f>IF(N196="sníž. přenesená",J196,0)</f>
        <v>0</v>
      </c>
      <c r="BI196" s="173">
        <f>IF(N196="nulová",J196,0)</f>
        <v>0</v>
      </c>
      <c r="BJ196" s="18" t="s">
        <v>15</v>
      </c>
      <c r="BK196" s="173">
        <f>ROUND(I196*H196,2)</f>
        <v>0</v>
      </c>
      <c r="BL196" s="18" t="s">
        <v>142</v>
      </c>
      <c r="BM196" s="172" t="s">
        <v>1244</v>
      </c>
    </row>
    <row r="197" spans="1:65" s="2" customFormat="1" ht="16.5" customHeight="1">
      <c r="A197" s="33"/>
      <c r="B197" s="160"/>
      <c r="C197" s="198" t="s">
        <v>444</v>
      </c>
      <c r="D197" s="356" t="s">
        <v>445</v>
      </c>
      <c r="E197" s="199" t="s">
        <v>446</v>
      </c>
      <c r="F197" s="200" t="s">
        <v>447</v>
      </c>
      <c r="G197" s="201" t="s">
        <v>378</v>
      </c>
      <c r="H197" s="202">
        <v>2</v>
      </c>
      <c r="I197" s="203"/>
      <c r="J197" s="204">
        <f>ROUND(I197*H197,2)</f>
        <v>0</v>
      </c>
      <c r="K197" s="200" t="s">
        <v>3</v>
      </c>
      <c r="L197" s="205"/>
      <c r="M197" s="206" t="s">
        <v>3</v>
      </c>
      <c r="N197" s="207" t="s">
        <v>42</v>
      </c>
      <c r="O197" s="54"/>
      <c r="P197" s="170">
        <f>O197*H197</f>
        <v>0</v>
      </c>
      <c r="Q197" s="170">
        <v>3.6000000000000002E-4</v>
      </c>
      <c r="R197" s="170">
        <f>Q197*H197</f>
        <v>7.2000000000000005E-4</v>
      </c>
      <c r="S197" s="170">
        <v>0</v>
      </c>
      <c r="T197" s="171">
        <f>S197*H197</f>
        <v>0</v>
      </c>
      <c r="U197" s="33"/>
      <c r="V197" s="33"/>
      <c r="W197" s="33"/>
      <c r="X197" s="33"/>
      <c r="Y197" s="33"/>
      <c r="Z197" s="33"/>
      <c r="AA197" s="33"/>
      <c r="AB197" s="33"/>
      <c r="AC197" s="33"/>
      <c r="AD197" s="33"/>
      <c r="AE197" s="33"/>
      <c r="AR197" s="172" t="s">
        <v>418</v>
      </c>
      <c r="AT197" s="172" t="s">
        <v>445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1245</v>
      </c>
    </row>
    <row r="198" spans="1:65" s="2" customFormat="1" ht="44.25" customHeight="1">
      <c r="A198" s="33"/>
      <c r="B198" s="160"/>
      <c r="C198" s="161" t="s">
        <v>449</v>
      </c>
      <c r="D198" s="353" t="s">
        <v>255</v>
      </c>
      <c r="E198" s="162" t="s">
        <v>1106</v>
      </c>
      <c r="F198" s="163" t="s">
        <v>1107</v>
      </c>
      <c r="G198" s="164" t="s">
        <v>362</v>
      </c>
      <c r="H198" s="197"/>
      <c r="I198" s="166"/>
      <c r="J198" s="167">
        <f>ROUND(I198*H198,2)</f>
        <v>0</v>
      </c>
      <c r="K198" s="163" t="s">
        <v>259</v>
      </c>
      <c r="L198" s="34"/>
      <c r="M198" s="168" t="s">
        <v>3</v>
      </c>
      <c r="N198" s="169" t="s">
        <v>42</v>
      </c>
      <c r="O198" s="54"/>
      <c r="P198" s="170">
        <f>O198*H198</f>
        <v>0</v>
      </c>
      <c r="Q198" s="170">
        <v>0</v>
      </c>
      <c r="R198" s="170">
        <f>Q198*H198</f>
        <v>0</v>
      </c>
      <c r="S198" s="170">
        <v>0</v>
      </c>
      <c r="T198" s="171">
        <f>S198*H198</f>
        <v>0</v>
      </c>
      <c r="U198" s="33"/>
      <c r="V198" s="33"/>
      <c r="W198" s="33"/>
      <c r="X198" s="33"/>
      <c r="Y198" s="33"/>
      <c r="Z198" s="33"/>
      <c r="AA198" s="33"/>
      <c r="AB198" s="33"/>
      <c r="AC198" s="33"/>
      <c r="AD198" s="33"/>
      <c r="AE198" s="33"/>
      <c r="AR198" s="172" t="s">
        <v>142</v>
      </c>
      <c r="AT198" s="172" t="s">
        <v>255</v>
      </c>
      <c r="AU198" s="172" t="s">
        <v>79</v>
      </c>
      <c r="AY198" s="18" t="s">
        <v>253</v>
      </c>
      <c r="BE198" s="173">
        <f>IF(N198="základní",J198,0)</f>
        <v>0</v>
      </c>
      <c r="BF198" s="173">
        <f>IF(N198="snížená",J198,0)</f>
        <v>0</v>
      </c>
      <c r="BG198" s="173">
        <f>IF(N198="zákl. přenesená",J198,0)</f>
        <v>0</v>
      </c>
      <c r="BH198" s="173">
        <f>IF(N198="sníž. přenesená",J198,0)</f>
        <v>0</v>
      </c>
      <c r="BI198" s="173">
        <f>IF(N198="nulová",J198,0)</f>
        <v>0</v>
      </c>
      <c r="BJ198" s="18" t="s">
        <v>15</v>
      </c>
      <c r="BK198" s="173">
        <f>ROUND(I198*H198,2)</f>
        <v>0</v>
      </c>
      <c r="BL198" s="18" t="s">
        <v>142</v>
      </c>
      <c r="BM198" s="172" t="s">
        <v>1246</v>
      </c>
    </row>
    <row r="199" spans="1:65" s="12" customFormat="1" ht="22.9" customHeight="1">
      <c r="B199" s="147"/>
      <c r="D199" s="355" t="s">
        <v>70</v>
      </c>
      <c r="E199" s="158" t="s">
        <v>453</v>
      </c>
      <c r="F199" s="158" t="s">
        <v>454</v>
      </c>
      <c r="I199" s="150"/>
      <c r="J199" s="159">
        <f>BK199</f>
        <v>0</v>
      </c>
      <c r="L199" s="147"/>
      <c r="M199" s="152"/>
      <c r="N199" s="153"/>
      <c r="O199" s="153"/>
      <c r="P199" s="154">
        <f>SUM(P200:P208)</f>
        <v>0</v>
      </c>
      <c r="Q199" s="153"/>
      <c r="R199" s="154">
        <f>SUM(R200:R208)</f>
        <v>1.1339999999999999E-2</v>
      </c>
      <c r="S199" s="153"/>
      <c r="T199" s="155">
        <f>SUM(T200:T208)</f>
        <v>0</v>
      </c>
      <c r="AR199" s="148" t="s">
        <v>79</v>
      </c>
      <c r="AT199" s="156" t="s">
        <v>70</v>
      </c>
      <c r="AU199" s="156" t="s">
        <v>15</v>
      </c>
      <c r="AY199" s="148" t="s">
        <v>253</v>
      </c>
      <c r="BK199" s="157">
        <f>SUM(BK200:BK208)</f>
        <v>0</v>
      </c>
    </row>
    <row r="200" spans="1:65" s="2" customFormat="1" ht="33" customHeight="1">
      <c r="A200" s="33"/>
      <c r="B200" s="160"/>
      <c r="C200" s="161" t="s">
        <v>455</v>
      </c>
      <c r="D200" s="353" t="s">
        <v>255</v>
      </c>
      <c r="E200" s="162" t="s">
        <v>456</v>
      </c>
      <c r="F200" s="163" t="s">
        <v>457</v>
      </c>
      <c r="G200" s="164" t="s">
        <v>378</v>
      </c>
      <c r="H200" s="165">
        <v>2</v>
      </c>
      <c r="I200" s="166"/>
      <c r="J200" s="167">
        <f>ROUND(I200*H200,2)</f>
        <v>0</v>
      </c>
      <c r="K200" s="163" t="s">
        <v>259</v>
      </c>
      <c r="L200" s="34"/>
      <c r="M200" s="168" t="s">
        <v>3</v>
      </c>
      <c r="N200" s="169" t="s">
        <v>42</v>
      </c>
      <c r="O200" s="54"/>
      <c r="P200" s="170">
        <f>O200*H200</f>
        <v>0</v>
      </c>
      <c r="Q200" s="170">
        <v>0</v>
      </c>
      <c r="R200" s="170">
        <f>Q200*H200</f>
        <v>0</v>
      </c>
      <c r="S200" s="170">
        <v>0</v>
      </c>
      <c r="T200" s="171">
        <f>S200*H200</f>
        <v>0</v>
      </c>
      <c r="U200" s="33"/>
      <c r="V200" s="33"/>
      <c r="W200" s="33"/>
      <c r="X200" s="33"/>
      <c r="Y200" s="33"/>
      <c r="Z200" s="33"/>
      <c r="AA200" s="33"/>
      <c r="AB200" s="33"/>
      <c r="AC200" s="33"/>
      <c r="AD200" s="33"/>
      <c r="AE200" s="33"/>
      <c r="AR200" s="172" t="s">
        <v>142</v>
      </c>
      <c r="AT200" s="172" t="s">
        <v>255</v>
      </c>
      <c r="AU200" s="172" t="s">
        <v>79</v>
      </c>
      <c r="AY200" s="18" t="s">
        <v>253</v>
      </c>
      <c r="BE200" s="173">
        <f>IF(N200="základní",J200,0)</f>
        <v>0</v>
      </c>
      <c r="BF200" s="173">
        <f>IF(N200="snížená",J200,0)</f>
        <v>0</v>
      </c>
      <c r="BG200" s="173">
        <f>IF(N200="zákl. přenesená",J200,0)</f>
        <v>0</v>
      </c>
      <c r="BH200" s="173">
        <f>IF(N200="sníž. přenesená",J200,0)</f>
        <v>0</v>
      </c>
      <c r="BI200" s="173">
        <f>IF(N200="nulová",J200,0)</f>
        <v>0</v>
      </c>
      <c r="BJ200" s="18" t="s">
        <v>15</v>
      </c>
      <c r="BK200" s="173">
        <f>ROUND(I200*H200,2)</f>
        <v>0</v>
      </c>
      <c r="BL200" s="18" t="s">
        <v>142</v>
      </c>
      <c r="BM200" s="172" t="s">
        <v>1247</v>
      </c>
    </row>
    <row r="201" spans="1:65" s="15" customFormat="1">
      <c r="B201" s="190"/>
      <c r="D201" s="354" t="s">
        <v>261</v>
      </c>
      <c r="E201" s="191" t="s">
        <v>3</v>
      </c>
      <c r="F201" s="192" t="s">
        <v>459</v>
      </c>
      <c r="H201" s="191" t="s">
        <v>3</v>
      </c>
      <c r="I201" s="193"/>
      <c r="L201" s="190"/>
      <c r="M201" s="194"/>
      <c r="N201" s="195"/>
      <c r="O201" s="195"/>
      <c r="P201" s="195"/>
      <c r="Q201" s="195"/>
      <c r="R201" s="195"/>
      <c r="S201" s="195"/>
      <c r="T201" s="196"/>
      <c r="AT201" s="191" t="s">
        <v>261</v>
      </c>
      <c r="AU201" s="191" t="s">
        <v>79</v>
      </c>
      <c r="AV201" s="15" t="s">
        <v>15</v>
      </c>
      <c r="AW201" s="15" t="s">
        <v>33</v>
      </c>
      <c r="AX201" s="15" t="s">
        <v>71</v>
      </c>
      <c r="AY201" s="191" t="s">
        <v>253</v>
      </c>
    </row>
    <row r="202" spans="1:65" s="13" customFormat="1">
      <c r="B202" s="174"/>
      <c r="D202" s="354" t="s">
        <v>261</v>
      </c>
      <c r="E202" s="175" t="s">
        <v>3</v>
      </c>
      <c r="F202" s="176" t="s">
        <v>79</v>
      </c>
      <c r="H202" s="177">
        <v>2</v>
      </c>
      <c r="I202" s="178"/>
      <c r="L202" s="174"/>
      <c r="M202" s="179"/>
      <c r="N202" s="180"/>
      <c r="O202" s="180"/>
      <c r="P202" s="180"/>
      <c r="Q202" s="180"/>
      <c r="R202" s="180"/>
      <c r="S202" s="180"/>
      <c r="T202" s="181"/>
      <c r="AT202" s="175" t="s">
        <v>261</v>
      </c>
      <c r="AU202" s="175" t="s">
        <v>79</v>
      </c>
      <c r="AV202" s="13" t="s">
        <v>79</v>
      </c>
      <c r="AW202" s="13" t="s">
        <v>33</v>
      </c>
      <c r="AX202" s="13" t="s">
        <v>71</v>
      </c>
      <c r="AY202" s="175" t="s">
        <v>253</v>
      </c>
    </row>
    <row r="203" spans="1:65" s="14" customFormat="1">
      <c r="B203" s="182"/>
      <c r="D203" s="354" t="s">
        <v>261</v>
      </c>
      <c r="E203" s="183" t="s">
        <v>3</v>
      </c>
      <c r="F203" s="184" t="s">
        <v>269</v>
      </c>
      <c r="H203" s="185">
        <v>2</v>
      </c>
      <c r="I203" s="186"/>
      <c r="L203" s="182"/>
      <c r="M203" s="187"/>
      <c r="N203" s="188"/>
      <c r="O203" s="188"/>
      <c r="P203" s="188"/>
      <c r="Q203" s="188"/>
      <c r="R203" s="188"/>
      <c r="S203" s="188"/>
      <c r="T203" s="189"/>
      <c r="AT203" s="183" t="s">
        <v>261</v>
      </c>
      <c r="AU203" s="183" t="s">
        <v>79</v>
      </c>
      <c r="AV203" s="14" t="s">
        <v>89</v>
      </c>
      <c r="AW203" s="14" t="s">
        <v>33</v>
      </c>
      <c r="AX203" s="14" t="s">
        <v>15</v>
      </c>
      <c r="AY203" s="183" t="s">
        <v>253</v>
      </c>
    </row>
    <row r="204" spans="1:65" s="2" customFormat="1" ht="21.75" customHeight="1">
      <c r="A204" s="33"/>
      <c r="B204" s="160"/>
      <c r="C204" s="161" t="s">
        <v>460</v>
      </c>
      <c r="D204" s="353" t="s">
        <v>255</v>
      </c>
      <c r="E204" s="162" t="s">
        <v>461</v>
      </c>
      <c r="F204" s="163" t="s">
        <v>462</v>
      </c>
      <c r="G204" s="164" t="s">
        <v>378</v>
      </c>
      <c r="H204" s="165">
        <v>3</v>
      </c>
      <c r="I204" s="166"/>
      <c r="J204" s="167">
        <f>ROUND(I204*H204,2)</f>
        <v>0</v>
      </c>
      <c r="K204" s="163" t="s">
        <v>3</v>
      </c>
      <c r="L204" s="34"/>
      <c r="M204" s="168" t="s">
        <v>3</v>
      </c>
      <c r="N204" s="169" t="s">
        <v>42</v>
      </c>
      <c r="O204" s="54"/>
      <c r="P204" s="170">
        <f>O204*H204</f>
        <v>0</v>
      </c>
      <c r="Q204" s="170">
        <v>0</v>
      </c>
      <c r="R204" s="170">
        <f>Q204*H204</f>
        <v>0</v>
      </c>
      <c r="S204" s="170">
        <v>0</v>
      </c>
      <c r="T204" s="171">
        <f>S204*H204</f>
        <v>0</v>
      </c>
      <c r="U204" s="33"/>
      <c r="V204" s="33"/>
      <c r="W204" s="33"/>
      <c r="X204" s="33"/>
      <c r="Y204" s="33"/>
      <c r="Z204" s="33"/>
      <c r="AA204" s="33"/>
      <c r="AB204" s="33"/>
      <c r="AC204" s="33"/>
      <c r="AD204" s="33"/>
      <c r="AE204" s="33"/>
      <c r="AR204" s="172" t="s">
        <v>142</v>
      </c>
      <c r="AT204" s="172" t="s">
        <v>255</v>
      </c>
      <c r="AU204" s="172" t="s">
        <v>79</v>
      </c>
      <c r="AY204" s="18" t="s">
        <v>253</v>
      </c>
      <c r="BE204" s="173">
        <f>IF(N204="základní",J204,0)</f>
        <v>0</v>
      </c>
      <c r="BF204" s="173">
        <f>IF(N204="snížená",J204,0)</f>
        <v>0</v>
      </c>
      <c r="BG204" s="173">
        <f>IF(N204="zákl. přenesená",J204,0)</f>
        <v>0</v>
      </c>
      <c r="BH204" s="173">
        <f>IF(N204="sníž. přenesená",J204,0)</f>
        <v>0</v>
      </c>
      <c r="BI204" s="173">
        <f>IF(N204="nulová",J204,0)</f>
        <v>0</v>
      </c>
      <c r="BJ204" s="18" t="s">
        <v>15</v>
      </c>
      <c r="BK204" s="173">
        <f>ROUND(I204*H204,2)</f>
        <v>0</v>
      </c>
      <c r="BL204" s="18" t="s">
        <v>142</v>
      </c>
      <c r="BM204" s="172" t="s">
        <v>1248</v>
      </c>
    </row>
    <row r="205" spans="1:65" s="13" customFormat="1">
      <c r="B205" s="174"/>
      <c r="D205" s="354" t="s">
        <v>261</v>
      </c>
      <c r="E205" s="175" t="s">
        <v>3</v>
      </c>
      <c r="F205" s="176" t="s">
        <v>85</v>
      </c>
      <c r="H205" s="177">
        <v>3</v>
      </c>
      <c r="I205" s="178"/>
      <c r="L205" s="174"/>
      <c r="M205" s="179"/>
      <c r="N205" s="180"/>
      <c r="O205" s="180"/>
      <c r="P205" s="180"/>
      <c r="Q205" s="180"/>
      <c r="R205" s="180"/>
      <c r="S205" s="180"/>
      <c r="T205" s="181"/>
      <c r="AT205" s="175" t="s">
        <v>261</v>
      </c>
      <c r="AU205" s="175" t="s">
        <v>79</v>
      </c>
      <c r="AV205" s="13" t="s">
        <v>79</v>
      </c>
      <c r="AW205" s="13" t="s">
        <v>33</v>
      </c>
      <c r="AX205" s="13" t="s">
        <v>15</v>
      </c>
      <c r="AY205" s="175" t="s">
        <v>253</v>
      </c>
    </row>
    <row r="206" spans="1:65" s="2" customFormat="1" ht="16.5" customHeight="1">
      <c r="A206" s="33"/>
      <c r="B206" s="160"/>
      <c r="C206" s="198" t="s">
        <v>464</v>
      </c>
      <c r="D206" s="356" t="s">
        <v>445</v>
      </c>
      <c r="E206" s="199" t="s">
        <v>465</v>
      </c>
      <c r="F206" s="200" t="s">
        <v>466</v>
      </c>
      <c r="G206" s="201" t="s">
        <v>265</v>
      </c>
      <c r="H206" s="202">
        <v>3.78</v>
      </c>
      <c r="I206" s="203"/>
      <c r="J206" s="204">
        <f>ROUND(I206*H206,2)</f>
        <v>0</v>
      </c>
      <c r="K206" s="200" t="s">
        <v>259</v>
      </c>
      <c r="L206" s="205"/>
      <c r="M206" s="206" t="s">
        <v>3</v>
      </c>
      <c r="N206" s="207" t="s">
        <v>42</v>
      </c>
      <c r="O206" s="54"/>
      <c r="P206" s="170">
        <f>O206*H206</f>
        <v>0</v>
      </c>
      <c r="Q206" s="170">
        <v>3.0000000000000001E-3</v>
      </c>
      <c r="R206" s="170">
        <f>Q206*H206</f>
        <v>1.1339999999999999E-2</v>
      </c>
      <c r="S206" s="170">
        <v>0</v>
      </c>
      <c r="T206" s="171">
        <f>S206*H206</f>
        <v>0</v>
      </c>
      <c r="U206" s="33"/>
      <c r="V206" s="33"/>
      <c r="W206" s="33"/>
      <c r="X206" s="33"/>
      <c r="Y206" s="33"/>
      <c r="Z206" s="33"/>
      <c r="AA206" s="33"/>
      <c r="AB206" s="33"/>
      <c r="AC206" s="33"/>
      <c r="AD206" s="33"/>
      <c r="AE206" s="33"/>
      <c r="AR206" s="172" t="s">
        <v>418</v>
      </c>
      <c r="AT206" s="172" t="s">
        <v>445</v>
      </c>
      <c r="AU206" s="172" t="s">
        <v>79</v>
      </c>
      <c r="AY206" s="18" t="s">
        <v>253</v>
      </c>
      <c r="BE206" s="173">
        <f>IF(N206="základní",J206,0)</f>
        <v>0</v>
      </c>
      <c r="BF206" s="173">
        <f>IF(N206="snížená",J206,0)</f>
        <v>0</v>
      </c>
      <c r="BG206" s="173">
        <f>IF(N206="zákl. přenesená",J206,0)</f>
        <v>0</v>
      </c>
      <c r="BH206" s="173">
        <f>IF(N206="sníž. přenesená",J206,0)</f>
        <v>0</v>
      </c>
      <c r="BI206" s="173">
        <f>IF(N206="nulová",J206,0)</f>
        <v>0</v>
      </c>
      <c r="BJ206" s="18" t="s">
        <v>15</v>
      </c>
      <c r="BK206" s="173">
        <f>ROUND(I206*H206,2)</f>
        <v>0</v>
      </c>
      <c r="BL206" s="18" t="s">
        <v>142</v>
      </c>
      <c r="BM206" s="172" t="s">
        <v>1249</v>
      </c>
    </row>
    <row r="207" spans="1:65" s="13" customFormat="1">
      <c r="B207" s="174"/>
      <c r="D207" s="354" t="s">
        <v>261</v>
      </c>
      <c r="E207" s="175" t="s">
        <v>3</v>
      </c>
      <c r="F207" s="176" t="s">
        <v>873</v>
      </c>
      <c r="H207" s="177">
        <v>3.78</v>
      </c>
      <c r="I207" s="178"/>
      <c r="L207" s="174"/>
      <c r="M207" s="179"/>
      <c r="N207" s="180"/>
      <c r="O207" s="180"/>
      <c r="P207" s="180"/>
      <c r="Q207" s="180"/>
      <c r="R207" s="180"/>
      <c r="S207" s="180"/>
      <c r="T207" s="181"/>
      <c r="AT207" s="175" t="s">
        <v>261</v>
      </c>
      <c r="AU207" s="175" t="s">
        <v>79</v>
      </c>
      <c r="AV207" s="13" t="s">
        <v>79</v>
      </c>
      <c r="AW207" s="13" t="s">
        <v>33</v>
      </c>
      <c r="AX207" s="13" t="s">
        <v>15</v>
      </c>
      <c r="AY207" s="175" t="s">
        <v>253</v>
      </c>
    </row>
    <row r="208" spans="1:65" s="2" customFormat="1" ht="33" customHeight="1">
      <c r="A208" s="33"/>
      <c r="B208" s="160"/>
      <c r="C208" s="161" t="s">
        <v>469</v>
      </c>
      <c r="D208" s="353" t="s">
        <v>255</v>
      </c>
      <c r="E208" s="162" t="s">
        <v>1112</v>
      </c>
      <c r="F208" s="163" t="s">
        <v>1113</v>
      </c>
      <c r="G208" s="164" t="s">
        <v>362</v>
      </c>
      <c r="H208" s="197"/>
      <c r="I208" s="166"/>
      <c r="J208" s="167">
        <f>ROUND(I208*H208,2)</f>
        <v>0</v>
      </c>
      <c r="K208" s="163" t="s">
        <v>259</v>
      </c>
      <c r="L208" s="34"/>
      <c r="M208" s="168" t="s">
        <v>3</v>
      </c>
      <c r="N208" s="169" t="s">
        <v>42</v>
      </c>
      <c r="O208" s="54"/>
      <c r="P208" s="170">
        <f>O208*H208</f>
        <v>0</v>
      </c>
      <c r="Q208" s="170">
        <v>0</v>
      </c>
      <c r="R208" s="170">
        <f>Q208*H208</f>
        <v>0</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1250</v>
      </c>
    </row>
    <row r="209" spans="1:65" s="12" customFormat="1" ht="22.9" customHeight="1">
      <c r="B209" s="147"/>
      <c r="D209" s="355" t="s">
        <v>70</v>
      </c>
      <c r="E209" s="158" t="s">
        <v>473</v>
      </c>
      <c r="F209" s="158" t="s">
        <v>474</v>
      </c>
      <c r="I209" s="150"/>
      <c r="J209" s="159">
        <f>BK209</f>
        <v>0</v>
      </c>
      <c r="L209" s="147"/>
      <c r="M209" s="152"/>
      <c r="N209" s="153"/>
      <c r="O209" s="153"/>
      <c r="P209" s="154">
        <f>SUM(P210:P221)</f>
        <v>0</v>
      </c>
      <c r="Q209" s="153"/>
      <c r="R209" s="154">
        <f>SUM(R210:R221)</f>
        <v>0.18092039999999998</v>
      </c>
      <c r="S209" s="153"/>
      <c r="T209" s="155">
        <f>SUM(T210:T221)</f>
        <v>0.59882400000000002</v>
      </c>
      <c r="AR209" s="148" t="s">
        <v>79</v>
      </c>
      <c r="AT209" s="156" t="s">
        <v>70</v>
      </c>
      <c r="AU209" s="156" t="s">
        <v>15</v>
      </c>
      <c r="AY209" s="148" t="s">
        <v>253</v>
      </c>
      <c r="BK209" s="157">
        <f>SUM(BK210:BK221)</f>
        <v>0</v>
      </c>
    </row>
    <row r="210" spans="1:65" s="2" customFormat="1" ht="21.75" customHeight="1">
      <c r="A210" s="33"/>
      <c r="B210" s="160"/>
      <c r="C210" s="161" t="s">
        <v>475</v>
      </c>
      <c r="D210" s="353" t="s">
        <v>255</v>
      </c>
      <c r="E210" s="162" t="s">
        <v>476</v>
      </c>
      <c r="F210" s="163" t="s">
        <v>477</v>
      </c>
      <c r="G210" s="164" t="s">
        <v>258</v>
      </c>
      <c r="H210" s="165">
        <v>7.2</v>
      </c>
      <c r="I210" s="166"/>
      <c r="J210" s="167">
        <f>ROUND(I210*H210,2)</f>
        <v>0</v>
      </c>
      <c r="K210" s="163" t="s">
        <v>259</v>
      </c>
      <c r="L210" s="34"/>
      <c r="M210" s="168" t="s">
        <v>3</v>
      </c>
      <c r="N210" s="169" t="s">
        <v>42</v>
      </c>
      <c r="O210" s="54"/>
      <c r="P210" s="170">
        <f>O210*H210</f>
        <v>0</v>
      </c>
      <c r="Q210" s="170">
        <v>0</v>
      </c>
      <c r="R210" s="170">
        <f>Q210*H210</f>
        <v>0</v>
      </c>
      <c r="S210" s="170">
        <v>8.3169999999999994E-2</v>
      </c>
      <c r="T210" s="171">
        <f>S210*H210</f>
        <v>0.59882400000000002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1251</v>
      </c>
    </row>
    <row r="211" spans="1:65" s="13" customFormat="1">
      <c r="B211" s="174"/>
      <c r="D211" s="354" t="s">
        <v>261</v>
      </c>
      <c r="E211" s="175" t="s">
        <v>3</v>
      </c>
      <c r="F211" s="176" t="s">
        <v>876</v>
      </c>
      <c r="H211" s="177">
        <v>7.2</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33" customHeight="1">
      <c r="A212" s="33"/>
      <c r="B212" s="160"/>
      <c r="C212" s="161" t="s">
        <v>479</v>
      </c>
      <c r="D212" s="353" t="s">
        <v>255</v>
      </c>
      <c r="E212" s="162" t="s">
        <v>480</v>
      </c>
      <c r="F212" s="163" t="s">
        <v>481</v>
      </c>
      <c r="G212" s="164" t="s">
        <v>258</v>
      </c>
      <c r="H212" s="165">
        <v>7.2</v>
      </c>
      <c r="I212" s="166"/>
      <c r="J212" s="167">
        <f>ROUND(I212*H212,2)</f>
        <v>0</v>
      </c>
      <c r="K212" s="163" t="s">
        <v>259</v>
      </c>
      <c r="L212" s="34"/>
      <c r="M212" s="168" t="s">
        <v>3</v>
      </c>
      <c r="N212" s="169" t="s">
        <v>42</v>
      </c>
      <c r="O212" s="54"/>
      <c r="P212" s="170">
        <f>O212*H212</f>
        <v>0</v>
      </c>
      <c r="Q212" s="170">
        <v>3.6700000000000001E-3</v>
      </c>
      <c r="R212" s="170">
        <f>Q212*H212</f>
        <v>2.6424E-2</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1252</v>
      </c>
    </row>
    <row r="213" spans="1:65" s="13" customFormat="1">
      <c r="B213" s="174"/>
      <c r="D213" s="354" t="s">
        <v>261</v>
      </c>
      <c r="E213" s="175" t="s">
        <v>3</v>
      </c>
      <c r="F213" s="176" t="s">
        <v>823</v>
      </c>
      <c r="H213" s="177">
        <v>7.2</v>
      </c>
      <c r="I213" s="178"/>
      <c r="L213" s="174"/>
      <c r="M213" s="179"/>
      <c r="N213" s="180"/>
      <c r="O213" s="180"/>
      <c r="P213" s="180"/>
      <c r="Q213" s="180"/>
      <c r="R213" s="180"/>
      <c r="S213" s="180"/>
      <c r="T213" s="181"/>
      <c r="AT213" s="175" t="s">
        <v>261</v>
      </c>
      <c r="AU213" s="175" t="s">
        <v>79</v>
      </c>
      <c r="AV213" s="13" t="s">
        <v>79</v>
      </c>
      <c r="AW213" s="13" t="s">
        <v>33</v>
      </c>
      <c r="AX213" s="13" t="s">
        <v>15</v>
      </c>
      <c r="AY213" s="175" t="s">
        <v>253</v>
      </c>
    </row>
    <row r="214" spans="1:65" s="2" customFormat="1" ht="21.75" customHeight="1">
      <c r="A214" s="33"/>
      <c r="B214" s="160"/>
      <c r="C214" s="198" t="s">
        <v>483</v>
      </c>
      <c r="D214" s="356" t="s">
        <v>445</v>
      </c>
      <c r="E214" s="199" t="s">
        <v>484</v>
      </c>
      <c r="F214" s="200" t="s">
        <v>485</v>
      </c>
      <c r="G214" s="201" t="s">
        <v>258</v>
      </c>
      <c r="H214" s="202">
        <v>7.92</v>
      </c>
      <c r="I214" s="203"/>
      <c r="J214" s="204">
        <f>ROUND(I214*H214,2)</f>
        <v>0</v>
      </c>
      <c r="K214" s="200" t="s">
        <v>3</v>
      </c>
      <c r="L214" s="205"/>
      <c r="M214" s="206" t="s">
        <v>3</v>
      </c>
      <c r="N214" s="207" t="s">
        <v>42</v>
      </c>
      <c r="O214" s="54"/>
      <c r="P214" s="170">
        <f>O214*H214</f>
        <v>0</v>
      </c>
      <c r="Q214" s="170">
        <v>1.9199999999999998E-2</v>
      </c>
      <c r="R214" s="170">
        <f>Q214*H214</f>
        <v>0.15206399999999998</v>
      </c>
      <c r="S214" s="170">
        <v>0</v>
      </c>
      <c r="T214" s="171">
        <f>S214*H214</f>
        <v>0</v>
      </c>
      <c r="U214" s="33"/>
      <c r="V214" s="33"/>
      <c r="W214" s="33"/>
      <c r="X214" s="33"/>
      <c r="Y214" s="33"/>
      <c r="Z214" s="33"/>
      <c r="AA214" s="33"/>
      <c r="AB214" s="33"/>
      <c r="AC214" s="33"/>
      <c r="AD214" s="33"/>
      <c r="AE214" s="33"/>
      <c r="AR214" s="172" t="s">
        <v>418</v>
      </c>
      <c r="AT214" s="172" t="s">
        <v>445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1253</v>
      </c>
    </row>
    <row r="215" spans="1:65" s="13" customFormat="1">
      <c r="B215" s="174"/>
      <c r="D215" s="354" t="s">
        <v>261</v>
      </c>
      <c r="F215" s="176" t="s">
        <v>879</v>
      </c>
      <c r="H215" s="177">
        <v>7.92</v>
      </c>
      <c r="I215" s="178"/>
      <c r="L215" s="174"/>
      <c r="M215" s="179"/>
      <c r="N215" s="180"/>
      <c r="O215" s="180"/>
      <c r="P215" s="180"/>
      <c r="Q215" s="180"/>
      <c r="R215" s="180"/>
      <c r="S215" s="180"/>
      <c r="T215" s="181"/>
      <c r="AT215" s="175" t="s">
        <v>261</v>
      </c>
      <c r="AU215" s="175" t="s">
        <v>79</v>
      </c>
      <c r="AV215" s="13" t="s">
        <v>79</v>
      </c>
      <c r="AW215" s="13" t="s">
        <v>4</v>
      </c>
      <c r="AX215" s="13" t="s">
        <v>15</v>
      </c>
      <c r="AY215" s="175" t="s">
        <v>253</v>
      </c>
    </row>
    <row r="216" spans="1:65" s="2" customFormat="1" ht="21.75" customHeight="1">
      <c r="A216" s="33"/>
      <c r="B216" s="160"/>
      <c r="C216" s="161" t="s">
        <v>488</v>
      </c>
      <c r="D216" s="353" t="s">
        <v>255</v>
      </c>
      <c r="E216" s="162" t="s">
        <v>489</v>
      </c>
      <c r="F216" s="163" t="s">
        <v>490</v>
      </c>
      <c r="G216" s="164" t="s">
        <v>258</v>
      </c>
      <c r="H216" s="165">
        <v>7.2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1254</v>
      </c>
    </row>
    <row r="217" spans="1:65" s="2" customFormat="1" ht="16.5" customHeight="1">
      <c r="A217" s="33"/>
      <c r="B217" s="160"/>
      <c r="C217" s="161" t="s">
        <v>492</v>
      </c>
      <c r="D217" s="353" t="s">
        <v>255</v>
      </c>
      <c r="E217" s="162" t="s">
        <v>493</v>
      </c>
      <c r="F217" s="163" t="s">
        <v>494</v>
      </c>
      <c r="G217" s="164" t="s">
        <v>258</v>
      </c>
      <c r="H217" s="165">
        <v>7.2</v>
      </c>
      <c r="I217" s="166"/>
      <c r="J217" s="167">
        <f>ROUND(I217*H217,2)</f>
        <v>0</v>
      </c>
      <c r="K217" s="163" t="s">
        <v>259</v>
      </c>
      <c r="L217" s="34"/>
      <c r="M217" s="168" t="s">
        <v>3</v>
      </c>
      <c r="N217" s="169" t="s">
        <v>42</v>
      </c>
      <c r="O217" s="54"/>
      <c r="P217" s="170">
        <f>O217*H217</f>
        <v>0</v>
      </c>
      <c r="Q217" s="170">
        <v>2.9999999999999997E-4</v>
      </c>
      <c r="R217" s="170">
        <f>Q217*H217</f>
        <v>2.16E-3</v>
      </c>
      <c r="S217" s="170">
        <v>0</v>
      </c>
      <c r="T217" s="171">
        <f>S217*H217</f>
        <v>0</v>
      </c>
      <c r="U217" s="33"/>
      <c r="V217" s="33"/>
      <c r="W217" s="33"/>
      <c r="X217" s="33"/>
      <c r="Y217" s="33"/>
      <c r="Z217" s="33"/>
      <c r="AA217" s="33"/>
      <c r="AB217" s="33"/>
      <c r="AC217" s="33"/>
      <c r="AD217" s="33"/>
      <c r="AE217" s="33"/>
      <c r="AR217" s="172" t="s">
        <v>142</v>
      </c>
      <c r="AT217" s="172" t="s">
        <v>255</v>
      </c>
      <c r="AU217" s="172" t="s">
        <v>79</v>
      </c>
      <c r="AY217" s="18" t="s">
        <v>253</v>
      </c>
      <c r="BE217" s="173">
        <f>IF(N217="základní",J217,0)</f>
        <v>0</v>
      </c>
      <c r="BF217" s="173">
        <f>IF(N217="snížená",J217,0)</f>
        <v>0</v>
      </c>
      <c r="BG217" s="173">
        <f>IF(N217="zákl. přenesená",J217,0)</f>
        <v>0</v>
      </c>
      <c r="BH217" s="173">
        <f>IF(N217="sníž. přenesená",J217,0)</f>
        <v>0</v>
      </c>
      <c r="BI217" s="173">
        <f>IF(N217="nulová",J217,0)</f>
        <v>0</v>
      </c>
      <c r="BJ217" s="18" t="s">
        <v>15</v>
      </c>
      <c r="BK217" s="173">
        <f>ROUND(I217*H217,2)</f>
        <v>0</v>
      </c>
      <c r="BL217" s="18" t="s">
        <v>142</v>
      </c>
      <c r="BM217" s="172" t="s">
        <v>1255</v>
      </c>
    </row>
    <row r="218" spans="1:65" s="2" customFormat="1" ht="16.5" customHeight="1">
      <c r="A218" s="33"/>
      <c r="B218" s="160"/>
      <c r="C218" s="161" t="s">
        <v>496</v>
      </c>
      <c r="D218" s="353" t="s">
        <v>255</v>
      </c>
      <c r="E218" s="162" t="s">
        <v>497</v>
      </c>
      <c r="F218" s="163" t="s">
        <v>498</v>
      </c>
      <c r="G218" s="164" t="s">
        <v>265</v>
      </c>
      <c r="H218" s="165">
        <v>1.2</v>
      </c>
      <c r="I218" s="166"/>
      <c r="J218" s="167">
        <f>ROUND(I218*H218,2)</f>
        <v>0</v>
      </c>
      <c r="K218" s="163" t="s">
        <v>259</v>
      </c>
      <c r="L218" s="34"/>
      <c r="M218" s="168" t="s">
        <v>3</v>
      </c>
      <c r="N218" s="169" t="s">
        <v>42</v>
      </c>
      <c r="O218" s="54"/>
      <c r="P218" s="170">
        <f>O218*H218</f>
        <v>0</v>
      </c>
      <c r="Q218" s="170">
        <v>4.0000000000000003E-5</v>
      </c>
      <c r="R218" s="170">
        <f>Q218*H218</f>
        <v>4.8000000000000001E-5</v>
      </c>
      <c r="S218" s="170">
        <v>0</v>
      </c>
      <c r="T218" s="171">
        <f>S218*H218</f>
        <v>0</v>
      </c>
      <c r="U218" s="33"/>
      <c r="V218" s="33"/>
      <c r="W218" s="33"/>
      <c r="X218" s="33"/>
      <c r="Y218" s="33"/>
      <c r="Z218" s="33"/>
      <c r="AA218" s="33"/>
      <c r="AB218" s="33"/>
      <c r="AC218" s="33"/>
      <c r="AD218" s="33"/>
      <c r="AE218" s="33"/>
      <c r="AR218" s="172" t="s">
        <v>142</v>
      </c>
      <c r="AT218" s="172" t="s">
        <v>255</v>
      </c>
      <c r="AU218" s="172" t="s">
        <v>79</v>
      </c>
      <c r="AY218" s="18" t="s">
        <v>253</v>
      </c>
      <c r="BE218" s="173">
        <f>IF(N218="základní",J218,0)</f>
        <v>0</v>
      </c>
      <c r="BF218" s="173">
        <f>IF(N218="snížená",J218,0)</f>
        <v>0</v>
      </c>
      <c r="BG218" s="173">
        <f>IF(N218="zákl. přenesená",J218,0)</f>
        <v>0</v>
      </c>
      <c r="BH218" s="173">
        <f>IF(N218="sníž. přenesená",J218,0)</f>
        <v>0</v>
      </c>
      <c r="BI218" s="173">
        <f>IF(N218="nulová",J218,0)</f>
        <v>0</v>
      </c>
      <c r="BJ218" s="18" t="s">
        <v>15</v>
      </c>
      <c r="BK218" s="173">
        <f>ROUND(I218*H218,2)</f>
        <v>0</v>
      </c>
      <c r="BL218" s="18" t="s">
        <v>142</v>
      </c>
      <c r="BM218" s="172" t="s">
        <v>1256</v>
      </c>
    </row>
    <row r="219" spans="1:65" s="2" customFormat="1" ht="16.5" customHeight="1">
      <c r="A219" s="33"/>
      <c r="B219" s="160"/>
      <c r="C219" s="198" t="s">
        <v>501</v>
      </c>
      <c r="D219" s="356" t="s">
        <v>445</v>
      </c>
      <c r="E219" s="199" t="s">
        <v>502</v>
      </c>
      <c r="F219" s="200" t="s">
        <v>503</v>
      </c>
      <c r="G219" s="201" t="s">
        <v>265</v>
      </c>
      <c r="H219" s="202">
        <v>1.32</v>
      </c>
      <c r="I219" s="203"/>
      <c r="J219" s="204">
        <f>ROUND(I219*H219,2)</f>
        <v>0</v>
      </c>
      <c r="K219" s="200" t="s">
        <v>259</v>
      </c>
      <c r="L219" s="205"/>
      <c r="M219" s="206" t="s">
        <v>3</v>
      </c>
      <c r="N219" s="207" t="s">
        <v>42</v>
      </c>
      <c r="O219" s="54"/>
      <c r="P219" s="170">
        <f>O219*H219</f>
        <v>0</v>
      </c>
      <c r="Q219" s="170">
        <v>1.7000000000000001E-4</v>
      </c>
      <c r="R219" s="170">
        <f>Q219*H219</f>
        <v>2.2440000000000003E-4</v>
      </c>
      <c r="S219" s="170">
        <v>0</v>
      </c>
      <c r="T219" s="171">
        <f>S219*H219</f>
        <v>0</v>
      </c>
      <c r="U219" s="33"/>
      <c r="V219" s="33"/>
      <c r="W219" s="33"/>
      <c r="X219" s="33"/>
      <c r="Y219" s="33"/>
      <c r="Z219" s="33"/>
      <c r="AA219" s="33"/>
      <c r="AB219" s="33"/>
      <c r="AC219" s="33"/>
      <c r="AD219" s="33"/>
      <c r="AE219" s="33"/>
      <c r="AR219" s="172" t="s">
        <v>418</v>
      </c>
      <c r="AT219" s="172" t="s">
        <v>445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1257</v>
      </c>
    </row>
    <row r="220" spans="1:65" s="13" customFormat="1">
      <c r="B220" s="174"/>
      <c r="D220" s="354" t="s">
        <v>261</v>
      </c>
      <c r="F220" s="176" t="s">
        <v>505</v>
      </c>
      <c r="H220" s="177">
        <v>1.32</v>
      </c>
      <c r="I220" s="178"/>
      <c r="L220" s="174"/>
      <c r="M220" s="179"/>
      <c r="N220" s="180"/>
      <c r="O220" s="180"/>
      <c r="P220" s="180"/>
      <c r="Q220" s="180"/>
      <c r="R220" s="180"/>
      <c r="S220" s="180"/>
      <c r="T220" s="181"/>
      <c r="AT220" s="175" t="s">
        <v>261</v>
      </c>
      <c r="AU220" s="175" t="s">
        <v>79</v>
      </c>
      <c r="AV220" s="13" t="s">
        <v>79</v>
      </c>
      <c r="AW220" s="13" t="s">
        <v>4</v>
      </c>
      <c r="AX220" s="13" t="s">
        <v>15</v>
      </c>
      <c r="AY220" s="175" t="s">
        <v>253</v>
      </c>
    </row>
    <row r="221" spans="1:65" s="2" customFormat="1" ht="33" customHeight="1">
      <c r="A221" s="33"/>
      <c r="B221" s="160"/>
      <c r="C221" s="161" t="s">
        <v>506</v>
      </c>
      <c r="D221" s="353" t="s">
        <v>255</v>
      </c>
      <c r="E221" s="162" t="s">
        <v>1122</v>
      </c>
      <c r="F221" s="163" t="s">
        <v>1123</v>
      </c>
      <c r="G221" s="164" t="s">
        <v>362</v>
      </c>
      <c r="H221" s="197"/>
      <c r="I221" s="166"/>
      <c r="J221" s="167">
        <f>ROUND(I221*H221,2)</f>
        <v>0</v>
      </c>
      <c r="K221" s="163" t="s">
        <v>259</v>
      </c>
      <c r="L221" s="34"/>
      <c r="M221" s="168" t="s">
        <v>3</v>
      </c>
      <c r="N221" s="169" t="s">
        <v>42</v>
      </c>
      <c r="O221" s="54"/>
      <c r="P221" s="170">
        <f>O221*H221</f>
        <v>0</v>
      </c>
      <c r="Q221" s="170">
        <v>0</v>
      </c>
      <c r="R221" s="170">
        <f>Q221*H221</f>
        <v>0</v>
      </c>
      <c r="S221" s="170">
        <v>0</v>
      </c>
      <c r="T221" s="171">
        <f>S221*H221</f>
        <v>0</v>
      </c>
      <c r="U221" s="33"/>
      <c r="V221" s="33"/>
      <c r="W221" s="33"/>
      <c r="X221" s="33"/>
      <c r="Y221" s="33"/>
      <c r="Z221" s="33"/>
      <c r="AA221" s="33"/>
      <c r="AB221" s="33"/>
      <c r="AC221" s="33"/>
      <c r="AD221" s="33"/>
      <c r="AE221" s="33"/>
      <c r="AR221" s="172" t="s">
        <v>142</v>
      </c>
      <c r="AT221" s="172" t="s">
        <v>255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1258</v>
      </c>
    </row>
    <row r="222" spans="1:65" s="12" customFormat="1" ht="22.9" customHeight="1">
      <c r="B222" s="147"/>
      <c r="D222" s="355" t="s">
        <v>70</v>
      </c>
      <c r="E222" s="158" t="s">
        <v>510</v>
      </c>
      <c r="F222" s="158" t="s">
        <v>511</v>
      </c>
      <c r="I222" s="150"/>
      <c r="J222" s="159">
        <f>BK222</f>
        <v>0</v>
      </c>
      <c r="L222" s="147"/>
      <c r="M222" s="152"/>
      <c r="N222" s="153"/>
      <c r="O222" s="153"/>
      <c r="P222" s="154">
        <f>SUM(P223:P252)</f>
        <v>0</v>
      </c>
      <c r="Q222" s="153"/>
      <c r="R222" s="154">
        <f>SUM(R223:R252)</f>
        <v>0.14070599999999997</v>
      </c>
      <c r="S222" s="153"/>
      <c r="T222" s="155">
        <f>SUM(T223:T252)</f>
        <v>2.7058000000000004</v>
      </c>
      <c r="AR222" s="148" t="s">
        <v>79</v>
      </c>
      <c r="AT222" s="156" t="s">
        <v>70</v>
      </c>
      <c r="AU222" s="156" t="s">
        <v>15</v>
      </c>
      <c r="AY222" s="148" t="s">
        <v>253</v>
      </c>
      <c r="BK222" s="157">
        <f>SUM(BK223:BK252)</f>
        <v>0</v>
      </c>
    </row>
    <row r="223" spans="1:65" s="2" customFormat="1" ht="21.75" customHeight="1">
      <c r="A223" s="33"/>
      <c r="B223" s="160"/>
      <c r="C223" s="161" t="s">
        <v>512</v>
      </c>
      <c r="D223" s="353" t="s">
        <v>255</v>
      </c>
      <c r="E223" s="162" t="s">
        <v>513</v>
      </c>
      <c r="F223" s="163" t="s">
        <v>514</v>
      </c>
      <c r="G223" s="164" t="s">
        <v>258</v>
      </c>
      <c r="H223" s="165">
        <v>33.200000000000003</v>
      </c>
      <c r="I223" s="166"/>
      <c r="J223" s="167">
        <f>ROUND(I223*H223,2)</f>
        <v>0</v>
      </c>
      <c r="K223" s="163" t="s">
        <v>259</v>
      </c>
      <c r="L223" s="34"/>
      <c r="M223" s="168" t="s">
        <v>3</v>
      </c>
      <c r="N223" s="169" t="s">
        <v>42</v>
      </c>
      <c r="O223" s="54"/>
      <c r="P223" s="170">
        <f>O223*H223</f>
        <v>0</v>
      </c>
      <c r="Q223" s="170">
        <v>0</v>
      </c>
      <c r="R223" s="170">
        <f>Q223*H223</f>
        <v>0</v>
      </c>
      <c r="S223" s="170">
        <v>8.1500000000000003E-2</v>
      </c>
      <c r="T223" s="171">
        <f>S223*H223</f>
        <v>2.7058000000000004</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1259</v>
      </c>
    </row>
    <row r="224" spans="1:65" s="13" customFormat="1">
      <c r="B224" s="174"/>
      <c r="D224" s="354" t="s">
        <v>261</v>
      </c>
      <c r="E224" s="175" t="s">
        <v>3</v>
      </c>
      <c r="F224" s="176" t="s">
        <v>886</v>
      </c>
      <c r="H224" s="177">
        <v>13</v>
      </c>
      <c r="I224" s="178"/>
      <c r="L224" s="174"/>
      <c r="M224" s="179"/>
      <c r="N224" s="180"/>
      <c r="O224" s="180"/>
      <c r="P224" s="180"/>
      <c r="Q224" s="180"/>
      <c r="R224" s="180"/>
      <c r="S224" s="180"/>
      <c r="T224" s="181"/>
      <c r="AT224" s="175" t="s">
        <v>261</v>
      </c>
      <c r="AU224" s="175" t="s">
        <v>79</v>
      </c>
      <c r="AV224" s="13" t="s">
        <v>79</v>
      </c>
      <c r="AW224" s="13" t="s">
        <v>33</v>
      </c>
      <c r="AX224" s="13" t="s">
        <v>71</v>
      </c>
      <c r="AY224" s="175" t="s">
        <v>253</v>
      </c>
    </row>
    <row r="225" spans="1:65" s="13" customFormat="1">
      <c r="B225" s="174"/>
      <c r="D225" s="354" t="s">
        <v>261</v>
      </c>
      <c r="E225" s="175" t="s">
        <v>3</v>
      </c>
      <c r="F225" s="176" t="s">
        <v>517</v>
      </c>
      <c r="H225" s="177">
        <v>-1.2</v>
      </c>
      <c r="I225" s="178"/>
      <c r="L225" s="174"/>
      <c r="M225" s="179"/>
      <c r="N225" s="180"/>
      <c r="O225" s="180"/>
      <c r="P225" s="180"/>
      <c r="Q225" s="180"/>
      <c r="R225" s="180"/>
      <c r="S225" s="180"/>
      <c r="T225" s="181"/>
      <c r="AT225" s="175" t="s">
        <v>261</v>
      </c>
      <c r="AU225" s="175" t="s">
        <v>79</v>
      </c>
      <c r="AV225" s="13" t="s">
        <v>79</v>
      </c>
      <c r="AW225" s="13" t="s">
        <v>33</v>
      </c>
      <c r="AX225" s="13" t="s">
        <v>71</v>
      </c>
      <c r="AY225" s="175" t="s">
        <v>253</v>
      </c>
    </row>
    <row r="226" spans="1:65" s="13" customFormat="1">
      <c r="B226" s="174"/>
      <c r="D226" s="354" t="s">
        <v>261</v>
      </c>
      <c r="E226" s="175" t="s">
        <v>3</v>
      </c>
      <c r="F226" s="176" t="s">
        <v>887</v>
      </c>
      <c r="H226" s="177">
        <v>22.6</v>
      </c>
      <c r="I226" s="178"/>
      <c r="L226" s="174"/>
      <c r="M226" s="179"/>
      <c r="N226" s="180"/>
      <c r="O226" s="180"/>
      <c r="P226" s="180"/>
      <c r="Q226" s="180"/>
      <c r="R226" s="180"/>
      <c r="S226" s="180"/>
      <c r="T226" s="181"/>
      <c r="AT226" s="175" t="s">
        <v>261</v>
      </c>
      <c r="AU226" s="175" t="s">
        <v>79</v>
      </c>
      <c r="AV226" s="13" t="s">
        <v>79</v>
      </c>
      <c r="AW226" s="13" t="s">
        <v>33</v>
      </c>
      <c r="AX226" s="13" t="s">
        <v>71</v>
      </c>
      <c r="AY226" s="175" t="s">
        <v>253</v>
      </c>
    </row>
    <row r="227" spans="1:65" s="13" customFormat="1">
      <c r="B227" s="174"/>
      <c r="D227" s="354" t="s">
        <v>261</v>
      </c>
      <c r="E227" s="175" t="s">
        <v>3</v>
      </c>
      <c r="F227" s="176" t="s">
        <v>517</v>
      </c>
      <c r="H227" s="177">
        <v>-1.2</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4" customFormat="1">
      <c r="B228" s="182"/>
      <c r="D228" s="354" t="s">
        <v>261</v>
      </c>
      <c r="E228" s="183" t="s">
        <v>3</v>
      </c>
      <c r="F228" s="184" t="s">
        <v>269</v>
      </c>
      <c r="H228" s="185">
        <v>33.200000000000003</v>
      </c>
      <c r="I228" s="186"/>
      <c r="L228" s="182"/>
      <c r="M228" s="187"/>
      <c r="N228" s="188"/>
      <c r="O228" s="188"/>
      <c r="P228" s="188"/>
      <c r="Q228" s="188"/>
      <c r="R228" s="188"/>
      <c r="S228" s="188"/>
      <c r="T228" s="189"/>
      <c r="AT228" s="183" t="s">
        <v>261</v>
      </c>
      <c r="AU228" s="183" t="s">
        <v>79</v>
      </c>
      <c r="AV228" s="14" t="s">
        <v>89</v>
      </c>
      <c r="AW228" s="14" t="s">
        <v>33</v>
      </c>
      <c r="AX228" s="14" t="s">
        <v>15</v>
      </c>
      <c r="AY228" s="183" t="s">
        <v>253</v>
      </c>
    </row>
    <row r="229" spans="1:65" s="2" customFormat="1" ht="33" customHeight="1">
      <c r="A229" s="33"/>
      <c r="B229" s="160"/>
      <c r="C229" s="161" t="s">
        <v>519</v>
      </c>
      <c r="D229" s="353" t="s">
        <v>255</v>
      </c>
      <c r="E229" s="162" t="s">
        <v>520</v>
      </c>
      <c r="F229" s="163" t="s">
        <v>521</v>
      </c>
      <c r="G229" s="164" t="s">
        <v>258</v>
      </c>
      <c r="H229" s="165">
        <v>35.76</v>
      </c>
      <c r="I229" s="166"/>
      <c r="J229" s="167">
        <f>ROUND(I229*H229,2)</f>
        <v>0</v>
      </c>
      <c r="K229" s="163" t="s">
        <v>259</v>
      </c>
      <c r="L229" s="34"/>
      <c r="M229" s="168" t="s">
        <v>3</v>
      </c>
      <c r="N229" s="169" t="s">
        <v>42</v>
      </c>
      <c r="O229" s="54"/>
      <c r="P229" s="170">
        <f>O229*H229</f>
        <v>0</v>
      </c>
      <c r="Q229" s="170">
        <v>2.8999999999999998E-3</v>
      </c>
      <c r="R229" s="170">
        <f>Q229*H229</f>
        <v>0.10370399999999999</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1260</v>
      </c>
    </row>
    <row r="230" spans="1:65" s="13" customFormat="1">
      <c r="B230" s="174"/>
      <c r="D230" s="354" t="s">
        <v>261</v>
      </c>
      <c r="E230" s="175" t="s">
        <v>3</v>
      </c>
      <c r="F230" s="176" t="s">
        <v>889</v>
      </c>
      <c r="H230" s="177">
        <v>38.159999999999997</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3" customFormat="1">
      <c r="B231" s="174"/>
      <c r="D231" s="354" t="s">
        <v>261</v>
      </c>
      <c r="E231" s="175" t="s">
        <v>3</v>
      </c>
      <c r="F231" s="176" t="s">
        <v>282</v>
      </c>
      <c r="H231" s="177">
        <v>-2.4</v>
      </c>
      <c r="I231" s="178"/>
      <c r="L231" s="174"/>
      <c r="M231" s="179"/>
      <c r="N231" s="180"/>
      <c r="O231" s="180"/>
      <c r="P231" s="180"/>
      <c r="Q231" s="180"/>
      <c r="R231" s="180"/>
      <c r="S231" s="180"/>
      <c r="T231" s="181"/>
      <c r="AT231" s="175" t="s">
        <v>261</v>
      </c>
      <c r="AU231" s="175" t="s">
        <v>79</v>
      </c>
      <c r="AV231" s="13" t="s">
        <v>79</v>
      </c>
      <c r="AW231" s="13" t="s">
        <v>33</v>
      </c>
      <c r="AX231" s="13" t="s">
        <v>71</v>
      </c>
      <c r="AY231" s="175" t="s">
        <v>253</v>
      </c>
    </row>
    <row r="232" spans="1:65" s="14" customFormat="1">
      <c r="B232" s="182"/>
      <c r="D232" s="354" t="s">
        <v>261</v>
      </c>
      <c r="E232" s="183" t="s">
        <v>3</v>
      </c>
      <c r="F232" s="184" t="s">
        <v>269</v>
      </c>
      <c r="H232" s="185">
        <v>35.76</v>
      </c>
      <c r="I232" s="186"/>
      <c r="L232" s="182"/>
      <c r="M232" s="187"/>
      <c r="N232" s="188"/>
      <c r="O232" s="188"/>
      <c r="P232" s="188"/>
      <c r="Q232" s="188"/>
      <c r="R232" s="188"/>
      <c r="S232" s="188"/>
      <c r="T232" s="189"/>
      <c r="AT232" s="183" t="s">
        <v>261</v>
      </c>
      <c r="AU232" s="183" t="s">
        <v>79</v>
      </c>
      <c r="AV232" s="14" t="s">
        <v>89</v>
      </c>
      <c r="AW232" s="14" t="s">
        <v>33</v>
      </c>
      <c r="AX232" s="14" t="s">
        <v>15</v>
      </c>
      <c r="AY232" s="183" t="s">
        <v>253</v>
      </c>
    </row>
    <row r="233" spans="1:65" s="2" customFormat="1" ht="21.75" customHeight="1">
      <c r="A233" s="33"/>
      <c r="B233" s="160"/>
      <c r="C233" s="198" t="s">
        <v>525</v>
      </c>
      <c r="D233" s="356" t="s">
        <v>445</v>
      </c>
      <c r="E233" s="199" t="s">
        <v>526</v>
      </c>
      <c r="F233" s="200" t="s">
        <v>527</v>
      </c>
      <c r="G233" s="201" t="s">
        <v>258</v>
      </c>
      <c r="H233" s="202">
        <v>39.335999999999999</v>
      </c>
      <c r="I233" s="203"/>
      <c r="J233" s="204">
        <f>ROUND(I233*H233,2)</f>
        <v>0</v>
      </c>
      <c r="K233" s="200" t="s">
        <v>3</v>
      </c>
      <c r="L233" s="205"/>
      <c r="M233" s="206" t="s">
        <v>3</v>
      </c>
      <c r="N233" s="207" t="s">
        <v>42</v>
      </c>
      <c r="O233" s="54"/>
      <c r="P233" s="170">
        <f>O233*H233</f>
        <v>0</v>
      </c>
      <c r="Q233" s="170">
        <v>0</v>
      </c>
      <c r="R233" s="170">
        <f>Q233*H233</f>
        <v>0</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1261</v>
      </c>
    </row>
    <row r="234" spans="1:65" s="13" customFormat="1">
      <c r="B234" s="174"/>
      <c r="D234" s="354" t="s">
        <v>261</v>
      </c>
      <c r="F234" s="176" t="s">
        <v>891</v>
      </c>
      <c r="H234" s="177">
        <v>39.335999999999999</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530</v>
      </c>
      <c r="D235" s="353" t="s">
        <v>255</v>
      </c>
      <c r="E235" s="162" t="s">
        <v>535</v>
      </c>
      <c r="F235" s="163" t="s">
        <v>536</v>
      </c>
      <c r="G235" s="164" t="s">
        <v>258</v>
      </c>
      <c r="H235" s="165">
        <v>2.5</v>
      </c>
      <c r="I235" s="166"/>
      <c r="J235" s="167">
        <f>ROUND(I235*H235,2)</f>
        <v>0</v>
      </c>
      <c r="K235" s="163" t="s">
        <v>259</v>
      </c>
      <c r="L235" s="34"/>
      <c r="M235" s="168" t="s">
        <v>3</v>
      </c>
      <c r="N235" s="169" t="s">
        <v>42</v>
      </c>
      <c r="O235" s="54"/>
      <c r="P235" s="170">
        <f>O235*H235</f>
        <v>0</v>
      </c>
      <c r="Q235" s="170">
        <v>5.6999999999999998E-4</v>
      </c>
      <c r="R235" s="170">
        <f>Q235*H235</f>
        <v>1.4250000000000001E-3</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1262</v>
      </c>
    </row>
    <row r="236" spans="1:65" s="13" customFormat="1">
      <c r="B236" s="174"/>
      <c r="D236" s="354" t="s">
        <v>261</v>
      </c>
      <c r="E236" s="175" t="s">
        <v>3</v>
      </c>
      <c r="F236" s="176" t="s">
        <v>538</v>
      </c>
      <c r="H236" s="177">
        <v>2.5</v>
      </c>
      <c r="I236" s="178"/>
      <c r="L236" s="174"/>
      <c r="M236" s="179"/>
      <c r="N236" s="180"/>
      <c r="O236" s="180"/>
      <c r="P236" s="180"/>
      <c r="Q236" s="180"/>
      <c r="R236" s="180"/>
      <c r="S236" s="180"/>
      <c r="T236" s="181"/>
      <c r="AT236" s="175" t="s">
        <v>261</v>
      </c>
      <c r="AU236" s="175" t="s">
        <v>79</v>
      </c>
      <c r="AV236" s="13" t="s">
        <v>79</v>
      </c>
      <c r="AW236" s="13" t="s">
        <v>33</v>
      </c>
      <c r="AX236" s="13" t="s">
        <v>15</v>
      </c>
      <c r="AY236" s="175" t="s">
        <v>253</v>
      </c>
    </row>
    <row r="237" spans="1:65" s="2" customFormat="1" ht="16.5" customHeight="1">
      <c r="A237" s="33"/>
      <c r="B237" s="160"/>
      <c r="C237" s="198" t="s">
        <v>534</v>
      </c>
      <c r="D237" s="356" t="s">
        <v>445</v>
      </c>
      <c r="E237" s="199" t="s">
        <v>540</v>
      </c>
      <c r="F237" s="200" t="s">
        <v>541</v>
      </c>
      <c r="G237" s="201" t="s">
        <v>258</v>
      </c>
      <c r="H237" s="202">
        <v>2.75</v>
      </c>
      <c r="I237" s="203"/>
      <c r="J237" s="204">
        <f>ROUND(I237*H237,2)</f>
        <v>0</v>
      </c>
      <c r="K237" s="200" t="s">
        <v>259</v>
      </c>
      <c r="L237" s="205"/>
      <c r="M237" s="206" t="s">
        <v>3</v>
      </c>
      <c r="N237" s="207" t="s">
        <v>42</v>
      </c>
      <c r="O237" s="54"/>
      <c r="P237" s="170">
        <f>O237*H237</f>
        <v>0</v>
      </c>
      <c r="Q237" s="170">
        <v>7.4999999999999997E-3</v>
      </c>
      <c r="R237" s="170">
        <f>Q237*H237</f>
        <v>2.0624999999999998E-2</v>
      </c>
      <c r="S237" s="170">
        <v>0</v>
      </c>
      <c r="T237" s="171">
        <f>S237*H237</f>
        <v>0</v>
      </c>
      <c r="U237" s="33"/>
      <c r="V237" s="33"/>
      <c r="W237" s="33"/>
      <c r="X237" s="33"/>
      <c r="Y237" s="33"/>
      <c r="Z237" s="33"/>
      <c r="AA237" s="33"/>
      <c r="AB237" s="33"/>
      <c r="AC237" s="33"/>
      <c r="AD237" s="33"/>
      <c r="AE237" s="33"/>
      <c r="AR237" s="172" t="s">
        <v>418</v>
      </c>
      <c r="AT237" s="172" t="s">
        <v>445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1263</v>
      </c>
    </row>
    <row r="238" spans="1:65" s="13" customFormat="1">
      <c r="B238" s="174"/>
      <c r="D238" s="354" t="s">
        <v>261</v>
      </c>
      <c r="F238" s="176" t="s">
        <v>543</v>
      </c>
      <c r="H238" s="177">
        <v>2.75</v>
      </c>
      <c r="I238" s="178"/>
      <c r="L238" s="174"/>
      <c r="M238" s="179"/>
      <c r="N238" s="180"/>
      <c r="O238" s="180"/>
      <c r="P238" s="180"/>
      <c r="Q238" s="180"/>
      <c r="R238" s="180"/>
      <c r="S238" s="180"/>
      <c r="T238" s="181"/>
      <c r="AT238" s="175" t="s">
        <v>261</v>
      </c>
      <c r="AU238" s="175" t="s">
        <v>79</v>
      </c>
      <c r="AV238" s="13" t="s">
        <v>79</v>
      </c>
      <c r="AW238" s="13" t="s">
        <v>4</v>
      </c>
      <c r="AX238" s="13" t="s">
        <v>15</v>
      </c>
      <c r="AY238" s="175" t="s">
        <v>253</v>
      </c>
    </row>
    <row r="239" spans="1:65" s="2" customFormat="1" ht="21.75" customHeight="1">
      <c r="A239" s="33"/>
      <c r="B239" s="160"/>
      <c r="C239" s="161" t="s">
        <v>539</v>
      </c>
      <c r="D239" s="353" t="s">
        <v>255</v>
      </c>
      <c r="E239" s="162" t="s">
        <v>545</v>
      </c>
      <c r="F239" s="163" t="s">
        <v>546</v>
      </c>
      <c r="G239" s="164" t="s">
        <v>265</v>
      </c>
      <c r="H239" s="165">
        <v>8.6999999999999993</v>
      </c>
      <c r="I239" s="166"/>
      <c r="J239" s="167">
        <f>ROUND(I239*H239,2)</f>
        <v>0</v>
      </c>
      <c r="K239" s="163" t="s">
        <v>259</v>
      </c>
      <c r="L239" s="34"/>
      <c r="M239" s="168" t="s">
        <v>3</v>
      </c>
      <c r="N239" s="169" t="s">
        <v>42</v>
      </c>
      <c r="O239" s="54"/>
      <c r="P239" s="170">
        <f>O239*H239</f>
        <v>0</v>
      </c>
      <c r="Q239" s="170">
        <v>3.1E-4</v>
      </c>
      <c r="R239" s="170">
        <f>Q239*H239</f>
        <v>2.6969999999999997E-3</v>
      </c>
      <c r="S239" s="170">
        <v>0</v>
      </c>
      <c r="T239" s="171">
        <f>S239*H239</f>
        <v>0</v>
      </c>
      <c r="U239" s="33"/>
      <c r="V239" s="33"/>
      <c r="W239" s="33"/>
      <c r="X239" s="33"/>
      <c r="Y239" s="33"/>
      <c r="Z239" s="33"/>
      <c r="AA239" s="33"/>
      <c r="AB239" s="33"/>
      <c r="AC239" s="33"/>
      <c r="AD239" s="33"/>
      <c r="AE239" s="33"/>
      <c r="AR239" s="172" t="s">
        <v>142</v>
      </c>
      <c r="AT239" s="172" t="s">
        <v>255</v>
      </c>
      <c r="AU239" s="172" t="s">
        <v>79</v>
      </c>
      <c r="AY239" s="18" t="s">
        <v>253</v>
      </c>
      <c r="BE239" s="173">
        <f>IF(N239="základní",J239,0)</f>
        <v>0</v>
      </c>
      <c r="BF239" s="173">
        <f>IF(N239="snížená",J239,0)</f>
        <v>0</v>
      </c>
      <c r="BG239" s="173">
        <f>IF(N239="zákl. přenesená",J239,0)</f>
        <v>0</v>
      </c>
      <c r="BH239" s="173">
        <f>IF(N239="sníž. přenesená",J239,0)</f>
        <v>0</v>
      </c>
      <c r="BI239" s="173">
        <f>IF(N239="nulová",J239,0)</f>
        <v>0</v>
      </c>
      <c r="BJ239" s="18" t="s">
        <v>15</v>
      </c>
      <c r="BK239" s="173">
        <f>ROUND(I239*H239,2)</f>
        <v>0</v>
      </c>
      <c r="BL239" s="18" t="s">
        <v>142</v>
      </c>
      <c r="BM239" s="172" t="s">
        <v>1264</v>
      </c>
    </row>
    <row r="240" spans="1:65" s="13" customFormat="1">
      <c r="B240" s="174"/>
      <c r="D240" s="354" t="s">
        <v>261</v>
      </c>
      <c r="E240" s="175" t="s">
        <v>3</v>
      </c>
      <c r="F240" s="176" t="s">
        <v>895</v>
      </c>
      <c r="H240" s="177">
        <v>8.6999999999999993</v>
      </c>
      <c r="I240" s="178"/>
      <c r="L240" s="174"/>
      <c r="M240" s="179"/>
      <c r="N240" s="180"/>
      <c r="O240" s="180"/>
      <c r="P240" s="180"/>
      <c r="Q240" s="180"/>
      <c r="R240" s="180"/>
      <c r="S240" s="180"/>
      <c r="T240" s="181"/>
      <c r="AT240" s="175" t="s">
        <v>261</v>
      </c>
      <c r="AU240" s="175" t="s">
        <v>79</v>
      </c>
      <c r="AV240" s="13" t="s">
        <v>79</v>
      </c>
      <c r="AW240" s="13" t="s">
        <v>33</v>
      </c>
      <c r="AX240" s="13" t="s">
        <v>15</v>
      </c>
      <c r="AY240" s="175" t="s">
        <v>253</v>
      </c>
    </row>
    <row r="241" spans="1:65" s="2" customFormat="1" ht="16.5" customHeight="1">
      <c r="A241" s="33"/>
      <c r="B241" s="160"/>
      <c r="C241" s="161" t="s">
        <v>544</v>
      </c>
      <c r="D241" s="353" t="s">
        <v>255</v>
      </c>
      <c r="E241" s="162" t="s">
        <v>550</v>
      </c>
      <c r="F241" s="163" t="s">
        <v>551</v>
      </c>
      <c r="G241" s="164" t="s">
        <v>258</v>
      </c>
      <c r="H241" s="165">
        <v>35.76</v>
      </c>
      <c r="I241" s="166"/>
      <c r="J241" s="167">
        <f>ROUND(I241*H241,2)</f>
        <v>0</v>
      </c>
      <c r="K241" s="163" t="s">
        <v>259</v>
      </c>
      <c r="L241" s="34"/>
      <c r="M241" s="168" t="s">
        <v>3</v>
      </c>
      <c r="N241" s="169" t="s">
        <v>42</v>
      </c>
      <c r="O241" s="54"/>
      <c r="P241" s="170">
        <f>O241*H241</f>
        <v>0</v>
      </c>
      <c r="Q241" s="170">
        <v>2.9999999999999997E-4</v>
      </c>
      <c r="R241" s="170">
        <f>Q241*H241</f>
        <v>1.0727999999999998E-2</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1265</v>
      </c>
    </row>
    <row r="242" spans="1:65" s="2" customFormat="1" ht="16.5" customHeight="1">
      <c r="A242" s="33"/>
      <c r="B242" s="160"/>
      <c r="C242" s="161" t="s">
        <v>549</v>
      </c>
      <c r="D242" s="353" t="s">
        <v>255</v>
      </c>
      <c r="E242" s="162" t="s">
        <v>554</v>
      </c>
      <c r="F242" s="163" t="s">
        <v>555</v>
      </c>
      <c r="G242" s="164" t="s">
        <v>265</v>
      </c>
      <c r="H242" s="165">
        <v>50.9</v>
      </c>
      <c r="I242" s="166"/>
      <c r="J242" s="167">
        <f>ROUND(I242*H242,2)</f>
        <v>0</v>
      </c>
      <c r="K242" s="163" t="s">
        <v>259</v>
      </c>
      <c r="L242" s="34"/>
      <c r="M242" s="168" t="s">
        <v>3</v>
      </c>
      <c r="N242" s="169" t="s">
        <v>42</v>
      </c>
      <c r="O242" s="54"/>
      <c r="P242" s="170">
        <f>O242*H242</f>
        <v>0</v>
      </c>
      <c r="Q242" s="170">
        <v>3.0000000000000001E-5</v>
      </c>
      <c r="R242" s="170">
        <f>Q242*H242</f>
        <v>1.5269999999999999E-3</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1266</v>
      </c>
    </row>
    <row r="243" spans="1:65" s="15" customFormat="1">
      <c r="B243" s="190"/>
      <c r="D243" s="354" t="s">
        <v>261</v>
      </c>
      <c r="E243" s="191" t="s">
        <v>3</v>
      </c>
      <c r="F243" s="192" t="s">
        <v>557</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898</v>
      </c>
      <c r="H244" s="177">
        <v>15.9</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899</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560</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900</v>
      </c>
      <c r="H247" s="177">
        <v>26.4</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901</v>
      </c>
      <c r="H248" s="177">
        <v>3.8</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5" customFormat="1">
      <c r="B249" s="190"/>
      <c r="D249" s="354" t="s">
        <v>261</v>
      </c>
      <c r="E249" s="191" t="s">
        <v>3</v>
      </c>
      <c r="F249" s="192" t="s">
        <v>902</v>
      </c>
      <c r="H249" s="191" t="s">
        <v>3</v>
      </c>
      <c r="I249" s="193"/>
      <c r="L249" s="190"/>
      <c r="M249" s="194"/>
      <c r="N249" s="195"/>
      <c r="O249" s="195"/>
      <c r="P249" s="195"/>
      <c r="Q249" s="195"/>
      <c r="R249" s="195"/>
      <c r="S249" s="195"/>
      <c r="T249" s="196"/>
      <c r="AT249" s="191" t="s">
        <v>261</v>
      </c>
      <c r="AU249" s="191" t="s">
        <v>79</v>
      </c>
      <c r="AV249" s="15" t="s">
        <v>15</v>
      </c>
      <c r="AW249" s="15" t="s">
        <v>33</v>
      </c>
      <c r="AX249" s="15" t="s">
        <v>71</v>
      </c>
      <c r="AY249" s="191" t="s">
        <v>253</v>
      </c>
    </row>
    <row r="250" spans="1:65" s="13" customFormat="1">
      <c r="B250" s="174"/>
      <c r="D250" s="354" t="s">
        <v>261</v>
      </c>
      <c r="E250" s="175" t="s">
        <v>3</v>
      </c>
      <c r="F250" s="176" t="s">
        <v>903</v>
      </c>
      <c r="H250" s="177">
        <v>6</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50.9</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553</v>
      </c>
      <c r="D252" s="353" t="s">
        <v>255</v>
      </c>
      <c r="E252" s="162" t="s">
        <v>1134</v>
      </c>
      <c r="F252" s="163" t="s">
        <v>1135</v>
      </c>
      <c r="G252" s="164" t="s">
        <v>362</v>
      </c>
      <c r="H252" s="197"/>
      <c r="I252" s="166"/>
      <c r="J252" s="167">
        <f>ROUND(I252*H252,2)</f>
        <v>0</v>
      </c>
      <c r="K252" s="163" t="s">
        <v>259</v>
      </c>
      <c r="L252" s="34"/>
      <c r="M252" s="168" t="s">
        <v>3</v>
      </c>
      <c r="N252" s="169" t="s">
        <v>42</v>
      </c>
      <c r="O252" s="54"/>
      <c r="P252" s="170">
        <f>O252*H252</f>
        <v>0</v>
      </c>
      <c r="Q252" s="170">
        <v>0</v>
      </c>
      <c r="R252" s="170">
        <f>Q252*H252</f>
        <v>0</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1267</v>
      </c>
    </row>
    <row r="253" spans="1:65" s="12" customFormat="1" ht="22.9" customHeight="1">
      <c r="B253" s="147"/>
      <c r="D253" s="355" t="s">
        <v>70</v>
      </c>
      <c r="E253" s="158" t="s">
        <v>570</v>
      </c>
      <c r="F253" s="158" t="s">
        <v>571</v>
      </c>
      <c r="I253" s="150"/>
      <c r="J253" s="159">
        <f>BK253</f>
        <v>0</v>
      </c>
      <c r="L253" s="147"/>
      <c r="M253" s="152"/>
      <c r="N253" s="153"/>
      <c r="O253" s="153"/>
      <c r="P253" s="154">
        <f>SUM(P254:P258)</f>
        <v>0</v>
      </c>
      <c r="Q253" s="153"/>
      <c r="R253" s="154">
        <f>SUM(R254:R258)</f>
        <v>8.5099999999999998E-4</v>
      </c>
      <c r="S253" s="153"/>
      <c r="T253" s="155">
        <f>SUM(T254:T258)</f>
        <v>0</v>
      </c>
      <c r="AR253" s="148" t="s">
        <v>79</v>
      </c>
      <c r="AT253" s="156" t="s">
        <v>70</v>
      </c>
      <c r="AU253" s="156" t="s">
        <v>15</v>
      </c>
      <c r="AY253" s="148" t="s">
        <v>253</v>
      </c>
      <c r="BK253" s="157">
        <f>SUM(BK254:BK258)</f>
        <v>0</v>
      </c>
    </row>
    <row r="254" spans="1:65" s="2" customFormat="1" ht="21.75" customHeight="1">
      <c r="A254" s="33"/>
      <c r="B254" s="160"/>
      <c r="C254" s="161" t="s">
        <v>566</v>
      </c>
      <c r="D254" s="353" t="s">
        <v>255</v>
      </c>
      <c r="E254" s="162" t="s">
        <v>573</v>
      </c>
      <c r="F254" s="163" t="s">
        <v>574</v>
      </c>
      <c r="G254" s="164" t="s">
        <v>258</v>
      </c>
      <c r="H254" s="165">
        <v>2.2999999999999998</v>
      </c>
      <c r="I254" s="166"/>
      <c r="J254" s="167">
        <f>ROUND(I254*H254,2)</f>
        <v>0</v>
      </c>
      <c r="K254" s="163" t="s">
        <v>259</v>
      </c>
      <c r="L254" s="34"/>
      <c r="M254" s="168" t="s">
        <v>3</v>
      </c>
      <c r="N254" s="169" t="s">
        <v>42</v>
      </c>
      <c r="O254" s="54"/>
      <c r="P254" s="170">
        <f>O254*H254</f>
        <v>0</v>
      </c>
      <c r="Q254" s="170">
        <v>0</v>
      </c>
      <c r="R254" s="170">
        <f>Q254*H254</f>
        <v>0</v>
      </c>
      <c r="S254" s="170">
        <v>0</v>
      </c>
      <c r="T254" s="171">
        <f>S254*H254</f>
        <v>0</v>
      </c>
      <c r="U254" s="33"/>
      <c r="V254" s="33"/>
      <c r="W254" s="33"/>
      <c r="X254" s="33"/>
      <c r="Y254" s="33"/>
      <c r="Z254" s="33"/>
      <c r="AA254" s="33"/>
      <c r="AB254" s="33"/>
      <c r="AC254" s="33"/>
      <c r="AD254" s="33"/>
      <c r="AE254" s="33"/>
      <c r="AR254" s="172" t="s">
        <v>142</v>
      </c>
      <c r="AT254" s="172" t="s">
        <v>255</v>
      </c>
      <c r="AU254" s="172" t="s">
        <v>79</v>
      </c>
      <c r="AY254" s="18" t="s">
        <v>253</v>
      </c>
      <c r="BE254" s="173">
        <f>IF(N254="základní",J254,0)</f>
        <v>0</v>
      </c>
      <c r="BF254" s="173">
        <f>IF(N254="snížená",J254,0)</f>
        <v>0</v>
      </c>
      <c r="BG254" s="173">
        <f>IF(N254="zákl. přenesená",J254,0)</f>
        <v>0</v>
      </c>
      <c r="BH254" s="173">
        <f>IF(N254="sníž. přenesená",J254,0)</f>
        <v>0</v>
      </c>
      <c r="BI254" s="173">
        <f>IF(N254="nulová",J254,0)</f>
        <v>0</v>
      </c>
      <c r="BJ254" s="18" t="s">
        <v>15</v>
      </c>
      <c r="BK254" s="173">
        <f>ROUND(I254*H254,2)</f>
        <v>0</v>
      </c>
      <c r="BL254" s="18" t="s">
        <v>142</v>
      </c>
      <c r="BM254" s="172" t="s">
        <v>1268</v>
      </c>
    </row>
    <row r="255" spans="1:65" s="15" customFormat="1">
      <c r="B255" s="190"/>
      <c r="D255" s="354" t="s">
        <v>261</v>
      </c>
      <c r="E255" s="191" t="s">
        <v>3</v>
      </c>
      <c r="F255" s="192" t="s">
        <v>576</v>
      </c>
      <c r="H255" s="191" t="s">
        <v>3</v>
      </c>
      <c r="I255" s="193"/>
      <c r="L255" s="190"/>
      <c r="M255" s="194"/>
      <c r="N255" s="195"/>
      <c r="O255" s="195"/>
      <c r="P255" s="195"/>
      <c r="Q255" s="195"/>
      <c r="R255" s="195"/>
      <c r="S255" s="195"/>
      <c r="T255" s="196"/>
      <c r="AT255" s="191" t="s">
        <v>261</v>
      </c>
      <c r="AU255" s="191" t="s">
        <v>79</v>
      </c>
      <c r="AV255" s="15" t="s">
        <v>15</v>
      </c>
      <c r="AW255" s="15" t="s">
        <v>33</v>
      </c>
      <c r="AX255" s="15" t="s">
        <v>71</v>
      </c>
      <c r="AY255" s="191" t="s">
        <v>253</v>
      </c>
    </row>
    <row r="256" spans="1:65" s="13" customFormat="1">
      <c r="B256" s="174"/>
      <c r="D256" s="354" t="s">
        <v>261</v>
      </c>
      <c r="E256" s="175" t="s">
        <v>3</v>
      </c>
      <c r="F256" s="176" t="s">
        <v>577</v>
      </c>
      <c r="H256" s="177">
        <v>2.2999999999999998</v>
      </c>
      <c r="I256" s="178"/>
      <c r="L256" s="174"/>
      <c r="M256" s="179"/>
      <c r="N256" s="180"/>
      <c r="O256" s="180"/>
      <c r="P256" s="180"/>
      <c r="Q256" s="180"/>
      <c r="R256" s="180"/>
      <c r="S256" s="180"/>
      <c r="T256" s="181"/>
      <c r="AT256" s="175" t="s">
        <v>261</v>
      </c>
      <c r="AU256" s="175" t="s">
        <v>79</v>
      </c>
      <c r="AV256" s="13" t="s">
        <v>79</v>
      </c>
      <c r="AW256" s="13" t="s">
        <v>33</v>
      </c>
      <c r="AX256" s="13" t="s">
        <v>15</v>
      </c>
      <c r="AY256" s="175" t="s">
        <v>253</v>
      </c>
    </row>
    <row r="257" spans="1:65" s="2" customFormat="1" ht="21.75" customHeight="1">
      <c r="A257" s="33"/>
      <c r="B257" s="160"/>
      <c r="C257" s="161" t="s">
        <v>572</v>
      </c>
      <c r="D257" s="353" t="s">
        <v>255</v>
      </c>
      <c r="E257" s="162" t="s">
        <v>579</v>
      </c>
      <c r="F257" s="163" t="s">
        <v>580</v>
      </c>
      <c r="G257" s="164" t="s">
        <v>258</v>
      </c>
      <c r="H257" s="165">
        <v>2.2999999999999998</v>
      </c>
      <c r="I257" s="166"/>
      <c r="J257" s="167">
        <f>ROUND(I257*H257,2)</f>
        <v>0</v>
      </c>
      <c r="K257" s="163" t="s">
        <v>259</v>
      </c>
      <c r="L257" s="34"/>
      <c r="M257" s="168" t="s">
        <v>3</v>
      </c>
      <c r="N257" s="169" t="s">
        <v>42</v>
      </c>
      <c r="O257" s="54"/>
      <c r="P257" s="170">
        <f>O257*H257</f>
        <v>0</v>
      </c>
      <c r="Q257" s="170">
        <v>1.3999999999999999E-4</v>
      </c>
      <c r="R257" s="170">
        <f>Q257*H257</f>
        <v>3.2199999999999997E-4</v>
      </c>
      <c r="S257" s="170">
        <v>0</v>
      </c>
      <c r="T257" s="171">
        <f>S257*H257</f>
        <v>0</v>
      </c>
      <c r="U257" s="33"/>
      <c r="V257" s="33"/>
      <c r="W257" s="33"/>
      <c r="X257" s="33"/>
      <c r="Y257" s="33"/>
      <c r="Z257" s="33"/>
      <c r="AA257" s="33"/>
      <c r="AB257" s="33"/>
      <c r="AC257" s="33"/>
      <c r="AD257" s="33"/>
      <c r="AE257" s="33"/>
      <c r="AR257" s="172" t="s">
        <v>142</v>
      </c>
      <c r="AT257" s="172" t="s">
        <v>255</v>
      </c>
      <c r="AU257" s="172" t="s">
        <v>79</v>
      </c>
      <c r="AY257" s="18" t="s">
        <v>253</v>
      </c>
      <c r="BE257" s="173">
        <f>IF(N257="základní",J257,0)</f>
        <v>0</v>
      </c>
      <c r="BF257" s="173">
        <f>IF(N257="snížená",J257,0)</f>
        <v>0</v>
      </c>
      <c r="BG257" s="173">
        <f>IF(N257="zákl. přenesená",J257,0)</f>
        <v>0</v>
      </c>
      <c r="BH257" s="173">
        <f>IF(N257="sníž. přenesená",J257,0)</f>
        <v>0</v>
      </c>
      <c r="BI257" s="173">
        <f>IF(N257="nulová",J257,0)</f>
        <v>0</v>
      </c>
      <c r="BJ257" s="18" t="s">
        <v>15</v>
      </c>
      <c r="BK257" s="173">
        <f>ROUND(I257*H257,2)</f>
        <v>0</v>
      </c>
      <c r="BL257" s="18" t="s">
        <v>142</v>
      </c>
      <c r="BM257" s="172" t="s">
        <v>1269</v>
      </c>
    </row>
    <row r="258" spans="1:65" s="2" customFormat="1" ht="21.75" customHeight="1">
      <c r="A258" s="33"/>
      <c r="B258" s="160"/>
      <c r="C258" s="161" t="s">
        <v>578</v>
      </c>
      <c r="D258" s="353" t="s">
        <v>255</v>
      </c>
      <c r="E258" s="162" t="s">
        <v>583</v>
      </c>
      <c r="F258" s="163" t="s">
        <v>584</v>
      </c>
      <c r="G258" s="164" t="s">
        <v>258</v>
      </c>
      <c r="H258" s="165">
        <v>2.2999999999999998</v>
      </c>
      <c r="I258" s="166"/>
      <c r="J258" s="167">
        <f>ROUND(I258*H258,2)</f>
        <v>0</v>
      </c>
      <c r="K258" s="163" t="s">
        <v>259</v>
      </c>
      <c r="L258" s="34"/>
      <c r="M258" s="168" t="s">
        <v>3</v>
      </c>
      <c r="N258" s="169" t="s">
        <v>42</v>
      </c>
      <c r="O258" s="54"/>
      <c r="P258" s="170">
        <f>O258*H258</f>
        <v>0</v>
      </c>
      <c r="Q258" s="170">
        <v>2.3000000000000001E-4</v>
      </c>
      <c r="R258" s="170">
        <f>Q258*H258</f>
        <v>5.2899999999999996E-4</v>
      </c>
      <c r="S258" s="170">
        <v>0</v>
      </c>
      <c r="T258" s="171">
        <f>S258*H258</f>
        <v>0</v>
      </c>
      <c r="U258" s="33"/>
      <c r="V258" s="33"/>
      <c r="W258" s="33"/>
      <c r="X258" s="33"/>
      <c r="Y258" s="33"/>
      <c r="Z258" s="33"/>
      <c r="AA258" s="33"/>
      <c r="AB258" s="33"/>
      <c r="AC258" s="33"/>
      <c r="AD258" s="33"/>
      <c r="AE258" s="33"/>
      <c r="AR258" s="172" t="s">
        <v>142</v>
      </c>
      <c r="AT258" s="172" t="s">
        <v>255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1270</v>
      </c>
    </row>
    <row r="259" spans="1:65" s="12" customFormat="1" ht="22.9" customHeight="1">
      <c r="B259" s="147"/>
      <c r="D259" s="355" t="s">
        <v>70</v>
      </c>
      <c r="E259" s="158" t="s">
        <v>586</v>
      </c>
      <c r="F259" s="158" t="s">
        <v>587</v>
      </c>
      <c r="I259" s="150"/>
      <c r="J259" s="159">
        <f>BK259</f>
        <v>0</v>
      </c>
      <c r="L259" s="147"/>
      <c r="M259" s="152"/>
      <c r="N259" s="153"/>
      <c r="O259" s="153"/>
      <c r="P259" s="154">
        <f>SUM(P260:P262)</f>
        <v>0</v>
      </c>
      <c r="Q259" s="153"/>
      <c r="R259" s="154">
        <f>SUM(R260:R262)</f>
        <v>3.5279999999999999E-3</v>
      </c>
      <c r="S259" s="153"/>
      <c r="T259" s="155">
        <f>SUM(T260:T262)</f>
        <v>0</v>
      </c>
      <c r="AR259" s="148" t="s">
        <v>79</v>
      </c>
      <c r="AT259" s="156" t="s">
        <v>70</v>
      </c>
      <c r="AU259" s="156" t="s">
        <v>15</v>
      </c>
      <c r="AY259" s="148" t="s">
        <v>253</v>
      </c>
      <c r="BK259" s="157">
        <f>SUM(BK260:BK262)</f>
        <v>0</v>
      </c>
    </row>
    <row r="260" spans="1:65" s="2" customFormat="1" ht="21.75" customHeight="1">
      <c r="A260" s="33"/>
      <c r="B260" s="160"/>
      <c r="C260" s="161" t="s">
        <v>582</v>
      </c>
      <c r="D260" s="353" t="s">
        <v>255</v>
      </c>
      <c r="E260" s="162" t="s">
        <v>589</v>
      </c>
      <c r="F260" s="163" t="s">
        <v>590</v>
      </c>
      <c r="G260" s="164" t="s">
        <v>258</v>
      </c>
      <c r="H260" s="165">
        <v>7.2</v>
      </c>
      <c r="I260" s="166"/>
      <c r="J260" s="167">
        <f>ROUND(I260*H260,2)</f>
        <v>0</v>
      </c>
      <c r="K260" s="163" t="s">
        <v>259</v>
      </c>
      <c r="L260" s="34"/>
      <c r="M260" s="168" t="s">
        <v>3</v>
      </c>
      <c r="N260" s="169" t="s">
        <v>42</v>
      </c>
      <c r="O260" s="54"/>
      <c r="P260" s="170">
        <f>O260*H260</f>
        <v>0</v>
      </c>
      <c r="Q260" s="170">
        <v>2.0000000000000001E-4</v>
      </c>
      <c r="R260" s="170">
        <f>Q260*H260</f>
        <v>1.4400000000000001E-3</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1271</v>
      </c>
    </row>
    <row r="261" spans="1:65" s="13" customFormat="1">
      <c r="B261" s="174"/>
      <c r="D261" s="354" t="s">
        <v>261</v>
      </c>
      <c r="E261" s="175" t="s">
        <v>3</v>
      </c>
      <c r="F261" s="176" t="s">
        <v>831</v>
      </c>
      <c r="H261" s="177">
        <v>7.2</v>
      </c>
      <c r="I261" s="178"/>
      <c r="L261" s="174"/>
      <c r="M261" s="179"/>
      <c r="N261" s="180"/>
      <c r="O261" s="180"/>
      <c r="P261" s="180"/>
      <c r="Q261" s="180"/>
      <c r="R261" s="180"/>
      <c r="S261" s="180"/>
      <c r="T261" s="181"/>
      <c r="AT261" s="175" t="s">
        <v>261</v>
      </c>
      <c r="AU261" s="175" t="s">
        <v>79</v>
      </c>
      <c r="AV261" s="13" t="s">
        <v>79</v>
      </c>
      <c r="AW261" s="13" t="s">
        <v>33</v>
      </c>
      <c r="AX261" s="13" t="s">
        <v>15</v>
      </c>
      <c r="AY261" s="175" t="s">
        <v>253</v>
      </c>
    </row>
    <row r="262" spans="1:65" s="2" customFormat="1" ht="33" customHeight="1">
      <c r="A262" s="33"/>
      <c r="B262" s="160"/>
      <c r="C262" s="161" t="s">
        <v>588</v>
      </c>
      <c r="D262" s="353" t="s">
        <v>255</v>
      </c>
      <c r="E262" s="162" t="s">
        <v>594</v>
      </c>
      <c r="F262" s="163" t="s">
        <v>595</v>
      </c>
      <c r="G262" s="164" t="s">
        <v>258</v>
      </c>
      <c r="H262" s="165">
        <v>7.2</v>
      </c>
      <c r="I262" s="166"/>
      <c r="J262" s="167">
        <f>ROUND(I262*H262,2)</f>
        <v>0</v>
      </c>
      <c r="K262" s="163" t="s">
        <v>259</v>
      </c>
      <c r="L262" s="34"/>
      <c r="M262" s="208" t="s">
        <v>3</v>
      </c>
      <c r="N262" s="209" t="s">
        <v>42</v>
      </c>
      <c r="O262" s="210"/>
      <c r="P262" s="211">
        <f>O262*H262</f>
        <v>0</v>
      </c>
      <c r="Q262" s="211">
        <v>2.9E-4</v>
      </c>
      <c r="R262" s="211">
        <f>Q262*H262</f>
        <v>2.088E-3</v>
      </c>
      <c r="S262" s="211">
        <v>0</v>
      </c>
      <c r="T262" s="212">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1272</v>
      </c>
    </row>
    <row r="263" spans="1:65" s="2" customFormat="1" ht="6.95" customHeight="1">
      <c r="A263" s="33"/>
      <c r="B263" s="43"/>
      <c r="C263" s="44"/>
      <c r="D263" s="44"/>
      <c r="E263" s="44"/>
      <c r="F263" s="44"/>
      <c r="G263" s="44"/>
      <c r="H263" s="44"/>
      <c r="I263" s="120"/>
      <c r="J263" s="44"/>
      <c r="K263" s="44"/>
      <c r="L263" s="34"/>
      <c r="M263" s="33"/>
      <c r="O263" s="33"/>
      <c r="P263" s="33"/>
      <c r="Q263" s="33"/>
      <c r="R263" s="33"/>
      <c r="S263" s="33"/>
      <c r="T263" s="33"/>
      <c r="U263" s="33"/>
      <c r="V263" s="33"/>
      <c r="W263" s="33"/>
      <c r="X263" s="33"/>
      <c r="Y263" s="33"/>
      <c r="Z263" s="33"/>
      <c r="AA263" s="33"/>
      <c r="AB263" s="33"/>
      <c r="AC263" s="33"/>
      <c r="AD263" s="33"/>
      <c r="AE263" s="33"/>
    </row>
  </sheetData>
  <autoFilter ref="C108:K262"/>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87" workbookViewId="0">
      <selection activeCell="D106" sqref="D106:D16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113</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ROUND((SUM(BE103:BE169)),  2)</f>
        <v>0</v>
      </c>
      <c r="G37" s="33"/>
      <c r="H37" s="33"/>
      <c r="I37" s="112">
        <v>0.21</v>
      </c>
      <c r="J37" s="111">
        <f>ROUND(((SUM(BE103:BE169))*I37),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ROUND((SUM(BF103:BF169)),  2)</f>
        <v>0</v>
      </c>
      <c r="G38" s="33"/>
      <c r="H38" s="33"/>
      <c r="I38" s="112">
        <v>0.15</v>
      </c>
      <c r="J38" s="111">
        <f>ROUND(((SUM(BF103:BF169))*I38),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4 - Kuchyňka A1-A5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J135</f>
        <v>0</v>
      </c>
      <c r="L77" s="131"/>
    </row>
    <row r="78" spans="1:47" s="10" customFormat="1" ht="19.899999999999999" customHeight="1">
      <c r="B78" s="131"/>
      <c r="D78" s="132" t="s">
        <v>235</v>
      </c>
      <c r="E78" s="133"/>
      <c r="F78" s="133"/>
      <c r="G78" s="133"/>
      <c r="H78" s="133"/>
      <c r="I78" s="134"/>
      <c r="J78" s="135">
        <f>J138</f>
        <v>0</v>
      </c>
      <c r="L78" s="131"/>
    </row>
    <row r="79" spans="1:47" s="10" customFormat="1" ht="19.899999999999999" customHeight="1">
      <c r="B79" s="131"/>
      <c r="D79" s="132" t="s">
        <v>237</v>
      </c>
      <c r="E79" s="133"/>
      <c r="F79" s="133"/>
      <c r="G79" s="133"/>
      <c r="H79" s="133"/>
      <c r="I79" s="134"/>
      <c r="J79" s="135">
        <f>J150</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4 - Kuchyňka A1-A5</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0.12929680000000002</v>
      </c>
      <c r="S103" s="63"/>
      <c r="T103" s="145">
        <f>T104+T126</f>
        <v>1.3655662</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3.6725000000000001E-2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1273</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12.5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1274</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1275</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5.0000000000000001E-4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5.0000000000000001E-4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12.5</v>
      </c>
      <c r="I114" s="166"/>
      <c r="J114" s="167">
        <f>ROUND(I114*H114,2)</f>
        <v>0</v>
      </c>
      <c r="K114" s="163" t="s">
        <v>259</v>
      </c>
      <c r="L114" s="34"/>
      <c r="M114" s="168" t="s">
        <v>3</v>
      </c>
      <c r="N114" s="169" t="s">
        <v>42</v>
      </c>
      <c r="O114" s="54"/>
      <c r="P114" s="170">
        <f>O114*H114</f>
        <v>0</v>
      </c>
      <c r="Q114" s="170">
        <v>4.0000000000000003E-5</v>
      </c>
      <c r="R114" s="170">
        <f>Q114*H114</f>
        <v>5.0000000000000001E-4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1276</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1277</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835</v>
      </c>
      <c r="F119" s="163" t="s">
        <v>836</v>
      </c>
      <c r="G119" s="164" t="s">
        <v>329</v>
      </c>
      <c r="H119" s="165">
        <v>1.3660000000000001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1278</v>
      </c>
    </row>
    <row r="120" spans="1:65" s="2" customFormat="1" ht="21.75" customHeight="1">
      <c r="A120" s="33"/>
      <c r="B120" s="160"/>
      <c r="C120" s="161" t="s">
        <v>203</v>
      </c>
      <c r="D120" s="357" t="s">
        <v>255</v>
      </c>
      <c r="E120" s="162" t="s">
        <v>331</v>
      </c>
      <c r="F120" s="163" t="s">
        <v>332</v>
      </c>
      <c r="G120" s="164" t="s">
        <v>329</v>
      </c>
      <c r="H120" s="165">
        <v>1.3660000000000001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1279</v>
      </c>
    </row>
    <row r="121" spans="1:65" s="2" customFormat="1" ht="33" customHeight="1">
      <c r="A121" s="33"/>
      <c r="B121" s="160"/>
      <c r="C121" s="161" t="s">
        <v>302</v>
      </c>
      <c r="D121" s="357" t="s">
        <v>255</v>
      </c>
      <c r="E121" s="162" t="s">
        <v>334</v>
      </c>
      <c r="F121" s="163" t="s">
        <v>335</v>
      </c>
      <c r="G121" s="164" t="s">
        <v>329</v>
      </c>
      <c r="H121" s="165">
        <v>40.98</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1280</v>
      </c>
    </row>
    <row r="122" spans="1:65" s="13" customFormat="1">
      <c r="B122" s="174"/>
      <c r="D122" s="358" t="s">
        <v>261</v>
      </c>
      <c r="F122" s="176" t="s">
        <v>608</v>
      </c>
      <c r="H122" s="177">
        <v>40.98</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1.3660000000000001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1281</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1077</v>
      </c>
      <c r="F125" s="163" t="s">
        <v>1078</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1282</v>
      </c>
    </row>
    <row r="126" spans="1:65" s="12" customFormat="1" ht="25.9" customHeight="1">
      <c r="B126" s="147"/>
      <c r="D126" s="359" t="s">
        <v>70</v>
      </c>
      <c r="E126" s="149" t="s">
        <v>346</v>
      </c>
      <c r="F126" s="149" t="s">
        <v>347</v>
      </c>
      <c r="I126" s="150"/>
      <c r="J126" s="151">
        <f>BK126</f>
        <v>0</v>
      </c>
      <c r="L126" s="147"/>
      <c r="M126" s="152"/>
      <c r="N126" s="153"/>
      <c r="O126" s="153"/>
      <c r="P126" s="154">
        <f>P127+P135+P138+P150</f>
        <v>0</v>
      </c>
      <c r="Q126" s="153"/>
      <c r="R126" s="154">
        <f>R127+R135+R138+R150</f>
        <v>9.257180000000001E-2</v>
      </c>
      <c r="S126" s="153"/>
      <c r="T126" s="155">
        <f>T127+T135+T138+T150</f>
        <v>1.2597662000000001</v>
      </c>
      <c r="AR126" s="148" t="s">
        <v>79</v>
      </c>
      <c r="AT126" s="156" t="s">
        <v>70</v>
      </c>
      <c r="AU126" s="156" t="s">
        <v>71</v>
      </c>
      <c r="AY126" s="148" t="s">
        <v>253</v>
      </c>
      <c r="BK126" s="157">
        <f>BK127+BK135+BK138+BK150</f>
        <v>0</v>
      </c>
    </row>
    <row r="127" spans="1:65" s="12" customFormat="1" ht="22.9" customHeight="1">
      <c r="B127" s="147"/>
      <c r="D127" s="359" t="s">
        <v>70</v>
      </c>
      <c r="E127" s="158" t="s">
        <v>430</v>
      </c>
      <c r="F127" s="158" t="s">
        <v>431</v>
      </c>
      <c r="I127" s="150"/>
      <c r="J127" s="159">
        <f>BK127</f>
        <v>0</v>
      </c>
      <c r="L127" s="147"/>
      <c r="M127" s="152"/>
      <c r="N127" s="153"/>
      <c r="O127" s="153"/>
      <c r="P127" s="154">
        <f>SUM(P128:P134)</f>
        <v>0</v>
      </c>
      <c r="Q127" s="153"/>
      <c r="R127" s="154">
        <f>SUM(R128:R134)</f>
        <v>2.8044000000000003E-2</v>
      </c>
      <c r="S127" s="153"/>
      <c r="T127" s="155">
        <f>SUM(T128:T134)</f>
        <v>6.1955999999999997E-2</v>
      </c>
      <c r="AR127" s="148" t="s">
        <v>79</v>
      </c>
      <c r="AT127" s="156" t="s">
        <v>70</v>
      </c>
      <c r="AU127" s="156" t="s">
        <v>15</v>
      </c>
      <c r="AY127" s="148" t="s">
        <v>253</v>
      </c>
      <c r="BK127" s="157">
        <f>SUM(BK128:BK134)</f>
        <v>0</v>
      </c>
    </row>
    <row r="128" spans="1:65" s="2" customFormat="1" ht="44.25" customHeight="1">
      <c r="A128" s="33"/>
      <c r="B128" s="160"/>
      <c r="C128" s="161" t="s">
        <v>93</v>
      </c>
      <c r="D128" s="357" t="s">
        <v>255</v>
      </c>
      <c r="E128" s="162" t="s">
        <v>433</v>
      </c>
      <c r="F128" s="163" t="s">
        <v>434</v>
      </c>
      <c r="G128" s="164" t="s">
        <v>258</v>
      </c>
      <c r="H128" s="165">
        <v>1.1000000000000001</v>
      </c>
      <c r="I128" s="166"/>
      <c r="J128" s="167">
        <f t="shared" ref="J128:J134" si="0">ROUND(I128*H128,2)</f>
        <v>0</v>
      </c>
      <c r="K128" s="163" t="s">
        <v>3</v>
      </c>
      <c r="L128" s="34"/>
      <c r="M128" s="168" t="s">
        <v>3</v>
      </c>
      <c r="N128" s="169" t="s">
        <v>42</v>
      </c>
      <c r="O128" s="54"/>
      <c r="P128" s="170">
        <f t="shared" ref="P128:P134" si="1">O128*H128</f>
        <v>0</v>
      </c>
      <c r="Q128" s="170">
        <v>1.2540000000000001E-2</v>
      </c>
      <c r="R128" s="170">
        <f t="shared" ref="R128:R134" si="2">Q128*H128</f>
        <v>1.3794000000000002E-2</v>
      </c>
      <c r="S128" s="170">
        <v>0</v>
      </c>
      <c r="T128" s="171">
        <f t="shared" ref="T128:T134" si="3">S128*H128</f>
        <v>0</v>
      </c>
      <c r="U128" s="33"/>
      <c r="V128" s="33"/>
      <c r="W128" s="33"/>
      <c r="X128" s="33"/>
      <c r="Y128" s="33"/>
      <c r="Z128" s="33"/>
      <c r="AA128" s="33"/>
      <c r="AB128" s="33"/>
      <c r="AC128" s="33"/>
      <c r="AD128" s="33"/>
      <c r="AE128" s="33"/>
      <c r="AR128" s="172" t="s">
        <v>142</v>
      </c>
      <c r="AT128" s="172" t="s">
        <v>255</v>
      </c>
      <c r="AU128" s="172" t="s">
        <v>79</v>
      </c>
      <c r="AY128" s="18" t="s">
        <v>253</v>
      </c>
      <c r="BE128" s="173">
        <f t="shared" ref="BE128:BE134" si="4">IF(N128="základní",J128,0)</f>
        <v>0</v>
      </c>
      <c r="BF128" s="173">
        <f t="shared" ref="BF128:BF134" si="5">IF(N128="snížená",J128,0)</f>
        <v>0</v>
      </c>
      <c r="BG128" s="173">
        <f t="shared" ref="BG128:BG134" si="6">IF(N128="zákl. přenesená",J128,0)</f>
        <v>0</v>
      </c>
      <c r="BH128" s="173">
        <f t="shared" ref="BH128:BH134" si="7">IF(N128="sníž. přenesená",J128,0)</f>
        <v>0</v>
      </c>
      <c r="BI128" s="173">
        <f t="shared" ref="BI128:BI134" si="8">IF(N128="nulová",J128,0)</f>
        <v>0</v>
      </c>
      <c r="BJ128" s="18" t="s">
        <v>15</v>
      </c>
      <c r="BK128" s="173">
        <f t="shared" ref="BK128:BK134" si="9">ROUND(I128*H128,2)</f>
        <v>0</v>
      </c>
      <c r="BL128" s="18" t="s">
        <v>142</v>
      </c>
      <c r="BM128" s="172" t="s">
        <v>1283</v>
      </c>
    </row>
    <row r="129" spans="1:65" s="2" customFormat="1" ht="44.25" customHeight="1">
      <c r="A129" s="33"/>
      <c r="B129" s="160"/>
      <c r="C129" s="161" t="s">
        <v>107</v>
      </c>
      <c r="D129" s="357" t="s">
        <v>255</v>
      </c>
      <c r="E129" s="162" t="s">
        <v>437</v>
      </c>
      <c r="F129" s="163" t="s">
        <v>438</v>
      </c>
      <c r="G129" s="164" t="s">
        <v>258</v>
      </c>
      <c r="H129" s="165">
        <v>1.1000000000000001</v>
      </c>
      <c r="I129" s="166"/>
      <c r="J129" s="167">
        <f t="shared" si="0"/>
        <v>0</v>
      </c>
      <c r="K129" s="163" t="s">
        <v>259</v>
      </c>
      <c r="L129" s="34"/>
      <c r="M129" s="168" t="s">
        <v>3</v>
      </c>
      <c r="N129" s="169" t="s">
        <v>42</v>
      </c>
      <c r="O129" s="54"/>
      <c r="P129" s="170">
        <f t="shared" si="1"/>
        <v>0</v>
      </c>
      <c r="Q129" s="170">
        <v>0</v>
      </c>
      <c r="R129" s="170">
        <f t="shared" si="2"/>
        <v>0</v>
      </c>
      <c r="S129" s="170">
        <v>1.721E-2</v>
      </c>
      <c r="T129" s="171">
        <f t="shared" si="3"/>
        <v>1.8931E-2</v>
      </c>
      <c r="U129" s="33"/>
      <c r="V129" s="33"/>
      <c r="W129" s="33"/>
      <c r="X129" s="33"/>
      <c r="Y129" s="33"/>
      <c r="Z129" s="33"/>
      <c r="AA129" s="33"/>
      <c r="AB129" s="33"/>
      <c r="AC129" s="33"/>
      <c r="AD129" s="33"/>
      <c r="AE129" s="33"/>
      <c r="AR129" s="172" t="s">
        <v>142</v>
      </c>
      <c r="AT129" s="172" t="s">
        <v>255</v>
      </c>
      <c r="AU129" s="172" t="s">
        <v>79</v>
      </c>
      <c r="AY129" s="18" t="s">
        <v>253</v>
      </c>
      <c r="BE129" s="173">
        <f t="shared" si="4"/>
        <v>0</v>
      </c>
      <c r="BF129" s="173">
        <f t="shared" si="5"/>
        <v>0</v>
      </c>
      <c r="BG129" s="173">
        <f t="shared" si="6"/>
        <v>0</v>
      </c>
      <c r="BH129" s="173">
        <f t="shared" si="7"/>
        <v>0</v>
      </c>
      <c r="BI129" s="173">
        <f t="shared" si="8"/>
        <v>0</v>
      </c>
      <c r="BJ129" s="18" t="s">
        <v>15</v>
      </c>
      <c r="BK129" s="173">
        <f t="shared" si="9"/>
        <v>0</v>
      </c>
      <c r="BL129" s="18" t="s">
        <v>142</v>
      </c>
      <c r="BM129" s="172" t="s">
        <v>1284</v>
      </c>
    </row>
    <row r="130" spans="1:65" s="2" customFormat="1" ht="44.25" customHeight="1">
      <c r="A130" s="33"/>
      <c r="B130" s="160"/>
      <c r="C130" s="161" t="s">
        <v>116</v>
      </c>
      <c r="D130" s="357" t="s">
        <v>255</v>
      </c>
      <c r="E130" s="162" t="s">
        <v>613</v>
      </c>
      <c r="F130" s="163" t="s">
        <v>614</v>
      </c>
      <c r="G130" s="164" t="s">
        <v>265</v>
      </c>
      <c r="H130" s="165">
        <v>2</v>
      </c>
      <c r="I130" s="166"/>
      <c r="J130" s="167">
        <f t="shared" si="0"/>
        <v>0</v>
      </c>
      <c r="K130" s="163" t="s">
        <v>3</v>
      </c>
      <c r="L130" s="34"/>
      <c r="M130" s="168" t="s">
        <v>3</v>
      </c>
      <c r="N130" s="169" t="s">
        <v>42</v>
      </c>
      <c r="O130" s="54"/>
      <c r="P130" s="170">
        <f t="shared" si="1"/>
        <v>0</v>
      </c>
      <c r="Q130" s="170">
        <v>6.9300000000000004E-3</v>
      </c>
      <c r="R130" s="170">
        <f t="shared" si="2"/>
        <v>1.3860000000000001E-2</v>
      </c>
      <c r="S130" s="170">
        <v>0</v>
      </c>
      <c r="T130" s="171">
        <f t="shared" si="3"/>
        <v>0</v>
      </c>
      <c r="U130" s="33"/>
      <c r="V130" s="33"/>
      <c r="W130" s="33"/>
      <c r="X130" s="33"/>
      <c r="Y130" s="33"/>
      <c r="Z130" s="33"/>
      <c r="AA130" s="33"/>
      <c r="AB130" s="33"/>
      <c r="AC130" s="33"/>
      <c r="AD130" s="33"/>
      <c r="AE130" s="33"/>
      <c r="AR130" s="172" t="s">
        <v>142</v>
      </c>
      <c r="AT130" s="172" t="s">
        <v>255</v>
      </c>
      <c r="AU130" s="172" t="s">
        <v>79</v>
      </c>
      <c r="AY130" s="18" t="s">
        <v>253</v>
      </c>
      <c r="BE130" s="173">
        <f t="shared" si="4"/>
        <v>0</v>
      </c>
      <c r="BF130" s="173">
        <f t="shared" si="5"/>
        <v>0</v>
      </c>
      <c r="BG130" s="173">
        <f t="shared" si="6"/>
        <v>0</v>
      </c>
      <c r="BH130" s="173">
        <f t="shared" si="7"/>
        <v>0</v>
      </c>
      <c r="BI130" s="173">
        <f t="shared" si="8"/>
        <v>0</v>
      </c>
      <c r="BJ130" s="18" t="s">
        <v>15</v>
      </c>
      <c r="BK130" s="173">
        <f t="shared" si="9"/>
        <v>0</v>
      </c>
      <c r="BL130" s="18" t="s">
        <v>142</v>
      </c>
      <c r="BM130" s="172" t="s">
        <v>1285</v>
      </c>
    </row>
    <row r="131" spans="1:65" s="2" customFormat="1" ht="21.75" customHeight="1">
      <c r="A131" s="33"/>
      <c r="B131" s="160"/>
      <c r="C131" s="161" t="s">
        <v>125</v>
      </c>
      <c r="D131" s="357" t="s">
        <v>255</v>
      </c>
      <c r="E131" s="162" t="s">
        <v>441</v>
      </c>
      <c r="F131" s="163" t="s">
        <v>442</v>
      </c>
      <c r="G131" s="164" t="s">
        <v>378</v>
      </c>
      <c r="H131" s="165">
        <v>1</v>
      </c>
      <c r="I131" s="166"/>
      <c r="J131" s="167">
        <f t="shared" si="0"/>
        <v>0</v>
      </c>
      <c r="K131" s="163" t="s">
        <v>3</v>
      </c>
      <c r="L131" s="34"/>
      <c r="M131" s="168" t="s">
        <v>3</v>
      </c>
      <c r="N131" s="169" t="s">
        <v>42</v>
      </c>
      <c r="O131" s="54"/>
      <c r="P131" s="170">
        <f t="shared" si="1"/>
        <v>0</v>
      </c>
      <c r="Q131" s="170">
        <v>3.0000000000000001E-5</v>
      </c>
      <c r="R131" s="170">
        <f t="shared" si="2"/>
        <v>3.0000000000000001E-5</v>
      </c>
      <c r="S131" s="170">
        <v>0</v>
      </c>
      <c r="T131" s="171">
        <f t="shared" si="3"/>
        <v>0</v>
      </c>
      <c r="U131" s="33"/>
      <c r="V131" s="33"/>
      <c r="W131" s="33"/>
      <c r="X131" s="33"/>
      <c r="Y131" s="33"/>
      <c r="Z131" s="33"/>
      <c r="AA131" s="33"/>
      <c r="AB131" s="33"/>
      <c r="AC131" s="33"/>
      <c r="AD131" s="33"/>
      <c r="AE131" s="33"/>
      <c r="AR131" s="172" t="s">
        <v>142</v>
      </c>
      <c r="AT131" s="172" t="s">
        <v>255</v>
      </c>
      <c r="AU131" s="172" t="s">
        <v>79</v>
      </c>
      <c r="AY131" s="18" t="s">
        <v>253</v>
      </c>
      <c r="BE131" s="173">
        <f t="shared" si="4"/>
        <v>0</v>
      </c>
      <c r="BF131" s="173">
        <f t="shared" si="5"/>
        <v>0</v>
      </c>
      <c r="BG131" s="173">
        <f t="shared" si="6"/>
        <v>0</v>
      </c>
      <c r="BH131" s="173">
        <f t="shared" si="7"/>
        <v>0</v>
      </c>
      <c r="BI131" s="173">
        <f t="shared" si="8"/>
        <v>0</v>
      </c>
      <c r="BJ131" s="18" t="s">
        <v>15</v>
      </c>
      <c r="BK131" s="173">
        <f t="shared" si="9"/>
        <v>0</v>
      </c>
      <c r="BL131" s="18" t="s">
        <v>142</v>
      </c>
      <c r="BM131" s="172" t="s">
        <v>1286</v>
      </c>
    </row>
    <row r="132" spans="1:65" s="2" customFormat="1" ht="16.5" customHeight="1">
      <c r="A132" s="33"/>
      <c r="B132" s="160"/>
      <c r="C132" s="198" t="s">
        <v>9</v>
      </c>
      <c r="D132" s="360" t="s">
        <v>445</v>
      </c>
      <c r="E132" s="199" t="s">
        <v>446</v>
      </c>
      <c r="F132" s="200" t="s">
        <v>447</v>
      </c>
      <c r="G132" s="201" t="s">
        <v>378</v>
      </c>
      <c r="H132" s="202">
        <v>1</v>
      </c>
      <c r="I132" s="203"/>
      <c r="J132" s="204">
        <f t="shared" si="0"/>
        <v>0</v>
      </c>
      <c r="K132" s="200" t="s">
        <v>3</v>
      </c>
      <c r="L132" s="205"/>
      <c r="M132" s="206" t="s">
        <v>3</v>
      </c>
      <c r="N132" s="207" t="s">
        <v>42</v>
      </c>
      <c r="O132" s="54"/>
      <c r="P132" s="170">
        <f t="shared" si="1"/>
        <v>0</v>
      </c>
      <c r="Q132" s="170">
        <v>3.6000000000000002E-4</v>
      </c>
      <c r="R132" s="170">
        <f t="shared" si="2"/>
        <v>3.6000000000000002E-4</v>
      </c>
      <c r="S132" s="170">
        <v>0</v>
      </c>
      <c r="T132" s="171">
        <f t="shared" si="3"/>
        <v>0</v>
      </c>
      <c r="U132" s="33"/>
      <c r="V132" s="33"/>
      <c r="W132" s="33"/>
      <c r="X132" s="33"/>
      <c r="Y132" s="33"/>
      <c r="Z132" s="33"/>
      <c r="AA132" s="33"/>
      <c r="AB132" s="33"/>
      <c r="AC132" s="33"/>
      <c r="AD132" s="33"/>
      <c r="AE132" s="33"/>
      <c r="AR132" s="172" t="s">
        <v>418</v>
      </c>
      <c r="AT132" s="172" t="s">
        <v>445</v>
      </c>
      <c r="AU132" s="172" t="s">
        <v>79</v>
      </c>
      <c r="AY132" s="18" t="s">
        <v>253</v>
      </c>
      <c r="BE132" s="173">
        <f t="shared" si="4"/>
        <v>0</v>
      </c>
      <c r="BF132" s="173">
        <f t="shared" si="5"/>
        <v>0</v>
      </c>
      <c r="BG132" s="173">
        <f t="shared" si="6"/>
        <v>0</v>
      </c>
      <c r="BH132" s="173">
        <f t="shared" si="7"/>
        <v>0</v>
      </c>
      <c r="BI132" s="173">
        <f t="shared" si="8"/>
        <v>0</v>
      </c>
      <c r="BJ132" s="18" t="s">
        <v>15</v>
      </c>
      <c r="BK132" s="173">
        <f t="shared" si="9"/>
        <v>0</v>
      </c>
      <c r="BL132" s="18" t="s">
        <v>142</v>
      </c>
      <c r="BM132" s="172" t="s">
        <v>1287</v>
      </c>
    </row>
    <row r="133" spans="1:65" s="2" customFormat="1" ht="16.5" customHeight="1">
      <c r="A133" s="33"/>
      <c r="B133" s="160"/>
      <c r="C133" s="161" t="s">
        <v>142</v>
      </c>
      <c r="D133" s="357" t="s">
        <v>255</v>
      </c>
      <c r="E133" s="162" t="s">
        <v>618</v>
      </c>
      <c r="F133" s="163" t="s">
        <v>619</v>
      </c>
      <c r="G133" s="164" t="s">
        <v>265</v>
      </c>
      <c r="H133" s="165">
        <v>2.5</v>
      </c>
      <c r="I133" s="166"/>
      <c r="J133" s="167">
        <f t="shared" si="0"/>
        <v>0</v>
      </c>
      <c r="K133" s="163" t="s">
        <v>3</v>
      </c>
      <c r="L133" s="34"/>
      <c r="M133" s="168" t="s">
        <v>3</v>
      </c>
      <c r="N133" s="169" t="s">
        <v>42</v>
      </c>
      <c r="O133" s="54"/>
      <c r="P133" s="170">
        <f t="shared" si="1"/>
        <v>0</v>
      </c>
      <c r="Q133" s="170">
        <v>0</v>
      </c>
      <c r="R133" s="170">
        <f t="shared" si="2"/>
        <v>0</v>
      </c>
      <c r="S133" s="170">
        <v>1.721E-2</v>
      </c>
      <c r="T133" s="171">
        <f t="shared" si="3"/>
        <v>4.3025000000000001E-2</v>
      </c>
      <c r="U133" s="33"/>
      <c r="V133" s="33"/>
      <c r="W133" s="33"/>
      <c r="X133" s="33"/>
      <c r="Y133" s="33"/>
      <c r="Z133" s="33"/>
      <c r="AA133" s="33"/>
      <c r="AB133" s="33"/>
      <c r="AC133" s="33"/>
      <c r="AD133" s="33"/>
      <c r="AE133" s="33"/>
      <c r="AR133" s="172" t="s">
        <v>142</v>
      </c>
      <c r="AT133" s="172" t="s">
        <v>255</v>
      </c>
      <c r="AU133" s="172" t="s">
        <v>79</v>
      </c>
      <c r="AY133" s="18" t="s">
        <v>253</v>
      </c>
      <c r="BE133" s="173">
        <f t="shared" si="4"/>
        <v>0</v>
      </c>
      <c r="BF133" s="173">
        <f t="shared" si="5"/>
        <v>0</v>
      </c>
      <c r="BG133" s="173">
        <f t="shared" si="6"/>
        <v>0</v>
      </c>
      <c r="BH133" s="173">
        <f t="shared" si="7"/>
        <v>0</v>
      </c>
      <c r="BI133" s="173">
        <f t="shared" si="8"/>
        <v>0</v>
      </c>
      <c r="BJ133" s="18" t="s">
        <v>15</v>
      </c>
      <c r="BK133" s="173">
        <f t="shared" si="9"/>
        <v>0</v>
      </c>
      <c r="BL133" s="18" t="s">
        <v>142</v>
      </c>
      <c r="BM133" s="172" t="s">
        <v>1288</v>
      </c>
    </row>
    <row r="134" spans="1:65" s="2" customFormat="1" ht="44.25" customHeight="1">
      <c r="A134" s="33"/>
      <c r="B134" s="160"/>
      <c r="C134" s="161" t="s">
        <v>151</v>
      </c>
      <c r="D134" s="357" t="s">
        <v>255</v>
      </c>
      <c r="E134" s="162" t="s">
        <v>1106</v>
      </c>
      <c r="F134" s="163" t="s">
        <v>1107</v>
      </c>
      <c r="G134" s="164" t="s">
        <v>362</v>
      </c>
      <c r="H134" s="197"/>
      <c r="I134" s="166"/>
      <c r="J134" s="167">
        <f t="shared" si="0"/>
        <v>0</v>
      </c>
      <c r="K134" s="163" t="s">
        <v>259</v>
      </c>
      <c r="L134" s="34"/>
      <c r="M134" s="168" t="s">
        <v>3</v>
      </c>
      <c r="N134" s="169" t="s">
        <v>42</v>
      </c>
      <c r="O134" s="54"/>
      <c r="P134" s="170">
        <f t="shared" si="1"/>
        <v>0</v>
      </c>
      <c r="Q134" s="170">
        <v>0</v>
      </c>
      <c r="R134" s="170">
        <f t="shared" si="2"/>
        <v>0</v>
      </c>
      <c r="S134" s="170">
        <v>0</v>
      </c>
      <c r="T134" s="171">
        <f t="shared" si="3"/>
        <v>0</v>
      </c>
      <c r="U134" s="33"/>
      <c r="V134" s="33"/>
      <c r="W134" s="33"/>
      <c r="X134" s="33"/>
      <c r="Y134" s="33"/>
      <c r="Z134" s="33"/>
      <c r="AA134" s="33"/>
      <c r="AB134" s="33"/>
      <c r="AC134" s="33"/>
      <c r="AD134" s="33"/>
      <c r="AE134" s="33"/>
      <c r="AR134" s="172" t="s">
        <v>142</v>
      </c>
      <c r="AT134" s="172" t="s">
        <v>255</v>
      </c>
      <c r="AU134" s="172" t="s">
        <v>79</v>
      </c>
      <c r="AY134" s="18" t="s">
        <v>253</v>
      </c>
      <c r="BE134" s="173">
        <f t="shared" si="4"/>
        <v>0</v>
      </c>
      <c r="BF134" s="173">
        <f t="shared" si="5"/>
        <v>0</v>
      </c>
      <c r="BG134" s="173">
        <f t="shared" si="6"/>
        <v>0</v>
      </c>
      <c r="BH134" s="173">
        <f t="shared" si="7"/>
        <v>0</v>
      </c>
      <c r="BI134" s="173">
        <f t="shared" si="8"/>
        <v>0</v>
      </c>
      <c r="BJ134" s="18" t="s">
        <v>15</v>
      </c>
      <c r="BK134" s="173">
        <f t="shared" si="9"/>
        <v>0</v>
      </c>
      <c r="BL134" s="18" t="s">
        <v>142</v>
      </c>
      <c r="BM134" s="172" t="s">
        <v>1289</v>
      </c>
    </row>
    <row r="135" spans="1:65" s="12" customFormat="1" ht="22.9" customHeight="1">
      <c r="B135" s="147"/>
      <c r="D135" s="359" t="s">
        <v>70</v>
      </c>
      <c r="E135" s="158" t="s">
        <v>453</v>
      </c>
      <c r="F135" s="158" t="s">
        <v>454</v>
      </c>
      <c r="I135" s="150"/>
      <c r="J135" s="159">
        <f>BK135</f>
        <v>0</v>
      </c>
      <c r="L135" s="147"/>
      <c r="M135" s="152"/>
      <c r="N135" s="153"/>
      <c r="O135" s="153"/>
      <c r="P135" s="154">
        <f>SUM(P136:P137)</f>
        <v>0</v>
      </c>
      <c r="Q135" s="153"/>
      <c r="R135" s="154">
        <f>SUM(R136:R137)</f>
        <v>0</v>
      </c>
      <c r="S135" s="153"/>
      <c r="T135" s="155">
        <f>SUM(T136:T137)</f>
        <v>1</v>
      </c>
      <c r="AR135" s="148" t="s">
        <v>79</v>
      </c>
      <c r="AT135" s="156" t="s">
        <v>70</v>
      </c>
      <c r="AU135" s="156" t="s">
        <v>15</v>
      </c>
      <c r="AY135" s="148" t="s">
        <v>253</v>
      </c>
      <c r="BK135" s="157">
        <f>SUM(BK136:BK137)</f>
        <v>0</v>
      </c>
    </row>
    <row r="136" spans="1:65" s="2" customFormat="1" ht="33" customHeight="1">
      <c r="A136" s="33"/>
      <c r="B136" s="160"/>
      <c r="C136" s="161" t="s">
        <v>160</v>
      </c>
      <c r="D136" s="357" t="s">
        <v>255</v>
      </c>
      <c r="E136" s="162" t="s">
        <v>1112</v>
      </c>
      <c r="F136" s="163" t="s">
        <v>1113</v>
      </c>
      <c r="G136" s="164" t="s">
        <v>362</v>
      </c>
      <c r="H136" s="197"/>
      <c r="I136" s="166"/>
      <c r="J136" s="167">
        <f>ROUND(I136*H136,2)</f>
        <v>0</v>
      </c>
      <c r="K136" s="163" t="s">
        <v>259</v>
      </c>
      <c r="L136" s="34"/>
      <c r="M136" s="168" t="s">
        <v>3</v>
      </c>
      <c r="N136" s="169" t="s">
        <v>42</v>
      </c>
      <c r="O136" s="54"/>
      <c r="P136" s="170">
        <f>O136*H136</f>
        <v>0</v>
      </c>
      <c r="Q136" s="170">
        <v>0</v>
      </c>
      <c r="R136" s="170">
        <f>Q136*H136</f>
        <v>0</v>
      </c>
      <c r="S136" s="170">
        <v>0</v>
      </c>
      <c r="T136" s="171">
        <f>S136*H136</f>
        <v>0</v>
      </c>
      <c r="U136" s="33"/>
      <c r="V136" s="33"/>
      <c r="W136" s="33"/>
      <c r="X136" s="33"/>
      <c r="Y136" s="33"/>
      <c r="Z136" s="33"/>
      <c r="AA136" s="33"/>
      <c r="AB136" s="33"/>
      <c r="AC136" s="33"/>
      <c r="AD136" s="33"/>
      <c r="AE136" s="33"/>
      <c r="AR136" s="172" t="s">
        <v>142</v>
      </c>
      <c r="AT136" s="172" t="s">
        <v>255</v>
      </c>
      <c r="AU136" s="172" t="s">
        <v>79</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142</v>
      </c>
      <c r="BM136" s="172" t="s">
        <v>1290</v>
      </c>
    </row>
    <row r="137" spans="1:65" s="2" customFormat="1" ht="21.75" customHeight="1">
      <c r="A137" s="33"/>
      <c r="B137" s="160"/>
      <c r="C137" s="161" t="s">
        <v>169</v>
      </c>
      <c r="D137" s="357" t="s">
        <v>255</v>
      </c>
      <c r="E137" s="162" t="s">
        <v>623</v>
      </c>
      <c r="F137" s="163" t="s">
        <v>624</v>
      </c>
      <c r="G137" s="164" t="s">
        <v>625</v>
      </c>
      <c r="H137" s="165">
        <v>1</v>
      </c>
      <c r="I137" s="166"/>
      <c r="J137" s="167">
        <f>ROUND(I137*H137,2)</f>
        <v>0</v>
      </c>
      <c r="K137" s="163" t="s">
        <v>3</v>
      </c>
      <c r="L137" s="34"/>
      <c r="M137" s="168" t="s">
        <v>3</v>
      </c>
      <c r="N137" s="169" t="s">
        <v>42</v>
      </c>
      <c r="O137" s="54"/>
      <c r="P137" s="170">
        <f>O137*H137</f>
        <v>0</v>
      </c>
      <c r="Q137" s="170">
        <v>0</v>
      </c>
      <c r="R137" s="170">
        <f>Q137*H137</f>
        <v>0</v>
      </c>
      <c r="S137" s="170">
        <v>1</v>
      </c>
      <c r="T137" s="171">
        <f>S137*H137</f>
        <v>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1291</v>
      </c>
    </row>
    <row r="138" spans="1:65" s="12" customFormat="1" ht="22.9" customHeight="1">
      <c r="B138" s="147"/>
      <c r="D138" s="359" t="s">
        <v>70</v>
      </c>
      <c r="E138" s="158" t="s">
        <v>510</v>
      </c>
      <c r="F138" s="158" t="s">
        <v>511</v>
      </c>
      <c r="I138" s="150"/>
      <c r="J138" s="159">
        <f>BK138</f>
        <v>0</v>
      </c>
      <c r="L138" s="147"/>
      <c r="M138" s="152"/>
      <c r="N138" s="153"/>
      <c r="O138" s="153"/>
      <c r="P138" s="154">
        <f>SUM(P139:P149)</f>
        <v>0</v>
      </c>
      <c r="Q138" s="153"/>
      <c r="R138" s="154">
        <f>SUM(R139:R149)</f>
        <v>8.6070000000000001E-3</v>
      </c>
      <c r="S138" s="153"/>
      <c r="T138" s="155">
        <f>SUM(T139:T149)</f>
        <v>0.18745000000000001</v>
      </c>
      <c r="AR138" s="148" t="s">
        <v>79</v>
      </c>
      <c r="AT138" s="156" t="s">
        <v>70</v>
      </c>
      <c r="AU138" s="156" t="s">
        <v>15</v>
      </c>
      <c r="AY138" s="148" t="s">
        <v>253</v>
      </c>
      <c r="BK138" s="157">
        <f>SUM(BK139:BK149)</f>
        <v>0</v>
      </c>
    </row>
    <row r="139" spans="1:65" s="2" customFormat="1" ht="21.75" customHeight="1">
      <c r="A139" s="33"/>
      <c r="B139" s="160"/>
      <c r="C139" s="161" t="s">
        <v>396</v>
      </c>
      <c r="D139" s="357" t="s">
        <v>255</v>
      </c>
      <c r="E139" s="162" t="s">
        <v>513</v>
      </c>
      <c r="F139" s="163" t="s">
        <v>514</v>
      </c>
      <c r="G139" s="164" t="s">
        <v>258</v>
      </c>
      <c r="H139" s="165">
        <v>2.2999999999999998</v>
      </c>
      <c r="I139" s="166"/>
      <c r="J139" s="167">
        <f>ROUND(I139*H139,2)</f>
        <v>0</v>
      </c>
      <c r="K139" s="163" t="s">
        <v>259</v>
      </c>
      <c r="L139" s="34"/>
      <c r="M139" s="168" t="s">
        <v>3</v>
      </c>
      <c r="N139" s="169" t="s">
        <v>42</v>
      </c>
      <c r="O139" s="54"/>
      <c r="P139" s="170">
        <f>O139*H139</f>
        <v>0</v>
      </c>
      <c r="Q139" s="170">
        <v>0</v>
      </c>
      <c r="R139" s="170">
        <f>Q139*H139</f>
        <v>0</v>
      </c>
      <c r="S139" s="170">
        <v>8.1500000000000003E-2</v>
      </c>
      <c r="T139" s="171">
        <f>S139*H139</f>
        <v>0.18745000000000001</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1292</v>
      </c>
    </row>
    <row r="140" spans="1:65" s="13" customFormat="1">
      <c r="B140" s="174"/>
      <c r="D140" s="358" t="s">
        <v>261</v>
      </c>
      <c r="E140" s="175" t="s">
        <v>3</v>
      </c>
      <c r="F140" s="176" t="s">
        <v>599</v>
      </c>
      <c r="H140" s="177">
        <v>2.2999999999999998</v>
      </c>
      <c r="I140" s="178"/>
      <c r="L140" s="174"/>
      <c r="M140" s="179"/>
      <c r="N140" s="180"/>
      <c r="O140" s="180"/>
      <c r="P140" s="180"/>
      <c r="Q140" s="180"/>
      <c r="R140" s="180"/>
      <c r="S140" s="180"/>
      <c r="T140" s="181"/>
      <c r="AT140" s="175" t="s">
        <v>261</v>
      </c>
      <c r="AU140" s="175" t="s">
        <v>79</v>
      </c>
      <c r="AV140" s="13" t="s">
        <v>79</v>
      </c>
      <c r="AW140" s="13" t="s">
        <v>33</v>
      </c>
      <c r="AX140" s="13" t="s">
        <v>15</v>
      </c>
      <c r="AY140" s="175" t="s">
        <v>253</v>
      </c>
    </row>
    <row r="141" spans="1:65" s="2" customFormat="1" ht="33" customHeight="1">
      <c r="A141" s="33"/>
      <c r="B141" s="160"/>
      <c r="C141" s="161" t="s">
        <v>400</v>
      </c>
      <c r="D141" s="357" t="s">
        <v>255</v>
      </c>
      <c r="E141" s="162" t="s">
        <v>520</v>
      </c>
      <c r="F141" s="163" t="s">
        <v>521</v>
      </c>
      <c r="G141" s="164" t="s">
        <v>258</v>
      </c>
      <c r="H141" s="165">
        <v>2.2999999999999998</v>
      </c>
      <c r="I141" s="166"/>
      <c r="J141" s="167">
        <f>ROUND(I141*H141,2)</f>
        <v>0</v>
      </c>
      <c r="K141" s="163" t="s">
        <v>259</v>
      </c>
      <c r="L141" s="34"/>
      <c r="M141" s="168" t="s">
        <v>3</v>
      </c>
      <c r="N141" s="169" t="s">
        <v>42</v>
      </c>
      <c r="O141" s="54"/>
      <c r="P141" s="170">
        <f>O141*H141</f>
        <v>0</v>
      </c>
      <c r="Q141" s="170">
        <v>2.8999999999999998E-3</v>
      </c>
      <c r="R141" s="170">
        <f>Q141*H141</f>
        <v>6.6699999999999988E-3</v>
      </c>
      <c r="S141" s="170">
        <v>0</v>
      </c>
      <c r="T141" s="171">
        <f>S141*H141</f>
        <v>0</v>
      </c>
      <c r="U141" s="33"/>
      <c r="V141" s="33"/>
      <c r="W141" s="33"/>
      <c r="X141" s="33"/>
      <c r="Y141" s="33"/>
      <c r="Z141" s="33"/>
      <c r="AA141" s="33"/>
      <c r="AB141" s="33"/>
      <c r="AC141" s="33"/>
      <c r="AD141" s="33"/>
      <c r="AE141" s="33"/>
      <c r="AR141" s="172" t="s">
        <v>142</v>
      </c>
      <c r="AT141" s="172" t="s">
        <v>255</v>
      </c>
      <c r="AU141" s="172" t="s">
        <v>79</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142</v>
      </c>
      <c r="BM141" s="172" t="s">
        <v>1293</v>
      </c>
    </row>
    <row r="142" spans="1:65" s="2" customFormat="1" ht="21.75" customHeight="1">
      <c r="A142" s="33"/>
      <c r="B142" s="160"/>
      <c r="C142" s="198" t="s">
        <v>406</v>
      </c>
      <c r="D142" s="360" t="s">
        <v>445</v>
      </c>
      <c r="E142" s="199" t="s">
        <v>526</v>
      </c>
      <c r="F142" s="200" t="s">
        <v>527</v>
      </c>
      <c r="G142" s="201" t="s">
        <v>258</v>
      </c>
      <c r="H142" s="202">
        <v>2.5299999999999998</v>
      </c>
      <c r="I142" s="203"/>
      <c r="J142" s="204">
        <f>ROUND(I142*H142,2)</f>
        <v>0</v>
      </c>
      <c r="K142" s="200" t="s">
        <v>3</v>
      </c>
      <c r="L142" s="205"/>
      <c r="M142" s="206" t="s">
        <v>3</v>
      </c>
      <c r="N142" s="207" t="s">
        <v>42</v>
      </c>
      <c r="O142" s="54"/>
      <c r="P142" s="170">
        <f>O142*H142</f>
        <v>0</v>
      </c>
      <c r="Q142" s="170">
        <v>0</v>
      </c>
      <c r="R142" s="170">
        <f>Q142*H142</f>
        <v>0</v>
      </c>
      <c r="S142" s="170">
        <v>0</v>
      </c>
      <c r="T142" s="171">
        <f>S142*H142</f>
        <v>0</v>
      </c>
      <c r="U142" s="33"/>
      <c r="V142" s="33"/>
      <c r="W142" s="33"/>
      <c r="X142" s="33"/>
      <c r="Y142" s="33"/>
      <c r="Z142" s="33"/>
      <c r="AA142" s="33"/>
      <c r="AB142" s="33"/>
      <c r="AC142" s="33"/>
      <c r="AD142" s="33"/>
      <c r="AE142" s="33"/>
      <c r="AR142" s="172" t="s">
        <v>418</v>
      </c>
      <c r="AT142" s="172" t="s">
        <v>445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1294</v>
      </c>
    </row>
    <row r="143" spans="1:65" s="13" customFormat="1">
      <c r="B143" s="174"/>
      <c r="D143" s="358" t="s">
        <v>261</v>
      </c>
      <c r="F143" s="176" t="s">
        <v>630</v>
      </c>
      <c r="H143" s="177">
        <v>2.5299999999999998</v>
      </c>
      <c r="I143" s="178"/>
      <c r="L143" s="174"/>
      <c r="M143" s="179"/>
      <c r="N143" s="180"/>
      <c r="O143" s="180"/>
      <c r="P143" s="180"/>
      <c r="Q143" s="180"/>
      <c r="R143" s="180"/>
      <c r="S143" s="180"/>
      <c r="T143" s="181"/>
      <c r="AT143" s="175" t="s">
        <v>261</v>
      </c>
      <c r="AU143" s="175" t="s">
        <v>79</v>
      </c>
      <c r="AV143" s="13" t="s">
        <v>79</v>
      </c>
      <c r="AW143" s="13" t="s">
        <v>4</v>
      </c>
      <c r="AX143" s="13" t="s">
        <v>15</v>
      </c>
      <c r="AY143" s="175" t="s">
        <v>253</v>
      </c>
    </row>
    <row r="144" spans="1:65" s="2" customFormat="1" ht="21.75" customHeight="1">
      <c r="A144" s="33"/>
      <c r="B144" s="160"/>
      <c r="C144" s="161" t="s">
        <v>410</v>
      </c>
      <c r="D144" s="357" t="s">
        <v>255</v>
      </c>
      <c r="E144" s="162" t="s">
        <v>631</v>
      </c>
      <c r="F144" s="163" t="s">
        <v>632</v>
      </c>
      <c r="G144" s="164" t="s">
        <v>265</v>
      </c>
      <c r="H144" s="165">
        <v>4.3</v>
      </c>
      <c r="I144" s="166"/>
      <c r="J144" s="167">
        <f>ROUND(I144*H144,2)</f>
        <v>0</v>
      </c>
      <c r="K144" s="163" t="s">
        <v>259</v>
      </c>
      <c r="L144" s="34"/>
      <c r="M144" s="168" t="s">
        <v>3</v>
      </c>
      <c r="N144" s="169" t="s">
        <v>42</v>
      </c>
      <c r="O144" s="54"/>
      <c r="P144" s="170">
        <f>O144*H144</f>
        <v>0</v>
      </c>
      <c r="Q144" s="170">
        <v>2.5999999999999998E-4</v>
      </c>
      <c r="R144" s="170">
        <f>Q144*H144</f>
        <v>1.1179999999999999E-3</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1295</v>
      </c>
    </row>
    <row r="145" spans="1:65" s="13" customFormat="1">
      <c r="B145" s="174"/>
      <c r="D145" s="358" t="s">
        <v>261</v>
      </c>
      <c r="E145" s="175" t="s">
        <v>3</v>
      </c>
      <c r="F145" s="176" t="s">
        <v>634</v>
      </c>
      <c r="H145" s="177">
        <v>4.3</v>
      </c>
      <c r="I145" s="178"/>
      <c r="L145" s="174"/>
      <c r="M145" s="179"/>
      <c r="N145" s="180"/>
      <c r="O145" s="180"/>
      <c r="P145" s="180"/>
      <c r="Q145" s="180"/>
      <c r="R145" s="180"/>
      <c r="S145" s="180"/>
      <c r="T145" s="181"/>
      <c r="AT145" s="175" t="s">
        <v>261</v>
      </c>
      <c r="AU145" s="175" t="s">
        <v>79</v>
      </c>
      <c r="AV145" s="13" t="s">
        <v>79</v>
      </c>
      <c r="AW145" s="13" t="s">
        <v>33</v>
      </c>
      <c r="AX145" s="13" t="s">
        <v>15</v>
      </c>
      <c r="AY145" s="175" t="s">
        <v>253</v>
      </c>
    </row>
    <row r="146" spans="1:65" s="2" customFormat="1" ht="16.5" customHeight="1">
      <c r="A146" s="33"/>
      <c r="B146" s="160"/>
      <c r="C146" s="161" t="s">
        <v>414</v>
      </c>
      <c r="D146" s="357" t="s">
        <v>255</v>
      </c>
      <c r="E146" s="162" t="s">
        <v>550</v>
      </c>
      <c r="F146" s="163" t="s">
        <v>551</v>
      </c>
      <c r="G146" s="164" t="s">
        <v>258</v>
      </c>
      <c r="H146" s="165">
        <v>2.2999999999999998</v>
      </c>
      <c r="I146" s="166"/>
      <c r="J146" s="167">
        <f>ROUND(I146*H146,2)</f>
        <v>0</v>
      </c>
      <c r="K146" s="163" t="s">
        <v>259</v>
      </c>
      <c r="L146" s="34"/>
      <c r="M146" s="168" t="s">
        <v>3</v>
      </c>
      <c r="N146" s="169" t="s">
        <v>42</v>
      </c>
      <c r="O146" s="54"/>
      <c r="P146" s="170">
        <f>O146*H146</f>
        <v>0</v>
      </c>
      <c r="Q146" s="170">
        <v>2.9999999999999997E-4</v>
      </c>
      <c r="R146" s="170">
        <f>Q146*H146</f>
        <v>6.8999999999999986E-4</v>
      </c>
      <c r="S146" s="170">
        <v>0</v>
      </c>
      <c r="T146" s="171">
        <f>S146*H146</f>
        <v>0</v>
      </c>
      <c r="U146" s="33"/>
      <c r="V146" s="33"/>
      <c r="W146" s="33"/>
      <c r="X146" s="33"/>
      <c r="Y146" s="33"/>
      <c r="Z146" s="33"/>
      <c r="AA146" s="33"/>
      <c r="AB146" s="33"/>
      <c r="AC146" s="33"/>
      <c r="AD146" s="33"/>
      <c r="AE146" s="33"/>
      <c r="AR146" s="172" t="s">
        <v>142</v>
      </c>
      <c r="AT146" s="172" t="s">
        <v>255</v>
      </c>
      <c r="AU146" s="172" t="s">
        <v>79</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142</v>
      </c>
      <c r="BM146" s="172" t="s">
        <v>1296</v>
      </c>
    </row>
    <row r="147" spans="1:65" s="2" customFormat="1" ht="16.5" customHeight="1">
      <c r="A147" s="33"/>
      <c r="B147" s="160"/>
      <c r="C147" s="161" t="s">
        <v>418</v>
      </c>
      <c r="D147" s="357" t="s">
        <v>255</v>
      </c>
      <c r="E147" s="162" t="s">
        <v>554</v>
      </c>
      <c r="F147" s="163" t="s">
        <v>555</v>
      </c>
      <c r="G147" s="164" t="s">
        <v>265</v>
      </c>
      <c r="H147" s="165">
        <v>4.3</v>
      </c>
      <c r="I147" s="166"/>
      <c r="J147" s="167">
        <f>ROUND(I147*H147,2)</f>
        <v>0</v>
      </c>
      <c r="K147" s="163" t="s">
        <v>259</v>
      </c>
      <c r="L147" s="34"/>
      <c r="M147" s="168" t="s">
        <v>3</v>
      </c>
      <c r="N147" s="169" t="s">
        <v>42</v>
      </c>
      <c r="O147" s="54"/>
      <c r="P147" s="170">
        <f>O147*H147</f>
        <v>0</v>
      </c>
      <c r="Q147" s="170">
        <v>3.0000000000000001E-5</v>
      </c>
      <c r="R147" s="170">
        <f>Q147*H147</f>
        <v>1.2899999999999999E-4</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1297</v>
      </c>
    </row>
    <row r="148" spans="1:65" s="13" customFormat="1">
      <c r="B148" s="174"/>
      <c r="D148" s="358" t="s">
        <v>261</v>
      </c>
      <c r="E148" s="175" t="s">
        <v>3</v>
      </c>
      <c r="F148" s="176" t="s">
        <v>634</v>
      </c>
      <c r="H148" s="177">
        <v>4.3</v>
      </c>
      <c r="I148" s="178"/>
      <c r="L148" s="174"/>
      <c r="M148" s="179"/>
      <c r="N148" s="180"/>
      <c r="O148" s="180"/>
      <c r="P148" s="180"/>
      <c r="Q148" s="180"/>
      <c r="R148" s="180"/>
      <c r="S148" s="180"/>
      <c r="T148" s="181"/>
      <c r="AT148" s="175" t="s">
        <v>261</v>
      </c>
      <c r="AU148" s="175" t="s">
        <v>79</v>
      </c>
      <c r="AV148" s="13" t="s">
        <v>79</v>
      </c>
      <c r="AW148" s="13" t="s">
        <v>33</v>
      </c>
      <c r="AX148" s="13" t="s">
        <v>15</v>
      </c>
      <c r="AY148" s="175" t="s">
        <v>253</v>
      </c>
    </row>
    <row r="149" spans="1:65" s="2" customFormat="1" ht="33" customHeight="1">
      <c r="A149" s="33"/>
      <c r="B149" s="160"/>
      <c r="C149" s="161" t="s">
        <v>422</v>
      </c>
      <c r="D149" s="357" t="s">
        <v>255</v>
      </c>
      <c r="E149" s="162" t="s">
        <v>1134</v>
      </c>
      <c r="F149" s="163" t="s">
        <v>1135</v>
      </c>
      <c r="G149" s="164" t="s">
        <v>362</v>
      </c>
      <c r="H149" s="197"/>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1298</v>
      </c>
    </row>
    <row r="150" spans="1:65" s="12" customFormat="1" ht="22.9" customHeight="1">
      <c r="B150" s="147"/>
      <c r="D150" s="359" t="s">
        <v>70</v>
      </c>
      <c r="E150" s="158" t="s">
        <v>586</v>
      </c>
      <c r="F150" s="158" t="s">
        <v>587</v>
      </c>
      <c r="I150" s="150"/>
      <c r="J150" s="159">
        <f>BK150</f>
        <v>0</v>
      </c>
      <c r="L150" s="147"/>
      <c r="M150" s="152"/>
      <c r="N150" s="153"/>
      <c r="O150" s="153"/>
      <c r="P150" s="154">
        <f>SUM(P151:P169)</f>
        <v>0</v>
      </c>
      <c r="Q150" s="153"/>
      <c r="R150" s="154">
        <f>SUM(R151:R169)</f>
        <v>5.5920800000000007E-2</v>
      </c>
      <c r="S150" s="153"/>
      <c r="T150" s="155">
        <f>SUM(T151:T169)</f>
        <v>1.03602E-2</v>
      </c>
      <c r="AR150" s="148" t="s">
        <v>79</v>
      </c>
      <c r="AT150" s="156" t="s">
        <v>70</v>
      </c>
      <c r="AU150" s="156" t="s">
        <v>15</v>
      </c>
      <c r="AY150" s="148" t="s">
        <v>253</v>
      </c>
      <c r="BK150" s="157">
        <f>SUM(BK151:BK169)</f>
        <v>0</v>
      </c>
    </row>
    <row r="151" spans="1:65" s="2" customFormat="1" ht="16.5" customHeight="1">
      <c r="A151" s="33"/>
      <c r="B151" s="160"/>
      <c r="C151" s="161" t="s">
        <v>426</v>
      </c>
      <c r="D151" s="357" t="s">
        <v>255</v>
      </c>
      <c r="E151" s="162" t="s">
        <v>638</v>
      </c>
      <c r="F151" s="163" t="s">
        <v>639</v>
      </c>
      <c r="G151" s="164" t="s">
        <v>258</v>
      </c>
      <c r="H151" s="165">
        <v>33.42</v>
      </c>
      <c r="I151" s="166"/>
      <c r="J151" s="167">
        <f>ROUND(I151*H151,2)</f>
        <v>0</v>
      </c>
      <c r="K151" s="163" t="s">
        <v>259</v>
      </c>
      <c r="L151" s="34"/>
      <c r="M151" s="168" t="s">
        <v>3</v>
      </c>
      <c r="N151" s="169" t="s">
        <v>42</v>
      </c>
      <c r="O151" s="54"/>
      <c r="P151" s="170">
        <f>O151*H151</f>
        <v>0</v>
      </c>
      <c r="Q151" s="170">
        <v>1E-3</v>
      </c>
      <c r="R151" s="170">
        <f>Q151*H151</f>
        <v>3.3420000000000005E-2</v>
      </c>
      <c r="S151" s="170">
        <v>3.1E-4</v>
      </c>
      <c r="T151" s="171">
        <f>S151*H151</f>
        <v>1.03602E-2</v>
      </c>
      <c r="U151" s="33"/>
      <c r="V151" s="33"/>
      <c r="W151" s="33"/>
      <c r="X151" s="33"/>
      <c r="Y151" s="33"/>
      <c r="Z151" s="33"/>
      <c r="AA151" s="33"/>
      <c r="AB151" s="33"/>
      <c r="AC151" s="33"/>
      <c r="AD151" s="33"/>
      <c r="AE151" s="33"/>
      <c r="AR151" s="172" t="s">
        <v>142</v>
      </c>
      <c r="AT151" s="172" t="s">
        <v>255</v>
      </c>
      <c r="AU151" s="172" t="s">
        <v>79</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142</v>
      </c>
      <c r="BM151" s="172" t="s">
        <v>1299</v>
      </c>
    </row>
    <row r="152" spans="1:65" s="15" customFormat="1">
      <c r="B152" s="190"/>
      <c r="D152" s="358" t="s">
        <v>261</v>
      </c>
      <c r="E152" s="191" t="s">
        <v>3</v>
      </c>
      <c r="F152" s="192" t="s">
        <v>641</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642</v>
      </c>
      <c r="H153" s="177">
        <v>42.72</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643</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644</v>
      </c>
      <c r="H155" s="177">
        <v>-7</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5" customFormat="1">
      <c r="B156" s="190"/>
      <c r="D156" s="358" t="s">
        <v>261</v>
      </c>
      <c r="E156" s="191" t="s">
        <v>3</v>
      </c>
      <c r="F156" s="192" t="s">
        <v>645</v>
      </c>
      <c r="H156" s="191" t="s">
        <v>3</v>
      </c>
      <c r="I156" s="193"/>
      <c r="L156" s="190"/>
      <c r="M156" s="194"/>
      <c r="N156" s="195"/>
      <c r="O156" s="195"/>
      <c r="P156" s="195"/>
      <c r="Q156" s="195"/>
      <c r="R156" s="195"/>
      <c r="S156" s="195"/>
      <c r="T156" s="196"/>
      <c r="AT156" s="191" t="s">
        <v>261</v>
      </c>
      <c r="AU156" s="191" t="s">
        <v>79</v>
      </c>
      <c r="AV156" s="15" t="s">
        <v>15</v>
      </c>
      <c r="AW156" s="15" t="s">
        <v>33</v>
      </c>
      <c r="AX156" s="15" t="s">
        <v>71</v>
      </c>
      <c r="AY156" s="191" t="s">
        <v>253</v>
      </c>
    </row>
    <row r="157" spans="1:65" s="13" customFormat="1">
      <c r="B157" s="174"/>
      <c r="D157" s="358" t="s">
        <v>261</v>
      </c>
      <c r="E157" s="175" t="s">
        <v>3</v>
      </c>
      <c r="F157" s="176" t="s">
        <v>646</v>
      </c>
      <c r="H157" s="177">
        <v>-2.2999999999999998</v>
      </c>
      <c r="I157" s="178"/>
      <c r="L157" s="174"/>
      <c r="M157" s="179"/>
      <c r="N157" s="180"/>
      <c r="O157" s="180"/>
      <c r="P157" s="180"/>
      <c r="Q157" s="180"/>
      <c r="R157" s="180"/>
      <c r="S157" s="180"/>
      <c r="T157" s="181"/>
      <c r="AT157" s="175" t="s">
        <v>261</v>
      </c>
      <c r="AU157" s="175" t="s">
        <v>79</v>
      </c>
      <c r="AV157" s="13" t="s">
        <v>79</v>
      </c>
      <c r="AW157" s="13" t="s">
        <v>33</v>
      </c>
      <c r="AX157" s="13" t="s">
        <v>71</v>
      </c>
      <c r="AY157" s="175" t="s">
        <v>253</v>
      </c>
    </row>
    <row r="158" spans="1:65" s="14" customFormat="1">
      <c r="B158" s="182"/>
      <c r="D158" s="358" t="s">
        <v>261</v>
      </c>
      <c r="E158" s="183" t="s">
        <v>3</v>
      </c>
      <c r="F158" s="184" t="s">
        <v>269</v>
      </c>
      <c r="H158" s="185">
        <v>33.42</v>
      </c>
      <c r="I158" s="186"/>
      <c r="L158" s="182"/>
      <c r="M158" s="187"/>
      <c r="N158" s="188"/>
      <c r="O158" s="188"/>
      <c r="P158" s="188"/>
      <c r="Q158" s="188"/>
      <c r="R158" s="188"/>
      <c r="S158" s="188"/>
      <c r="T158" s="189"/>
      <c r="AT158" s="183" t="s">
        <v>261</v>
      </c>
      <c r="AU158" s="183" t="s">
        <v>79</v>
      </c>
      <c r="AV158" s="14" t="s">
        <v>89</v>
      </c>
      <c r="AW158" s="14" t="s">
        <v>33</v>
      </c>
      <c r="AX158" s="14" t="s">
        <v>15</v>
      </c>
      <c r="AY158" s="183" t="s">
        <v>253</v>
      </c>
    </row>
    <row r="159" spans="1:65" s="2" customFormat="1" ht="21.75" customHeight="1">
      <c r="A159" s="33"/>
      <c r="B159" s="160"/>
      <c r="C159" s="161" t="s">
        <v>432</v>
      </c>
      <c r="D159" s="357" t="s">
        <v>255</v>
      </c>
      <c r="E159" s="162" t="s">
        <v>589</v>
      </c>
      <c r="F159" s="163" t="s">
        <v>590</v>
      </c>
      <c r="G159" s="164" t="s">
        <v>258</v>
      </c>
      <c r="H159" s="165">
        <v>45.92</v>
      </c>
      <c r="I159" s="166"/>
      <c r="J159" s="167">
        <f>ROUND(I159*H159,2)</f>
        <v>0</v>
      </c>
      <c r="K159" s="163" t="s">
        <v>259</v>
      </c>
      <c r="L159" s="34"/>
      <c r="M159" s="168" t="s">
        <v>3</v>
      </c>
      <c r="N159" s="169" t="s">
        <v>42</v>
      </c>
      <c r="O159" s="54"/>
      <c r="P159" s="170">
        <f>O159*H159</f>
        <v>0</v>
      </c>
      <c r="Q159" s="170">
        <v>2.0000000000000001E-4</v>
      </c>
      <c r="R159" s="170">
        <f>Q159*H159</f>
        <v>9.1840000000000012E-3</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1300</v>
      </c>
    </row>
    <row r="160" spans="1:65" s="15" customFormat="1">
      <c r="B160" s="190"/>
      <c r="D160" s="358" t="s">
        <v>261</v>
      </c>
      <c r="E160" s="191" t="s">
        <v>3</v>
      </c>
      <c r="F160" s="192" t="s">
        <v>592</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648</v>
      </c>
      <c r="H161" s="177">
        <v>12.5</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641</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642</v>
      </c>
      <c r="H163" s="177">
        <v>42.72</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643</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644</v>
      </c>
      <c r="H165" s="177">
        <v>-7</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5" customFormat="1">
      <c r="B166" s="190"/>
      <c r="D166" s="358" t="s">
        <v>261</v>
      </c>
      <c r="E166" s="191" t="s">
        <v>3</v>
      </c>
      <c r="F166" s="192" t="s">
        <v>645</v>
      </c>
      <c r="H166" s="191" t="s">
        <v>3</v>
      </c>
      <c r="I166" s="193"/>
      <c r="L166" s="190"/>
      <c r="M166" s="194"/>
      <c r="N166" s="195"/>
      <c r="O166" s="195"/>
      <c r="P166" s="195"/>
      <c r="Q166" s="195"/>
      <c r="R166" s="195"/>
      <c r="S166" s="195"/>
      <c r="T166" s="196"/>
      <c r="AT166" s="191" t="s">
        <v>261</v>
      </c>
      <c r="AU166" s="191" t="s">
        <v>79</v>
      </c>
      <c r="AV166" s="15" t="s">
        <v>15</v>
      </c>
      <c r="AW166" s="15" t="s">
        <v>33</v>
      </c>
      <c r="AX166" s="15" t="s">
        <v>71</v>
      </c>
      <c r="AY166" s="191" t="s">
        <v>253</v>
      </c>
    </row>
    <row r="167" spans="1:65" s="13" customFormat="1">
      <c r="B167" s="174"/>
      <c r="D167" s="358" t="s">
        <v>261</v>
      </c>
      <c r="E167" s="175" t="s">
        <v>3</v>
      </c>
      <c r="F167" s="176" t="s">
        <v>646</v>
      </c>
      <c r="H167" s="177">
        <v>-2.2999999999999998</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4" customFormat="1">
      <c r="B168" s="182"/>
      <c r="D168" s="358" t="s">
        <v>261</v>
      </c>
      <c r="E168" s="183" t="s">
        <v>3</v>
      </c>
      <c r="F168" s="184" t="s">
        <v>269</v>
      </c>
      <c r="H168" s="185">
        <v>45.92</v>
      </c>
      <c r="I168" s="186"/>
      <c r="L168" s="182"/>
      <c r="M168" s="187"/>
      <c r="N168" s="188"/>
      <c r="O168" s="188"/>
      <c r="P168" s="188"/>
      <c r="Q168" s="188"/>
      <c r="R168" s="188"/>
      <c r="S168" s="188"/>
      <c r="T168" s="189"/>
      <c r="AT168" s="183" t="s">
        <v>261</v>
      </c>
      <c r="AU168" s="183" t="s">
        <v>79</v>
      </c>
      <c r="AV168" s="14" t="s">
        <v>89</v>
      </c>
      <c r="AW168" s="14" t="s">
        <v>33</v>
      </c>
      <c r="AX168" s="14" t="s">
        <v>15</v>
      </c>
      <c r="AY168" s="183" t="s">
        <v>253</v>
      </c>
    </row>
    <row r="169" spans="1:65" s="2" customFormat="1" ht="33" customHeight="1">
      <c r="A169" s="33"/>
      <c r="B169" s="160"/>
      <c r="C169" s="161" t="s">
        <v>436</v>
      </c>
      <c r="D169" s="357" t="s">
        <v>255</v>
      </c>
      <c r="E169" s="162" t="s">
        <v>594</v>
      </c>
      <c r="F169" s="163" t="s">
        <v>595</v>
      </c>
      <c r="G169" s="164" t="s">
        <v>258</v>
      </c>
      <c r="H169" s="165">
        <v>45.92</v>
      </c>
      <c r="I169" s="166"/>
      <c r="J169" s="167">
        <f>ROUND(I169*H169,2)</f>
        <v>0</v>
      </c>
      <c r="K169" s="163" t="s">
        <v>259</v>
      </c>
      <c r="L169" s="34"/>
      <c r="M169" s="208" t="s">
        <v>3</v>
      </c>
      <c r="N169" s="209" t="s">
        <v>42</v>
      </c>
      <c r="O169" s="210"/>
      <c r="P169" s="211">
        <f>O169*H169</f>
        <v>0</v>
      </c>
      <c r="Q169" s="211">
        <v>2.9E-4</v>
      </c>
      <c r="R169" s="211">
        <f>Q169*H169</f>
        <v>1.33168E-2</v>
      </c>
      <c r="S169" s="211">
        <v>0</v>
      </c>
      <c r="T169" s="212">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1301</v>
      </c>
    </row>
    <row r="170" spans="1:65" s="2" customFormat="1" ht="6.95" customHeight="1">
      <c r="A170" s="33"/>
      <c r="B170" s="43"/>
      <c r="C170" s="44"/>
      <c r="D170" s="44"/>
      <c r="E170" s="44"/>
      <c r="F170" s="44"/>
      <c r="G170" s="44"/>
      <c r="H170" s="44"/>
      <c r="I170" s="120"/>
      <c r="J170" s="44"/>
      <c r="K170" s="44"/>
      <c r="L170" s="34"/>
      <c r="M170" s="33"/>
      <c r="O170" s="33"/>
      <c r="P170" s="33"/>
      <c r="Q170" s="33"/>
      <c r="R170" s="33"/>
      <c r="S170" s="33"/>
      <c r="T170" s="33"/>
      <c r="U170" s="33"/>
      <c r="V170" s="33"/>
      <c r="W170" s="33"/>
      <c r="X170" s="33"/>
      <c r="Y170" s="33"/>
      <c r="Z170" s="33"/>
      <c r="AA170" s="33"/>
      <c r="AB170" s="33"/>
      <c r="AC170" s="33"/>
      <c r="AD170" s="33"/>
      <c r="AE170" s="33"/>
    </row>
  </sheetData>
  <autoFilter ref="C102:K169"/>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0"/>
  <sheetViews>
    <sheetView showGridLines="0" topLeftCell="A93" workbookViewId="0">
      <selection activeCell="D112" sqref="D112:D29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114</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940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ROUND((SUM(BE109:BE299)),  2)</f>
        <v>0</v>
      </c>
      <c r="G37" s="33"/>
      <c r="H37" s="33"/>
      <c r="I37" s="112">
        <v>0.21</v>
      </c>
      <c r="J37" s="111">
        <f>ROUND(((SUM(BE109:BE299))*I37),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ROUND((SUM(BF109:BF299)),  2)</f>
        <v>0</v>
      </c>
      <c r="G38" s="33"/>
      <c r="H38" s="33"/>
      <c r="I38" s="112">
        <v>0.15</v>
      </c>
      <c r="J38" s="111">
        <f>ROUND(((SUM(BF109:BF299))*I38),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ROUND((SUM(BG109:BG299)),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ROUND((SUM(BH109:BH299)),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ROUND((SUM(BI109:BI299)),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5 - Typ 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J134</f>
        <v>0</v>
      </c>
      <c r="L71" s="131"/>
    </row>
    <row r="72" spans="1:47" s="10" customFormat="1" ht="14.85" customHeight="1">
      <c r="B72" s="131"/>
      <c r="D72" s="132" t="s">
        <v>224</v>
      </c>
      <c r="E72" s="133"/>
      <c r="F72" s="133"/>
      <c r="G72" s="133"/>
      <c r="H72" s="133"/>
      <c r="I72" s="134"/>
      <c r="J72" s="135">
        <f>J135</f>
        <v>0</v>
      </c>
      <c r="L72" s="131"/>
    </row>
    <row r="73" spans="1:47" s="10" customFormat="1" ht="14.85" customHeight="1">
      <c r="B73" s="131"/>
      <c r="D73" s="132" t="s">
        <v>225</v>
      </c>
      <c r="E73" s="133"/>
      <c r="F73" s="133"/>
      <c r="G73" s="133"/>
      <c r="H73" s="133"/>
      <c r="I73" s="134"/>
      <c r="J73" s="135">
        <f>J138</f>
        <v>0</v>
      </c>
      <c r="L73" s="131"/>
    </row>
    <row r="74" spans="1:47" s="10" customFormat="1" ht="19.899999999999999" customHeight="1">
      <c r="B74" s="131"/>
      <c r="D74" s="132" t="s">
        <v>226</v>
      </c>
      <c r="E74" s="133"/>
      <c r="F74" s="133"/>
      <c r="G74" s="133"/>
      <c r="H74" s="133"/>
      <c r="I74" s="134"/>
      <c r="J74" s="135">
        <f>J159</f>
        <v>0</v>
      </c>
      <c r="L74" s="131"/>
    </row>
    <row r="75" spans="1:47" s="10" customFormat="1" ht="19.899999999999999" customHeight="1">
      <c r="B75" s="131"/>
      <c r="D75" s="132" t="s">
        <v>227</v>
      </c>
      <c r="E75" s="133"/>
      <c r="F75" s="133"/>
      <c r="G75" s="133"/>
      <c r="H75" s="133"/>
      <c r="I75" s="134"/>
      <c r="J75" s="135">
        <f>J165</f>
        <v>0</v>
      </c>
      <c r="L75" s="131"/>
    </row>
    <row r="76" spans="1:47" s="9" customFormat="1" ht="24.95" customHeight="1">
      <c r="B76" s="126"/>
      <c r="D76" s="127" t="s">
        <v>228</v>
      </c>
      <c r="E76" s="128"/>
      <c r="F76" s="128"/>
      <c r="G76" s="128"/>
      <c r="H76" s="128"/>
      <c r="I76" s="129"/>
      <c r="J76" s="130">
        <f>J167</f>
        <v>0</v>
      </c>
      <c r="L76" s="126"/>
    </row>
    <row r="77" spans="1:47" s="10" customFormat="1" ht="19.899999999999999" customHeight="1">
      <c r="B77" s="131"/>
      <c r="D77" s="132" t="s">
        <v>229</v>
      </c>
      <c r="E77" s="133"/>
      <c r="F77" s="133"/>
      <c r="G77" s="133"/>
      <c r="H77" s="133"/>
      <c r="I77" s="134"/>
      <c r="J77" s="135">
        <f>J168</f>
        <v>0</v>
      </c>
      <c r="L77" s="131"/>
    </row>
    <row r="78" spans="1:47" s="10" customFormat="1" ht="19.899999999999999" customHeight="1">
      <c r="B78" s="131"/>
      <c r="D78" s="132" t="s">
        <v>230</v>
      </c>
      <c r="E78" s="133"/>
      <c r="F78" s="133"/>
      <c r="G78" s="133"/>
      <c r="H78" s="133"/>
      <c r="I78" s="134"/>
      <c r="J78" s="135">
        <f>J190</f>
        <v>0</v>
      </c>
      <c r="L78" s="131"/>
    </row>
    <row r="79" spans="1:47" s="10" customFormat="1" ht="19.899999999999999" customHeight="1">
      <c r="B79" s="131"/>
      <c r="D79" s="132" t="s">
        <v>231</v>
      </c>
      <c r="E79" s="133"/>
      <c r="F79" s="133"/>
      <c r="G79" s="133"/>
      <c r="H79" s="133"/>
      <c r="I79" s="134"/>
      <c r="J79" s="135">
        <f>J199</f>
        <v>0</v>
      </c>
      <c r="L79" s="131"/>
    </row>
    <row r="80" spans="1:47" s="10" customFormat="1" ht="19.899999999999999" customHeight="1">
      <c r="B80" s="131"/>
      <c r="D80" s="132" t="s">
        <v>232</v>
      </c>
      <c r="E80" s="133"/>
      <c r="F80" s="133"/>
      <c r="G80" s="133"/>
      <c r="H80" s="133"/>
      <c r="I80" s="134"/>
      <c r="J80" s="135">
        <f>J206</f>
        <v>0</v>
      </c>
      <c r="L80" s="131"/>
    </row>
    <row r="81" spans="1:31" s="10" customFormat="1" ht="19.899999999999999" customHeight="1">
      <c r="B81" s="131"/>
      <c r="D81" s="132" t="s">
        <v>233</v>
      </c>
      <c r="E81" s="133"/>
      <c r="F81" s="133"/>
      <c r="G81" s="133"/>
      <c r="H81" s="133"/>
      <c r="I81" s="134"/>
      <c r="J81" s="135">
        <f>J214</f>
        <v>0</v>
      </c>
      <c r="L81" s="131"/>
    </row>
    <row r="82" spans="1:31" s="10" customFormat="1" ht="19.899999999999999" customHeight="1">
      <c r="B82" s="131"/>
      <c r="D82" s="132" t="s">
        <v>234</v>
      </c>
      <c r="E82" s="133"/>
      <c r="F82" s="133"/>
      <c r="G82" s="133"/>
      <c r="H82" s="133"/>
      <c r="I82" s="134"/>
      <c r="J82" s="135">
        <f>J224</f>
        <v>0</v>
      </c>
      <c r="L82" s="131"/>
    </row>
    <row r="83" spans="1:31" s="10" customFormat="1" ht="19.899999999999999" customHeight="1">
      <c r="B83" s="131"/>
      <c r="D83" s="132" t="s">
        <v>235</v>
      </c>
      <c r="E83" s="133"/>
      <c r="F83" s="133"/>
      <c r="G83" s="133"/>
      <c r="H83" s="133"/>
      <c r="I83" s="134"/>
      <c r="J83" s="135">
        <f>J241</f>
        <v>0</v>
      </c>
      <c r="L83" s="131"/>
    </row>
    <row r="84" spans="1:31" s="10" customFormat="1" ht="19.899999999999999" customHeight="1">
      <c r="B84" s="131"/>
      <c r="D84" s="132" t="s">
        <v>236</v>
      </c>
      <c r="E84" s="133"/>
      <c r="F84" s="133"/>
      <c r="G84" s="133"/>
      <c r="H84" s="133"/>
      <c r="I84" s="134"/>
      <c r="J84" s="135">
        <f>J289</f>
        <v>0</v>
      </c>
      <c r="L84" s="131"/>
    </row>
    <row r="85" spans="1:31" s="10" customFormat="1" ht="19.899999999999999" customHeight="1">
      <c r="B85" s="131"/>
      <c r="D85" s="132" t="s">
        <v>237</v>
      </c>
      <c r="E85" s="133"/>
      <c r="F85" s="133"/>
      <c r="G85" s="133"/>
      <c r="H85" s="133"/>
      <c r="I85" s="134"/>
      <c r="J85" s="135">
        <f>J295</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5 - Typ A5</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P110+P167</f>
        <v>0</v>
      </c>
      <c r="Q109" s="63"/>
      <c r="R109" s="144">
        <f>R110+R167</f>
        <v>1.38573667</v>
      </c>
      <c r="S109" s="63"/>
      <c r="T109" s="145">
        <f>T110+T167</f>
        <v>5.3508690000000003</v>
      </c>
      <c r="U109" s="33"/>
      <c r="V109" s="33"/>
      <c r="W109" s="33"/>
      <c r="X109" s="33"/>
      <c r="Y109" s="33"/>
      <c r="Z109" s="33"/>
      <c r="AA109" s="33"/>
      <c r="AB109" s="33"/>
      <c r="AC109" s="33"/>
      <c r="AD109" s="33"/>
      <c r="AE109" s="33"/>
      <c r="AT109" s="18" t="s">
        <v>70</v>
      </c>
      <c r="AU109" s="18" t="s">
        <v>219</v>
      </c>
      <c r="BK109" s="146">
        <f>BK110+BK167</f>
        <v>0</v>
      </c>
    </row>
    <row r="110" spans="1:65" s="12" customFormat="1" ht="25.9" customHeight="1">
      <c r="B110" s="147"/>
      <c r="D110" s="148" t="s">
        <v>70</v>
      </c>
      <c r="E110" s="149" t="s">
        <v>251</v>
      </c>
      <c r="F110" s="149" t="s">
        <v>252</v>
      </c>
      <c r="I110" s="150"/>
      <c r="J110" s="151">
        <f>BK110</f>
        <v>0</v>
      </c>
      <c r="L110" s="147"/>
      <c r="M110" s="152"/>
      <c r="N110" s="153"/>
      <c r="O110" s="153"/>
      <c r="P110" s="154">
        <f>P111+P122+P134+P159+P165</f>
        <v>0</v>
      </c>
      <c r="Q110" s="153"/>
      <c r="R110" s="154">
        <f>R111+R122+R134+R159+R165</f>
        <v>1.03927525</v>
      </c>
      <c r="S110" s="153"/>
      <c r="T110" s="155">
        <f>T111+T122+T134+T159+T165</f>
        <v>2.9494210000000001</v>
      </c>
      <c r="AR110" s="148" t="s">
        <v>15</v>
      </c>
      <c r="AT110" s="156" t="s">
        <v>70</v>
      </c>
      <c r="AU110" s="156" t="s">
        <v>71</v>
      </c>
      <c r="AY110" s="148" t="s">
        <v>253</v>
      </c>
      <c r="BK110" s="157">
        <f>BK111+BK122+BK134+BK159+BK165</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0.69700125000000002</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5.2</v>
      </c>
      <c r="I112" s="166"/>
      <c r="J112" s="167">
        <f>ROUND(I112*H112,2)</f>
        <v>0</v>
      </c>
      <c r="K112" s="163" t="s">
        <v>259</v>
      </c>
      <c r="L112" s="34"/>
      <c r="M112" s="168" t="s">
        <v>3</v>
      </c>
      <c r="N112" s="169" t="s">
        <v>42</v>
      </c>
      <c r="O112" s="54"/>
      <c r="P112" s="170">
        <f>O112*H112</f>
        <v>0</v>
      </c>
      <c r="Q112" s="170">
        <v>6.9169999999999995E-2</v>
      </c>
      <c r="R112" s="170">
        <f>Q112*H112</f>
        <v>0.359684</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1302</v>
      </c>
    </row>
    <row r="113" spans="1:65" s="13" customFormat="1">
      <c r="B113" s="174"/>
      <c r="D113" s="354" t="s">
        <v>261</v>
      </c>
      <c r="E113" s="175" t="s">
        <v>3</v>
      </c>
      <c r="F113" s="176" t="s">
        <v>942</v>
      </c>
      <c r="H113" s="177">
        <v>5.2</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12.8</v>
      </c>
      <c r="I114" s="166"/>
      <c r="J114" s="167">
        <f>ROUND(I114*H114,2)</f>
        <v>0</v>
      </c>
      <c r="K114" s="163" t="s">
        <v>259</v>
      </c>
      <c r="L114" s="34"/>
      <c r="M114" s="168" t="s">
        <v>3</v>
      </c>
      <c r="N114" s="169" t="s">
        <v>42</v>
      </c>
      <c r="O114" s="54"/>
      <c r="P114" s="170">
        <f>O114*H114</f>
        <v>0</v>
      </c>
      <c r="Q114" s="170">
        <v>1.2E-4</v>
      </c>
      <c r="R114" s="170">
        <f>Q114*H114</f>
        <v>1.536E-3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1303</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944</v>
      </c>
      <c r="H116" s="177">
        <v>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12.8</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3.125</v>
      </c>
      <c r="I118" s="166"/>
      <c r="J118" s="167">
        <f>ROUND(I118*H118,2)</f>
        <v>0</v>
      </c>
      <c r="K118" s="163" t="s">
        <v>259</v>
      </c>
      <c r="L118" s="34"/>
      <c r="M118" s="168" t="s">
        <v>3</v>
      </c>
      <c r="N118" s="169" t="s">
        <v>42</v>
      </c>
      <c r="O118" s="54"/>
      <c r="P118" s="170">
        <f>O118*H118</f>
        <v>0</v>
      </c>
      <c r="Q118" s="170">
        <v>0.10745</v>
      </c>
      <c r="R118" s="170">
        <f>Q118*H118</f>
        <v>0.33578125000000003</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1304</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4" customFormat="1">
      <c r="B121" s="182"/>
      <c r="D121" s="354" t="s">
        <v>261</v>
      </c>
      <c r="E121" s="183" t="s">
        <v>3</v>
      </c>
      <c r="F121" s="184" t="s">
        <v>269</v>
      </c>
      <c r="H121" s="185">
        <v>3.125</v>
      </c>
      <c r="I121" s="186"/>
      <c r="L121" s="182"/>
      <c r="M121" s="187"/>
      <c r="N121" s="188"/>
      <c r="O121" s="188"/>
      <c r="P121" s="188"/>
      <c r="Q121" s="188"/>
      <c r="R121" s="188"/>
      <c r="S121" s="188"/>
      <c r="T121" s="189"/>
      <c r="AT121" s="183" t="s">
        <v>261</v>
      </c>
      <c r="AU121" s="183" t="s">
        <v>79</v>
      </c>
      <c r="AV121" s="14" t="s">
        <v>89</v>
      </c>
      <c r="AW121" s="14" t="s">
        <v>33</v>
      </c>
      <c r="AX121" s="14" t="s">
        <v>15</v>
      </c>
      <c r="AY121" s="183" t="s">
        <v>253</v>
      </c>
    </row>
    <row r="122" spans="1:65" s="12" customFormat="1" ht="22.9" customHeight="1">
      <c r="B122" s="147"/>
      <c r="D122" s="355" t="s">
        <v>70</v>
      </c>
      <c r="E122" s="158" t="s">
        <v>75</v>
      </c>
      <c r="F122" s="158" t="s">
        <v>276</v>
      </c>
      <c r="I122" s="150"/>
      <c r="J122" s="159">
        <f>BK122</f>
        <v>0</v>
      </c>
      <c r="L122" s="147"/>
      <c r="M122" s="152"/>
      <c r="N122" s="153"/>
      <c r="O122" s="153"/>
      <c r="P122" s="154">
        <f>SUM(P123:P133)</f>
        <v>0</v>
      </c>
      <c r="Q122" s="153"/>
      <c r="R122" s="154">
        <f>SUM(R123:R133)</f>
        <v>0.34209000000000001</v>
      </c>
      <c r="S122" s="153"/>
      <c r="T122" s="155">
        <f>SUM(T123:T133)</f>
        <v>0</v>
      </c>
      <c r="AR122" s="148" t="s">
        <v>15</v>
      </c>
      <c r="AT122" s="156" t="s">
        <v>70</v>
      </c>
      <c r="AU122" s="156" t="s">
        <v>15</v>
      </c>
      <c r="AY122" s="148" t="s">
        <v>253</v>
      </c>
      <c r="BK122" s="157">
        <f>SUM(BK123:BK133)</f>
        <v>0</v>
      </c>
    </row>
    <row r="123" spans="1:65" s="2" customFormat="1" ht="33" customHeight="1">
      <c r="A123" s="33"/>
      <c r="B123" s="160"/>
      <c r="C123" s="161" t="s">
        <v>89</v>
      </c>
      <c r="D123" s="353" t="s">
        <v>255</v>
      </c>
      <c r="E123" s="162" t="s">
        <v>277</v>
      </c>
      <c r="F123" s="163" t="s">
        <v>278</v>
      </c>
      <c r="G123" s="164" t="s">
        <v>258</v>
      </c>
      <c r="H123" s="165">
        <v>21.72</v>
      </c>
      <c r="I123" s="166"/>
      <c r="J123" s="167">
        <f>ROUND(I123*H123,2)</f>
        <v>0</v>
      </c>
      <c r="K123" s="163" t="s">
        <v>259</v>
      </c>
      <c r="L123" s="34"/>
      <c r="M123" s="168" t="s">
        <v>3</v>
      </c>
      <c r="N123" s="169" t="s">
        <v>42</v>
      </c>
      <c r="O123" s="54"/>
      <c r="P123" s="170">
        <f>O123*H123</f>
        <v>0</v>
      </c>
      <c r="Q123" s="170">
        <v>1.575E-2</v>
      </c>
      <c r="R123" s="170">
        <f>Q123*H123</f>
        <v>0.34209000000000001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1305</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947</v>
      </c>
      <c r="H125" s="177">
        <v>25.92</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282</v>
      </c>
      <c r="H126" s="177">
        <v>-2.4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283</v>
      </c>
      <c r="H127" s="177">
        <v>-1.8</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4" customFormat="1">
      <c r="B128" s="182"/>
      <c r="D128" s="354" t="s">
        <v>261</v>
      </c>
      <c r="E128" s="183" t="s">
        <v>3</v>
      </c>
      <c r="F128" s="184" t="s">
        <v>269</v>
      </c>
      <c r="H128" s="185">
        <v>21.72</v>
      </c>
      <c r="I128" s="186"/>
      <c r="L128" s="182"/>
      <c r="M128" s="187"/>
      <c r="N128" s="188"/>
      <c r="O128" s="188"/>
      <c r="P128" s="188"/>
      <c r="Q128" s="188"/>
      <c r="R128" s="188"/>
      <c r="S128" s="188"/>
      <c r="T128" s="189"/>
      <c r="AT128" s="183" t="s">
        <v>261</v>
      </c>
      <c r="AU128" s="183" t="s">
        <v>79</v>
      </c>
      <c r="AV128" s="14" t="s">
        <v>89</v>
      </c>
      <c r="AW128" s="14" t="s">
        <v>33</v>
      </c>
      <c r="AX128" s="14" t="s">
        <v>15</v>
      </c>
      <c r="AY128" s="183" t="s">
        <v>253</v>
      </c>
    </row>
    <row r="129" spans="1:65" s="2" customFormat="1" ht="21.75" customHeight="1">
      <c r="A129" s="33"/>
      <c r="B129" s="160"/>
      <c r="C129" s="161" t="s">
        <v>102</v>
      </c>
      <c r="D129" s="353" t="s">
        <v>255</v>
      </c>
      <c r="E129" s="162" t="s">
        <v>284</v>
      </c>
      <c r="F129" s="163" t="s">
        <v>285</v>
      </c>
      <c r="G129" s="164" t="s">
        <v>258</v>
      </c>
      <c r="H129" s="165">
        <v>4.5999999999999996</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1306</v>
      </c>
    </row>
    <row r="130" spans="1:65" s="13" customFormat="1">
      <c r="B130" s="174"/>
      <c r="D130" s="354" t="s">
        <v>261</v>
      </c>
      <c r="E130" s="175" t="s">
        <v>3</v>
      </c>
      <c r="F130" s="176" t="s">
        <v>949</v>
      </c>
      <c r="H130" s="177">
        <v>4.5999999999999996</v>
      </c>
      <c r="I130" s="178"/>
      <c r="L130" s="174"/>
      <c r="M130" s="179"/>
      <c r="N130" s="180"/>
      <c r="O130" s="180"/>
      <c r="P130" s="180"/>
      <c r="Q130" s="180"/>
      <c r="R130" s="180"/>
      <c r="S130" s="180"/>
      <c r="T130" s="181"/>
      <c r="AT130" s="175" t="s">
        <v>261</v>
      </c>
      <c r="AU130" s="175" t="s">
        <v>79</v>
      </c>
      <c r="AV130" s="13" t="s">
        <v>79</v>
      </c>
      <c r="AW130" s="13" t="s">
        <v>33</v>
      </c>
      <c r="AX130" s="13" t="s">
        <v>15</v>
      </c>
      <c r="AY130" s="175" t="s">
        <v>253</v>
      </c>
    </row>
    <row r="131" spans="1:65" s="2" customFormat="1" ht="33" customHeight="1">
      <c r="A131" s="33"/>
      <c r="B131" s="160"/>
      <c r="C131" s="161" t="s">
        <v>75</v>
      </c>
      <c r="D131" s="353" t="s">
        <v>255</v>
      </c>
      <c r="E131" s="162" t="s">
        <v>288</v>
      </c>
      <c r="F131" s="163" t="s">
        <v>289</v>
      </c>
      <c r="G131" s="164" t="s">
        <v>258</v>
      </c>
      <c r="H131" s="165">
        <v>2.4</v>
      </c>
      <c r="I131" s="166"/>
      <c r="J131" s="167">
        <f>ROUND(I131*H131,2)</f>
        <v>0</v>
      </c>
      <c r="K131" s="163" t="s">
        <v>259</v>
      </c>
      <c r="L131" s="34"/>
      <c r="M131" s="168" t="s">
        <v>3</v>
      </c>
      <c r="N131" s="169" t="s">
        <v>42</v>
      </c>
      <c r="O131" s="54"/>
      <c r="P131" s="170">
        <f>O131*H131</f>
        <v>0</v>
      </c>
      <c r="Q131" s="170">
        <v>0</v>
      </c>
      <c r="R131" s="170">
        <f>Q131*H131</f>
        <v>0</v>
      </c>
      <c r="S131" s="170">
        <v>0</v>
      </c>
      <c r="T131" s="171">
        <f>S131*H131</f>
        <v>0</v>
      </c>
      <c r="U131" s="33"/>
      <c r="V131" s="33"/>
      <c r="W131" s="33"/>
      <c r="X131" s="33"/>
      <c r="Y131" s="33"/>
      <c r="Z131" s="33"/>
      <c r="AA131" s="33"/>
      <c r="AB131" s="33"/>
      <c r="AC131" s="33"/>
      <c r="AD131" s="33"/>
      <c r="AE131" s="33"/>
      <c r="AR131" s="172" t="s">
        <v>89</v>
      </c>
      <c r="AT131" s="172" t="s">
        <v>255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89</v>
      </c>
      <c r="BM131" s="172" t="s">
        <v>1307</v>
      </c>
    </row>
    <row r="132" spans="1:65" s="15" customFormat="1">
      <c r="B132" s="190"/>
      <c r="D132" s="354" t="s">
        <v>261</v>
      </c>
      <c r="E132" s="191" t="s">
        <v>3</v>
      </c>
      <c r="F132" s="192" t="s">
        <v>291</v>
      </c>
      <c r="H132" s="191" t="s">
        <v>3</v>
      </c>
      <c r="I132" s="193"/>
      <c r="L132" s="190"/>
      <c r="M132" s="194"/>
      <c r="N132" s="195"/>
      <c r="O132" s="195"/>
      <c r="P132" s="195"/>
      <c r="Q132" s="195"/>
      <c r="R132" s="195"/>
      <c r="S132" s="195"/>
      <c r="T132" s="196"/>
      <c r="AT132" s="191" t="s">
        <v>261</v>
      </c>
      <c r="AU132" s="191" t="s">
        <v>79</v>
      </c>
      <c r="AV132" s="15" t="s">
        <v>15</v>
      </c>
      <c r="AW132" s="15" t="s">
        <v>33</v>
      </c>
      <c r="AX132" s="15" t="s">
        <v>71</v>
      </c>
      <c r="AY132" s="191" t="s">
        <v>253</v>
      </c>
    </row>
    <row r="133" spans="1:65" s="13" customFormat="1">
      <c r="B133" s="174"/>
      <c r="D133" s="354" t="s">
        <v>261</v>
      </c>
      <c r="E133" s="175" t="s">
        <v>3</v>
      </c>
      <c r="F133" s="176" t="s">
        <v>292</v>
      </c>
      <c r="H133" s="177">
        <v>2.4</v>
      </c>
      <c r="I133" s="178"/>
      <c r="L133" s="174"/>
      <c r="M133" s="179"/>
      <c r="N133" s="180"/>
      <c r="O133" s="180"/>
      <c r="P133" s="180"/>
      <c r="Q133" s="180"/>
      <c r="R133" s="180"/>
      <c r="S133" s="180"/>
      <c r="T133" s="181"/>
      <c r="AT133" s="175" t="s">
        <v>261</v>
      </c>
      <c r="AU133" s="175" t="s">
        <v>79</v>
      </c>
      <c r="AV133" s="13" t="s">
        <v>79</v>
      </c>
      <c r="AW133" s="13" t="s">
        <v>33</v>
      </c>
      <c r="AX133" s="13" t="s">
        <v>15</v>
      </c>
      <c r="AY133" s="175" t="s">
        <v>253</v>
      </c>
    </row>
    <row r="134" spans="1:65" s="12" customFormat="1" ht="22.9" customHeight="1">
      <c r="B134" s="147"/>
      <c r="D134" s="355" t="s">
        <v>70</v>
      </c>
      <c r="E134" s="158" t="s">
        <v>293</v>
      </c>
      <c r="F134" s="158" t="s">
        <v>294</v>
      </c>
      <c r="I134" s="150"/>
      <c r="J134" s="159">
        <f>BK134</f>
        <v>0</v>
      </c>
      <c r="L134" s="147"/>
      <c r="M134" s="152"/>
      <c r="N134" s="153"/>
      <c r="O134" s="153"/>
      <c r="P134" s="154">
        <f>P135+P138</f>
        <v>0</v>
      </c>
      <c r="Q134" s="153"/>
      <c r="R134" s="154">
        <f>R135+R138</f>
        <v>1.84E-4</v>
      </c>
      <c r="S134" s="153"/>
      <c r="T134" s="155">
        <f>T135+T138</f>
        <v>2.9494210000000001</v>
      </c>
      <c r="AR134" s="148" t="s">
        <v>15</v>
      </c>
      <c r="AT134" s="156" t="s">
        <v>70</v>
      </c>
      <c r="AU134" s="156" t="s">
        <v>15</v>
      </c>
      <c r="AY134" s="148" t="s">
        <v>253</v>
      </c>
      <c r="BK134" s="157">
        <f>BK135+BK138</f>
        <v>0</v>
      </c>
    </row>
    <row r="135" spans="1:65" s="12" customFormat="1" ht="20.85" customHeight="1">
      <c r="B135" s="147"/>
      <c r="D135" s="355" t="s">
        <v>70</v>
      </c>
      <c r="E135" s="158" t="s">
        <v>295</v>
      </c>
      <c r="F135" s="158" t="s">
        <v>296</v>
      </c>
      <c r="I135" s="150"/>
      <c r="J135" s="159">
        <f>BK135</f>
        <v>0</v>
      </c>
      <c r="L135" s="147"/>
      <c r="M135" s="152"/>
      <c r="N135" s="153"/>
      <c r="O135" s="153"/>
      <c r="P135" s="154">
        <f>SUM(P136:P137)</f>
        <v>0</v>
      </c>
      <c r="Q135" s="153"/>
      <c r="R135" s="154">
        <f>SUM(R136:R137)</f>
        <v>1.84E-4</v>
      </c>
      <c r="S135" s="153"/>
      <c r="T135" s="155">
        <f>SUM(T136:T137)</f>
        <v>0</v>
      </c>
      <c r="AR135" s="148" t="s">
        <v>15</v>
      </c>
      <c r="AT135" s="156" t="s">
        <v>70</v>
      </c>
      <c r="AU135" s="156" t="s">
        <v>79</v>
      </c>
      <c r="AY135" s="148" t="s">
        <v>253</v>
      </c>
      <c r="BK135" s="157">
        <f>SUM(BK136:BK137)</f>
        <v>0</v>
      </c>
    </row>
    <row r="136" spans="1:65" s="2" customFormat="1" ht="33" customHeight="1">
      <c r="A136" s="33"/>
      <c r="B136" s="160"/>
      <c r="C136" s="161" t="s">
        <v>203</v>
      </c>
      <c r="D136" s="353" t="s">
        <v>255</v>
      </c>
      <c r="E136" s="162" t="s">
        <v>297</v>
      </c>
      <c r="F136" s="163" t="s">
        <v>298</v>
      </c>
      <c r="G136" s="164" t="s">
        <v>258</v>
      </c>
      <c r="H136" s="165">
        <v>4.5999999999999996</v>
      </c>
      <c r="I136" s="166"/>
      <c r="J136" s="167">
        <f>ROUND(I136*H136,2)</f>
        <v>0</v>
      </c>
      <c r="K136" s="163" t="s">
        <v>259</v>
      </c>
      <c r="L136" s="34"/>
      <c r="M136" s="168" t="s">
        <v>3</v>
      </c>
      <c r="N136" s="169" t="s">
        <v>42</v>
      </c>
      <c r="O136" s="54"/>
      <c r="P136" s="170">
        <f>O136*H136</f>
        <v>0</v>
      </c>
      <c r="Q136" s="170">
        <v>4.0000000000000003E-5</v>
      </c>
      <c r="R136" s="170">
        <f>Q136*H136</f>
        <v>1.84E-4</v>
      </c>
      <c r="S136" s="170">
        <v>0</v>
      </c>
      <c r="T136" s="171">
        <f>S136*H136</f>
        <v>0</v>
      </c>
      <c r="U136" s="33"/>
      <c r="V136" s="33"/>
      <c r="W136" s="33"/>
      <c r="X136" s="33"/>
      <c r="Y136" s="33"/>
      <c r="Z136" s="33"/>
      <c r="AA136" s="33"/>
      <c r="AB136" s="33"/>
      <c r="AC136" s="33"/>
      <c r="AD136" s="33"/>
      <c r="AE136" s="33"/>
      <c r="AR136" s="172" t="s">
        <v>89</v>
      </c>
      <c r="AT136" s="172" t="s">
        <v>255</v>
      </c>
      <c r="AU136" s="172" t="s">
        <v>85</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89</v>
      </c>
      <c r="BM136" s="172" t="s">
        <v>1308</v>
      </c>
    </row>
    <row r="137" spans="1:65" s="13" customFormat="1">
      <c r="B137" s="174"/>
      <c r="D137" s="354" t="s">
        <v>261</v>
      </c>
      <c r="E137" s="175" t="s">
        <v>3</v>
      </c>
      <c r="F137" s="176" t="s">
        <v>952</v>
      </c>
      <c r="H137" s="177">
        <v>4.5999999999999996</v>
      </c>
      <c r="I137" s="178"/>
      <c r="L137" s="174"/>
      <c r="M137" s="179"/>
      <c r="N137" s="180"/>
      <c r="O137" s="180"/>
      <c r="P137" s="180"/>
      <c r="Q137" s="180"/>
      <c r="R137" s="180"/>
      <c r="S137" s="180"/>
      <c r="T137" s="181"/>
      <c r="AT137" s="175" t="s">
        <v>261</v>
      </c>
      <c r="AU137" s="175" t="s">
        <v>85</v>
      </c>
      <c r="AV137" s="13" t="s">
        <v>79</v>
      </c>
      <c r="AW137" s="13" t="s">
        <v>33</v>
      </c>
      <c r="AX137" s="13" t="s">
        <v>15</v>
      </c>
      <c r="AY137" s="175" t="s">
        <v>253</v>
      </c>
    </row>
    <row r="138" spans="1:65" s="12" customFormat="1" ht="20.85" customHeight="1">
      <c r="B138" s="147"/>
      <c r="D138" s="355" t="s">
        <v>70</v>
      </c>
      <c r="E138" s="158" t="s">
        <v>300</v>
      </c>
      <c r="F138" s="158" t="s">
        <v>301</v>
      </c>
      <c r="I138" s="150"/>
      <c r="J138" s="159">
        <f>BK138</f>
        <v>0</v>
      </c>
      <c r="L138" s="147"/>
      <c r="M138" s="152"/>
      <c r="N138" s="153"/>
      <c r="O138" s="153"/>
      <c r="P138" s="154">
        <f>SUM(P139:P158)</f>
        <v>0</v>
      </c>
      <c r="Q138" s="153"/>
      <c r="R138" s="154">
        <f>SUM(R139:R158)</f>
        <v>0</v>
      </c>
      <c r="S138" s="153"/>
      <c r="T138" s="155">
        <f>SUM(T139:T158)</f>
        <v>2.9494210000000001</v>
      </c>
      <c r="AR138" s="148" t="s">
        <v>15</v>
      </c>
      <c r="AT138" s="156" t="s">
        <v>70</v>
      </c>
      <c r="AU138" s="156" t="s">
        <v>79</v>
      </c>
      <c r="AY138" s="148" t="s">
        <v>253</v>
      </c>
      <c r="BK138" s="157">
        <f>SUM(BK139:BK158)</f>
        <v>0</v>
      </c>
    </row>
    <row r="139" spans="1:65" s="2" customFormat="1" ht="33" customHeight="1">
      <c r="A139" s="33"/>
      <c r="B139" s="160"/>
      <c r="C139" s="161" t="s">
        <v>302</v>
      </c>
      <c r="D139" s="353" t="s">
        <v>255</v>
      </c>
      <c r="E139" s="162" t="s">
        <v>303</v>
      </c>
      <c r="F139" s="163" t="s">
        <v>304</v>
      </c>
      <c r="G139" s="164" t="s">
        <v>258</v>
      </c>
      <c r="H139" s="165">
        <v>5.9059999999999997</v>
      </c>
      <c r="I139" s="166"/>
      <c r="J139" s="167">
        <f>ROUND(I139*H139,2)</f>
        <v>0</v>
      </c>
      <c r="K139" s="163" t="s">
        <v>259</v>
      </c>
      <c r="L139" s="34"/>
      <c r="M139" s="168" t="s">
        <v>3</v>
      </c>
      <c r="N139" s="169" t="s">
        <v>42</v>
      </c>
      <c r="O139" s="54"/>
      <c r="P139" s="170">
        <f>O139*H139</f>
        <v>0</v>
      </c>
      <c r="Q139" s="170">
        <v>0</v>
      </c>
      <c r="R139" s="170">
        <f>Q139*H139</f>
        <v>0</v>
      </c>
      <c r="S139" s="170">
        <v>0.13100000000000001</v>
      </c>
      <c r="T139" s="171">
        <f>S139*H139</f>
        <v>0.77368599999999998</v>
      </c>
      <c r="U139" s="33"/>
      <c r="V139" s="33"/>
      <c r="W139" s="33"/>
      <c r="X139" s="33"/>
      <c r="Y139" s="33"/>
      <c r="Z139" s="33"/>
      <c r="AA139" s="33"/>
      <c r="AB139" s="33"/>
      <c r="AC139" s="33"/>
      <c r="AD139" s="33"/>
      <c r="AE139" s="33"/>
      <c r="AR139" s="172" t="s">
        <v>89</v>
      </c>
      <c r="AT139" s="172" t="s">
        <v>255</v>
      </c>
      <c r="AU139" s="172" t="s">
        <v>85</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89</v>
      </c>
      <c r="BM139" s="172" t="s">
        <v>1309</v>
      </c>
    </row>
    <row r="140" spans="1:65" s="13" customFormat="1">
      <c r="B140" s="174"/>
      <c r="D140" s="354" t="s">
        <v>261</v>
      </c>
      <c r="E140" s="175" t="s">
        <v>3</v>
      </c>
      <c r="F140" s="176" t="s">
        <v>954</v>
      </c>
      <c r="H140" s="177">
        <v>7.306</v>
      </c>
      <c r="I140" s="178"/>
      <c r="L140" s="174"/>
      <c r="M140" s="179"/>
      <c r="N140" s="180"/>
      <c r="O140" s="180"/>
      <c r="P140" s="180"/>
      <c r="Q140" s="180"/>
      <c r="R140" s="180"/>
      <c r="S140" s="180"/>
      <c r="T140" s="181"/>
      <c r="AT140" s="175" t="s">
        <v>261</v>
      </c>
      <c r="AU140" s="175" t="s">
        <v>85</v>
      </c>
      <c r="AV140" s="13" t="s">
        <v>79</v>
      </c>
      <c r="AW140" s="13" t="s">
        <v>33</v>
      </c>
      <c r="AX140" s="13" t="s">
        <v>71</v>
      </c>
      <c r="AY140" s="175" t="s">
        <v>253</v>
      </c>
    </row>
    <row r="141" spans="1:65" s="13" customFormat="1">
      <c r="B141" s="174"/>
      <c r="D141" s="354" t="s">
        <v>261</v>
      </c>
      <c r="E141" s="175" t="s">
        <v>3</v>
      </c>
      <c r="F141" s="176" t="s">
        <v>307</v>
      </c>
      <c r="H141" s="177">
        <v>-1.4</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4" customFormat="1">
      <c r="B142" s="182"/>
      <c r="D142" s="354" t="s">
        <v>261</v>
      </c>
      <c r="E142" s="183" t="s">
        <v>3</v>
      </c>
      <c r="F142" s="184" t="s">
        <v>269</v>
      </c>
      <c r="H142" s="185">
        <v>5.9059999999999997</v>
      </c>
      <c r="I142" s="186"/>
      <c r="L142" s="182"/>
      <c r="M142" s="187"/>
      <c r="N142" s="188"/>
      <c r="O142" s="188"/>
      <c r="P142" s="188"/>
      <c r="Q142" s="188"/>
      <c r="R142" s="188"/>
      <c r="S142" s="188"/>
      <c r="T142" s="189"/>
      <c r="AT142" s="183" t="s">
        <v>261</v>
      </c>
      <c r="AU142" s="183" t="s">
        <v>85</v>
      </c>
      <c r="AV142" s="14" t="s">
        <v>89</v>
      </c>
      <c r="AW142" s="14" t="s">
        <v>33</v>
      </c>
      <c r="AX142" s="14" t="s">
        <v>15</v>
      </c>
      <c r="AY142" s="183" t="s">
        <v>253</v>
      </c>
    </row>
    <row r="143" spans="1:65" s="2" customFormat="1" ht="33" customHeight="1">
      <c r="A143" s="33"/>
      <c r="B143" s="160"/>
      <c r="C143" s="161" t="s">
        <v>293</v>
      </c>
      <c r="D143" s="353" t="s">
        <v>255</v>
      </c>
      <c r="E143" s="162" t="s">
        <v>308</v>
      </c>
      <c r="F143" s="163" t="s">
        <v>309</v>
      </c>
      <c r="G143" s="164" t="s">
        <v>258</v>
      </c>
      <c r="H143" s="165">
        <v>1.875</v>
      </c>
      <c r="I143" s="166"/>
      <c r="J143" s="167">
        <f>ROUND(I143*H143,2)</f>
        <v>0</v>
      </c>
      <c r="K143" s="163" t="s">
        <v>259</v>
      </c>
      <c r="L143" s="34"/>
      <c r="M143" s="168" t="s">
        <v>3</v>
      </c>
      <c r="N143" s="169" t="s">
        <v>42</v>
      </c>
      <c r="O143" s="54"/>
      <c r="P143" s="170">
        <f>O143*H143</f>
        <v>0</v>
      </c>
      <c r="Q143" s="170">
        <v>0</v>
      </c>
      <c r="R143" s="170">
        <f>Q143*H143</f>
        <v>0</v>
      </c>
      <c r="S143" s="170">
        <v>0.26100000000000001</v>
      </c>
      <c r="T143" s="171">
        <f>S143*H143</f>
        <v>0.489375</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1310</v>
      </c>
    </row>
    <row r="144" spans="1:65" s="13" customFormat="1">
      <c r="B144" s="174"/>
      <c r="D144" s="354" t="s">
        <v>261</v>
      </c>
      <c r="E144" s="175" t="s">
        <v>3</v>
      </c>
      <c r="F144" s="176" t="s">
        <v>273</v>
      </c>
      <c r="H144" s="177">
        <v>1.875</v>
      </c>
      <c r="I144" s="178"/>
      <c r="L144" s="174"/>
      <c r="M144" s="179"/>
      <c r="N144" s="180"/>
      <c r="O144" s="180"/>
      <c r="P144" s="180"/>
      <c r="Q144" s="180"/>
      <c r="R144" s="180"/>
      <c r="S144" s="180"/>
      <c r="T144" s="181"/>
      <c r="AT144" s="175" t="s">
        <v>261</v>
      </c>
      <c r="AU144" s="175" t="s">
        <v>85</v>
      </c>
      <c r="AV144" s="13" t="s">
        <v>79</v>
      </c>
      <c r="AW144" s="13" t="s">
        <v>33</v>
      </c>
      <c r="AX144" s="13" t="s">
        <v>15</v>
      </c>
      <c r="AY144" s="175" t="s">
        <v>253</v>
      </c>
    </row>
    <row r="145" spans="1:65" s="2" customFormat="1" ht="21.75" customHeight="1">
      <c r="A145" s="33"/>
      <c r="B145" s="160"/>
      <c r="C145" s="161" t="s">
        <v>83</v>
      </c>
      <c r="D145" s="353" t="s">
        <v>255</v>
      </c>
      <c r="E145" s="162" t="s">
        <v>312</v>
      </c>
      <c r="F145" s="163" t="s">
        <v>313</v>
      </c>
      <c r="G145" s="164" t="s">
        <v>258</v>
      </c>
      <c r="H145" s="165">
        <v>4.5999999999999996</v>
      </c>
      <c r="I145" s="166"/>
      <c r="J145" s="167">
        <f>ROUND(I145*H145,2)</f>
        <v>0</v>
      </c>
      <c r="K145" s="163" t="s">
        <v>259</v>
      </c>
      <c r="L145" s="34"/>
      <c r="M145" s="168" t="s">
        <v>3</v>
      </c>
      <c r="N145" s="169" t="s">
        <v>42</v>
      </c>
      <c r="O145" s="54"/>
      <c r="P145" s="170">
        <f>O145*H145</f>
        <v>0</v>
      </c>
      <c r="Q145" s="170">
        <v>0</v>
      </c>
      <c r="R145" s="170">
        <f>Q145*H145</f>
        <v>0</v>
      </c>
      <c r="S145" s="170">
        <v>0.05</v>
      </c>
      <c r="T145" s="171">
        <f>S145*H145</f>
        <v>0.22999999999999998</v>
      </c>
      <c r="U145" s="33"/>
      <c r="V145" s="33"/>
      <c r="W145" s="33"/>
      <c r="X145" s="33"/>
      <c r="Y145" s="33"/>
      <c r="Z145" s="33"/>
      <c r="AA145" s="33"/>
      <c r="AB145" s="33"/>
      <c r="AC145" s="33"/>
      <c r="AD145" s="33"/>
      <c r="AE145" s="33"/>
      <c r="AR145" s="172" t="s">
        <v>89</v>
      </c>
      <c r="AT145" s="172" t="s">
        <v>255</v>
      </c>
      <c r="AU145" s="172" t="s">
        <v>85</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89</v>
      </c>
      <c r="BM145" s="172" t="s">
        <v>1311</v>
      </c>
    </row>
    <row r="146" spans="1:65" s="15" customFormat="1">
      <c r="B146" s="190"/>
      <c r="D146" s="354" t="s">
        <v>261</v>
      </c>
      <c r="E146" s="191" t="s">
        <v>3</v>
      </c>
      <c r="F146" s="192" t="s">
        <v>315</v>
      </c>
      <c r="H146" s="191" t="s">
        <v>3</v>
      </c>
      <c r="I146" s="193"/>
      <c r="L146" s="190"/>
      <c r="M146" s="194"/>
      <c r="N146" s="195"/>
      <c r="O146" s="195"/>
      <c r="P146" s="195"/>
      <c r="Q146" s="195"/>
      <c r="R146" s="195"/>
      <c r="S146" s="195"/>
      <c r="T146" s="196"/>
      <c r="AT146" s="191" t="s">
        <v>261</v>
      </c>
      <c r="AU146" s="191" t="s">
        <v>85</v>
      </c>
      <c r="AV146" s="15" t="s">
        <v>15</v>
      </c>
      <c r="AW146" s="15" t="s">
        <v>33</v>
      </c>
      <c r="AX146" s="15" t="s">
        <v>71</v>
      </c>
      <c r="AY146" s="191" t="s">
        <v>253</v>
      </c>
    </row>
    <row r="147" spans="1:65" s="13" customFormat="1">
      <c r="B147" s="174"/>
      <c r="D147" s="354" t="s">
        <v>261</v>
      </c>
      <c r="E147" s="175" t="s">
        <v>3</v>
      </c>
      <c r="F147" s="176" t="s">
        <v>957</v>
      </c>
      <c r="H147" s="177">
        <v>3.6</v>
      </c>
      <c r="I147" s="178"/>
      <c r="L147" s="174"/>
      <c r="M147" s="179"/>
      <c r="N147" s="180"/>
      <c r="O147" s="180"/>
      <c r="P147" s="180"/>
      <c r="Q147" s="180"/>
      <c r="R147" s="180"/>
      <c r="S147" s="180"/>
      <c r="T147" s="181"/>
      <c r="AT147" s="175" t="s">
        <v>261</v>
      </c>
      <c r="AU147" s="175" t="s">
        <v>85</v>
      </c>
      <c r="AV147" s="13" t="s">
        <v>79</v>
      </c>
      <c r="AW147" s="13" t="s">
        <v>33</v>
      </c>
      <c r="AX147" s="13" t="s">
        <v>71</v>
      </c>
      <c r="AY147" s="175" t="s">
        <v>253</v>
      </c>
    </row>
    <row r="148" spans="1:65" s="15" customFormat="1">
      <c r="B148" s="190"/>
      <c r="D148" s="354" t="s">
        <v>261</v>
      </c>
      <c r="E148" s="191" t="s">
        <v>3</v>
      </c>
      <c r="F148" s="192" t="s">
        <v>317</v>
      </c>
      <c r="H148" s="191" t="s">
        <v>3</v>
      </c>
      <c r="I148" s="193"/>
      <c r="L148" s="190"/>
      <c r="M148" s="194"/>
      <c r="N148" s="195"/>
      <c r="O148" s="195"/>
      <c r="P148" s="195"/>
      <c r="Q148" s="195"/>
      <c r="R148" s="195"/>
      <c r="S148" s="195"/>
      <c r="T148" s="196"/>
      <c r="AT148" s="191" t="s">
        <v>261</v>
      </c>
      <c r="AU148" s="191" t="s">
        <v>85</v>
      </c>
      <c r="AV148" s="15" t="s">
        <v>15</v>
      </c>
      <c r="AW148" s="15" t="s">
        <v>33</v>
      </c>
      <c r="AX148" s="15" t="s">
        <v>71</v>
      </c>
      <c r="AY148" s="191" t="s">
        <v>253</v>
      </c>
    </row>
    <row r="149" spans="1:65" s="13" customFormat="1">
      <c r="B149" s="174"/>
      <c r="D149" s="354" t="s">
        <v>261</v>
      </c>
      <c r="E149" s="175" t="s">
        <v>3</v>
      </c>
      <c r="F149" s="176" t="s">
        <v>318</v>
      </c>
      <c r="H149" s="177">
        <v>1</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4" customFormat="1">
      <c r="B150" s="182"/>
      <c r="D150" s="354" t="s">
        <v>261</v>
      </c>
      <c r="E150" s="183" t="s">
        <v>3</v>
      </c>
      <c r="F150" s="184" t="s">
        <v>269</v>
      </c>
      <c r="H150" s="185">
        <v>4.5999999999999996</v>
      </c>
      <c r="I150" s="186"/>
      <c r="L150" s="182"/>
      <c r="M150" s="187"/>
      <c r="N150" s="188"/>
      <c r="O150" s="188"/>
      <c r="P150" s="188"/>
      <c r="Q150" s="188"/>
      <c r="R150" s="188"/>
      <c r="S150" s="188"/>
      <c r="T150" s="189"/>
      <c r="AT150" s="183" t="s">
        <v>261</v>
      </c>
      <c r="AU150" s="183" t="s">
        <v>85</v>
      </c>
      <c r="AV150" s="14" t="s">
        <v>89</v>
      </c>
      <c r="AW150" s="14" t="s">
        <v>33</v>
      </c>
      <c r="AX150" s="14" t="s">
        <v>15</v>
      </c>
      <c r="AY150" s="183" t="s">
        <v>253</v>
      </c>
    </row>
    <row r="151" spans="1:65" s="2" customFormat="1" ht="33" customHeight="1">
      <c r="A151" s="33"/>
      <c r="B151" s="160"/>
      <c r="C151" s="161" t="s">
        <v>93</v>
      </c>
      <c r="D151" s="353" t="s">
        <v>255</v>
      </c>
      <c r="E151" s="162" t="s">
        <v>319</v>
      </c>
      <c r="F151" s="163" t="s">
        <v>320</v>
      </c>
      <c r="G151" s="164" t="s">
        <v>258</v>
      </c>
      <c r="H151" s="165">
        <v>31.66</v>
      </c>
      <c r="I151" s="166"/>
      <c r="J151" s="167">
        <f>ROUND(I151*H151,2)</f>
        <v>0</v>
      </c>
      <c r="K151" s="163" t="s">
        <v>259</v>
      </c>
      <c r="L151" s="34"/>
      <c r="M151" s="168" t="s">
        <v>3</v>
      </c>
      <c r="N151" s="169" t="s">
        <v>42</v>
      </c>
      <c r="O151" s="54"/>
      <c r="P151" s="170">
        <f>O151*H151</f>
        <v>0</v>
      </c>
      <c r="Q151" s="170">
        <v>0</v>
      </c>
      <c r="R151" s="170">
        <f>Q151*H151</f>
        <v>0</v>
      </c>
      <c r="S151" s="170">
        <v>4.5999999999999999E-2</v>
      </c>
      <c r="T151" s="171">
        <f>S151*H151</f>
        <v>1.4563599999999999</v>
      </c>
      <c r="U151" s="33"/>
      <c r="V151" s="33"/>
      <c r="W151" s="33"/>
      <c r="X151" s="33"/>
      <c r="Y151" s="33"/>
      <c r="Z151" s="33"/>
      <c r="AA151" s="33"/>
      <c r="AB151" s="33"/>
      <c r="AC151" s="33"/>
      <c r="AD151" s="33"/>
      <c r="AE151" s="33"/>
      <c r="AR151" s="172" t="s">
        <v>89</v>
      </c>
      <c r="AT151" s="172" t="s">
        <v>255</v>
      </c>
      <c r="AU151" s="172" t="s">
        <v>85</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89</v>
      </c>
      <c r="BM151" s="172" t="s">
        <v>1312</v>
      </c>
    </row>
    <row r="152" spans="1:65" s="15" customFormat="1">
      <c r="B152" s="190"/>
      <c r="D152" s="354" t="s">
        <v>261</v>
      </c>
      <c r="E152" s="191" t="s">
        <v>3</v>
      </c>
      <c r="F152" s="192" t="s">
        <v>315</v>
      </c>
      <c r="H152" s="191" t="s">
        <v>3</v>
      </c>
      <c r="I152" s="193"/>
      <c r="L152" s="190"/>
      <c r="M152" s="194"/>
      <c r="N152" s="195"/>
      <c r="O152" s="195"/>
      <c r="P152" s="195"/>
      <c r="Q152" s="195"/>
      <c r="R152" s="195"/>
      <c r="S152" s="195"/>
      <c r="T152" s="196"/>
      <c r="AT152" s="191" t="s">
        <v>261</v>
      </c>
      <c r="AU152" s="191" t="s">
        <v>85</v>
      </c>
      <c r="AV152" s="15" t="s">
        <v>15</v>
      </c>
      <c r="AW152" s="15" t="s">
        <v>33</v>
      </c>
      <c r="AX152" s="15" t="s">
        <v>71</v>
      </c>
      <c r="AY152" s="191" t="s">
        <v>253</v>
      </c>
    </row>
    <row r="153" spans="1:65" s="13" customFormat="1">
      <c r="B153" s="174"/>
      <c r="D153" s="354" t="s">
        <v>261</v>
      </c>
      <c r="E153" s="175" t="s">
        <v>3</v>
      </c>
      <c r="F153" s="176" t="s">
        <v>959</v>
      </c>
      <c r="H153" s="177">
        <v>23.4</v>
      </c>
      <c r="I153" s="178"/>
      <c r="L153" s="174"/>
      <c r="M153" s="179"/>
      <c r="N153" s="180"/>
      <c r="O153" s="180"/>
      <c r="P153" s="180"/>
      <c r="Q153" s="180"/>
      <c r="R153" s="180"/>
      <c r="S153" s="180"/>
      <c r="T153" s="181"/>
      <c r="AT153" s="175" t="s">
        <v>261</v>
      </c>
      <c r="AU153" s="175" t="s">
        <v>85</v>
      </c>
      <c r="AV153" s="13" t="s">
        <v>79</v>
      </c>
      <c r="AW153" s="13" t="s">
        <v>33</v>
      </c>
      <c r="AX153" s="13" t="s">
        <v>71</v>
      </c>
      <c r="AY153" s="175" t="s">
        <v>253</v>
      </c>
    </row>
    <row r="154" spans="1:65" s="13" customFormat="1">
      <c r="B154" s="174"/>
      <c r="D154" s="354" t="s">
        <v>261</v>
      </c>
      <c r="E154" s="175" t="s">
        <v>3</v>
      </c>
      <c r="F154" s="176" t="s">
        <v>323</v>
      </c>
      <c r="H154" s="177">
        <v>-1.2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5" customFormat="1">
      <c r="B155" s="190"/>
      <c r="D155" s="354" t="s">
        <v>261</v>
      </c>
      <c r="E155" s="191" t="s">
        <v>3</v>
      </c>
      <c r="F155" s="192" t="s">
        <v>317</v>
      </c>
      <c r="H155" s="191" t="s">
        <v>3</v>
      </c>
      <c r="I155" s="193"/>
      <c r="L155" s="190"/>
      <c r="M155" s="194"/>
      <c r="N155" s="195"/>
      <c r="O155" s="195"/>
      <c r="P155" s="195"/>
      <c r="Q155" s="195"/>
      <c r="R155" s="195"/>
      <c r="S155" s="195"/>
      <c r="T155" s="196"/>
      <c r="AT155" s="191" t="s">
        <v>261</v>
      </c>
      <c r="AU155" s="191" t="s">
        <v>85</v>
      </c>
      <c r="AV155" s="15" t="s">
        <v>15</v>
      </c>
      <c r="AW155" s="15" t="s">
        <v>33</v>
      </c>
      <c r="AX155" s="15" t="s">
        <v>71</v>
      </c>
      <c r="AY155" s="191" t="s">
        <v>253</v>
      </c>
    </row>
    <row r="156" spans="1:65" s="13" customFormat="1">
      <c r="B156" s="174"/>
      <c r="D156" s="354" t="s">
        <v>261</v>
      </c>
      <c r="E156" s="175" t="s">
        <v>3</v>
      </c>
      <c r="F156" s="176" t="s">
        <v>960</v>
      </c>
      <c r="H156" s="177">
        <v>10.66</v>
      </c>
      <c r="I156" s="178"/>
      <c r="L156" s="174"/>
      <c r="M156" s="179"/>
      <c r="N156" s="180"/>
      <c r="O156" s="180"/>
      <c r="P156" s="180"/>
      <c r="Q156" s="180"/>
      <c r="R156" s="180"/>
      <c r="S156" s="180"/>
      <c r="T156" s="181"/>
      <c r="AT156" s="175" t="s">
        <v>261</v>
      </c>
      <c r="AU156" s="175" t="s">
        <v>85</v>
      </c>
      <c r="AV156" s="13" t="s">
        <v>79</v>
      </c>
      <c r="AW156" s="13" t="s">
        <v>33</v>
      </c>
      <c r="AX156" s="13" t="s">
        <v>71</v>
      </c>
      <c r="AY156" s="175" t="s">
        <v>253</v>
      </c>
    </row>
    <row r="157" spans="1:65" s="13" customFormat="1">
      <c r="B157" s="174"/>
      <c r="D157" s="354" t="s">
        <v>261</v>
      </c>
      <c r="E157" s="175" t="s">
        <v>3</v>
      </c>
      <c r="F157" s="176" t="s">
        <v>323</v>
      </c>
      <c r="H157" s="177">
        <v>-1.2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4" customFormat="1">
      <c r="B158" s="182"/>
      <c r="D158" s="354" t="s">
        <v>261</v>
      </c>
      <c r="E158" s="183" t="s">
        <v>3</v>
      </c>
      <c r="F158" s="184" t="s">
        <v>269</v>
      </c>
      <c r="H158" s="185">
        <v>31.66</v>
      </c>
      <c r="I158" s="186"/>
      <c r="L158" s="182"/>
      <c r="M158" s="187"/>
      <c r="N158" s="188"/>
      <c r="O158" s="188"/>
      <c r="P158" s="188"/>
      <c r="Q158" s="188"/>
      <c r="R158" s="188"/>
      <c r="S158" s="188"/>
      <c r="T158" s="189"/>
      <c r="AT158" s="183" t="s">
        <v>261</v>
      </c>
      <c r="AU158" s="183" t="s">
        <v>85</v>
      </c>
      <c r="AV158" s="14" t="s">
        <v>89</v>
      </c>
      <c r="AW158" s="14" t="s">
        <v>33</v>
      </c>
      <c r="AX158" s="14" t="s">
        <v>15</v>
      </c>
      <c r="AY158" s="183" t="s">
        <v>253</v>
      </c>
    </row>
    <row r="159" spans="1:65" s="12" customFormat="1" ht="22.9" customHeight="1">
      <c r="B159" s="147"/>
      <c r="D159" s="355" t="s">
        <v>70</v>
      </c>
      <c r="E159" s="158" t="s">
        <v>325</v>
      </c>
      <c r="F159" s="158" t="s">
        <v>326</v>
      </c>
      <c r="I159" s="150"/>
      <c r="J159" s="159">
        <f>BK159</f>
        <v>0</v>
      </c>
      <c r="L159" s="147"/>
      <c r="M159" s="152"/>
      <c r="N159" s="153"/>
      <c r="O159" s="153"/>
      <c r="P159" s="154">
        <f>SUM(P160:P164)</f>
        <v>0</v>
      </c>
      <c r="Q159" s="153"/>
      <c r="R159" s="154">
        <f>SUM(R160:R164)</f>
        <v>0</v>
      </c>
      <c r="S159" s="153"/>
      <c r="T159" s="155">
        <f>SUM(T160:T164)</f>
        <v>0</v>
      </c>
      <c r="AR159" s="148" t="s">
        <v>15</v>
      </c>
      <c r="AT159" s="156" t="s">
        <v>70</v>
      </c>
      <c r="AU159" s="156" t="s">
        <v>15</v>
      </c>
      <c r="AY159" s="148" t="s">
        <v>253</v>
      </c>
      <c r="BK159" s="157">
        <f>SUM(BK160:BK164)</f>
        <v>0</v>
      </c>
    </row>
    <row r="160" spans="1:65" s="2" customFormat="1" ht="33" customHeight="1">
      <c r="A160" s="33"/>
      <c r="B160" s="160"/>
      <c r="C160" s="161" t="s">
        <v>107</v>
      </c>
      <c r="D160" s="353" t="s">
        <v>255</v>
      </c>
      <c r="E160" s="162" t="s">
        <v>835</v>
      </c>
      <c r="F160" s="163" t="s">
        <v>836</v>
      </c>
      <c r="G160" s="164" t="s">
        <v>329</v>
      </c>
      <c r="H160" s="165">
        <v>5.351</v>
      </c>
      <c r="I160" s="166"/>
      <c r="J160" s="167">
        <f>ROUND(I160*H160,2)</f>
        <v>0</v>
      </c>
      <c r="K160" s="163" t="s">
        <v>259</v>
      </c>
      <c r="L160" s="34"/>
      <c r="M160" s="168" t="s">
        <v>3</v>
      </c>
      <c r="N160" s="169" t="s">
        <v>42</v>
      </c>
      <c r="O160" s="54"/>
      <c r="P160" s="170">
        <f>O160*H160</f>
        <v>0</v>
      </c>
      <c r="Q160" s="170">
        <v>0</v>
      </c>
      <c r="R160" s="170">
        <f>Q160*H160</f>
        <v>0</v>
      </c>
      <c r="S160" s="170">
        <v>0</v>
      </c>
      <c r="T160" s="171">
        <f>S160*H160</f>
        <v>0</v>
      </c>
      <c r="U160" s="33"/>
      <c r="V160" s="33"/>
      <c r="W160" s="33"/>
      <c r="X160" s="33"/>
      <c r="Y160" s="33"/>
      <c r="Z160" s="33"/>
      <c r="AA160" s="33"/>
      <c r="AB160" s="33"/>
      <c r="AC160" s="33"/>
      <c r="AD160" s="33"/>
      <c r="AE160" s="33"/>
      <c r="AR160" s="172" t="s">
        <v>89</v>
      </c>
      <c r="AT160" s="172" t="s">
        <v>255</v>
      </c>
      <c r="AU160" s="172" t="s">
        <v>79</v>
      </c>
      <c r="AY160" s="18" t="s">
        <v>253</v>
      </c>
      <c r="BE160" s="173">
        <f>IF(N160="základní",J160,0)</f>
        <v>0</v>
      </c>
      <c r="BF160" s="173">
        <f>IF(N160="snížená",J160,0)</f>
        <v>0</v>
      </c>
      <c r="BG160" s="173">
        <f>IF(N160="zákl. přenesená",J160,0)</f>
        <v>0</v>
      </c>
      <c r="BH160" s="173">
        <f>IF(N160="sníž. přenesená",J160,0)</f>
        <v>0</v>
      </c>
      <c r="BI160" s="173">
        <f>IF(N160="nulová",J160,0)</f>
        <v>0</v>
      </c>
      <c r="BJ160" s="18" t="s">
        <v>15</v>
      </c>
      <c r="BK160" s="173">
        <f>ROUND(I160*H160,2)</f>
        <v>0</v>
      </c>
      <c r="BL160" s="18" t="s">
        <v>89</v>
      </c>
      <c r="BM160" s="172" t="s">
        <v>1313</v>
      </c>
    </row>
    <row r="161" spans="1:65" s="2" customFormat="1" ht="21.75" customHeight="1">
      <c r="A161" s="33"/>
      <c r="B161" s="160"/>
      <c r="C161" s="161" t="s">
        <v>116</v>
      </c>
      <c r="D161" s="353" t="s">
        <v>255</v>
      </c>
      <c r="E161" s="162" t="s">
        <v>331</v>
      </c>
      <c r="F161" s="163" t="s">
        <v>332</v>
      </c>
      <c r="G161" s="164" t="s">
        <v>329</v>
      </c>
      <c r="H161" s="165">
        <v>5.351</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1314</v>
      </c>
    </row>
    <row r="162" spans="1:65" s="2" customFormat="1" ht="33" customHeight="1">
      <c r="A162" s="33"/>
      <c r="B162" s="160"/>
      <c r="C162" s="161" t="s">
        <v>125</v>
      </c>
      <c r="D162" s="353" t="s">
        <v>255</v>
      </c>
      <c r="E162" s="162" t="s">
        <v>334</v>
      </c>
      <c r="F162" s="163" t="s">
        <v>335</v>
      </c>
      <c r="G162" s="164" t="s">
        <v>329</v>
      </c>
      <c r="H162" s="165">
        <v>160.53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1315</v>
      </c>
    </row>
    <row r="163" spans="1:65" s="13" customFormat="1">
      <c r="B163" s="174"/>
      <c r="D163" s="354" t="s">
        <v>261</v>
      </c>
      <c r="F163" s="176" t="s">
        <v>964</v>
      </c>
      <c r="H163" s="177">
        <v>160.53</v>
      </c>
      <c r="I163" s="178"/>
      <c r="L163" s="174"/>
      <c r="M163" s="179"/>
      <c r="N163" s="180"/>
      <c r="O163" s="180"/>
      <c r="P163" s="180"/>
      <c r="Q163" s="180"/>
      <c r="R163" s="180"/>
      <c r="S163" s="180"/>
      <c r="T163" s="181"/>
      <c r="AT163" s="175" t="s">
        <v>261</v>
      </c>
      <c r="AU163" s="175" t="s">
        <v>79</v>
      </c>
      <c r="AV163" s="13" t="s">
        <v>79</v>
      </c>
      <c r="AW163" s="13" t="s">
        <v>4</v>
      </c>
      <c r="AX163" s="13" t="s">
        <v>15</v>
      </c>
      <c r="AY163" s="175" t="s">
        <v>253</v>
      </c>
    </row>
    <row r="164" spans="1:65" s="2" customFormat="1" ht="33" customHeight="1">
      <c r="A164" s="33"/>
      <c r="B164" s="160"/>
      <c r="C164" s="161" t="s">
        <v>9</v>
      </c>
      <c r="D164" s="353" t="s">
        <v>255</v>
      </c>
      <c r="E164" s="162" t="s">
        <v>338</v>
      </c>
      <c r="F164" s="163" t="s">
        <v>339</v>
      </c>
      <c r="G164" s="164" t="s">
        <v>329</v>
      </c>
      <c r="H164" s="165">
        <v>5.351</v>
      </c>
      <c r="I164" s="166"/>
      <c r="J164" s="167">
        <f>ROUND(I164*H164,2)</f>
        <v>0</v>
      </c>
      <c r="K164" s="163" t="s">
        <v>259</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89</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89</v>
      </c>
      <c r="BM164" s="172" t="s">
        <v>1316</v>
      </c>
    </row>
    <row r="165" spans="1:65" s="12" customFormat="1" ht="22.9" customHeight="1">
      <c r="B165" s="147"/>
      <c r="D165" s="355" t="s">
        <v>70</v>
      </c>
      <c r="E165" s="158" t="s">
        <v>341</v>
      </c>
      <c r="F165" s="158" t="s">
        <v>342</v>
      </c>
      <c r="I165" s="150"/>
      <c r="J165" s="159">
        <f>BK165</f>
        <v>0</v>
      </c>
      <c r="L165" s="147"/>
      <c r="M165" s="152"/>
      <c r="N165" s="153"/>
      <c r="O165" s="153"/>
      <c r="P165" s="154">
        <f>P166</f>
        <v>0</v>
      </c>
      <c r="Q165" s="153"/>
      <c r="R165" s="154">
        <f>R166</f>
        <v>0</v>
      </c>
      <c r="S165" s="153"/>
      <c r="T165" s="155">
        <f>T166</f>
        <v>0</v>
      </c>
      <c r="AR165" s="148" t="s">
        <v>15</v>
      </c>
      <c r="AT165" s="156" t="s">
        <v>70</v>
      </c>
      <c r="AU165" s="156" t="s">
        <v>15</v>
      </c>
      <c r="AY165" s="148" t="s">
        <v>253</v>
      </c>
      <c r="BK165" s="157">
        <f>BK166</f>
        <v>0</v>
      </c>
    </row>
    <row r="166" spans="1:65" s="2" customFormat="1" ht="44.25" customHeight="1">
      <c r="A166" s="33"/>
      <c r="B166" s="160"/>
      <c r="C166" s="161" t="s">
        <v>142</v>
      </c>
      <c r="D166" s="353" t="s">
        <v>255</v>
      </c>
      <c r="E166" s="162" t="s">
        <v>1077</v>
      </c>
      <c r="F166" s="163" t="s">
        <v>1078</v>
      </c>
      <c r="G166" s="164" t="s">
        <v>329</v>
      </c>
      <c r="H166" s="165">
        <v>1.0389999999999999</v>
      </c>
      <c r="I166" s="166"/>
      <c r="J166" s="167">
        <f>ROUND(I166*H166,2)</f>
        <v>0</v>
      </c>
      <c r="K166" s="163" t="s">
        <v>259</v>
      </c>
      <c r="L166" s="34"/>
      <c r="M166" s="168" t="s">
        <v>3</v>
      </c>
      <c r="N166" s="169" t="s">
        <v>42</v>
      </c>
      <c r="O166" s="54"/>
      <c r="P166" s="170">
        <f>O166*H166</f>
        <v>0</v>
      </c>
      <c r="Q166" s="170">
        <v>0</v>
      </c>
      <c r="R166" s="170">
        <f>Q166*H166</f>
        <v>0</v>
      </c>
      <c r="S166" s="170">
        <v>0</v>
      </c>
      <c r="T166" s="171">
        <f>S166*H166</f>
        <v>0</v>
      </c>
      <c r="U166" s="33"/>
      <c r="V166" s="33"/>
      <c r="W166" s="33"/>
      <c r="X166" s="33"/>
      <c r="Y166" s="33"/>
      <c r="Z166" s="33"/>
      <c r="AA166" s="33"/>
      <c r="AB166" s="33"/>
      <c r="AC166" s="33"/>
      <c r="AD166" s="33"/>
      <c r="AE166" s="33"/>
      <c r="AR166" s="172" t="s">
        <v>89</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89</v>
      </c>
      <c r="BM166" s="172" t="s">
        <v>1317</v>
      </c>
    </row>
    <row r="167" spans="1:65" s="12" customFormat="1" ht="25.9" customHeight="1">
      <c r="B167" s="147"/>
      <c r="D167" s="355" t="s">
        <v>70</v>
      </c>
      <c r="E167" s="149" t="s">
        <v>346</v>
      </c>
      <c r="F167" s="149" t="s">
        <v>347</v>
      </c>
      <c r="I167" s="150"/>
      <c r="J167" s="151">
        <f>BK167</f>
        <v>0</v>
      </c>
      <c r="L167" s="147"/>
      <c r="M167" s="152"/>
      <c r="N167" s="153"/>
      <c r="O167" s="153"/>
      <c r="P167" s="154">
        <f>P168+P190+P199+P206+P214+P224+P241+P289+P295</f>
        <v>0</v>
      </c>
      <c r="Q167" s="153"/>
      <c r="R167" s="154">
        <f>R168+R190+R199+R206+R214+R224+R241+R289+R295</f>
        <v>0.34646141999999996</v>
      </c>
      <c r="S167" s="153"/>
      <c r="T167" s="155">
        <f>T168+T190+T199+T206+T214+T224+T241+T289+T295</f>
        <v>2.4014480000000002</v>
      </c>
      <c r="AR167" s="148" t="s">
        <v>79</v>
      </c>
      <c r="AT167" s="156" t="s">
        <v>70</v>
      </c>
      <c r="AU167" s="156" t="s">
        <v>71</v>
      </c>
      <c r="AY167" s="148" t="s">
        <v>253</v>
      </c>
      <c r="BK167" s="157">
        <f>BK168+BK190+BK199+BK206+BK214+BK224+BK241+BK289+BK295</f>
        <v>0</v>
      </c>
    </row>
    <row r="168" spans="1:65" s="12" customFormat="1" ht="22.9" customHeight="1">
      <c r="B168" s="147"/>
      <c r="D168" s="355" t="s">
        <v>70</v>
      </c>
      <c r="E168" s="158" t="s">
        <v>348</v>
      </c>
      <c r="F168" s="158" t="s">
        <v>349</v>
      </c>
      <c r="I168" s="150"/>
      <c r="J168" s="159">
        <f>BK168</f>
        <v>0</v>
      </c>
      <c r="L168" s="147"/>
      <c r="M168" s="152"/>
      <c r="N168" s="153"/>
      <c r="O168" s="153"/>
      <c r="P168" s="154">
        <f>SUM(P169:P189)</f>
        <v>0</v>
      </c>
      <c r="Q168" s="153"/>
      <c r="R168" s="154">
        <f>SUM(R169:R189)</f>
        <v>4.6210500000000002E-2</v>
      </c>
      <c r="S168" s="153"/>
      <c r="T168" s="155">
        <f>SUM(T169:T189)</f>
        <v>0</v>
      </c>
      <c r="AR168" s="148" t="s">
        <v>79</v>
      </c>
      <c r="AT168" s="156" t="s">
        <v>70</v>
      </c>
      <c r="AU168" s="156" t="s">
        <v>15</v>
      </c>
      <c r="AY168" s="148" t="s">
        <v>253</v>
      </c>
      <c r="BK168" s="157">
        <f>SUM(BK169:BK189)</f>
        <v>0</v>
      </c>
    </row>
    <row r="169" spans="1:65" s="2" customFormat="1" ht="21.75" customHeight="1">
      <c r="A169" s="33"/>
      <c r="B169" s="160"/>
      <c r="C169" s="161" t="s">
        <v>151</v>
      </c>
      <c r="D169" s="353" t="s">
        <v>255</v>
      </c>
      <c r="E169" s="162" t="s">
        <v>350</v>
      </c>
      <c r="F169" s="163" t="s">
        <v>351</v>
      </c>
      <c r="G169" s="164" t="s">
        <v>258</v>
      </c>
      <c r="H169" s="165">
        <v>4.5999999999999996</v>
      </c>
      <c r="I169" s="166"/>
      <c r="J169" s="167">
        <f>ROUND(I169*H169,2)</f>
        <v>0</v>
      </c>
      <c r="K169" s="163" t="s">
        <v>259</v>
      </c>
      <c r="L169" s="34"/>
      <c r="M169" s="168" t="s">
        <v>3</v>
      </c>
      <c r="N169" s="169" t="s">
        <v>42</v>
      </c>
      <c r="O169" s="54"/>
      <c r="P169" s="170">
        <f>O169*H169</f>
        <v>0</v>
      </c>
      <c r="Q169" s="170">
        <v>3.5000000000000001E-3</v>
      </c>
      <c r="R169" s="170">
        <f>Q169*H169</f>
        <v>1.61E-2</v>
      </c>
      <c r="S169" s="170">
        <v>0</v>
      </c>
      <c r="T169" s="171">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1318</v>
      </c>
    </row>
    <row r="170" spans="1:65" s="13" customFormat="1">
      <c r="B170" s="174"/>
      <c r="D170" s="354" t="s">
        <v>261</v>
      </c>
      <c r="E170" s="175" t="s">
        <v>3</v>
      </c>
      <c r="F170" s="176" t="s">
        <v>949</v>
      </c>
      <c r="H170" s="177">
        <v>4.5999999999999996</v>
      </c>
      <c r="I170" s="178"/>
      <c r="L170" s="174"/>
      <c r="M170" s="179"/>
      <c r="N170" s="180"/>
      <c r="O170" s="180"/>
      <c r="P170" s="180"/>
      <c r="Q170" s="180"/>
      <c r="R170" s="180"/>
      <c r="S170" s="180"/>
      <c r="T170" s="181"/>
      <c r="AT170" s="175" t="s">
        <v>261</v>
      </c>
      <c r="AU170" s="175" t="s">
        <v>79</v>
      </c>
      <c r="AV170" s="13" t="s">
        <v>79</v>
      </c>
      <c r="AW170" s="13" t="s">
        <v>33</v>
      </c>
      <c r="AX170" s="13" t="s">
        <v>15</v>
      </c>
      <c r="AY170" s="175" t="s">
        <v>253</v>
      </c>
    </row>
    <row r="171" spans="1:65" s="2" customFormat="1" ht="21.75" customHeight="1">
      <c r="A171" s="33"/>
      <c r="B171" s="160"/>
      <c r="C171" s="161" t="s">
        <v>160</v>
      </c>
      <c r="D171" s="353" t="s">
        <v>255</v>
      </c>
      <c r="E171" s="162" t="s">
        <v>353</v>
      </c>
      <c r="F171" s="163" t="s">
        <v>354</v>
      </c>
      <c r="G171" s="164" t="s">
        <v>258</v>
      </c>
      <c r="H171" s="165">
        <v>8.6029999999999998</v>
      </c>
      <c r="I171" s="166"/>
      <c r="J171" s="167">
        <f>ROUND(I171*H171,2)</f>
        <v>0</v>
      </c>
      <c r="K171" s="163" t="s">
        <v>259</v>
      </c>
      <c r="L171" s="34"/>
      <c r="M171" s="168" t="s">
        <v>3</v>
      </c>
      <c r="N171" s="169" t="s">
        <v>42</v>
      </c>
      <c r="O171" s="54"/>
      <c r="P171" s="170">
        <f>O171*H171</f>
        <v>0</v>
      </c>
      <c r="Q171" s="170">
        <v>3.5000000000000001E-3</v>
      </c>
      <c r="R171" s="170">
        <f>Q171*H171</f>
        <v>3.0110499999999998E-2</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1319</v>
      </c>
    </row>
    <row r="172" spans="1:65" s="15" customFormat="1">
      <c r="B172" s="190"/>
      <c r="D172" s="354" t="s">
        <v>261</v>
      </c>
      <c r="E172" s="191" t="s">
        <v>3</v>
      </c>
      <c r="F172" s="192" t="s">
        <v>356</v>
      </c>
      <c r="H172" s="191" t="s">
        <v>3</v>
      </c>
      <c r="I172" s="193"/>
      <c r="L172" s="190"/>
      <c r="M172" s="194"/>
      <c r="N172" s="195"/>
      <c r="O172" s="195"/>
      <c r="P172" s="195"/>
      <c r="Q172" s="195"/>
      <c r="R172" s="195"/>
      <c r="S172" s="195"/>
      <c r="T172" s="196"/>
      <c r="AT172" s="191" t="s">
        <v>261</v>
      </c>
      <c r="AU172" s="191" t="s">
        <v>79</v>
      </c>
      <c r="AV172" s="15" t="s">
        <v>15</v>
      </c>
      <c r="AW172" s="15" t="s">
        <v>33</v>
      </c>
      <c r="AX172" s="15" t="s">
        <v>71</v>
      </c>
      <c r="AY172" s="191" t="s">
        <v>253</v>
      </c>
    </row>
    <row r="173" spans="1:65" s="15" customFormat="1">
      <c r="B173" s="190"/>
      <c r="D173" s="354" t="s">
        <v>261</v>
      </c>
      <c r="E173" s="191" t="s">
        <v>3</v>
      </c>
      <c r="F173" s="192" t="s">
        <v>315</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3" customFormat="1">
      <c r="B174" s="174"/>
      <c r="D174" s="354" t="s">
        <v>261</v>
      </c>
      <c r="E174" s="175" t="s">
        <v>3</v>
      </c>
      <c r="F174" s="176" t="s">
        <v>969</v>
      </c>
      <c r="H174" s="177">
        <v>8.1679999999999993</v>
      </c>
      <c r="I174" s="178"/>
      <c r="L174" s="174"/>
      <c r="M174" s="179"/>
      <c r="N174" s="180"/>
      <c r="O174" s="180"/>
      <c r="P174" s="180"/>
      <c r="Q174" s="180"/>
      <c r="R174" s="180"/>
      <c r="S174" s="180"/>
      <c r="T174" s="181"/>
      <c r="AT174" s="175" t="s">
        <v>261</v>
      </c>
      <c r="AU174" s="175" t="s">
        <v>79</v>
      </c>
      <c r="AV174" s="13" t="s">
        <v>79</v>
      </c>
      <c r="AW174" s="13" t="s">
        <v>33</v>
      </c>
      <c r="AX174" s="13" t="s">
        <v>71</v>
      </c>
      <c r="AY174" s="175" t="s">
        <v>253</v>
      </c>
    </row>
    <row r="175" spans="1:65" s="13" customFormat="1">
      <c r="B175" s="174"/>
      <c r="D175" s="354" t="s">
        <v>261</v>
      </c>
      <c r="E175" s="175" t="s">
        <v>3</v>
      </c>
      <c r="F175" s="176" t="s">
        <v>358</v>
      </c>
      <c r="H175" s="177">
        <v>-0.09</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5" customFormat="1">
      <c r="B176" s="190"/>
      <c r="D176" s="354" t="s">
        <v>261</v>
      </c>
      <c r="E176" s="191" t="s">
        <v>3</v>
      </c>
      <c r="F176" s="192" t="s">
        <v>317</v>
      </c>
      <c r="H176" s="191" t="s">
        <v>3</v>
      </c>
      <c r="I176" s="193"/>
      <c r="L176" s="190"/>
      <c r="M176" s="194"/>
      <c r="N176" s="195"/>
      <c r="O176" s="195"/>
      <c r="P176" s="195"/>
      <c r="Q176" s="195"/>
      <c r="R176" s="195"/>
      <c r="S176" s="195"/>
      <c r="T176" s="196"/>
      <c r="AT176" s="191" t="s">
        <v>261</v>
      </c>
      <c r="AU176" s="191" t="s">
        <v>79</v>
      </c>
      <c r="AV176" s="15" t="s">
        <v>15</v>
      </c>
      <c r="AW176" s="15" t="s">
        <v>33</v>
      </c>
      <c r="AX176" s="15" t="s">
        <v>71</v>
      </c>
      <c r="AY176" s="191" t="s">
        <v>253</v>
      </c>
    </row>
    <row r="177" spans="1:65" s="13" customFormat="1">
      <c r="B177" s="174"/>
      <c r="D177" s="354" t="s">
        <v>261</v>
      </c>
      <c r="E177" s="175" t="s">
        <v>3</v>
      </c>
      <c r="F177" s="176" t="s">
        <v>970</v>
      </c>
      <c r="H177" s="177">
        <v>0.61499999999999999</v>
      </c>
      <c r="I177" s="178"/>
      <c r="L177" s="174"/>
      <c r="M177" s="179"/>
      <c r="N177" s="180"/>
      <c r="O177" s="180"/>
      <c r="P177" s="180"/>
      <c r="Q177" s="180"/>
      <c r="R177" s="180"/>
      <c r="S177" s="180"/>
      <c r="T177" s="181"/>
      <c r="AT177" s="175" t="s">
        <v>261</v>
      </c>
      <c r="AU177" s="175" t="s">
        <v>79</v>
      </c>
      <c r="AV177" s="13" t="s">
        <v>79</v>
      </c>
      <c r="AW177" s="13" t="s">
        <v>33</v>
      </c>
      <c r="AX177" s="13" t="s">
        <v>71</v>
      </c>
      <c r="AY177" s="175" t="s">
        <v>253</v>
      </c>
    </row>
    <row r="178" spans="1:65" s="13" customFormat="1">
      <c r="B178" s="174"/>
      <c r="D178" s="354" t="s">
        <v>261</v>
      </c>
      <c r="E178" s="175" t="s">
        <v>3</v>
      </c>
      <c r="F178" s="176" t="s">
        <v>358</v>
      </c>
      <c r="H178" s="177">
        <v>-0.09</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4" customFormat="1">
      <c r="B179" s="182"/>
      <c r="D179" s="354" t="s">
        <v>261</v>
      </c>
      <c r="E179" s="183" t="s">
        <v>3</v>
      </c>
      <c r="F179" s="184" t="s">
        <v>269</v>
      </c>
      <c r="H179" s="185">
        <v>8.6029999999999998</v>
      </c>
      <c r="I179" s="186"/>
      <c r="L179" s="182"/>
      <c r="M179" s="187"/>
      <c r="N179" s="188"/>
      <c r="O179" s="188"/>
      <c r="P179" s="188"/>
      <c r="Q179" s="188"/>
      <c r="R179" s="188"/>
      <c r="S179" s="188"/>
      <c r="T179" s="189"/>
      <c r="AT179" s="183" t="s">
        <v>261</v>
      </c>
      <c r="AU179" s="183" t="s">
        <v>79</v>
      </c>
      <c r="AV179" s="14" t="s">
        <v>89</v>
      </c>
      <c r="AW179" s="14" t="s">
        <v>33</v>
      </c>
      <c r="AX179" s="14" t="s">
        <v>15</v>
      </c>
      <c r="AY179" s="183" t="s">
        <v>253</v>
      </c>
    </row>
    <row r="180" spans="1:65" s="2" customFormat="1" ht="44.25" customHeight="1">
      <c r="A180" s="33"/>
      <c r="B180" s="160"/>
      <c r="C180" s="161" t="s">
        <v>169</v>
      </c>
      <c r="D180" s="353" t="s">
        <v>255</v>
      </c>
      <c r="E180" s="162" t="s">
        <v>1082</v>
      </c>
      <c r="F180" s="163" t="s">
        <v>1083</v>
      </c>
      <c r="G180" s="164" t="s">
        <v>362</v>
      </c>
      <c r="H180" s="197"/>
      <c r="I180" s="166"/>
      <c r="J180" s="167">
        <f>ROUND(I180*H180,2)</f>
        <v>0</v>
      </c>
      <c r="K180" s="163" t="s">
        <v>259</v>
      </c>
      <c r="L180" s="34"/>
      <c r="M180" s="168" t="s">
        <v>3</v>
      </c>
      <c r="N180" s="169" t="s">
        <v>42</v>
      </c>
      <c r="O180" s="54"/>
      <c r="P180" s="170">
        <f>O180*H180</f>
        <v>0</v>
      </c>
      <c r="Q180" s="170">
        <v>0</v>
      </c>
      <c r="R180" s="170">
        <f>Q180*H180</f>
        <v>0</v>
      </c>
      <c r="S180" s="170">
        <v>0</v>
      </c>
      <c r="T180" s="171">
        <f>S180*H180</f>
        <v>0</v>
      </c>
      <c r="U180" s="33"/>
      <c r="V180" s="33"/>
      <c r="W180" s="33"/>
      <c r="X180" s="33"/>
      <c r="Y180" s="33"/>
      <c r="Z180" s="33"/>
      <c r="AA180" s="33"/>
      <c r="AB180" s="33"/>
      <c r="AC180" s="33"/>
      <c r="AD180" s="33"/>
      <c r="AE180" s="33"/>
      <c r="AR180" s="172" t="s">
        <v>142</v>
      </c>
      <c r="AT180" s="172" t="s">
        <v>255</v>
      </c>
      <c r="AU180" s="172" t="s">
        <v>79</v>
      </c>
      <c r="AY180" s="18" t="s">
        <v>253</v>
      </c>
      <c r="BE180" s="173">
        <f>IF(N180="základní",J180,0)</f>
        <v>0</v>
      </c>
      <c r="BF180" s="173">
        <f>IF(N180="snížená",J180,0)</f>
        <v>0</v>
      </c>
      <c r="BG180" s="173">
        <f>IF(N180="zákl. přenesená",J180,0)</f>
        <v>0</v>
      </c>
      <c r="BH180" s="173">
        <f>IF(N180="sníž. přenesená",J180,0)</f>
        <v>0</v>
      </c>
      <c r="BI180" s="173">
        <f>IF(N180="nulová",J180,0)</f>
        <v>0</v>
      </c>
      <c r="BJ180" s="18" t="s">
        <v>15</v>
      </c>
      <c r="BK180" s="173">
        <f>ROUND(I180*H180,2)</f>
        <v>0</v>
      </c>
      <c r="BL180" s="18" t="s">
        <v>142</v>
      </c>
      <c r="BM180" s="172" t="s">
        <v>1320</v>
      </c>
    </row>
    <row r="181" spans="1:65" s="2" customFormat="1" ht="16.5" customHeight="1">
      <c r="A181" s="33"/>
      <c r="B181" s="160"/>
      <c r="C181" s="161" t="s">
        <v>178</v>
      </c>
      <c r="D181" s="353" t="s">
        <v>255</v>
      </c>
      <c r="E181" s="162" t="s">
        <v>364</v>
      </c>
      <c r="F181" s="163" t="s">
        <v>365</v>
      </c>
      <c r="G181" s="164" t="s">
        <v>265</v>
      </c>
      <c r="H181" s="165">
        <v>20.149999999999999</v>
      </c>
      <c r="I181" s="166"/>
      <c r="J181" s="167">
        <f>ROUND(I181*H181,2)</f>
        <v>0</v>
      </c>
      <c r="K181" s="163" t="s">
        <v>3</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1321</v>
      </c>
    </row>
    <row r="182" spans="1:65" s="15" customFormat="1">
      <c r="B182" s="190"/>
      <c r="D182" s="354" t="s">
        <v>261</v>
      </c>
      <c r="E182" s="191" t="s">
        <v>3</v>
      </c>
      <c r="F182" s="192" t="s">
        <v>356</v>
      </c>
      <c r="H182" s="191" t="s">
        <v>3</v>
      </c>
      <c r="I182" s="193"/>
      <c r="L182" s="190"/>
      <c r="M182" s="194"/>
      <c r="N182" s="195"/>
      <c r="O182" s="195"/>
      <c r="P182" s="195"/>
      <c r="Q182" s="195"/>
      <c r="R182" s="195"/>
      <c r="S182" s="195"/>
      <c r="T182" s="196"/>
      <c r="AT182" s="191" t="s">
        <v>261</v>
      </c>
      <c r="AU182" s="191" t="s">
        <v>79</v>
      </c>
      <c r="AV182" s="15" t="s">
        <v>15</v>
      </c>
      <c r="AW182" s="15" t="s">
        <v>33</v>
      </c>
      <c r="AX182" s="15" t="s">
        <v>71</v>
      </c>
      <c r="AY182" s="191" t="s">
        <v>253</v>
      </c>
    </row>
    <row r="183" spans="1:65" s="15" customFormat="1">
      <c r="B183" s="190"/>
      <c r="D183" s="354" t="s">
        <v>261</v>
      </c>
      <c r="E183" s="191" t="s">
        <v>3</v>
      </c>
      <c r="F183" s="192" t="s">
        <v>315</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3" customFormat="1">
      <c r="B184" s="174"/>
      <c r="D184" s="354" t="s">
        <v>261</v>
      </c>
      <c r="E184" s="175" t="s">
        <v>3</v>
      </c>
      <c r="F184" s="176" t="s">
        <v>973</v>
      </c>
      <c r="H184" s="177">
        <v>16.649999999999999</v>
      </c>
      <c r="I184" s="178"/>
      <c r="L184" s="174"/>
      <c r="M184" s="179"/>
      <c r="N184" s="180"/>
      <c r="O184" s="180"/>
      <c r="P184" s="180"/>
      <c r="Q184" s="180"/>
      <c r="R184" s="180"/>
      <c r="S184" s="180"/>
      <c r="T184" s="181"/>
      <c r="AT184" s="175" t="s">
        <v>261</v>
      </c>
      <c r="AU184" s="175" t="s">
        <v>79</v>
      </c>
      <c r="AV184" s="13" t="s">
        <v>79</v>
      </c>
      <c r="AW184" s="13" t="s">
        <v>33</v>
      </c>
      <c r="AX184" s="13" t="s">
        <v>71</v>
      </c>
      <c r="AY184" s="175" t="s">
        <v>253</v>
      </c>
    </row>
    <row r="185" spans="1:65" s="13" customFormat="1">
      <c r="B185" s="174"/>
      <c r="D185" s="354" t="s">
        <v>261</v>
      </c>
      <c r="E185" s="175" t="s">
        <v>3</v>
      </c>
      <c r="F185" s="176" t="s">
        <v>368</v>
      </c>
      <c r="H185" s="177">
        <v>-0.6</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5" customFormat="1">
      <c r="B186" s="190"/>
      <c r="D186" s="354" t="s">
        <v>261</v>
      </c>
      <c r="E186" s="191" t="s">
        <v>3</v>
      </c>
      <c r="F186" s="192" t="s">
        <v>317</v>
      </c>
      <c r="H186" s="191" t="s">
        <v>3</v>
      </c>
      <c r="I186" s="193"/>
      <c r="L186" s="190"/>
      <c r="M186" s="194"/>
      <c r="N186" s="195"/>
      <c r="O186" s="195"/>
      <c r="P186" s="195"/>
      <c r="Q186" s="195"/>
      <c r="R186" s="195"/>
      <c r="S186" s="195"/>
      <c r="T186" s="196"/>
      <c r="AT186" s="191" t="s">
        <v>261</v>
      </c>
      <c r="AU186" s="191" t="s">
        <v>79</v>
      </c>
      <c r="AV186" s="15" t="s">
        <v>15</v>
      </c>
      <c r="AW186" s="15" t="s">
        <v>33</v>
      </c>
      <c r="AX186" s="15" t="s">
        <v>71</v>
      </c>
      <c r="AY186" s="191" t="s">
        <v>253</v>
      </c>
    </row>
    <row r="187" spans="1:65" s="13" customFormat="1">
      <c r="B187" s="174"/>
      <c r="D187" s="354" t="s">
        <v>261</v>
      </c>
      <c r="E187" s="175" t="s">
        <v>3</v>
      </c>
      <c r="F187" s="176" t="s">
        <v>974</v>
      </c>
      <c r="H187" s="177">
        <v>4.7</v>
      </c>
      <c r="I187" s="178"/>
      <c r="L187" s="174"/>
      <c r="M187" s="179"/>
      <c r="N187" s="180"/>
      <c r="O187" s="180"/>
      <c r="P187" s="180"/>
      <c r="Q187" s="180"/>
      <c r="R187" s="180"/>
      <c r="S187" s="180"/>
      <c r="T187" s="181"/>
      <c r="AT187" s="175" t="s">
        <v>261</v>
      </c>
      <c r="AU187" s="175" t="s">
        <v>79</v>
      </c>
      <c r="AV187" s="13" t="s">
        <v>79</v>
      </c>
      <c r="AW187" s="13" t="s">
        <v>33</v>
      </c>
      <c r="AX187" s="13" t="s">
        <v>71</v>
      </c>
      <c r="AY187" s="175" t="s">
        <v>253</v>
      </c>
    </row>
    <row r="188" spans="1:65" s="13" customFormat="1">
      <c r="B188" s="174"/>
      <c r="D188" s="354" t="s">
        <v>261</v>
      </c>
      <c r="E188" s="175" t="s">
        <v>3</v>
      </c>
      <c r="F188" s="176" t="s">
        <v>368</v>
      </c>
      <c r="H188" s="177">
        <v>-0.6</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4" customFormat="1">
      <c r="B189" s="182"/>
      <c r="D189" s="354" t="s">
        <v>261</v>
      </c>
      <c r="E189" s="183" t="s">
        <v>3</v>
      </c>
      <c r="F189" s="184" t="s">
        <v>269</v>
      </c>
      <c r="H189" s="185">
        <v>20.149999999999999</v>
      </c>
      <c r="I189" s="186"/>
      <c r="L189" s="182"/>
      <c r="M189" s="187"/>
      <c r="N189" s="188"/>
      <c r="O189" s="188"/>
      <c r="P189" s="188"/>
      <c r="Q189" s="188"/>
      <c r="R189" s="188"/>
      <c r="S189" s="188"/>
      <c r="T189" s="189"/>
      <c r="AT189" s="183" t="s">
        <v>261</v>
      </c>
      <c r="AU189" s="183" t="s">
        <v>79</v>
      </c>
      <c r="AV189" s="14" t="s">
        <v>89</v>
      </c>
      <c r="AW189" s="14" t="s">
        <v>33</v>
      </c>
      <c r="AX189" s="14" t="s">
        <v>15</v>
      </c>
      <c r="AY189" s="183" t="s">
        <v>253</v>
      </c>
    </row>
    <row r="190" spans="1:65" s="12" customFormat="1" ht="22.9" customHeight="1">
      <c r="B190" s="147"/>
      <c r="D190" s="355" t="s">
        <v>70</v>
      </c>
      <c r="E190" s="158" t="s">
        <v>370</v>
      </c>
      <c r="F190" s="158" t="s">
        <v>371</v>
      </c>
      <c r="I190" s="150"/>
      <c r="J190" s="159">
        <f>BK190</f>
        <v>0</v>
      </c>
      <c r="L190" s="147"/>
      <c r="M190" s="152"/>
      <c r="N190" s="153"/>
      <c r="O190" s="153"/>
      <c r="P190" s="154">
        <f>SUM(P191:P198)</f>
        <v>0</v>
      </c>
      <c r="Q190" s="153"/>
      <c r="R190" s="154">
        <f>SUM(R191:R198)</f>
        <v>0</v>
      </c>
      <c r="S190" s="153"/>
      <c r="T190" s="155">
        <f>SUM(T191:T198)</f>
        <v>0</v>
      </c>
      <c r="AR190" s="148" t="s">
        <v>79</v>
      </c>
      <c r="AT190" s="156" t="s">
        <v>70</v>
      </c>
      <c r="AU190" s="156" t="s">
        <v>15</v>
      </c>
      <c r="AY190" s="148" t="s">
        <v>253</v>
      </c>
      <c r="BK190" s="157">
        <f>SUM(BK191:BK198)</f>
        <v>0</v>
      </c>
    </row>
    <row r="191" spans="1:65" s="2" customFormat="1" ht="33" customHeight="1">
      <c r="A191" s="33"/>
      <c r="B191" s="160"/>
      <c r="C191" s="161" t="s">
        <v>8</v>
      </c>
      <c r="D191" s="353" t="s">
        <v>255</v>
      </c>
      <c r="E191" s="162" t="s">
        <v>1086</v>
      </c>
      <c r="F191" s="163" t="s">
        <v>1087</v>
      </c>
      <c r="G191" s="164" t="s">
        <v>362</v>
      </c>
      <c r="H191" s="197"/>
      <c r="I191" s="166"/>
      <c r="J191" s="167">
        <f t="shared" ref="J191:J198" si="0">ROUND(I191*H191,2)</f>
        <v>0</v>
      </c>
      <c r="K191" s="163" t="s">
        <v>259</v>
      </c>
      <c r="L191" s="34"/>
      <c r="M191" s="168" t="s">
        <v>3</v>
      </c>
      <c r="N191" s="169" t="s">
        <v>42</v>
      </c>
      <c r="O191" s="54"/>
      <c r="P191" s="170">
        <f t="shared" ref="P191:P198" si="1">O191*H191</f>
        <v>0</v>
      </c>
      <c r="Q191" s="170">
        <v>0</v>
      </c>
      <c r="R191" s="170">
        <f t="shared" ref="R191:R198" si="2">Q191*H191</f>
        <v>0</v>
      </c>
      <c r="S191" s="170">
        <v>0</v>
      </c>
      <c r="T191" s="171">
        <f t="shared" ref="T191:T198" si="3">S191*H191</f>
        <v>0</v>
      </c>
      <c r="U191" s="33"/>
      <c r="V191" s="33"/>
      <c r="W191" s="33"/>
      <c r="X191" s="33"/>
      <c r="Y191" s="33"/>
      <c r="Z191" s="33"/>
      <c r="AA191" s="33"/>
      <c r="AB191" s="33"/>
      <c r="AC191" s="33"/>
      <c r="AD191" s="33"/>
      <c r="AE191" s="33"/>
      <c r="AR191" s="172" t="s">
        <v>142</v>
      </c>
      <c r="AT191" s="172" t="s">
        <v>255</v>
      </c>
      <c r="AU191" s="172" t="s">
        <v>79</v>
      </c>
      <c r="AY191" s="18" t="s">
        <v>253</v>
      </c>
      <c r="BE191" s="173">
        <f t="shared" ref="BE191:BE198" si="4">IF(N191="základní",J191,0)</f>
        <v>0</v>
      </c>
      <c r="BF191" s="173">
        <f t="shared" ref="BF191:BF198" si="5">IF(N191="snížená",J191,0)</f>
        <v>0</v>
      </c>
      <c r="BG191" s="173">
        <f t="shared" ref="BG191:BG198" si="6">IF(N191="zákl. přenesená",J191,0)</f>
        <v>0</v>
      </c>
      <c r="BH191" s="173">
        <f t="shared" ref="BH191:BH198" si="7">IF(N191="sníž. přenesená",J191,0)</f>
        <v>0</v>
      </c>
      <c r="BI191" s="173">
        <f t="shared" ref="BI191:BI198" si="8">IF(N191="nulová",J191,0)</f>
        <v>0</v>
      </c>
      <c r="BJ191" s="18" t="s">
        <v>15</v>
      </c>
      <c r="BK191" s="173">
        <f t="shared" ref="BK191:BK198" si="9">ROUND(I191*H191,2)</f>
        <v>0</v>
      </c>
      <c r="BL191" s="18" t="s">
        <v>142</v>
      </c>
      <c r="BM191" s="172" t="s">
        <v>1322</v>
      </c>
    </row>
    <row r="192" spans="1:65" s="2" customFormat="1" ht="16.5" customHeight="1">
      <c r="A192" s="33"/>
      <c r="B192" s="160"/>
      <c r="C192" s="161" t="s">
        <v>375</v>
      </c>
      <c r="D192" s="353" t="s">
        <v>255</v>
      </c>
      <c r="E192" s="162" t="s">
        <v>376</v>
      </c>
      <c r="F192" s="163" t="s">
        <v>377</v>
      </c>
      <c r="G192" s="164" t="s">
        <v>378</v>
      </c>
      <c r="H192" s="165">
        <v>6</v>
      </c>
      <c r="I192" s="166"/>
      <c r="J192" s="167">
        <f t="shared" si="0"/>
        <v>0</v>
      </c>
      <c r="K192" s="163" t="s">
        <v>3</v>
      </c>
      <c r="L192" s="34"/>
      <c r="M192" s="168" t="s">
        <v>3</v>
      </c>
      <c r="N192" s="169" t="s">
        <v>42</v>
      </c>
      <c r="O192" s="54"/>
      <c r="P192" s="170">
        <f t="shared" si="1"/>
        <v>0</v>
      </c>
      <c r="Q192" s="170">
        <v>0</v>
      </c>
      <c r="R192" s="170">
        <f t="shared" si="2"/>
        <v>0</v>
      </c>
      <c r="S192" s="170">
        <v>0</v>
      </c>
      <c r="T192" s="171">
        <f t="shared" si="3"/>
        <v>0</v>
      </c>
      <c r="U192" s="33"/>
      <c r="V192" s="33"/>
      <c r="W192" s="33"/>
      <c r="X192" s="33"/>
      <c r="Y192" s="33"/>
      <c r="Z192" s="33"/>
      <c r="AA192" s="33"/>
      <c r="AB192" s="33"/>
      <c r="AC192" s="33"/>
      <c r="AD192" s="33"/>
      <c r="AE192" s="33"/>
      <c r="AR192" s="172" t="s">
        <v>142</v>
      </c>
      <c r="AT192" s="172" t="s">
        <v>255</v>
      </c>
      <c r="AU192" s="172" t="s">
        <v>79</v>
      </c>
      <c r="AY192" s="18" t="s">
        <v>253</v>
      </c>
      <c r="BE192" s="173">
        <f t="shared" si="4"/>
        <v>0</v>
      </c>
      <c r="BF192" s="173">
        <f t="shared" si="5"/>
        <v>0</v>
      </c>
      <c r="BG192" s="173">
        <f t="shared" si="6"/>
        <v>0</v>
      </c>
      <c r="BH192" s="173">
        <f t="shared" si="7"/>
        <v>0</v>
      </c>
      <c r="BI192" s="173">
        <f t="shared" si="8"/>
        <v>0</v>
      </c>
      <c r="BJ192" s="18" t="s">
        <v>15</v>
      </c>
      <c r="BK192" s="173">
        <f t="shared" si="9"/>
        <v>0</v>
      </c>
      <c r="BL192" s="18" t="s">
        <v>142</v>
      </c>
      <c r="BM192" s="172" t="s">
        <v>1323</v>
      </c>
    </row>
    <row r="193" spans="1:65" s="2" customFormat="1" ht="16.5" customHeight="1">
      <c r="A193" s="33"/>
      <c r="B193" s="160"/>
      <c r="C193" s="161" t="s">
        <v>380</v>
      </c>
      <c r="D193" s="353" t="s">
        <v>255</v>
      </c>
      <c r="E193" s="162" t="s">
        <v>381</v>
      </c>
      <c r="F193" s="163" t="s">
        <v>382</v>
      </c>
      <c r="G193" s="164" t="s">
        <v>378</v>
      </c>
      <c r="H193" s="165">
        <v>2</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1324</v>
      </c>
    </row>
    <row r="194" spans="1:65" s="2" customFormat="1" ht="16.5" customHeight="1">
      <c r="A194" s="33"/>
      <c r="B194" s="160"/>
      <c r="C194" s="161" t="s">
        <v>384</v>
      </c>
      <c r="D194" s="353" t="s">
        <v>255</v>
      </c>
      <c r="E194" s="162" t="s">
        <v>385</v>
      </c>
      <c r="F194" s="163" t="s">
        <v>386</v>
      </c>
      <c r="G194" s="164" t="s">
        <v>378</v>
      </c>
      <c r="H194" s="165">
        <v>1</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1325</v>
      </c>
    </row>
    <row r="195" spans="1:65" s="2" customFormat="1" ht="16.5" customHeight="1">
      <c r="A195" s="33"/>
      <c r="B195" s="160"/>
      <c r="C195" s="161" t="s">
        <v>388</v>
      </c>
      <c r="D195" s="353" t="s">
        <v>255</v>
      </c>
      <c r="E195" s="162" t="s">
        <v>389</v>
      </c>
      <c r="F195" s="163" t="s">
        <v>390</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1326</v>
      </c>
    </row>
    <row r="196" spans="1:65" s="2" customFormat="1" ht="16.5" customHeight="1">
      <c r="A196" s="33"/>
      <c r="B196" s="160"/>
      <c r="C196" s="161" t="s">
        <v>392</v>
      </c>
      <c r="D196" s="353" t="s">
        <v>255</v>
      </c>
      <c r="E196" s="162" t="s">
        <v>393</v>
      </c>
      <c r="F196" s="163" t="s">
        <v>394</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1327</v>
      </c>
    </row>
    <row r="197" spans="1:65" s="2" customFormat="1" ht="16.5" customHeight="1">
      <c r="A197" s="33"/>
      <c r="B197" s="160"/>
      <c r="C197" s="161" t="s">
        <v>396</v>
      </c>
      <c r="D197" s="353" t="s">
        <v>255</v>
      </c>
      <c r="E197" s="162" t="s">
        <v>397</v>
      </c>
      <c r="F197" s="163" t="s">
        <v>398</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1328</v>
      </c>
    </row>
    <row r="198" spans="1:65" s="2" customFormat="1" ht="16.5" customHeight="1">
      <c r="A198" s="33"/>
      <c r="B198" s="160"/>
      <c r="C198" s="161" t="s">
        <v>400</v>
      </c>
      <c r="D198" s="353" t="s">
        <v>255</v>
      </c>
      <c r="E198" s="162" t="s">
        <v>401</v>
      </c>
      <c r="F198" s="163" t="s">
        <v>402</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1329</v>
      </c>
    </row>
    <row r="199" spans="1:65" s="12" customFormat="1" ht="22.9" customHeight="1">
      <c r="B199" s="147"/>
      <c r="D199" s="355" t="s">
        <v>70</v>
      </c>
      <c r="E199" s="158" t="s">
        <v>404</v>
      </c>
      <c r="F199" s="158" t="s">
        <v>405</v>
      </c>
      <c r="I199" s="150"/>
      <c r="J199" s="159">
        <f>BK199</f>
        <v>0</v>
      </c>
      <c r="L199" s="147"/>
      <c r="M199" s="152"/>
      <c r="N199" s="153"/>
      <c r="O199" s="153"/>
      <c r="P199" s="154">
        <f>SUM(P200:P205)</f>
        <v>0</v>
      </c>
      <c r="Q199" s="153"/>
      <c r="R199" s="154">
        <f>SUM(R200:R205)</f>
        <v>0</v>
      </c>
      <c r="S199" s="153"/>
      <c r="T199" s="155">
        <f>SUM(T200:T205)</f>
        <v>0</v>
      </c>
      <c r="AR199" s="148" t="s">
        <v>79</v>
      </c>
      <c r="AT199" s="156" t="s">
        <v>70</v>
      </c>
      <c r="AU199" s="156" t="s">
        <v>15</v>
      </c>
      <c r="AY199" s="148" t="s">
        <v>253</v>
      </c>
      <c r="BK199" s="157">
        <f>SUM(BK200:BK205)</f>
        <v>0</v>
      </c>
    </row>
    <row r="200" spans="1:65" s="2" customFormat="1" ht="16.5" customHeight="1">
      <c r="A200" s="33"/>
      <c r="B200" s="160"/>
      <c r="C200" s="161" t="s">
        <v>406</v>
      </c>
      <c r="D200" s="353" t="s">
        <v>255</v>
      </c>
      <c r="E200" s="162" t="s">
        <v>407</v>
      </c>
      <c r="F200" s="163" t="s">
        <v>408</v>
      </c>
      <c r="G200" s="164" t="s">
        <v>378</v>
      </c>
      <c r="H200" s="165">
        <v>1</v>
      </c>
      <c r="I200" s="166"/>
      <c r="J200" s="167">
        <f t="shared" ref="J200:J205" si="10">ROUND(I200*H200,2)</f>
        <v>0</v>
      </c>
      <c r="K200" s="163" t="s">
        <v>3</v>
      </c>
      <c r="L200" s="34"/>
      <c r="M200" s="168" t="s">
        <v>3</v>
      </c>
      <c r="N200" s="169" t="s">
        <v>42</v>
      </c>
      <c r="O200" s="54"/>
      <c r="P200" s="170">
        <f t="shared" ref="P200:P205" si="11">O200*H200</f>
        <v>0</v>
      </c>
      <c r="Q200" s="170">
        <v>0</v>
      </c>
      <c r="R200" s="170">
        <f t="shared" ref="R200:R205" si="12">Q200*H200</f>
        <v>0</v>
      </c>
      <c r="S200" s="170">
        <v>0</v>
      </c>
      <c r="T200" s="171">
        <f t="shared" ref="T200:T205" si="13">S200*H200</f>
        <v>0</v>
      </c>
      <c r="U200" s="33"/>
      <c r="V200" s="33"/>
      <c r="W200" s="33"/>
      <c r="X200" s="33"/>
      <c r="Y200" s="33"/>
      <c r="Z200" s="33"/>
      <c r="AA200" s="33"/>
      <c r="AB200" s="33"/>
      <c r="AC200" s="33"/>
      <c r="AD200" s="33"/>
      <c r="AE200" s="33"/>
      <c r="AR200" s="172" t="s">
        <v>142</v>
      </c>
      <c r="AT200" s="172" t="s">
        <v>255</v>
      </c>
      <c r="AU200" s="172" t="s">
        <v>79</v>
      </c>
      <c r="AY200" s="18" t="s">
        <v>253</v>
      </c>
      <c r="BE200" s="173">
        <f t="shared" ref="BE200:BE205" si="14">IF(N200="základní",J200,0)</f>
        <v>0</v>
      </c>
      <c r="BF200" s="173">
        <f t="shared" ref="BF200:BF205" si="15">IF(N200="snížená",J200,0)</f>
        <v>0</v>
      </c>
      <c r="BG200" s="173">
        <f t="shared" ref="BG200:BG205" si="16">IF(N200="zákl. přenesená",J200,0)</f>
        <v>0</v>
      </c>
      <c r="BH200" s="173">
        <f t="shared" ref="BH200:BH205" si="17">IF(N200="sníž. přenesená",J200,0)</f>
        <v>0</v>
      </c>
      <c r="BI200" s="173">
        <f t="shared" ref="BI200:BI205" si="18">IF(N200="nulová",J200,0)</f>
        <v>0</v>
      </c>
      <c r="BJ200" s="18" t="s">
        <v>15</v>
      </c>
      <c r="BK200" s="173">
        <f t="shared" ref="BK200:BK205" si="19">ROUND(I200*H200,2)</f>
        <v>0</v>
      </c>
      <c r="BL200" s="18" t="s">
        <v>142</v>
      </c>
      <c r="BM200" s="172" t="s">
        <v>1330</v>
      </c>
    </row>
    <row r="201" spans="1:65" s="2" customFormat="1" ht="16.5" customHeight="1">
      <c r="A201" s="33"/>
      <c r="B201" s="160"/>
      <c r="C201" s="161" t="s">
        <v>410</v>
      </c>
      <c r="D201" s="353" t="s">
        <v>255</v>
      </c>
      <c r="E201" s="162" t="s">
        <v>411</v>
      </c>
      <c r="F201" s="163" t="s">
        <v>412</v>
      </c>
      <c r="G201" s="164" t="s">
        <v>378</v>
      </c>
      <c r="H201" s="165">
        <v>1</v>
      </c>
      <c r="I201" s="166"/>
      <c r="J201" s="167">
        <f t="shared" si="10"/>
        <v>0</v>
      </c>
      <c r="K201" s="163" t="s">
        <v>3</v>
      </c>
      <c r="L201" s="34"/>
      <c r="M201" s="168" t="s">
        <v>3</v>
      </c>
      <c r="N201" s="169" t="s">
        <v>42</v>
      </c>
      <c r="O201" s="54"/>
      <c r="P201" s="170">
        <f t="shared" si="11"/>
        <v>0</v>
      </c>
      <c r="Q201" s="170">
        <v>0</v>
      </c>
      <c r="R201" s="170">
        <f t="shared" si="12"/>
        <v>0</v>
      </c>
      <c r="S201" s="170">
        <v>0</v>
      </c>
      <c r="T201" s="171">
        <f t="shared" si="13"/>
        <v>0</v>
      </c>
      <c r="U201" s="33"/>
      <c r="V201" s="33"/>
      <c r="W201" s="33"/>
      <c r="X201" s="33"/>
      <c r="Y201" s="33"/>
      <c r="Z201" s="33"/>
      <c r="AA201" s="33"/>
      <c r="AB201" s="33"/>
      <c r="AC201" s="33"/>
      <c r="AD201" s="33"/>
      <c r="AE201" s="33"/>
      <c r="AR201" s="172" t="s">
        <v>142</v>
      </c>
      <c r="AT201" s="172" t="s">
        <v>255</v>
      </c>
      <c r="AU201" s="172" t="s">
        <v>79</v>
      </c>
      <c r="AY201" s="18" t="s">
        <v>253</v>
      </c>
      <c r="BE201" s="173">
        <f t="shared" si="14"/>
        <v>0</v>
      </c>
      <c r="BF201" s="173">
        <f t="shared" si="15"/>
        <v>0</v>
      </c>
      <c r="BG201" s="173">
        <f t="shared" si="16"/>
        <v>0</v>
      </c>
      <c r="BH201" s="173">
        <f t="shared" si="17"/>
        <v>0</v>
      </c>
      <c r="BI201" s="173">
        <f t="shared" si="18"/>
        <v>0</v>
      </c>
      <c r="BJ201" s="18" t="s">
        <v>15</v>
      </c>
      <c r="BK201" s="173">
        <f t="shared" si="19"/>
        <v>0</v>
      </c>
      <c r="BL201" s="18" t="s">
        <v>142</v>
      </c>
      <c r="BM201" s="172" t="s">
        <v>1331</v>
      </c>
    </row>
    <row r="202" spans="1:65" s="2" customFormat="1" ht="16.5" customHeight="1">
      <c r="A202" s="33"/>
      <c r="B202" s="160"/>
      <c r="C202" s="161" t="s">
        <v>414</v>
      </c>
      <c r="D202" s="353" t="s">
        <v>255</v>
      </c>
      <c r="E202" s="162" t="s">
        <v>415</v>
      </c>
      <c r="F202" s="163" t="s">
        <v>416</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1332</v>
      </c>
    </row>
    <row r="203" spans="1:65" s="2" customFormat="1" ht="16.5" customHeight="1">
      <c r="A203" s="33"/>
      <c r="B203" s="160"/>
      <c r="C203" s="161" t="s">
        <v>418</v>
      </c>
      <c r="D203" s="353" t="s">
        <v>255</v>
      </c>
      <c r="E203" s="162" t="s">
        <v>419</v>
      </c>
      <c r="F203" s="163" t="s">
        <v>420</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1333</v>
      </c>
    </row>
    <row r="204" spans="1:65" s="2" customFormat="1" ht="16.5" customHeight="1">
      <c r="A204" s="33"/>
      <c r="B204" s="160"/>
      <c r="C204" s="161" t="s">
        <v>422</v>
      </c>
      <c r="D204" s="353" t="s">
        <v>255</v>
      </c>
      <c r="E204" s="162" t="s">
        <v>423</v>
      </c>
      <c r="F204" s="163" t="s">
        <v>424</v>
      </c>
      <c r="G204" s="164" t="s">
        <v>265</v>
      </c>
      <c r="H204" s="165">
        <v>7</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1334</v>
      </c>
    </row>
    <row r="205" spans="1:65" s="2" customFormat="1" ht="16.5" customHeight="1">
      <c r="A205" s="33"/>
      <c r="B205" s="160"/>
      <c r="C205" s="161" t="s">
        <v>426</v>
      </c>
      <c r="D205" s="353" t="s">
        <v>255</v>
      </c>
      <c r="E205" s="162" t="s">
        <v>427</v>
      </c>
      <c r="F205" s="163" t="s">
        <v>428</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1335</v>
      </c>
    </row>
    <row r="206" spans="1:65" s="12" customFormat="1" ht="22.9" customHeight="1">
      <c r="B206" s="147"/>
      <c r="D206" s="355" t="s">
        <v>70</v>
      </c>
      <c r="E206" s="158" t="s">
        <v>430</v>
      </c>
      <c r="F206" s="158" t="s">
        <v>431</v>
      </c>
      <c r="I206" s="150"/>
      <c r="J206" s="159">
        <f>BK206</f>
        <v>0</v>
      </c>
      <c r="L206" s="147"/>
      <c r="M206" s="152"/>
      <c r="N206" s="153"/>
      <c r="O206" s="153"/>
      <c r="P206" s="154">
        <f>SUM(P207:P213)</f>
        <v>0</v>
      </c>
      <c r="Q206" s="153"/>
      <c r="R206" s="154">
        <f>SUM(R207:R213)</f>
        <v>5.8463999999999995E-2</v>
      </c>
      <c r="S206" s="153"/>
      <c r="T206" s="155">
        <f>SUM(T207:T213)</f>
        <v>7.9165999999999986E-2</v>
      </c>
      <c r="AR206" s="148" t="s">
        <v>79</v>
      </c>
      <c r="AT206" s="156" t="s">
        <v>70</v>
      </c>
      <c r="AU206" s="156" t="s">
        <v>15</v>
      </c>
      <c r="AY206" s="148" t="s">
        <v>253</v>
      </c>
      <c r="BK206" s="157">
        <f>SUM(BK207:BK213)</f>
        <v>0</v>
      </c>
    </row>
    <row r="207" spans="1:65" s="2" customFormat="1" ht="44.25" customHeight="1">
      <c r="A207" s="33"/>
      <c r="B207" s="160"/>
      <c r="C207" s="161" t="s">
        <v>432</v>
      </c>
      <c r="D207" s="353" t="s">
        <v>255</v>
      </c>
      <c r="E207" s="162" t="s">
        <v>433</v>
      </c>
      <c r="F207" s="163" t="s">
        <v>434</v>
      </c>
      <c r="G207" s="164" t="s">
        <v>258</v>
      </c>
      <c r="H207" s="165">
        <v>4.5999999999999996</v>
      </c>
      <c r="I207" s="166"/>
      <c r="J207" s="167">
        <f>ROUND(I207*H207,2)</f>
        <v>0</v>
      </c>
      <c r="K207" s="163" t="s">
        <v>3</v>
      </c>
      <c r="L207" s="34"/>
      <c r="M207" s="168" t="s">
        <v>3</v>
      </c>
      <c r="N207" s="169" t="s">
        <v>42</v>
      </c>
      <c r="O207" s="54"/>
      <c r="P207" s="170">
        <f>O207*H207</f>
        <v>0</v>
      </c>
      <c r="Q207" s="170">
        <v>1.2540000000000001E-2</v>
      </c>
      <c r="R207" s="170">
        <f>Q207*H207</f>
        <v>5.7683999999999999E-2</v>
      </c>
      <c r="S207" s="170">
        <v>0</v>
      </c>
      <c r="T207" s="171">
        <f>S207*H207</f>
        <v>0</v>
      </c>
      <c r="U207" s="33"/>
      <c r="V207" s="33"/>
      <c r="W207" s="33"/>
      <c r="X207" s="33"/>
      <c r="Y207" s="33"/>
      <c r="Z207" s="33"/>
      <c r="AA207" s="33"/>
      <c r="AB207" s="33"/>
      <c r="AC207" s="33"/>
      <c r="AD207" s="33"/>
      <c r="AE207" s="33"/>
      <c r="AR207" s="172" t="s">
        <v>142</v>
      </c>
      <c r="AT207" s="172" t="s">
        <v>255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1336</v>
      </c>
    </row>
    <row r="208" spans="1:65" s="13" customFormat="1">
      <c r="B208" s="174"/>
      <c r="D208" s="354" t="s">
        <v>261</v>
      </c>
      <c r="E208" s="175" t="s">
        <v>3</v>
      </c>
      <c r="F208" s="176" t="s">
        <v>949</v>
      </c>
      <c r="H208" s="177">
        <v>4.5999999999999996</v>
      </c>
      <c r="I208" s="178"/>
      <c r="L208" s="174"/>
      <c r="M208" s="179"/>
      <c r="N208" s="180"/>
      <c r="O208" s="180"/>
      <c r="P208" s="180"/>
      <c r="Q208" s="180"/>
      <c r="R208" s="180"/>
      <c r="S208" s="180"/>
      <c r="T208" s="181"/>
      <c r="AT208" s="175" t="s">
        <v>261</v>
      </c>
      <c r="AU208" s="175" t="s">
        <v>79</v>
      </c>
      <c r="AV208" s="13" t="s">
        <v>79</v>
      </c>
      <c r="AW208" s="13" t="s">
        <v>33</v>
      </c>
      <c r="AX208" s="13" t="s">
        <v>15</v>
      </c>
      <c r="AY208" s="175" t="s">
        <v>253</v>
      </c>
    </row>
    <row r="209" spans="1:65" s="2" customFormat="1" ht="44.25" customHeight="1">
      <c r="A209" s="33"/>
      <c r="B209" s="160"/>
      <c r="C209" s="161" t="s">
        <v>436</v>
      </c>
      <c r="D209" s="353" t="s">
        <v>255</v>
      </c>
      <c r="E209" s="162" t="s">
        <v>437</v>
      </c>
      <c r="F209" s="163" t="s">
        <v>438</v>
      </c>
      <c r="G209" s="164" t="s">
        <v>258</v>
      </c>
      <c r="H209" s="165">
        <v>4.5999999999999996</v>
      </c>
      <c r="I209" s="166"/>
      <c r="J209" s="167">
        <f>ROUND(I209*H209,2)</f>
        <v>0</v>
      </c>
      <c r="K209" s="163" t="s">
        <v>259</v>
      </c>
      <c r="L209" s="34"/>
      <c r="M209" s="168" t="s">
        <v>3</v>
      </c>
      <c r="N209" s="169" t="s">
        <v>42</v>
      </c>
      <c r="O209" s="54"/>
      <c r="P209" s="170">
        <f>O209*H209</f>
        <v>0</v>
      </c>
      <c r="Q209" s="170">
        <v>0</v>
      </c>
      <c r="R209" s="170">
        <f>Q209*H209</f>
        <v>0</v>
      </c>
      <c r="S209" s="170">
        <v>1.721E-2</v>
      </c>
      <c r="T209" s="171">
        <f>S209*H209</f>
        <v>7.9165999999999986E-2</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1337</v>
      </c>
    </row>
    <row r="210" spans="1:65" s="13" customFormat="1">
      <c r="B210" s="174"/>
      <c r="D210" s="354" t="s">
        <v>261</v>
      </c>
      <c r="E210" s="175" t="s">
        <v>3</v>
      </c>
      <c r="F210" s="176" t="s">
        <v>949</v>
      </c>
      <c r="H210" s="177">
        <v>4.5999999999999996</v>
      </c>
      <c r="I210" s="178"/>
      <c r="L210" s="174"/>
      <c r="M210" s="179"/>
      <c r="N210" s="180"/>
      <c r="O210" s="180"/>
      <c r="P210" s="180"/>
      <c r="Q210" s="180"/>
      <c r="R210" s="180"/>
      <c r="S210" s="180"/>
      <c r="T210" s="181"/>
      <c r="AT210" s="175" t="s">
        <v>261</v>
      </c>
      <c r="AU210" s="175" t="s">
        <v>79</v>
      </c>
      <c r="AV210" s="13" t="s">
        <v>79</v>
      </c>
      <c r="AW210" s="13" t="s">
        <v>33</v>
      </c>
      <c r="AX210" s="13" t="s">
        <v>15</v>
      </c>
      <c r="AY210" s="175" t="s">
        <v>253</v>
      </c>
    </row>
    <row r="211" spans="1:65" s="2" customFormat="1" ht="21.75" customHeight="1">
      <c r="A211" s="33"/>
      <c r="B211" s="160"/>
      <c r="C211" s="161" t="s">
        <v>440</v>
      </c>
      <c r="D211" s="353" t="s">
        <v>255</v>
      </c>
      <c r="E211" s="162" t="s">
        <v>441</v>
      </c>
      <c r="F211" s="163" t="s">
        <v>442</v>
      </c>
      <c r="G211" s="164" t="s">
        <v>378</v>
      </c>
      <c r="H211" s="165">
        <v>2</v>
      </c>
      <c r="I211" s="166"/>
      <c r="J211" s="167">
        <f>ROUND(I211*H211,2)</f>
        <v>0</v>
      </c>
      <c r="K211" s="163" t="s">
        <v>3</v>
      </c>
      <c r="L211" s="34"/>
      <c r="M211" s="168" t="s">
        <v>3</v>
      </c>
      <c r="N211" s="169" t="s">
        <v>42</v>
      </c>
      <c r="O211" s="54"/>
      <c r="P211" s="170">
        <f>O211*H211</f>
        <v>0</v>
      </c>
      <c r="Q211" s="170">
        <v>3.0000000000000001E-5</v>
      </c>
      <c r="R211" s="170">
        <f>Q211*H211</f>
        <v>6.0000000000000002E-5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1338</v>
      </c>
    </row>
    <row r="212" spans="1:65" s="2" customFormat="1" ht="16.5" customHeight="1">
      <c r="A212" s="33"/>
      <c r="B212" s="160"/>
      <c r="C212" s="198" t="s">
        <v>444</v>
      </c>
      <c r="D212" s="356" t="s">
        <v>445</v>
      </c>
      <c r="E212" s="199" t="s">
        <v>446</v>
      </c>
      <c r="F212" s="200" t="s">
        <v>447</v>
      </c>
      <c r="G212" s="201" t="s">
        <v>378</v>
      </c>
      <c r="H212" s="202">
        <v>2</v>
      </c>
      <c r="I212" s="203"/>
      <c r="J212" s="204">
        <f>ROUND(I212*H212,2)</f>
        <v>0</v>
      </c>
      <c r="K212" s="200" t="s">
        <v>3</v>
      </c>
      <c r="L212" s="205"/>
      <c r="M212" s="206" t="s">
        <v>3</v>
      </c>
      <c r="N212" s="207" t="s">
        <v>42</v>
      </c>
      <c r="O212" s="54"/>
      <c r="P212" s="170">
        <f>O212*H212</f>
        <v>0</v>
      </c>
      <c r="Q212" s="170">
        <v>3.6000000000000002E-4</v>
      </c>
      <c r="R212" s="170">
        <f>Q212*H212</f>
        <v>7.2000000000000005E-4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1339</v>
      </c>
    </row>
    <row r="213" spans="1:65" s="2" customFormat="1" ht="44.25" customHeight="1">
      <c r="A213" s="33"/>
      <c r="B213" s="160"/>
      <c r="C213" s="161" t="s">
        <v>449</v>
      </c>
      <c r="D213" s="353" t="s">
        <v>255</v>
      </c>
      <c r="E213" s="162" t="s">
        <v>1106</v>
      </c>
      <c r="F213" s="163" t="s">
        <v>1107</v>
      </c>
      <c r="G213" s="164" t="s">
        <v>362</v>
      </c>
      <c r="H213" s="197"/>
      <c r="I213" s="166"/>
      <c r="J213" s="167">
        <f>ROUND(I213*H213,2)</f>
        <v>0</v>
      </c>
      <c r="K213" s="163" t="s">
        <v>259</v>
      </c>
      <c r="L213" s="34"/>
      <c r="M213" s="168" t="s">
        <v>3</v>
      </c>
      <c r="N213" s="169" t="s">
        <v>42</v>
      </c>
      <c r="O213" s="54"/>
      <c r="P213" s="170">
        <f>O213*H213</f>
        <v>0</v>
      </c>
      <c r="Q213" s="170">
        <v>0</v>
      </c>
      <c r="R213" s="170">
        <f>Q213*H213</f>
        <v>0</v>
      </c>
      <c r="S213" s="170">
        <v>0</v>
      </c>
      <c r="T213" s="171">
        <f>S213*H213</f>
        <v>0</v>
      </c>
      <c r="U213" s="33"/>
      <c r="V213" s="33"/>
      <c r="W213" s="33"/>
      <c r="X213" s="33"/>
      <c r="Y213" s="33"/>
      <c r="Z213" s="33"/>
      <c r="AA213" s="33"/>
      <c r="AB213" s="33"/>
      <c r="AC213" s="33"/>
      <c r="AD213" s="33"/>
      <c r="AE213" s="33"/>
      <c r="AR213" s="172" t="s">
        <v>142</v>
      </c>
      <c r="AT213" s="172" t="s">
        <v>255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1340</v>
      </c>
    </row>
    <row r="214" spans="1:65" s="12" customFormat="1" ht="22.9" customHeight="1">
      <c r="B214" s="147"/>
      <c r="D214" s="355" t="s">
        <v>70</v>
      </c>
      <c r="E214" s="158" t="s">
        <v>453</v>
      </c>
      <c r="F214" s="158" t="s">
        <v>454</v>
      </c>
      <c r="I214" s="150"/>
      <c r="J214" s="159">
        <f>BK214</f>
        <v>0</v>
      </c>
      <c r="L214" s="147"/>
      <c r="M214" s="152"/>
      <c r="N214" s="153"/>
      <c r="O214" s="153"/>
      <c r="P214" s="154">
        <f>SUM(P215:P223)</f>
        <v>0</v>
      </c>
      <c r="Q214" s="153"/>
      <c r="R214" s="154">
        <f>SUM(R215:R223)</f>
        <v>7.4999999999999997E-3</v>
      </c>
      <c r="S214" s="153"/>
      <c r="T214" s="155">
        <f>SUM(T215:T223)</f>
        <v>0</v>
      </c>
      <c r="AR214" s="148" t="s">
        <v>79</v>
      </c>
      <c r="AT214" s="156" t="s">
        <v>70</v>
      </c>
      <c r="AU214" s="156" t="s">
        <v>15</v>
      </c>
      <c r="AY214" s="148" t="s">
        <v>253</v>
      </c>
      <c r="BK214" s="157">
        <f>SUM(BK215:BK223)</f>
        <v>0</v>
      </c>
    </row>
    <row r="215" spans="1:65" s="2" customFormat="1" ht="33" customHeight="1">
      <c r="A215" s="33"/>
      <c r="B215" s="160"/>
      <c r="C215" s="161" t="s">
        <v>455</v>
      </c>
      <c r="D215" s="353" t="s">
        <v>255</v>
      </c>
      <c r="E215" s="162" t="s">
        <v>456</v>
      </c>
      <c r="F215" s="163" t="s">
        <v>457</v>
      </c>
      <c r="G215" s="164" t="s">
        <v>378</v>
      </c>
      <c r="H215" s="165">
        <v>2</v>
      </c>
      <c r="I215" s="166"/>
      <c r="J215" s="167">
        <f>ROUND(I215*H215,2)</f>
        <v>0</v>
      </c>
      <c r="K215" s="163" t="s">
        <v>259</v>
      </c>
      <c r="L215" s="34"/>
      <c r="M215" s="168" t="s">
        <v>3</v>
      </c>
      <c r="N215" s="169" t="s">
        <v>42</v>
      </c>
      <c r="O215" s="54"/>
      <c r="P215" s="170">
        <f>O215*H215</f>
        <v>0</v>
      </c>
      <c r="Q215" s="170">
        <v>0</v>
      </c>
      <c r="R215" s="170">
        <f>Q215*H215</f>
        <v>0</v>
      </c>
      <c r="S215" s="170">
        <v>0</v>
      </c>
      <c r="T215" s="171">
        <f>S215*H215</f>
        <v>0</v>
      </c>
      <c r="U215" s="33"/>
      <c r="V215" s="33"/>
      <c r="W215" s="33"/>
      <c r="X215" s="33"/>
      <c r="Y215" s="33"/>
      <c r="Z215" s="33"/>
      <c r="AA215" s="33"/>
      <c r="AB215" s="33"/>
      <c r="AC215" s="33"/>
      <c r="AD215" s="33"/>
      <c r="AE215" s="33"/>
      <c r="AR215" s="172" t="s">
        <v>142</v>
      </c>
      <c r="AT215" s="172" t="s">
        <v>255</v>
      </c>
      <c r="AU215" s="172" t="s">
        <v>79</v>
      </c>
      <c r="AY215" s="18" t="s">
        <v>253</v>
      </c>
      <c r="BE215" s="173">
        <f>IF(N215="základní",J215,0)</f>
        <v>0</v>
      </c>
      <c r="BF215" s="173">
        <f>IF(N215="snížená",J215,0)</f>
        <v>0</v>
      </c>
      <c r="BG215" s="173">
        <f>IF(N215="zákl. přenesená",J215,0)</f>
        <v>0</v>
      </c>
      <c r="BH215" s="173">
        <f>IF(N215="sníž. přenesená",J215,0)</f>
        <v>0</v>
      </c>
      <c r="BI215" s="173">
        <f>IF(N215="nulová",J215,0)</f>
        <v>0</v>
      </c>
      <c r="BJ215" s="18" t="s">
        <v>15</v>
      </c>
      <c r="BK215" s="173">
        <f>ROUND(I215*H215,2)</f>
        <v>0</v>
      </c>
      <c r="BL215" s="18" t="s">
        <v>142</v>
      </c>
      <c r="BM215" s="172" t="s">
        <v>1341</v>
      </c>
    </row>
    <row r="216" spans="1:65" s="15" customFormat="1">
      <c r="B216" s="190"/>
      <c r="D216" s="354" t="s">
        <v>261</v>
      </c>
      <c r="E216" s="191" t="s">
        <v>3</v>
      </c>
      <c r="F216" s="192" t="s">
        <v>459</v>
      </c>
      <c r="H216" s="191" t="s">
        <v>3</v>
      </c>
      <c r="I216" s="193"/>
      <c r="L216" s="190"/>
      <c r="M216" s="194"/>
      <c r="N216" s="195"/>
      <c r="O216" s="195"/>
      <c r="P216" s="195"/>
      <c r="Q216" s="195"/>
      <c r="R216" s="195"/>
      <c r="S216" s="195"/>
      <c r="T216" s="196"/>
      <c r="AT216" s="191" t="s">
        <v>261</v>
      </c>
      <c r="AU216" s="191" t="s">
        <v>79</v>
      </c>
      <c r="AV216" s="15" t="s">
        <v>15</v>
      </c>
      <c r="AW216" s="15" t="s">
        <v>33</v>
      </c>
      <c r="AX216" s="15" t="s">
        <v>71</v>
      </c>
      <c r="AY216" s="191" t="s">
        <v>253</v>
      </c>
    </row>
    <row r="217" spans="1:65" s="13" customFormat="1">
      <c r="B217" s="174"/>
      <c r="D217" s="354" t="s">
        <v>261</v>
      </c>
      <c r="E217" s="175" t="s">
        <v>3</v>
      </c>
      <c r="F217" s="176" t="s">
        <v>79</v>
      </c>
      <c r="H217" s="177">
        <v>2</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4" customFormat="1">
      <c r="B218" s="182"/>
      <c r="D218" s="354" t="s">
        <v>261</v>
      </c>
      <c r="E218" s="183" t="s">
        <v>3</v>
      </c>
      <c r="F218" s="184" t="s">
        <v>269</v>
      </c>
      <c r="H218" s="185">
        <v>2</v>
      </c>
      <c r="I218" s="186"/>
      <c r="L218" s="182"/>
      <c r="M218" s="187"/>
      <c r="N218" s="188"/>
      <c r="O218" s="188"/>
      <c r="P218" s="188"/>
      <c r="Q218" s="188"/>
      <c r="R218" s="188"/>
      <c r="S218" s="188"/>
      <c r="T218" s="189"/>
      <c r="AT218" s="183" t="s">
        <v>261</v>
      </c>
      <c r="AU218" s="183" t="s">
        <v>79</v>
      </c>
      <c r="AV218" s="14" t="s">
        <v>89</v>
      </c>
      <c r="AW218" s="14" t="s">
        <v>33</v>
      </c>
      <c r="AX218" s="14" t="s">
        <v>15</v>
      </c>
      <c r="AY218" s="183" t="s">
        <v>253</v>
      </c>
    </row>
    <row r="219" spans="1:65" s="2" customFormat="1" ht="21.75" customHeight="1">
      <c r="A219" s="33"/>
      <c r="B219" s="160"/>
      <c r="C219" s="161" t="s">
        <v>460</v>
      </c>
      <c r="D219" s="353" t="s">
        <v>255</v>
      </c>
      <c r="E219" s="162" t="s">
        <v>461</v>
      </c>
      <c r="F219" s="163" t="s">
        <v>462</v>
      </c>
      <c r="G219" s="164" t="s">
        <v>378</v>
      </c>
      <c r="H219" s="165">
        <v>2</v>
      </c>
      <c r="I219" s="166"/>
      <c r="J219" s="167">
        <f>ROUND(I219*H219,2)</f>
        <v>0</v>
      </c>
      <c r="K219" s="163" t="s">
        <v>3</v>
      </c>
      <c r="L219" s="34"/>
      <c r="M219" s="168" t="s">
        <v>3</v>
      </c>
      <c r="N219" s="169" t="s">
        <v>42</v>
      </c>
      <c r="O219" s="54"/>
      <c r="P219" s="170">
        <f>O219*H219</f>
        <v>0</v>
      </c>
      <c r="Q219" s="170">
        <v>0</v>
      </c>
      <c r="R219" s="170">
        <f>Q219*H219</f>
        <v>0</v>
      </c>
      <c r="S219" s="170">
        <v>0</v>
      </c>
      <c r="T219" s="171">
        <f>S219*H219</f>
        <v>0</v>
      </c>
      <c r="U219" s="33"/>
      <c r="V219" s="33"/>
      <c r="W219" s="33"/>
      <c r="X219" s="33"/>
      <c r="Y219" s="33"/>
      <c r="Z219" s="33"/>
      <c r="AA219" s="33"/>
      <c r="AB219" s="33"/>
      <c r="AC219" s="33"/>
      <c r="AD219" s="33"/>
      <c r="AE219" s="33"/>
      <c r="AR219" s="172" t="s">
        <v>142</v>
      </c>
      <c r="AT219" s="172" t="s">
        <v>255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1342</v>
      </c>
    </row>
    <row r="220" spans="1:65" s="13" customFormat="1">
      <c r="B220" s="174"/>
      <c r="D220" s="354" t="s">
        <v>261</v>
      </c>
      <c r="E220" s="175" t="s">
        <v>3</v>
      </c>
      <c r="F220" s="176" t="s">
        <v>79</v>
      </c>
      <c r="H220" s="177">
        <v>2</v>
      </c>
      <c r="I220" s="178"/>
      <c r="L220" s="174"/>
      <c r="M220" s="179"/>
      <c r="N220" s="180"/>
      <c r="O220" s="180"/>
      <c r="P220" s="180"/>
      <c r="Q220" s="180"/>
      <c r="R220" s="180"/>
      <c r="S220" s="180"/>
      <c r="T220" s="181"/>
      <c r="AT220" s="175" t="s">
        <v>261</v>
      </c>
      <c r="AU220" s="175" t="s">
        <v>79</v>
      </c>
      <c r="AV220" s="13" t="s">
        <v>79</v>
      </c>
      <c r="AW220" s="13" t="s">
        <v>33</v>
      </c>
      <c r="AX220" s="13" t="s">
        <v>15</v>
      </c>
      <c r="AY220" s="175" t="s">
        <v>253</v>
      </c>
    </row>
    <row r="221" spans="1:65" s="2" customFormat="1" ht="16.5" customHeight="1">
      <c r="A221" s="33"/>
      <c r="B221" s="160"/>
      <c r="C221" s="198" t="s">
        <v>464</v>
      </c>
      <c r="D221" s="356" t="s">
        <v>445</v>
      </c>
      <c r="E221" s="199" t="s">
        <v>465</v>
      </c>
      <c r="F221" s="200" t="s">
        <v>466</v>
      </c>
      <c r="G221" s="201" t="s">
        <v>265</v>
      </c>
      <c r="H221" s="202">
        <v>2.5</v>
      </c>
      <c r="I221" s="203"/>
      <c r="J221" s="204">
        <f>ROUND(I221*H221,2)</f>
        <v>0</v>
      </c>
      <c r="K221" s="200" t="s">
        <v>259</v>
      </c>
      <c r="L221" s="205"/>
      <c r="M221" s="206" t="s">
        <v>3</v>
      </c>
      <c r="N221" s="207" t="s">
        <v>42</v>
      </c>
      <c r="O221" s="54"/>
      <c r="P221" s="170">
        <f>O221*H221</f>
        <v>0</v>
      </c>
      <c r="Q221" s="170">
        <v>3.0000000000000001E-3</v>
      </c>
      <c r="R221" s="170">
        <f>Q221*H221</f>
        <v>7.4999999999999997E-3</v>
      </c>
      <c r="S221" s="170">
        <v>0</v>
      </c>
      <c r="T221" s="171">
        <f>S221*H221</f>
        <v>0</v>
      </c>
      <c r="U221" s="33"/>
      <c r="V221" s="33"/>
      <c r="W221" s="33"/>
      <c r="X221" s="33"/>
      <c r="Y221" s="33"/>
      <c r="Z221" s="33"/>
      <c r="AA221" s="33"/>
      <c r="AB221" s="33"/>
      <c r="AC221" s="33"/>
      <c r="AD221" s="33"/>
      <c r="AE221" s="33"/>
      <c r="AR221" s="172" t="s">
        <v>418</v>
      </c>
      <c r="AT221" s="172" t="s">
        <v>445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1343</v>
      </c>
    </row>
    <row r="222" spans="1:65" s="13" customFormat="1">
      <c r="B222" s="174"/>
      <c r="D222" s="354" t="s">
        <v>261</v>
      </c>
      <c r="E222" s="175" t="s">
        <v>3</v>
      </c>
      <c r="F222" s="176" t="s">
        <v>997</v>
      </c>
      <c r="H222" s="177">
        <v>2.5</v>
      </c>
      <c r="I222" s="178"/>
      <c r="L222" s="174"/>
      <c r="M222" s="179"/>
      <c r="N222" s="180"/>
      <c r="O222" s="180"/>
      <c r="P222" s="180"/>
      <c r="Q222" s="180"/>
      <c r="R222" s="180"/>
      <c r="S222" s="180"/>
      <c r="T222" s="181"/>
      <c r="AT222" s="175" t="s">
        <v>261</v>
      </c>
      <c r="AU222" s="175" t="s">
        <v>79</v>
      </c>
      <c r="AV222" s="13" t="s">
        <v>79</v>
      </c>
      <c r="AW222" s="13" t="s">
        <v>33</v>
      </c>
      <c r="AX222" s="13" t="s">
        <v>15</v>
      </c>
      <c r="AY222" s="175" t="s">
        <v>253</v>
      </c>
    </row>
    <row r="223" spans="1:65" s="2" customFormat="1" ht="33" customHeight="1">
      <c r="A223" s="33"/>
      <c r="B223" s="160"/>
      <c r="C223" s="161" t="s">
        <v>469</v>
      </c>
      <c r="D223" s="353" t="s">
        <v>255</v>
      </c>
      <c r="E223" s="162" t="s">
        <v>1112</v>
      </c>
      <c r="F223" s="163" t="s">
        <v>1113</v>
      </c>
      <c r="G223" s="164" t="s">
        <v>362</v>
      </c>
      <c r="H223" s="197"/>
      <c r="I223" s="166"/>
      <c r="J223" s="167">
        <f>ROUND(I223*H223,2)</f>
        <v>0</v>
      </c>
      <c r="K223" s="163" t="s">
        <v>259</v>
      </c>
      <c r="L223" s="34"/>
      <c r="M223" s="168" t="s">
        <v>3</v>
      </c>
      <c r="N223" s="169" t="s">
        <v>42</v>
      </c>
      <c r="O223" s="54"/>
      <c r="P223" s="170">
        <f>O223*H223</f>
        <v>0</v>
      </c>
      <c r="Q223" s="170">
        <v>0</v>
      </c>
      <c r="R223" s="170">
        <f>Q223*H223</f>
        <v>0</v>
      </c>
      <c r="S223" s="170">
        <v>0</v>
      </c>
      <c r="T223" s="171">
        <f>S223*H223</f>
        <v>0</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1344</v>
      </c>
    </row>
    <row r="224" spans="1:65" s="12" customFormat="1" ht="22.9" customHeight="1">
      <c r="B224" s="147"/>
      <c r="D224" s="355" t="s">
        <v>70</v>
      </c>
      <c r="E224" s="158" t="s">
        <v>473</v>
      </c>
      <c r="F224" s="158" t="s">
        <v>474</v>
      </c>
      <c r="I224" s="150"/>
      <c r="J224" s="159">
        <f>BK224</f>
        <v>0</v>
      </c>
      <c r="L224" s="147"/>
      <c r="M224" s="152"/>
      <c r="N224" s="153"/>
      <c r="O224" s="153"/>
      <c r="P224" s="154">
        <f>SUM(P225:P240)</f>
        <v>0</v>
      </c>
      <c r="Q224" s="153"/>
      <c r="R224" s="154">
        <f>SUM(R225:R240)</f>
        <v>0.11570641999999999</v>
      </c>
      <c r="S224" s="153"/>
      <c r="T224" s="155">
        <f>SUM(T225:T240)</f>
        <v>0.38258199999999992</v>
      </c>
      <c r="AR224" s="148" t="s">
        <v>79</v>
      </c>
      <c r="AT224" s="156" t="s">
        <v>70</v>
      </c>
      <c r="AU224" s="156" t="s">
        <v>15</v>
      </c>
      <c r="AY224" s="148" t="s">
        <v>253</v>
      </c>
      <c r="BK224" s="157">
        <f>SUM(BK225:BK240)</f>
        <v>0</v>
      </c>
    </row>
    <row r="225" spans="1:65" s="2" customFormat="1" ht="21.75" customHeight="1">
      <c r="A225" s="33"/>
      <c r="B225" s="160"/>
      <c r="C225" s="161" t="s">
        <v>475</v>
      </c>
      <c r="D225" s="353" t="s">
        <v>255</v>
      </c>
      <c r="E225" s="162" t="s">
        <v>476</v>
      </c>
      <c r="F225" s="163" t="s">
        <v>477</v>
      </c>
      <c r="G225" s="164" t="s">
        <v>258</v>
      </c>
      <c r="H225" s="165">
        <v>4.5999999999999996</v>
      </c>
      <c r="I225" s="166"/>
      <c r="J225" s="167">
        <f>ROUND(I225*H225,2)</f>
        <v>0</v>
      </c>
      <c r="K225" s="163" t="s">
        <v>259</v>
      </c>
      <c r="L225" s="34"/>
      <c r="M225" s="168" t="s">
        <v>3</v>
      </c>
      <c r="N225" s="169" t="s">
        <v>42</v>
      </c>
      <c r="O225" s="54"/>
      <c r="P225" s="170">
        <f>O225*H225</f>
        <v>0</v>
      </c>
      <c r="Q225" s="170">
        <v>0</v>
      </c>
      <c r="R225" s="170">
        <f>Q225*H225</f>
        <v>0</v>
      </c>
      <c r="S225" s="170">
        <v>8.3169999999999994E-2</v>
      </c>
      <c r="T225" s="171">
        <f>S225*H225</f>
        <v>0.38258199999999992</v>
      </c>
      <c r="U225" s="33"/>
      <c r="V225" s="33"/>
      <c r="W225" s="33"/>
      <c r="X225" s="33"/>
      <c r="Y225" s="33"/>
      <c r="Z225" s="33"/>
      <c r="AA225" s="33"/>
      <c r="AB225" s="33"/>
      <c r="AC225" s="33"/>
      <c r="AD225" s="33"/>
      <c r="AE225" s="33"/>
      <c r="AR225" s="172" t="s">
        <v>142</v>
      </c>
      <c r="AT225" s="172" t="s">
        <v>255</v>
      </c>
      <c r="AU225" s="172" t="s">
        <v>79</v>
      </c>
      <c r="AY225" s="18" t="s">
        <v>253</v>
      </c>
      <c r="BE225" s="173">
        <f>IF(N225="základní",J225,0)</f>
        <v>0</v>
      </c>
      <c r="BF225" s="173">
        <f>IF(N225="snížená",J225,0)</f>
        <v>0</v>
      </c>
      <c r="BG225" s="173">
        <f>IF(N225="zákl. přenesená",J225,0)</f>
        <v>0</v>
      </c>
      <c r="BH225" s="173">
        <f>IF(N225="sníž. přenesená",J225,0)</f>
        <v>0</v>
      </c>
      <c r="BI225" s="173">
        <f>IF(N225="nulová",J225,0)</f>
        <v>0</v>
      </c>
      <c r="BJ225" s="18" t="s">
        <v>15</v>
      </c>
      <c r="BK225" s="173">
        <f>ROUND(I225*H225,2)</f>
        <v>0</v>
      </c>
      <c r="BL225" s="18" t="s">
        <v>142</v>
      </c>
      <c r="BM225" s="172" t="s">
        <v>1345</v>
      </c>
    </row>
    <row r="226" spans="1:65" s="15" customFormat="1">
      <c r="B226" s="190"/>
      <c r="D226" s="354" t="s">
        <v>261</v>
      </c>
      <c r="E226" s="191" t="s">
        <v>3</v>
      </c>
      <c r="F226" s="192" t="s">
        <v>315</v>
      </c>
      <c r="H226" s="191" t="s">
        <v>3</v>
      </c>
      <c r="I226" s="193"/>
      <c r="L226" s="190"/>
      <c r="M226" s="194"/>
      <c r="N226" s="195"/>
      <c r="O226" s="195"/>
      <c r="P226" s="195"/>
      <c r="Q226" s="195"/>
      <c r="R226" s="195"/>
      <c r="S226" s="195"/>
      <c r="T226" s="196"/>
      <c r="AT226" s="191" t="s">
        <v>261</v>
      </c>
      <c r="AU226" s="191" t="s">
        <v>79</v>
      </c>
      <c r="AV226" s="15" t="s">
        <v>15</v>
      </c>
      <c r="AW226" s="15" t="s">
        <v>33</v>
      </c>
      <c r="AX226" s="15" t="s">
        <v>71</v>
      </c>
      <c r="AY226" s="191" t="s">
        <v>253</v>
      </c>
    </row>
    <row r="227" spans="1:65" s="13" customFormat="1">
      <c r="B227" s="174"/>
      <c r="D227" s="354" t="s">
        <v>261</v>
      </c>
      <c r="E227" s="175" t="s">
        <v>3</v>
      </c>
      <c r="F227" s="176" t="s">
        <v>957</v>
      </c>
      <c r="H227" s="177">
        <v>3.6</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5" customFormat="1">
      <c r="B228" s="190"/>
      <c r="D228" s="354" t="s">
        <v>261</v>
      </c>
      <c r="E228" s="191" t="s">
        <v>3</v>
      </c>
      <c r="F228" s="192" t="s">
        <v>317</v>
      </c>
      <c r="H228" s="191" t="s">
        <v>3</v>
      </c>
      <c r="I228" s="193"/>
      <c r="L228" s="190"/>
      <c r="M228" s="194"/>
      <c r="N228" s="195"/>
      <c r="O228" s="195"/>
      <c r="P228" s="195"/>
      <c r="Q228" s="195"/>
      <c r="R228" s="195"/>
      <c r="S228" s="195"/>
      <c r="T228" s="196"/>
      <c r="AT228" s="191" t="s">
        <v>261</v>
      </c>
      <c r="AU228" s="191" t="s">
        <v>79</v>
      </c>
      <c r="AV228" s="15" t="s">
        <v>15</v>
      </c>
      <c r="AW228" s="15" t="s">
        <v>33</v>
      </c>
      <c r="AX228" s="15" t="s">
        <v>71</v>
      </c>
      <c r="AY228" s="191" t="s">
        <v>253</v>
      </c>
    </row>
    <row r="229" spans="1:65" s="13" customFormat="1">
      <c r="B229" s="174"/>
      <c r="D229" s="354" t="s">
        <v>261</v>
      </c>
      <c r="E229" s="175" t="s">
        <v>3</v>
      </c>
      <c r="F229" s="176" t="s">
        <v>318</v>
      </c>
      <c r="H229" s="177">
        <v>1</v>
      </c>
      <c r="I229" s="178"/>
      <c r="L229" s="174"/>
      <c r="M229" s="179"/>
      <c r="N229" s="180"/>
      <c r="O229" s="180"/>
      <c r="P229" s="180"/>
      <c r="Q229" s="180"/>
      <c r="R229" s="180"/>
      <c r="S229" s="180"/>
      <c r="T229" s="181"/>
      <c r="AT229" s="175" t="s">
        <v>261</v>
      </c>
      <c r="AU229" s="175" t="s">
        <v>79</v>
      </c>
      <c r="AV229" s="13" t="s">
        <v>79</v>
      </c>
      <c r="AW229" s="13" t="s">
        <v>33</v>
      </c>
      <c r="AX229" s="13" t="s">
        <v>71</v>
      </c>
      <c r="AY229" s="175" t="s">
        <v>253</v>
      </c>
    </row>
    <row r="230" spans="1:65" s="14" customFormat="1">
      <c r="B230" s="182"/>
      <c r="D230" s="354" t="s">
        <v>261</v>
      </c>
      <c r="E230" s="183" t="s">
        <v>3</v>
      </c>
      <c r="F230" s="184" t="s">
        <v>269</v>
      </c>
      <c r="H230" s="185">
        <v>4.5999999999999996</v>
      </c>
      <c r="I230" s="186"/>
      <c r="L230" s="182"/>
      <c r="M230" s="187"/>
      <c r="N230" s="188"/>
      <c r="O230" s="188"/>
      <c r="P230" s="188"/>
      <c r="Q230" s="188"/>
      <c r="R230" s="188"/>
      <c r="S230" s="188"/>
      <c r="T230" s="189"/>
      <c r="AT230" s="183" t="s">
        <v>261</v>
      </c>
      <c r="AU230" s="183" t="s">
        <v>79</v>
      </c>
      <c r="AV230" s="14" t="s">
        <v>89</v>
      </c>
      <c r="AW230" s="14" t="s">
        <v>33</v>
      </c>
      <c r="AX230" s="14" t="s">
        <v>15</v>
      </c>
      <c r="AY230" s="183" t="s">
        <v>253</v>
      </c>
    </row>
    <row r="231" spans="1:65" s="2" customFormat="1" ht="33" customHeight="1">
      <c r="A231" s="33"/>
      <c r="B231" s="160"/>
      <c r="C231" s="161" t="s">
        <v>479</v>
      </c>
      <c r="D231" s="353" t="s">
        <v>255</v>
      </c>
      <c r="E231" s="162" t="s">
        <v>480</v>
      </c>
      <c r="F231" s="163" t="s">
        <v>481</v>
      </c>
      <c r="G231" s="164" t="s">
        <v>258</v>
      </c>
      <c r="H231" s="165">
        <v>4.5999999999999996</v>
      </c>
      <c r="I231" s="166"/>
      <c r="J231" s="167">
        <f>ROUND(I231*H231,2)</f>
        <v>0</v>
      </c>
      <c r="K231" s="163" t="s">
        <v>259</v>
      </c>
      <c r="L231" s="34"/>
      <c r="M231" s="168" t="s">
        <v>3</v>
      </c>
      <c r="N231" s="169" t="s">
        <v>42</v>
      </c>
      <c r="O231" s="54"/>
      <c r="P231" s="170">
        <f>O231*H231</f>
        <v>0</v>
      </c>
      <c r="Q231" s="170">
        <v>3.6700000000000001E-3</v>
      </c>
      <c r="R231" s="170">
        <f>Q231*H231</f>
        <v>1.6881999999999998E-2</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1346</v>
      </c>
    </row>
    <row r="232" spans="1:65" s="13" customFormat="1">
      <c r="B232" s="174"/>
      <c r="D232" s="354" t="s">
        <v>261</v>
      </c>
      <c r="E232" s="175" t="s">
        <v>3</v>
      </c>
      <c r="F232" s="176" t="s">
        <v>949</v>
      </c>
      <c r="H232" s="177">
        <v>4.5999999999999996</v>
      </c>
      <c r="I232" s="178"/>
      <c r="L232" s="174"/>
      <c r="M232" s="179"/>
      <c r="N232" s="180"/>
      <c r="O232" s="180"/>
      <c r="P232" s="180"/>
      <c r="Q232" s="180"/>
      <c r="R232" s="180"/>
      <c r="S232" s="180"/>
      <c r="T232" s="181"/>
      <c r="AT232" s="175" t="s">
        <v>261</v>
      </c>
      <c r="AU232" s="175" t="s">
        <v>79</v>
      </c>
      <c r="AV232" s="13" t="s">
        <v>79</v>
      </c>
      <c r="AW232" s="13" t="s">
        <v>33</v>
      </c>
      <c r="AX232" s="13" t="s">
        <v>15</v>
      </c>
      <c r="AY232" s="175" t="s">
        <v>253</v>
      </c>
    </row>
    <row r="233" spans="1:65" s="2" customFormat="1" ht="21.75" customHeight="1">
      <c r="A233" s="33"/>
      <c r="B233" s="160"/>
      <c r="C233" s="198" t="s">
        <v>483</v>
      </c>
      <c r="D233" s="356" t="s">
        <v>445</v>
      </c>
      <c r="E233" s="199" t="s">
        <v>484</v>
      </c>
      <c r="F233" s="200" t="s">
        <v>485</v>
      </c>
      <c r="G233" s="201" t="s">
        <v>258</v>
      </c>
      <c r="H233" s="202">
        <v>5.0599999999999996</v>
      </c>
      <c r="I233" s="203"/>
      <c r="J233" s="204">
        <f>ROUND(I233*H233,2)</f>
        <v>0</v>
      </c>
      <c r="K233" s="200" t="s">
        <v>3</v>
      </c>
      <c r="L233" s="205"/>
      <c r="M233" s="206" t="s">
        <v>3</v>
      </c>
      <c r="N233" s="207" t="s">
        <v>42</v>
      </c>
      <c r="O233" s="54"/>
      <c r="P233" s="170">
        <f>O233*H233</f>
        <v>0</v>
      </c>
      <c r="Q233" s="170">
        <v>1.9199999999999998E-2</v>
      </c>
      <c r="R233" s="170">
        <f>Q233*H233</f>
        <v>9.7151999999999988E-2</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1347</v>
      </c>
    </row>
    <row r="234" spans="1:65" s="13" customFormat="1">
      <c r="B234" s="174"/>
      <c r="D234" s="354" t="s">
        <v>261</v>
      </c>
      <c r="F234" s="176" t="s">
        <v>1002</v>
      </c>
      <c r="H234" s="177">
        <v>5.0599999999999996</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488</v>
      </c>
      <c r="D235" s="353" t="s">
        <v>255</v>
      </c>
      <c r="E235" s="162" t="s">
        <v>489</v>
      </c>
      <c r="F235" s="163" t="s">
        <v>490</v>
      </c>
      <c r="G235" s="164" t="s">
        <v>258</v>
      </c>
      <c r="H235" s="165">
        <v>4.5999999999999996</v>
      </c>
      <c r="I235" s="166"/>
      <c r="J235" s="167">
        <f>ROUND(I235*H235,2)</f>
        <v>0</v>
      </c>
      <c r="K235" s="163" t="s">
        <v>259</v>
      </c>
      <c r="L235" s="34"/>
      <c r="M235" s="168" t="s">
        <v>3</v>
      </c>
      <c r="N235" s="169" t="s">
        <v>42</v>
      </c>
      <c r="O235" s="54"/>
      <c r="P235" s="170">
        <f>O235*H235</f>
        <v>0</v>
      </c>
      <c r="Q235" s="170">
        <v>0</v>
      </c>
      <c r="R235" s="170">
        <f>Q235*H235</f>
        <v>0</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1348</v>
      </c>
    </row>
    <row r="236" spans="1:65" s="2" customFormat="1" ht="16.5" customHeight="1">
      <c r="A236" s="33"/>
      <c r="B236" s="160"/>
      <c r="C236" s="161" t="s">
        <v>492</v>
      </c>
      <c r="D236" s="353" t="s">
        <v>255</v>
      </c>
      <c r="E236" s="162" t="s">
        <v>493</v>
      </c>
      <c r="F236" s="163" t="s">
        <v>494</v>
      </c>
      <c r="G236" s="164" t="s">
        <v>258</v>
      </c>
      <c r="H236" s="165">
        <v>4.5999999999999996</v>
      </c>
      <c r="I236" s="166"/>
      <c r="J236" s="167">
        <f>ROUND(I236*H236,2)</f>
        <v>0</v>
      </c>
      <c r="K236" s="163" t="s">
        <v>259</v>
      </c>
      <c r="L236" s="34"/>
      <c r="M236" s="168" t="s">
        <v>3</v>
      </c>
      <c r="N236" s="169" t="s">
        <v>42</v>
      </c>
      <c r="O236" s="54"/>
      <c r="P236" s="170">
        <f>O236*H236</f>
        <v>0</v>
      </c>
      <c r="Q236" s="170">
        <v>2.9999999999999997E-4</v>
      </c>
      <c r="R236" s="170">
        <f>Q236*H236</f>
        <v>1.3799999999999997E-3</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1349</v>
      </c>
    </row>
    <row r="237" spans="1:65" s="2" customFormat="1" ht="16.5" customHeight="1">
      <c r="A237" s="33"/>
      <c r="B237" s="160"/>
      <c r="C237" s="161" t="s">
        <v>496</v>
      </c>
      <c r="D237" s="353" t="s">
        <v>255</v>
      </c>
      <c r="E237" s="162" t="s">
        <v>497</v>
      </c>
      <c r="F237" s="163" t="s">
        <v>498</v>
      </c>
      <c r="G237" s="164" t="s">
        <v>265</v>
      </c>
      <c r="H237" s="165">
        <v>1.3859999999999999</v>
      </c>
      <c r="I237" s="166"/>
      <c r="J237" s="167">
        <f>ROUND(I237*H237,2)</f>
        <v>0</v>
      </c>
      <c r="K237" s="163" t="s">
        <v>259</v>
      </c>
      <c r="L237" s="34"/>
      <c r="M237" s="168" t="s">
        <v>3</v>
      </c>
      <c r="N237" s="169" t="s">
        <v>42</v>
      </c>
      <c r="O237" s="54"/>
      <c r="P237" s="170">
        <f>O237*H237</f>
        <v>0</v>
      </c>
      <c r="Q237" s="170">
        <v>4.0000000000000003E-5</v>
      </c>
      <c r="R237" s="170">
        <f>Q237*H237</f>
        <v>5.5439999999999998E-5</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1350</v>
      </c>
    </row>
    <row r="238" spans="1:65" s="2" customFormat="1" ht="16.5" customHeight="1">
      <c r="A238" s="33"/>
      <c r="B238" s="160"/>
      <c r="C238" s="198" t="s">
        <v>501</v>
      </c>
      <c r="D238" s="356" t="s">
        <v>445</v>
      </c>
      <c r="E238" s="199" t="s">
        <v>502</v>
      </c>
      <c r="F238" s="200" t="s">
        <v>503</v>
      </c>
      <c r="G238" s="201" t="s">
        <v>265</v>
      </c>
      <c r="H238" s="202">
        <v>1.3939999999999999</v>
      </c>
      <c r="I238" s="203"/>
      <c r="J238" s="204">
        <f>ROUND(I238*H238,2)</f>
        <v>0</v>
      </c>
      <c r="K238" s="200" t="s">
        <v>259</v>
      </c>
      <c r="L238" s="205"/>
      <c r="M238" s="206" t="s">
        <v>3</v>
      </c>
      <c r="N238" s="207" t="s">
        <v>42</v>
      </c>
      <c r="O238" s="54"/>
      <c r="P238" s="170">
        <f>O238*H238</f>
        <v>0</v>
      </c>
      <c r="Q238" s="170">
        <v>1.7000000000000001E-4</v>
      </c>
      <c r="R238" s="170">
        <f>Q238*H238</f>
        <v>2.3698E-4</v>
      </c>
      <c r="S238" s="170">
        <v>0</v>
      </c>
      <c r="T238" s="171">
        <f>S238*H238</f>
        <v>0</v>
      </c>
      <c r="U238" s="33"/>
      <c r="V238" s="33"/>
      <c r="W238" s="33"/>
      <c r="X238" s="33"/>
      <c r="Y238" s="33"/>
      <c r="Z238" s="33"/>
      <c r="AA238" s="33"/>
      <c r="AB238" s="33"/>
      <c r="AC238" s="33"/>
      <c r="AD238" s="33"/>
      <c r="AE238" s="33"/>
      <c r="AR238" s="172" t="s">
        <v>418</v>
      </c>
      <c r="AT238" s="172" t="s">
        <v>445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1351</v>
      </c>
    </row>
    <row r="239" spans="1:65" s="13" customFormat="1">
      <c r="B239" s="174"/>
      <c r="D239" s="354" t="s">
        <v>261</v>
      </c>
      <c r="F239" s="176" t="s">
        <v>1007</v>
      </c>
      <c r="H239" s="177">
        <v>1.3939999999999999</v>
      </c>
      <c r="I239" s="178"/>
      <c r="L239" s="174"/>
      <c r="M239" s="179"/>
      <c r="N239" s="180"/>
      <c r="O239" s="180"/>
      <c r="P239" s="180"/>
      <c r="Q239" s="180"/>
      <c r="R239" s="180"/>
      <c r="S239" s="180"/>
      <c r="T239" s="181"/>
      <c r="AT239" s="175" t="s">
        <v>261</v>
      </c>
      <c r="AU239" s="175" t="s">
        <v>79</v>
      </c>
      <c r="AV239" s="13" t="s">
        <v>79</v>
      </c>
      <c r="AW239" s="13" t="s">
        <v>4</v>
      </c>
      <c r="AX239" s="13" t="s">
        <v>15</v>
      </c>
      <c r="AY239" s="175" t="s">
        <v>253</v>
      </c>
    </row>
    <row r="240" spans="1:65" s="2" customFormat="1" ht="33" customHeight="1">
      <c r="A240" s="33"/>
      <c r="B240" s="160"/>
      <c r="C240" s="161" t="s">
        <v>506</v>
      </c>
      <c r="D240" s="353" t="s">
        <v>255</v>
      </c>
      <c r="E240" s="162" t="s">
        <v>1122</v>
      </c>
      <c r="F240" s="163" t="s">
        <v>1123</v>
      </c>
      <c r="G240" s="164" t="s">
        <v>362</v>
      </c>
      <c r="H240" s="197"/>
      <c r="I240" s="166"/>
      <c r="J240" s="167">
        <f>ROUND(I240*H240,2)</f>
        <v>0</v>
      </c>
      <c r="K240" s="163" t="s">
        <v>259</v>
      </c>
      <c r="L240" s="34"/>
      <c r="M240" s="168" t="s">
        <v>3</v>
      </c>
      <c r="N240" s="169" t="s">
        <v>42</v>
      </c>
      <c r="O240" s="54"/>
      <c r="P240" s="170">
        <f>O240*H240</f>
        <v>0</v>
      </c>
      <c r="Q240" s="170">
        <v>0</v>
      </c>
      <c r="R240" s="170">
        <f>Q240*H240</f>
        <v>0</v>
      </c>
      <c r="S240" s="170">
        <v>0</v>
      </c>
      <c r="T240" s="171">
        <f>S240*H240</f>
        <v>0</v>
      </c>
      <c r="U240" s="33"/>
      <c r="V240" s="33"/>
      <c r="W240" s="33"/>
      <c r="X240" s="33"/>
      <c r="Y240" s="33"/>
      <c r="Z240" s="33"/>
      <c r="AA240" s="33"/>
      <c r="AB240" s="33"/>
      <c r="AC240" s="33"/>
      <c r="AD240" s="33"/>
      <c r="AE240" s="33"/>
      <c r="AR240" s="172" t="s">
        <v>142</v>
      </c>
      <c r="AT240" s="172" t="s">
        <v>255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1352</v>
      </c>
    </row>
    <row r="241" spans="1:65" s="12" customFormat="1" ht="22.9" customHeight="1">
      <c r="B241" s="147"/>
      <c r="D241" s="355" t="s">
        <v>70</v>
      </c>
      <c r="E241" s="158" t="s">
        <v>510</v>
      </c>
      <c r="F241" s="158" t="s">
        <v>511</v>
      </c>
      <c r="I241" s="150"/>
      <c r="J241" s="159">
        <f>BK241</f>
        <v>0</v>
      </c>
      <c r="L241" s="147"/>
      <c r="M241" s="152"/>
      <c r="N241" s="153"/>
      <c r="O241" s="153"/>
      <c r="P241" s="154">
        <f>SUM(P242:P288)</f>
        <v>0</v>
      </c>
      <c r="Q241" s="153"/>
      <c r="R241" s="154">
        <f>SUM(R242:R288)</f>
        <v>0.11547550000000001</v>
      </c>
      <c r="S241" s="153"/>
      <c r="T241" s="155">
        <f>SUM(T242:T288)</f>
        <v>1.9397000000000002</v>
      </c>
      <c r="AR241" s="148" t="s">
        <v>79</v>
      </c>
      <c r="AT241" s="156" t="s">
        <v>70</v>
      </c>
      <c r="AU241" s="156" t="s">
        <v>15</v>
      </c>
      <c r="AY241" s="148" t="s">
        <v>253</v>
      </c>
      <c r="BK241" s="157">
        <f>SUM(BK242:BK288)</f>
        <v>0</v>
      </c>
    </row>
    <row r="242" spans="1:65" s="2" customFormat="1" ht="21.75" customHeight="1">
      <c r="A242" s="33"/>
      <c r="B242" s="160"/>
      <c r="C242" s="161" t="s">
        <v>512</v>
      </c>
      <c r="D242" s="353" t="s">
        <v>255</v>
      </c>
      <c r="E242" s="162" t="s">
        <v>513</v>
      </c>
      <c r="F242" s="163" t="s">
        <v>514</v>
      </c>
      <c r="G242" s="164" t="s">
        <v>258</v>
      </c>
      <c r="H242" s="165">
        <v>23.8</v>
      </c>
      <c r="I242" s="166"/>
      <c r="J242" s="167">
        <f>ROUND(I242*H242,2)</f>
        <v>0</v>
      </c>
      <c r="K242" s="163" t="s">
        <v>259</v>
      </c>
      <c r="L242" s="34"/>
      <c r="M242" s="168" t="s">
        <v>3</v>
      </c>
      <c r="N242" s="169" t="s">
        <v>42</v>
      </c>
      <c r="O242" s="54"/>
      <c r="P242" s="170">
        <f>O242*H242</f>
        <v>0</v>
      </c>
      <c r="Q242" s="170">
        <v>0</v>
      </c>
      <c r="R242" s="170">
        <f>Q242*H242</f>
        <v>0</v>
      </c>
      <c r="S242" s="170">
        <v>8.1500000000000003E-2</v>
      </c>
      <c r="T242" s="171">
        <f>S242*H242</f>
        <v>1.9397000000000002</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1353</v>
      </c>
    </row>
    <row r="243" spans="1:65" s="15" customFormat="1">
      <c r="B243" s="190"/>
      <c r="D243" s="354" t="s">
        <v>261</v>
      </c>
      <c r="E243" s="191" t="s">
        <v>3</v>
      </c>
      <c r="F243" s="192" t="s">
        <v>315</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1010</v>
      </c>
      <c r="H244" s="177">
        <v>18</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517</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317</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1011</v>
      </c>
      <c r="H247" s="177">
        <v>8.1999999999999993</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517</v>
      </c>
      <c r="H248" s="177">
        <v>-1.2</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4" customFormat="1">
      <c r="B249" s="182"/>
      <c r="D249" s="354" t="s">
        <v>261</v>
      </c>
      <c r="E249" s="183" t="s">
        <v>3</v>
      </c>
      <c r="F249" s="184" t="s">
        <v>269</v>
      </c>
      <c r="H249" s="185">
        <v>23.8</v>
      </c>
      <c r="I249" s="186"/>
      <c r="L249" s="182"/>
      <c r="M249" s="187"/>
      <c r="N249" s="188"/>
      <c r="O249" s="188"/>
      <c r="P249" s="188"/>
      <c r="Q249" s="188"/>
      <c r="R249" s="188"/>
      <c r="S249" s="188"/>
      <c r="T249" s="189"/>
      <c r="AT249" s="183" t="s">
        <v>261</v>
      </c>
      <c r="AU249" s="183" t="s">
        <v>79</v>
      </c>
      <c r="AV249" s="14" t="s">
        <v>89</v>
      </c>
      <c r="AW249" s="14" t="s">
        <v>33</v>
      </c>
      <c r="AX249" s="14" t="s">
        <v>15</v>
      </c>
      <c r="AY249" s="183" t="s">
        <v>253</v>
      </c>
    </row>
    <row r="250" spans="1:65" s="2" customFormat="1" ht="33" customHeight="1">
      <c r="A250" s="33"/>
      <c r="B250" s="160"/>
      <c r="C250" s="161" t="s">
        <v>519</v>
      </c>
      <c r="D250" s="353" t="s">
        <v>255</v>
      </c>
      <c r="E250" s="162" t="s">
        <v>520</v>
      </c>
      <c r="F250" s="163" t="s">
        <v>521</v>
      </c>
      <c r="G250" s="164" t="s">
        <v>258</v>
      </c>
      <c r="H250" s="165">
        <v>28.32</v>
      </c>
      <c r="I250" s="166"/>
      <c r="J250" s="167">
        <f>ROUND(I250*H250,2)</f>
        <v>0</v>
      </c>
      <c r="K250" s="163" t="s">
        <v>259</v>
      </c>
      <c r="L250" s="34"/>
      <c r="M250" s="168" t="s">
        <v>3</v>
      </c>
      <c r="N250" s="169" t="s">
        <v>42</v>
      </c>
      <c r="O250" s="54"/>
      <c r="P250" s="170">
        <f>O250*H250</f>
        <v>0</v>
      </c>
      <c r="Q250" s="170">
        <v>2.8999999999999998E-3</v>
      </c>
      <c r="R250" s="170">
        <f>Q250*H250</f>
        <v>8.2127999999999993E-2</v>
      </c>
      <c r="S250" s="170">
        <v>0</v>
      </c>
      <c r="T250" s="171">
        <f>S250*H250</f>
        <v>0</v>
      </c>
      <c r="U250" s="33"/>
      <c r="V250" s="33"/>
      <c r="W250" s="33"/>
      <c r="X250" s="33"/>
      <c r="Y250" s="33"/>
      <c r="Z250" s="33"/>
      <c r="AA250" s="33"/>
      <c r="AB250" s="33"/>
      <c r="AC250" s="33"/>
      <c r="AD250" s="33"/>
      <c r="AE250" s="33"/>
      <c r="AR250" s="172" t="s">
        <v>142</v>
      </c>
      <c r="AT250" s="172" t="s">
        <v>255</v>
      </c>
      <c r="AU250" s="172" t="s">
        <v>79</v>
      </c>
      <c r="AY250" s="18" t="s">
        <v>253</v>
      </c>
      <c r="BE250" s="173">
        <f>IF(N250="základní",J250,0)</f>
        <v>0</v>
      </c>
      <c r="BF250" s="173">
        <f>IF(N250="snížená",J250,0)</f>
        <v>0</v>
      </c>
      <c r="BG250" s="173">
        <f>IF(N250="zákl. přenesená",J250,0)</f>
        <v>0</v>
      </c>
      <c r="BH250" s="173">
        <f>IF(N250="sníž. přenesená",J250,0)</f>
        <v>0</v>
      </c>
      <c r="BI250" s="173">
        <f>IF(N250="nulová",J250,0)</f>
        <v>0</v>
      </c>
      <c r="BJ250" s="18" t="s">
        <v>15</v>
      </c>
      <c r="BK250" s="173">
        <f>ROUND(I250*H250,2)</f>
        <v>0</v>
      </c>
      <c r="BL250" s="18" t="s">
        <v>142</v>
      </c>
      <c r="BM250" s="172" t="s">
        <v>1354</v>
      </c>
    </row>
    <row r="251" spans="1:65" s="15" customFormat="1">
      <c r="B251" s="190"/>
      <c r="D251" s="354" t="s">
        <v>261</v>
      </c>
      <c r="E251" s="191" t="s">
        <v>3</v>
      </c>
      <c r="F251" s="192" t="s">
        <v>315</v>
      </c>
      <c r="H251" s="191" t="s">
        <v>3</v>
      </c>
      <c r="I251" s="193"/>
      <c r="L251" s="190"/>
      <c r="M251" s="194"/>
      <c r="N251" s="195"/>
      <c r="O251" s="195"/>
      <c r="P251" s="195"/>
      <c r="Q251" s="195"/>
      <c r="R251" s="195"/>
      <c r="S251" s="195"/>
      <c r="T251" s="196"/>
      <c r="AT251" s="191" t="s">
        <v>261</v>
      </c>
      <c r="AU251" s="191" t="s">
        <v>79</v>
      </c>
      <c r="AV251" s="15" t="s">
        <v>15</v>
      </c>
      <c r="AW251" s="15" t="s">
        <v>33</v>
      </c>
      <c r="AX251" s="15" t="s">
        <v>71</v>
      </c>
      <c r="AY251" s="191" t="s">
        <v>253</v>
      </c>
    </row>
    <row r="252" spans="1:65" s="13" customFormat="1">
      <c r="B252" s="174"/>
      <c r="D252" s="354" t="s">
        <v>261</v>
      </c>
      <c r="E252" s="175" t="s">
        <v>3</v>
      </c>
      <c r="F252" s="176" t="s">
        <v>523</v>
      </c>
      <c r="H252" s="177">
        <v>20.88</v>
      </c>
      <c r="I252" s="178"/>
      <c r="L252" s="174"/>
      <c r="M252" s="179"/>
      <c r="N252" s="180"/>
      <c r="O252" s="180"/>
      <c r="P252" s="180"/>
      <c r="Q252" s="180"/>
      <c r="R252" s="180"/>
      <c r="S252" s="180"/>
      <c r="T252" s="181"/>
      <c r="AT252" s="175" t="s">
        <v>261</v>
      </c>
      <c r="AU252" s="175" t="s">
        <v>79</v>
      </c>
      <c r="AV252" s="13" t="s">
        <v>79</v>
      </c>
      <c r="AW252" s="13" t="s">
        <v>33</v>
      </c>
      <c r="AX252" s="13" t="s">
        <v>71</v>
      </c>
      <c r="AY252" s="175" t="s">
        <v>253</v>
      </c>
    </row>
    <row r="253" spans="1:65" s="13" customFormat="1">
      <c r="B253" s="174"/>
      <c r="D253" s="354" t="s">
        <v>261</v>
      </c>
      <c r="E253" s="175" t="s">
        <v>3</v>
      </c>
      <c r="F253" s="176" t="s">
        <v>517</v>
      </c>
      <c r="H253" s="177">
        <v>-1.2</v>
      </c>
      <c r="I253" s="178"/>
      <c r="L253" s="174"/>
      <c r="M253" s="179"/>
      <c r="N253" s="180"/>
      <c r="O253" s="180"/>
      <c r="P253" s="180"/>
      <c r="Q253" s="180"/>
      <c r="R253" s="180"/>
      <c r="S253" s="180"/>
      <c r="T253" s="181"/>
      <c r="AT253" s="175" t="s">
        <v>261</v>
      </c>
      <c r="AU253" s="175" t="s">
        <v>79</v>
      </c>
      <c r="AV253" s="13" t="s">
        <v>79</v>
      </c>
      <c r="AW253" s="13" t="s">
        <v>33</v>
      </c>
      <c r="AX253" s="13" t="s">
        <v>71</v>
      </c>
      <c r="AY253" s="175" t="s">
        <v>253</v>
      </c>
    </row>
    <row r="254" spans="1:65" s="15" customFormat="1">
      <c r="B254" s="190"/>
      <c r="D254" s="354" t="s">
        <v>261</v>
      </c>
      <c r="E254" s="191" t="s">
        <v>3</v>
      </c>
      <c r="F254" s="192" t="s">
        <v>317</v>
      </c>
      <c r="H254" s="191" t="s">
        <v>3</v>
      </c>
      <c r="I254" s="193"/>
      <c r="L254" s="190"/>
      <c r="M254" s="194"/>
      <c r="N254" s="195"/>
      <c r="O254" s="195"/>
      <c r="P254" s="195"/>
      <c r="Q254" s="195"/>
      <c r="R254" s="195"/>
      <c r="S254" s="195"/>
      <c r="T254" s="196"/>
      <c r="AT254" s="191" t="s">
        <v>261</v>
      </c>
      <c r="AU254" s="191" t="s">
        <v>79</v>
      </c>
      <c r="AV254" s="15" t="s">
        <v>15</v>
      </c>
      <c r="AW254" s="15" t="s">
        <v>33</v>
      </c>
      <c r="AX254" s="15" t="s">
        <v>71</v>
      </c>
      <c r="AY254" s="191" t="s">
        <v>253</v>
      </c>
    </row>
    <row r="255" spans="1:65" s="13" customFormat="1">
      <c r="B255" s="174"/>
      <c r="D255" s="354" t="s">
        <v>261</v>
      </c>
      <c r="E255" s="175" t="s">
        <v>3</v>
      </c>
      <c r="F255" s="176" t="s">
        <v>1013</v>
      </c>
      <c r="H255" s="177">
        <v>9.84</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3" customFormat="1">
      <c r="B256" s="174"/>
      <c r="D256" s="354" t="s">
        <v>261</v>
      </c>
      <c r="E256" s="175" t="s">
        <v>3</v>
      </c>
      <c r="F256" s="176" t="s">
        <v>517</v>
      </c>
      <c r="H256" s="177">
        <v>-1.2</v>
      </c>
      <c r="I256" s="178"/>
      <c r="L256" s="174"/>
      <c r="M256" s="179"/>
      <c r="N256" s="180"/>
      <c r="O256" s="180"/>
      <c r="P256" s="180"/>
      <c r="Q256" s="180"/>
      <c r="R256" s="180"/>
      <c r="S256" s="180"/>
      <c r="T256" s="181"/>
      <c r="AT256" s="175" t="s">
        <v>261</v>
      </c>
      <c r="AU256" s="175" t="s">
        <v>79</v>
      </c>
      <c r="AV256" s="13" t="s">
        <v>79</v>
      </c>
      <c r="AW256" s="13" t="s">
        <v>33</v>
      </c>
      <c r="AX256" s="13" t="s">
        <v>71</v>
      </c>
      <c r="AY256" s="175" t="s">
        <v>253</v>
      </c>
    </row>
    <row r="257" spans="1:65" s="14" customFormat="1">
      <c r="B257" s="182"/>
      <c r="D257" s="354" t="s">
        <v>261</v>
      </c>
      <c r="E257" s="183" t="s">
        <v>3</v>
      </c>
      <c r="F257" s="184" t="s">
        <v>269</v>
      </c>
      <c r="H257" s="185">
        <v>28.32</v>
      </c>
      <c r="I257" s="186"/>
      <c r="L257" s="182"/>
      <c r="M257" s="187"/>
      <c r="N257" s="188"/>
      <c r="O257" s="188"/>
      <c r="P257" s="188"/>
      <c r="Q257" s="188"/>
      <c r="R257" s="188"/>
      <c r="S257" s="188"/>
      <c r="T257" s="189"/>
      <c r="AT257" s="183" t="s">
        <v>261</v>
      </c>
      <c r="AU257" s="183" t="s">
        <v>79</v>
      </c>
      <c r="AV257" s="14" t="s">
        <v>89</v>
      </c>
      <c r="AW257" s="14" t="s">
        <v>33</v>
      </c>
      <c r="AX257" s="14" t="s">
        <v>15</v>
      </c>
      <c r="AY257" s="183" t="s">
        <v>253</v>
      </c>
    </row>
    <row r="258" spans="1:65" s="2" customFormat="1" ht="21.75" customHeight="1">
      <c r="A258" s="33"/>
      <c r="B258" s="160"/>
      <c r="C258" s="198" t="s">
        <v>525</v>
      </c>
      <c r="D258" s="356" t="s">
        <v>445</v>
      </c>
      <c r="E258" s="199" t="s">
        <v>526</v>
      </c>
      <c r="F258" s="200" t="s">
        <v>527</v>
      </c>
      <c r="G258" s="201" t="s">
        <v>258</v>
      </c>
      <c r="H258" s="202">
        <v>31.152000000000001</v>
      </c>
      <c r="I258" s="203"/>
      <c r="J258" s="204">
        <f>ROUND(I258*H258,2)</f>
        <v>0</v>
      </c>
      <c r="K258" s="200" t="s">
        <v>3</v>
      </c>
      <c r="L258" s="205"/>
      <c r="M258" s="206" t="s">
        <v>3</v>
      </c>
      <c r="N258" s="207" t="s">
        <v>42</v>
      </c>
      <c r="O258" s="54"/>
      <c r="P258" s="170">
        <f>O258*H258</f>
        <v>0</v>
      </c>
      <c r="Q258" s="170">
        <v>0</v>
      </c>
      <c r="R258" s="170">
        <f>Q258*H258</f>
        <v>0</v>
      </c>
      <c r="S258" s="170">
        <v>0</v>
      </c>
      <c r="T258" s="171">
        <f>S258*H258</f>
        <v>0</v>
      </c>
      <c r="U258" s="33"/>
      <c r="V258" s="33"/>
      <c r="W258" s="33"/>
      <c r="X258" s="33"/>
      <c r="Y258" s="33"/>
      <c r="Z258" s="33"/>
      <c r="AA258" s="33"/>
      <c r="AB258" s="33"/>
      <c r="AC258" s="33"/>
      <c r="AD258" s="33"/>
      <c r="AE258" s="33"/>
      <c r="AR258" s="172" t="s">
        <v>418</v>
      </c>
      <c r="AT258" s="172" t="s">
        <v>445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1355</v>
      </c>
    </row>
    <row r="259" spans="1:65" s="13" customFormat="1">
      <c r="B259" s="174"/>
      <c r="D259" s="354" t="s">
        <v>261</v>
      </c>
      <c r="F259" s="176" t="s">
        <v>1015</v>
      </c>
      <c r="H259" s="177">
        <v>31.152000000000001</v>
      </c>
      <c r="I259" s="178"/>
      <c r="L259" s="174"/>
      <c r="M259" s="179"/>
      <c r="N259" s="180"/>
      <c r="O259" s="180"/>
      <c r="P259" s="180"/>
      <c r="Q259" s="180"/>
      <c r="R259" s="180"/>
      <c r="S259" s="180"/>
      <c r="T259" s="181"/>
      <c r="AT259" s="175" t="s">
        <v>261</v>
      </c>
      <c r="AU259" s="175" t="s">
        <v>79</v>
      </c>
      <c r="AV259" s="13" t="s">
        <v>79</v>
      </c>
      <c r="AW259" s="13" t="s">
        <v>4</v>
      </c>
      <c r="AX259" s="13" t="s">
        <v>15</v>
      </c>
      <c r="AY259" s="175" t="s">
        <v>253</v>
      </c>
    </row>
    <row r="260" spans="1:65" s="2" customFormat="1" ht="21.75" customHeight="1">
      <c r="A260" s="33"/>
      <c r="B260" s="160"/>
      <c r="C260" s="161" t="s">
        <v>530</v>
      </c>
      <c r="D260" s="353" t="s">
        <v>255</v>
      </c>
      <c r="E260" s="162" t="s">
        <v>531</v>
      </c>
      <c r="F260" s="163" t="s">
        <v>532</v>
      </c>
      <c r="G260" s="164" t="s">
        <v>258</v>
      </c>
      <c r="H260" s="165">
        <v>8.64</v>
      </c>
      <c r="I260" s="166"/>
      <c r="J260" s="167">
        <f>ROUND(I260*H260,2)</f>
        <v>0</v>
      </c>
      <c r="K260" s="163" t="s">
        <v>259</v>
      </c>
      <c r="L260" s="34"/>
      <c r="M260" s="168" t="s">
        <v>3</v>
      </c>
      <c r="N260" s="169"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1356</v>
      </c>
    </row>
    <row r="261" spans="1:65" s="15" customFormat="1">
      <c r="B261" s="190"/>
      <c r="D261" s="354" t="s">
        <v>261</v>
      </c>
      <c r="E261" s="191" t="s">
        <v>3</v>
      </c>
      <c r="F261" s="192" t="s">
        <v>317</v>
      </c>
      <c r="H261" s="191" t="s">
        <v>3</v>
      </c>
      <c r="I261" s="193"/>
      <c r="L261" s="190"/>
      <c r="M261" s="194"/>
      <c r="N261" s="195"/>
      <c r="O261" s="195"/>
      <c r="P261" s="195"/>
      <c r="Q261" s="195"/>
      <c r="R261" s="195"/>
      <c r="S261" s="195"/>
      <c r="T261" s="196"/>
      <c r="AT261" s="191" t="s">
        <v>261</v>
      </c>
      <c r="AU261" s="191" t="s">
        <v>79</v>
      </c>
      <c r="AV261" s="15" t="s">
        <v>15</v>
      </c>
      <c r="AW261" s="15" t="s">
        <v>33</v>
      </c>
      <c r="AX261" s="15" t="s">
        <v>71</v>
      </c>
      <c r="AY261" s="191" t="s">
        <v>253</v>
      </c>
    </row>
    <row r="262" spans="1:65" s="13" customFormat="1">
      <c r="B262" s="174"/>
      <c r="D262" s="354" t="s">
        <v>261</v>
      </c>
      <c r="E262" s="175" t="s">
        <v>3</v>
      </c>
      <c r="F262" s="176" t="s">
        <v>1013</v>
      </c>
      <c r="H262" s="177">
        <v>9.84</v>
      </c>
      <c r="I262" s="178"/>
      <c r="L262" s="174"/>
      <c r="M262" s="179"/>
      <c r="N262" s="180"/>
      <c r="O262" s="180"/>
      <c r="P262" s="180"/>
      <c r="Q262" s="180"/>
      <c r="R262" s="180"/>
      <c r="S262" s="180"/>
      <c r="T262" s="181"/>
      <c r="AT262" s="175" t="s">
        <v>261</v>
      </c>
      <c r="AU262" s="175" t="s">
        <v>79</v>
      </c>
      <c r="AV262" s="13" t="s">
        <v>79</v>
      </c>
      <c r="AW262" s="13" t="s">
        <v>33</v>
      </c>
      <c r="AX262" s="13" t="s">
        <v>71</v>
      </c>
      <c r="AY262" s="175" t="s">
        <v>253</v>
      </c>
    </row>
    <row r="263" spans="1:65" s="13" customFormat="1">
      <c r="B263" s="174"/>
      <c r="D263" s="354" t="s">
        <v>261</v>
      </c>
      <c r="E263" s="175" t="s">
        <v>3</v>
      </c>
      <c r="F263" s="176" t="s">
        <v>517</v>
      </c>
      <c r="H263" s="177">
        <v>-1.2</v>
      </c>
      <c r="I263" s="178"/>
      <c r="L263" s="174"/>
      <c r="M263" s="179"/>
      <c r="N263" s="180"/>
      <c r="O263" s="180"/>
      <c r="P263" s="180"/>
      <c r="Q263" s="180"/>
      <c r="R263" s="180"/>
      <c r="S263" s="180"/>
      <c r="T263" s="181"/>
      <c r="AT263" s="175" t="s">
        <v>261</v>
      </c>
      <c r="AU263" s="175" t="s">
        <v>79</v>
      </c>
      <c r="AV263" s="13" t="s">
        <v>79</v>
      </c>
      <c r="AW263" s="13" t="s">
        <v>33</v>
      </c>
      <c r="AX263" s="13" t="s">
        <v>71</v>
      </c>
      <c r="AY263" s="175" t="s">
        <v>253</v>
      </c>
    </row>
    <row r="264" spans="1:65" s="14" customFormat="1">
      <c r="B264" s="182"/>
      <c r="D264" s="354" t="s">
        <v>261</v>
      </c>
      <c r="E264" s="183" t="s">
        <v>3</v>
      </c>
      <c r="F264" s="184" t="s">
        <v>269</v>
      </c>
      <c r="H264" s="185">
        <v>8.64</v>
      </c>
      <c r="I264" s="186"/>
      <c r="L264" s="182"/>
      <c r="M264" s="187"/>
      <c r="N264" s="188"/>
      <c r="O264" s="188"/>
      <c r="P264" s="188"/>
      <c r="Q264" s="188"/>
      <c r="R264" s="188"/>
      <c r="S264" s="188"/>
      <c r="T264" s="189"/>
      <c r="AT264" s="183" t="s">
        <v>261</v>
      </c>
      <c r="AU264" s="183" t="s">
        <v>79</v>
      </c>
      <c r="AV264" s="14" t="s">
        <v>89</v>
      </c>
      <c r="AW264" s="14" t="s">
        <v>33</v>
      </c>
      <c r="AX264" s="14" t="s">
        <v>15</v>
      </c>
      <c r="AY264" s="183" t="s">
        <v>253</v>
      </c>
    </row>
    <row r="265" spans="1:65" s="2" customFormat="1" ht="21.75" customHeight="1">
      <c r="A265" s="33"/>
      <c r="B265" s="160"/>
      <c r="C265" s="161" t="s">
        <v>534</v>
      </c>
      <c r="D265" s="353" t="s">
        <v>255</v>
      </c>
      <c r="E265" s="162" t="s">
        <v>535</v>
      </c>
      <c r="F265" s="163" t="s">
        <v>536</v>
      </c>
      <c r="G265" s="164" t="s">
        <v>258</v>
      </c>
      <c r="H265" s="165">
        <v>2.5</v>
      </c>
      <c r="I265" s="166"/>
      <c r="J265" s="167">
        <f>ROUND(I265*H265,2)</f>
        <v>0</v>
      </c>
      <c r="K265" s="163" t="s">
        <v>259</v>
      </c>
      <c r="L265" s="34"/>
      <c r="M265" s="168" t="s">
        <v>3</v>
      </c>
      <c r="N265" s="169" t="s">
        <v>42</v>
      </c>
      <c r="O265" s="54"/>
      <c r="P265" s="170">
        <f>O265*H265</f>
        <v>0</v>
      </c>
      <c r="Q265" s="170">
        <v>5.6999999999999998E-4</v>
      </c>
      <c r="R265" s="170">
        <f>Q265*H265</f>
        <v>1.4250000000000001E-3</v>
      </c>
      <c r="S265" s="170">
        <v>0</v>
      </c>
      <c r="T265" s="171">
        <f>S265*H265</f>
        <v>0</v>
      </c>
      <c r="U265" s="33"/>
      <c r="V265" s="33"/>
      <c r="W265" s="33"/>
      <c r="X265" s="33"/>
      <c r="Y265" s="33"/>
      <c r="Z265" s="33"/>
      <c r="AA265" s="33"/>
      <c r="AB265" s="33"/>
      <c r="AC265" s="33"/>
      <c r="AD265" s="33"/>
      <c r="AE265" s="33"/>
      <c r="AR265" s="172" t="s">
        <v>142</v>
      </c>
      <c r="AT265" s="172" t="s">
        <v>255</v>
      </c>
      <c r="AU265" s="172" t="s">
        <v>79</v>
      </c>
      <c r="AY265" s="18" t="s">
        <v>253</v>
      </c>
      <c r="BE265" s="173">
        <f>IF(N265="základní",J265,0)</f>
        <v>0</v>
      </c>
      <c r="BF265" s="173">
        <f>IF(N265="snížená",J265,0)</f>
        <v>0</v>
      </c>
      <c r="BG265" s="173">
        <f>IF(N265="zákl. přenesená",J265,0)</f>
        <v>0</v>
      </c>
      <c r="BH265" s="173">
        <f>IF(N265="sníž. přenesená",J265,0)</f>
        <v>0</v>
      </c>
      <c r="BI265" s="173">
        <f>IF(N265="nulová",J265,0)</f>
        <v>0</v>
      </c>
      <c r="BJ265" s="18" t="s">
        <v>15</v>
      </c>
      <c r="BK265" s="173">
        <f>ROUND(I265*H265,2)</f>
        <v>0</v>
      </c>
      <c r="BL265" s="18" t="s">
        <v>142</v>
      </c>
      <c r="BM265" s="172" t="s">
        <v>1357</v>
      </c>
    </row>
    <row r="266" spans="1:65" s="13" customFormat="1">
      <c r="B266" s="174"/>
      <c r="D266" s="354" t="s">
        <v>261</v>
      </c>
      <c r="E266" s="175" t="s">
        <v>3</v>
      </c>
      <c r="F266" s="176" t="s">
        <v>538</v>
      </c>
      <c r="H266" s="177">
        <v>2.5</v>
      </c>
      <c r="I266" s="178"/>
      <c r="L266" s="174"/>
      <c r="M266" s="179"/>
      <c r="N266" s="180"/>
      <c r="O266" s="180"/>
      <c r="P266" s="180"/>
      <c r="Q266" s="180"/>
      <c r="R266" s="180"/>
      <c r="S266" s="180"/>
      <c r="T266" s="181"/>
      <c r="AT266" s="175" t="s">
        <v>261</v>
      </c>
      <c r="AU266" s="175" t="s">
        <v>79</v>
      </c>
      <c r="AV266" s="13" t="s">
        <v>79</v>
      </c>
      <c r="AW266" s="13" t="s">
        <v>33</v>
      </c>
      <c r="AX266" s="13" t="s">
        <v>15</v>
      </c>
      <c r="AY266" s="175" t="s">
        <v>253</v>
      </c>
    </row>
    <row r="267" spans="1:65" s="2" customFormat="1" ht="16.5" customHeight="1">
      <c r="A267" s="33"/>
      <c r="B267" s="160"/>
      <c r="C267" s="198" t="s">
        <v>539</v>
      </c>
      <c r="D267" s="356" t="s">
        <v>445</v>
      </c>
      <c r="E267" s="199" t="s">
        <v>540</v>
      </c>
      <c r="F267" s="200" t="s">
        <v>541</v>
      </c>
      <c r="G267" s="201" t="s">
        <v>258</v>
      </c>
      <c r="H267" s="202">
        <v>2.75</v>
      </c>
      <c r="I267" s="203"/>
      <c r="J267" s="204">
        <f>ROUND(I267*H267,2)</f>
        <v>0</v>
      </c>
      <c r="K267" s="200" t="s">
        <v>259</v>
      </c>
      <c r="L267" s="205"/>
      <c r="M267" s="206" t="s">
        <v>3</v>
      </c>
      <c r="N267" s="207" t="s">
        <v>42</v>
      </c>
      <c r="O267" s="54"/>
      <c r="P267" s="170">
        <f>O267*H267</f>
        <v>0</v>
      </c>
      <c r="Q267" s="170">
        <v>7.4999999999999997E-3</v>
      </c>
      <c r="R267" s="170">
        <f>Q267*H267</f>
        <v>2.0624999999999998E-2</v>
      </c>
      <c r="S267" s="170">
        <v>0</v>
      </c>
      <c r="T267" s="171">
        <f>S267*H267</f>
        <v>0</v>
      </c>
      <c r="U267" s="33"/>
      <c r="V267" s="33"/>
      <c r="W267" s="33"/>
      <c r="X267" s="33"/>
      <c r="Y267" s="33"/>
      <c r="Z267" s="33"/>
      <c r="AA267" s="33"/>
      <c r="AB267" s="33"/>
      <c r="AC267" s="33"/>
      <c r="AD267" s="33"/>
      <c r="AE267" s="33"/>
      <c r="AR267" s="172" t="s">
        <v>418</v>
      </c>
      <c r="AT267" s="172" t="s">
        <v>445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1358</v>
      </c>
    </row>
    <row r="268" spans="1:65" s="13" customFormat="1">
      <c r="B268" s="174"/>
      <c r="D268" s="354" t="s">
        <v>261</v>
      </c>
      <c r="F268" s="176" t="s">
        <v>543</v>
      </c>
      <c r="H268" s="177">
        <v>2.75</v>
      </c>
      <c r="I268" s="178"/>
      <c r="L268" s="174"/>
      <c r="M268" s="179"/>
      <c r="N268" s="180"/>
      <c r="O268" s="180"/>
      <c r="P268" s="180"/>
      <c r="Q268" s="180"/>
      <c r="R268" s="180"/>
      <c r="S268" s="180"/>
      <c r="T268" s="181"/>
      <c r="AT268" s="175" t="s">
        <v>261</v>
      </c>
      <c r="AU268" s="175" t="s">
        <v>79</v>
      </c>
      <c r="AV268" s="13" t="s">
        <v>79</v>
      </c>
      <c r="AW268" s="13" t="s">
        <v>4</v>
      </c>
      <c r="AX268" s="13" t="s">
        <v>15</v>
      </c>
      <c r="AY268" s="175" t="s">
        <v>253</v>
      </c>
    </row>
    <row r="269" spans="1:65" s="2" customFormat="1" ht="21.75" customHeight="1">
      <c r="A269" s="33"/>
      <c r="B269" s="160"/>
      <c r="C269" s="161" t="s">
        <v>544</v>
      </c>
      <c r="D269" s="353" t="s">
        <v>255</v>
      </c>
      <c r="E269" s="162" t="s">
        <v>545</v>
      </c>
      <c r="F269" s="163" t="s">
        <v>546</v>
      </c>
      <c r="G269" s="164" t="s">
        <v>265</v>
      </c>
      <c r="H269" s="165">
        <v>4.9000000000000004</v>
      </c>
      <c r="I269" s="166"/>
      <c r="J269" s="167">
        <f>ROUND(I269*H269,2)</f>
        <v>0</v>
      </c>
      <c r="K269" s="163" t="s">
        <v>259</v>
      </c>
      <c r="L269" s="34"/>
      <c r="M269" s="168" t="s">
        <v>3</v>
      </c>
      <c r="N269" s="169" t="s">
        <v>42</v>
      </c>
      <c r="O269" s="54"/>
      <c r="P269" s="170">
        <f>O269*H269</f>
        <v>0</v>
      </c>
      <c r="Q269" s="170">
        <v>3.1E-4</v>
      </c>
      <c r="R269" s="170">
        <f>Q269*H269</f>
        <v>1.5190000000000002E-3</v>
      </c>
      <c r="S269" s="170">
        <v>0</v>
      </c>
      <c r="T269" s="171">
        <f>S269*H269</f>
        <v>0</v>
      </c>
      <c r="U269" s="33"/>
      <c r="V269" s="33"/>
      <c r="W269" s="33"/>
      <c r="X269" s="33"/>
      <c r="Y269" s="33"/>
      <c r="Z269" s="33"/>
      <c r="AA269" s="33"/>
      <c r="AB269" s="33"/>
      <c r="AC269" s="33"/>
      <c r="AD269" s="33"/>
      <c r="AE269" s="33"/>
      <c r="AR269" s="172" t="s">
        <v>142</v>
      </c>
      <c r="AT269" s="172" t="s">
        <v>255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1359</v>
      </c>
    </row>
    <row r="270" spans="1:65" s="13" customFormat="1">
      <c r="B270" s="174"/>
      <c r="D270" s="354" t="s">
        <v>261</v>
      </c>
      <c r="E270" s="175" t="s">
        <v>3</v>
      </c>
      <c r="F270" s="176" t="s">
        <v>997</v>
      </c>
      <c r="H270" s="177">
        <v>2.5</v>
      </c>
      <c r="I270" s="178"/>
      <c r="L270" s="174"/>
      <c r="M270" s="179"/>
      <c r="N270" s="180"/>
      <c r="O270" s="180"/>
      <c r="P270" s="180"/>
      <c r="Q270" s="180"/>
      <c r="R270" s="180"/>
      <c r="S270" s="180"/>
      <c r="T270" s="181"/>
      <c r="AT270" s="175" t="s">
        <v>261</v>
      </c>
      <c r="AU270" s="175" t="s">
        <v>79</v>
      </c>
      <c r="AV270" s="13" t="s">
        <v>79</v>
      </c>
      <c r="AW270" s="13" t="s">
        <v>33</v>
      </c>
      <c r="AX270" s="13" t="s">
        <v>71</v>
      </c>
      <c r="AY270" s="175" t="s">
        <v>253</v>
      </c>
    </row>
    <row r="271" spans="1:65" s="13" customFormat="1">
      <c r="B271" s="174"/>
      <c r="D271" s="354" t="s">
        <v>261</v>
      </c>
      <c r="E271" s="175" t="s">
        <v>3</v>
      </c>
      <c r="F271" s="176" t="s">
        <v>1020</v>
      </c>
      <c r="H271" s="177">
        <v>2.4</v>
      </c>
      <c r="I271" s="178"/>
      <c r="L271" s="174"/>
      <c r="M271" s="179"/>
      <c r="N271" s="180"/>
      <c r="O271" s="180"/>
      <c r="P271" s="180"/>
      <c r="Q271" s="180"/>
      <c r="R271" s="180"/>
      <c r="S271" s="180"/>
      <c r="T271" s="181"/>
      <c r="AT271" s="175" t="s">
        <v>261</v>
      </c>
      <c r="AU271" s="175" t="s">
        <v>79</v>
      </c>
      <c r="AV271" s="13" t="s">
        <v>79</v>
      </c>
      <c r="AW271" s="13" t="s">
        <v>33</v>
      </c>
      <c r="AX271" s="13" t="s">
        <v>71</v>
      </c>
      <c r="AY271" s="175" t="s">
        <v>253</v>
      </c>
    </row>
    <row r="272" spans="1:65" s="14" customFormat="1">
      <c r="B272" s="182"/>
      <c r="D272" s="354" t="s">
        <v>261</v>
      </c>
      <c r="E272" s="183" t="s">
        <v>3</v>
      </c>
      <c r="F272" s="184" t="s">
        <v>269</v>
      </c>
      <c r="H272" s="185">
        <v>4.9000000000000004</v>
      </c>
      <c r="I272" s="186"/>
      <c r="L272" s="182"/>
      <c r="M272" s="187"/>
      <c r="N272" s="188"/>
      <c r="O272" s="188"/>
      <c r="P272" s="188"/>
      <c r="Q272" s="188"/>
      <c r="R272" s="188"/>
      <c r="S272" s="188"/>
      <c r="T272" s="189"/>
      <c r="AT272" s="183" t="s">
        <v>261</v>
      </c>
      <c r="AU272" s="183" t="s">
        <v>79</v>
      </c>
      <c r="AV272" s="14" t="s">
        <v>89</v>
      </c>
      <c r="AW272" s="14" t="s">
        <v>33</v>
      </c>
      <c r="AX272" s="14" t="s">
        <v>15</v>
      </c>
      <c r="AY272" s="183" t="s">
        <v>253</v>
      </c>
    </row>
    <row r="273" spans="1:65" s="2" customFormat="1" ht="16.5" customHeight="1">
      <c r="A273" s="33"/>
      <c r="B273" s="160"/>
      <c r="C273" s="161" t="s">
        <v>549</v>
      </c>
      <c r="D273" s="353" t="s">
        <v>255</v>
      </c>
      <c r="E273" s="162" t="s">
        <v>550</v>
      </c>
      <c r="F273" s="163" t="s">
        <v>551</v>
      </c>
      <c r="G273" s="164" t="s">
        <v>258</v>
      </c>
      <c r="H273" s="165">
        <v>28.32</v>
      </c>
      <c r="I273" s="166"/>
      <c r="J273" s="167">
        <f>ROUND(I273*H273,2)</f>
        <v>0</v>
      </c>
      <c r="K273" s="163" t="s">
        <v>259</v>
      </c>
      <c r="L273" s="34"/>
      <c r="M273" s="168" t="s">
        <v>3</v>
      </c>
      <c r="N273" s="169" t="s">
        <v>42</v>
      </c>
      <c r="O273" s="54"/>
      <c r="P273" s="170">
        <f>O273*H273</f>
        <v>0</v>
      </c>
      <c r="Q273" s="170">
        <v>2.9999999999999997E-4</v>
      </c>
      <c r="R273" s="170">
        <f>Q273*H273</f>
        <v>8.4960000000000001E-3</v>
      </c>
      <c r="S273" s="170">
        <v>0</v>
      </c>
      <c r="T273" s="171">
        <f>S273*H273</f>
        <v>0</v>
      </c>
      <c r="U273" s="33"/>
      <c r="V273" s="33"/>
      <c r="W273" s="33"/>
      <c r="X273" s="33"/>
      <c r="Y273" s="33"/>
      <c r="Z273" s="33"/>
      <c r="AA273" s="33"/>
      <c r="AB273" s="33"/>
      <c r="AC273" s="33"/>
      <c r="AD273" s="33"/>
      <c r="AE273" s="33"/>
      <c r="AR273" s="172" t="s">
        <v>142</v>
      </c>
      <c r="AT273" s="172" t="s">
        <v>255</v>
      </c>
      <c r="AU273" s="172" t="s">
        <v>79</v>
      </c>
      <c r="AY273" s="18" t="s">
        <v>253</v>
      </c>
      <c r="BE273" s="173">
        <f>IF(N273="základní",J273,0)</f>
        <v>0</v>
      </c>
      <c r="BF273" s="173">
        <f>IF(N273="snížená",J273,0)</f>
        <v>0</v>
      </c>
      <c r="BG273" s="173">
        <f>IF(N273="zákl. přenesená",J273,0)</f>
        <v>0</v>
      </c>
      <c r="BH273" s="173">
        <f>IF(N273="sníž. přenesená",J273,0)</f>
        <v>0</v>
      </c>
      <c r="BI273" s="173">
        <f>IF(N273="nulová",J273,0)</f>
        <v>0</v>
      </c>
      <c r="BJ273" s="18" t="s">
        <v>15</v>
      </c>
      <c r="BK273" s="173">
        <f>ROUND(I273*H273,2)</f>
        <v>0</v>
      </c>
      <c r="BL273" s="18" t="s">
        <v>142</v>
      </c>
      <c r="BM273" s="172" t="s">
        <v>1360</v>
      </c>
    </row>
    <row r="274" spans="1:65" s="2" customFormat="1" ht="16.5" customHeight="1">
      <c r="A274" s="33"/>
      <c r="B274" s="160"/>
      <c r="C274" s="161" t="s">
        <v>553</v>
      </c>
      <c r="D274" s="353" t="s">
        <v>255</v>
      </c>
      <c r="E274" s="162" t="s">
        <v>554</v>
      </c>
      <c r="F274" s="163" t="s">
        <v>555</v>
      </c>
      <c r="G274" s="164" t="s">
        <v>265</v>
      </c>
      <c r="H274" s="165">
        <v>42.75</v>
      </c>
      <c r="I274" s="166"/>
      <c r="J274" s="167">
        <f>ROUND(I274*H274,2)</f>
        <v>0</v>
      </c>
      <c r="K274" s="163" t="s">
        <v>259</v>
      </c>
      <c r="L274" s="34"/>
      <c r="M274" s="168" t="s">
        <v>3</v>
      </c>
      <c r="N274" s="169" t="s">
        <v>42</v>
      </c>
      <c r="O274" s="54"/>
      <c r="P274" s="170">
        <f>O274*H274</f>
        <v>0</v>
      </c>
      <c r="Q274" s="170">
        <v>3.0000000000000001E-5</v>
      </c>
      <c r="R274" s="170">
        <f>Q274*H274</f>
        <v>1.2825E-3</v>
      </c>
      <c r="S274" s="170">
        <v>0</v>
      </c>
      <c r="T274" s="171">
        <f>S274*H274</f>
        <v>0</v>
      </c>
      <c r="U274" s="33"/>
      <c r="V274" s="33"/>
      <c r="W274" s="33"/>
      <c r="X274" s="33"/>
      <c r="Y274" s="33"/>
      <c r="Z274" s="33"/>
      <c r="AA274" s="33"/>
      <c r="AB274" s="33"/>
      <c r="AC274" s="33"/>
      <c r="AD274" s="33"/>
      <c r="AE274" s="33"/>
      <c r="AR274" s="172" t="s">
        <v>142</v>
      </c>
      <c r="AT274" s="172" t="s">
        <v>255</v>
      </c>
      <c r="AU274" s="172" t="s">
        <v>79</v>
      </c>
      <c r="AY274" s="18" t="s">
        <v>253</v>
      </c>
      <c r="BE274" s="173">
        <f>IF(N274="základní",J274,0)</f>
        <v>0</v>
      </c>
      <c r="BF274" s="173">
        <f>IF(N274="snížená",J274,0)</f>
        <v>0</v>
      </c>
      <c r="BG274" s="173">
        <f>IF(N274="zákl. přenesená",J274,0)</f>
        <v>0</v>
      </c>
      <c r="BH274" s="173">
        <f>IF(N274="sníž. přenesená",J274,0)</f>
        <v>0</v>
      </c>
      <c r="BI274" s="173">
        <f>IF(N274="nulová",J274,0)</f>
        <v>0</v>
      </c>
      <c r="BJ274" s="18" t="s">
        <v>15</v>
      </c>
      <c r="BK274" s="173">
        <f>ROUND(I274*H274,2)</f>
        <v>0</v>
      </c>
      <c r="BL274" s="18" t="s">
        <v>142</v>
      </c>
      <c r="BM274" s="172" t="s">
        <v>1361</v>
      </c>
    </row>
    <row r="275" spans="1:65" s="15" customFormat="1">
      <c r="B275" s="190"/>
      <c r="D275" s="354" t="s">
        <v>261</v>
      </c>
      <c r="E275" s="191" t="s">
        <v>3</v>
      </c>
      <c r="F275" s="192" t="s">
        <v>557</v>
      </c>
      <c r="H275" s="191" t="s">
        <v>3</v>
      </c>
      <c r="I275" s="193"/>
      <c r="L275" s="190"/>
      <c r="M275" s="194"/>
      <c r="N275" s="195"/>
      <c r="O275" s="195"/>
      <c r="P275" s="195"/>
      <c r="Q275" s="195"/>
      <c r="R275" s="195"/>
      <c r="S275" s="195"/>
      <c r="T275" s="196"/>
      <c r="AT275" s="191" t="s">
        <v>261</v>
      </c>
      <c r="AU275" s="191" t="s">
        <v>79</v>
      </c>
      <c r="AV275" s="15" t="s">
        <v>15</v>
      </c>
      <c r="AW275" s="15" t="s">
        <v>33</v>
      </c>
      <c r="AX275" s="15" t="s">
        <v>71</v>
      </c>
      <c r="AY275" s="191" t="s">
        <v>253</v>
      </c>
    </row>
    <row r="276" spans="1:65" s="15" customFormat="1">
      <c r="B276" s="190"/>
      <c r="D276" s="354" t="s">
        <v>261</v>
      </c>
      <c r="E276" s="191" t="s">
        <v>3</v>
      </c>
      <c r="F276" s="192" t="s">
        <v>315</v>
      </c>
      <c r="H276" s="191" t="s">
        <v>3</v>
      </c>
      <c r="I276" s="193"/>
      <c r="L276" s="190"/>
      <c r="M276" s="194"/>
      <c r="N276" s="195"/>
      <c r="O276" s="195"/>
      <c r="P276" s="195"/>
      <c r="Q276" s="195"/>
      <c r="R276" s="195"/>
      <c r="S276" s="195"/>
      <c r="T276" s="196"/>
      <c r="AT276" s="191" t="s">
        <v>261</v>
      </c>
      <c r="AU276" s="191" t="s">
        <v>79</v>
      </c>
      <c r="AV276" s="15" t="s">
        <v>15</v>
      </c>
      <c r="AW276" s="15" t="s">
        <v>33</v>
      </c>
      <c r="AX276" s="15" t="s">
        <v>71</v>
      </c>
      <c r="AY276" s="191" t="s">
        <v>253</v>
      </c>
    </row>
    <row r="277" spans="1:65" s="13" customFormat="1">
      <c r="B277" s="174"/>
      <c r="D277" s="354" t="s">
        <v>261</v>
      </c>
      <c r="E277" s="175" t="s">
        <v>3</v>
      </c>
      <c r="F277" s="176" t="s">
        <v>558</v>
      </c>
      <c r="H277" s="177">
        <v>8.6999999999999993</v>
      </c>
      <c r="I277" s="178"/>
      <c r="L277" s="174"/>
      <c r="M277" s="179"/>
      <c r="N277" s="180"/>
      <c r="O277" s="180"/>
      <c r="P277" s="180"/>
      <c r="Q277" s="180"/>
      <c r="R277" s="180"/>
      <c r="S277" s="180"/>
      <c r="T277" s="181"/>
      <c r="AT277" s="175" t="s">
        <v>261</v>
      </c>
      <c r="AU277" s="175" t="s">
        <v>79</v>
      </c>
      <c r="AV277" s="13" t="s">
        <v>79</v>
      </c>
      <c r="AW277" s="13" t="s">
        <v>33</v>
      </c>
      <c r="AX277" s="13" t="s">
        <v>71</v>
      </c>
      <c r="AY277" s="175" t="s">
        <v>253</v>
      </c>
    </row>
    <row r="278" spans="1:65" s="13" customFormat="1">
      <c r="B278" s="174"/>
      <c r="D278" s="354" t="s">
        <v>261</v>
      </c>
      <c r="E278" s="175" t="s">
        <v>3</v>
      </c>
      <c r="F278" s="176" t="s">
        <v>368</v>
      </c>
      <c r="H278" s="177">
        <v>-0.6</v>
      </c>
      <c r="I278" s="178"/>
      <c r="L278" s="174"/>
      <c r="M278" s="179"/>
      <c r="N278" s="180"/>
      <c r="O278" s="180"/>
      <c r="P278" s="180"/>
      <c r="Q278" s="180"/>
      <c r="R278" s="180"/>
      <c r="S278" s="180"/>
      <c r="T278" s="181"/>
      <c r="AT278" s="175" t="s">
        <v>261</v>
      </c>
      <c r="AU278" s="175" t="s">
        <v>79</v>
      </c>
      <c r="AV278" s="13" t="s">
        <v>79</v>
      </c>
      <c r="AW278" s="13" t="s">
        <v>33</v>
      </c>
      <c r="AX278" s="13" t="s">
        <v>71</v>
      </c>
      <c r="AY278" s="175" t="s">
        <v>253</v>
      </c>
    </row>
    <row r="279" spans="1:65" s="15" customFormat="1">
      <c r="B279" s="190"/>
      <c r="D279" s="354" t="s">
        <v>261</v>
      </c>
      <c r="E279" s="191" t="s">
        <v>3</v>
      </c>
      <c r="F279" s="192" t="s">
        <v>317</v>
      </c>
      <c r="H279" s="191" t="s">
        <v>3</v>
      </c>
      <c r="I279" s="193"/>
      <c r="L279" s="190"/>
      <c r="M279" s="194"/>
      <c r="N279" s="195"/>
      <c r="O279" s="195"/>
      <c r="P279" s="195"/>
      <c r="Q279" s="195"/>
      <c r="R279" s="195"/>
      <c r="S279" s="195"/>
      <c r="T279" s="196"/>
      <c r="AT279" s="191" t="s">
        <v>261</v>
      </c>
      <c r="AU279" s="191" t="s">
        <v>79</v>
      </c>
      <c r="AV279" s="15" t="s">
        <v>15</v>
      </c>
      <c r="AW279" s="15" t="s">
        <v>33</v>
      </c>
      <c r="AX279" s="15" t="s">
        <v>71</v>
      </c>
      <c r="AY279" s="191" t="s">
        <v>253</v>
      </c>
    </row>
    <row r="280" spans="1:65" s="13" customFormat="1">
      <c r="B280" s="174"/>
      <c r="D280" s="354" t="s">
        <v>261</v>
      </c>
      <c r="E280" s="175" t="s">
        <v>3</v>
      </c>
      <c r="F280" s="176" t="s">
        <v>1023</v>
      </c>
      <c r="H280" s="177">
        <v>4.0999999999999996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3" customFormat="1">
      <c r="B281" s="174"/>
      <c r="D281" s="354" t="s">
        <v>261</v>
      </c>
      <c r="E281" s="175" t="s">
        <v>3</v>
      </c>
      <c r="F281" s="176" t="s">
        <v>368</v>
      </c>
      <c r="H281" s="177">
        <v>-0.6</v>
      </c>
      <c r="I281" s="178"/>
      <c r="L281" s="174"/>
      <c r="M281" s="179"/>
      <c r="N281" s="180"/>
      <c r="O281" s="180"/>
      <c r="P281" s="180"/>
      <c r="Q281" s="180"/>
      <c r="R281" s="180"/>
      <c r="S281" s="180"/>
      <c r="T281" s="181"/>
      <c r="AT281" s="175" t="s">
        <v>261</v>
      </c>
      <c r="AU281" s="175" t="s">
        <v>79</v>
      </c>
      <c r="AV281" s="13" t="s">
        <v>79</v>
      </c>
      <c r="AW281" s="13" t="s">
        <v>33</v>
      </c>
      <c r="AX281" s="13" t="s">
        <v>71</v>
      </c>
      <c r="AY281" s="175" t="s">
        <v>253</v>
      </c>
    </row>
    <row r="282" spans="1:65" s="15" customFormat="1">
      <c r="B282" s="190"/>
      <c r="D282" s="354" t="s">
        <v>261</v>
      </c>
      <c r="E282" s="191" t="s">
        <v>3</v>
      </c>
      <c r="F282" s="192" t="s">
        <v>560</v>
      </c>
      <c r="H282" s="191" t="s">
        <v>3</v>
      </c>
      <c r="I282" s="193"/>
      <c r="L282" s="190"/>
      <c r="M282" s="194"/>
      <c r="N282" s="195"/>
      <c r="O282" s="195"/>
      <c r="P282" s="195"/>
      <c r="Q282" s="195"/>
      <c r="R282" s="195"/>
      <c r="S282" s="195"/>
      <c r="T282" s="196"/>
      <c r="AT282" s="191" t="s">
        <v>261</v>
      </c>
      <c r="AU282" s="191" t="s">
        <v>79</v>
      </c>
      <c r="AV282" s="15" t="s">
        <v>15</v>
      </c>
      <c r="AW282" s="15" t="s">
        <v>33</v>
      </c>
      <c r="AX282" s="15" t="s">
        <v>71</v>
      </c>
      <c r="AY282" s="191" t="s">
        <v>253</v>
      </c>
    </row>
    <row r="283" spans="1:65" s="13" customFormat="1">
      <c r="B283" s="174"/>
      <c r="D283" s="354" t="s">
        <v>261</v>
      </c>
      <c r="E283" s="175" t="s">
        <v>3</v>
      </c>
      <c r="F283" s="176" t="s">
        <v>561</v>
      </c>
      <c r="H283" s="177">
        <v>21.6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3" customFormat="1">
      <c r="B284" s="174"/>
      <c r="D284" s="354" t="s">
        <v>261</v>
      </c>
      <c r="E284" s="175" t="s">
        <v>3</v>
      </c>
      <c r="F284" s="176" t="s">
        <v>997</v>
      </c>
      <c r="H284" s="177">
        <v>2.5</v>
      </c>
      <c r="I284" s="178"/>
      <c r="L284" s="174"/>
      <c r="M284" s="179"/>
      <c r="N284" s="180"/>
      <c r="O284" s="180"/>
      <c r="P284" s="180"/>
      <c r="Q284" s="180"/>
      <c r="R284" s="180"/>
      <c r="S284" s="180"/>
      <c r="T284" s="181"/>
      <c r="AT284" s="175" t="s">
        <v>261</v>
      </c>
      <c r="AU284" s="175" t="s">
        <v>79</v>
      </c>
      <c r="AV284" s="13" t="s">
        <v>79</v>
      </c>
      <c r="AW284" s="13" t="s">
        <v>33</v>
      </c>
      <c r="AX284" s="13" t="s">
        <v>71</v>
      </c>
      <c r="AY284" s="175" t="s">
        <v>253</v>
      </c>
    </row>
    <row r="285" spans="1:65" s="15" customFormat="1">
      <c r="B285" s="190"/>
      <c r="D285" s="354" t="s">
        <v>261</v>
      </c>
      <c r="E285" s="191" t="s">
        <v>3</v>
      </c>
      <c r="F285" s="192" t="s">
        <v>564</v>
      </c>
      <c r="H285" s="191" t="s">
        <v>3</v>
      </c>
      <c r="I285" s="193"/>
      <c r="L285" s="190"/>
      <c r="M285" s="194"/>
      <c r="N285" s="195"/>
      <c r="O285" s="195"/>
      <c r="P285" s="195"/>
      <c r="Q285" s="195"/>
      <c r="R285" s="195"/>
      <c r="S285" s="195"/>
      <c r="T285" s="196"/>
      <c r="AT285" s="191" t="s">
        <v>261</v>
      </c>
      <c r="AU285" s="191" t="s">
        <v>79</v>
      </c>
      <c r="AV285" s="15" t="s">
        <v>15</v>
      </c>
      <c r="AW285" s="15" t="s">
        <v>33</v>
      </c>
      <c r="AX285" s="15" t="s">
        <v>71</v>
      </c>
      <c r="AY285" s="191" t="s">
        <v>253</v>
      </c>
    </row>
    <row r="286" spans="1:65" s="13" customFormat="1">
      <c r="B286" s="174"/>
      <c r="D286" s="354" t="s">
        <v>261</v>
      </c>
      <c r="E286" s="175" t="s">
        <v>3</v>
      </c>
      <c r="F286" s="176" t="s">
        <v>1024</v>
      </c>
      <c r="H286" s="177">
        <v>7.05</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4" customFormat="1">
      <c r="B287" s="182"/>
      <c r="D287" s="354" t="s">
        <v>261</v>
      </c>
      <c r="E287" s="183" t="s">
        <v>3</v>
      </c>
      <c r="F287" s="184" t="s">
        <v>269</v>
      </c>
      <c r="H287" s="185">
        <v>42.75</v>
      </c>
      <c r="I287" s="186"/>
      <c r="L287" s="182"/>
      <c r="M287" s="187"/>
      <c r="N287" s="188"/>
      <c r="O287" s="188"/>
      <c r="P287" s="188"/>
      <c r="Q287" s="188"/>
      <c r="R287" s="188"/>
      <c r="S287" s="188"/>
      <c r="T287" s="189"/>
      <c r="AT287" s="183" t="s">
        <v>261</v>
      </c>
      <c r="AU287" s="183" t="s">
        <v>79</v>
      </c>
      <c r="AV287" s="14" t="s">
        <v>89</v>
      </c>
      <c r="AW287" s="14" t="s">
        <v>33</v>
      </c>
      <c r="AX287" s="14" t="s">
        <v>15</v>
      </c>
      <c r="AY287" s="183" t="s">
        <v>253</v>
      </c>
    </row>
    <row r="288" spans="1:65" s="2" customFormat="1" ht="33" customHeight="1">
      <c r="A288" s="33"/>
      <c r="B288" s="160"/>
      <c r="C288" s="161" t="s">
        <v>566</v>
      </c>
      <c r="D288" s="353" t="s">
        <v>255</v>
      </c>
      <c r="E288" s="162" t="s">
        <v>1134</v>
      </c>
      <c r="F288" s="163" t="s">
        <v>1135</v>
      </c>
      <c r="G288" s="164" t="s">
        <v>362</v>
      </c>
      <c r="H288" s="197"/>
      <c r="I288" s="166"/>
      <c r="J288" s="167">
        <f>ROUND(I288*H288,2)</f>
        <v>0</v>
      </c>
      <c r="K288" s="163" t="s">
        <v>259</v>
      </c>
      <c r="L288" s="34"/>
      <c r="M288" s="168" t="s">
        <v>3</v>
      </c>
      <c r="N288" s="169" t="s">
        <v>42</v>
      </c>
      <c r="O288" s="54"/>
      <c r="P288" s="170">
        <f>O288*H288</f>
        <v>0</v>
      </c>
      <c r="Q288" s="170">
        <v>0</v>
      </c>
      <c r="R288" s="170">
        <f>Q288*H288</f>
        <v>0</v>
      </c>
      <c r="S288" s="170">
        <v>0</v>
      </c>
      <c r="T288" s="171">
        <f>S288*H288</f>
        <v>0</v>
      </c>
      <c r="U288" s="33"/>
      <c r="V288" s="33"/>
      <c r="W288" s="33"/>
      <c r="X288" s="33"/>
      <c r="Y288" s="33"/>
      <c r="Z288" s="33"/>
      <c r="AA288" s="33"/>
      <c r="AB288" s="33"/>
      <c r="AC288" s="33"/>
      <c r="AD288" s="33"/>
      <c r="AE288" s="33"/>
      <c r="AR288" s="172" t="s">
        <v>142</v>
      </c>
      <c r="AT288" s="172" t="s">
        <v>255</v>
      </c>
      <c r="AU288" s="172" t="s">
        <v>79</v>
      </c>
      <c r="AY288" s="18" t="s">
        <v>253</v>
      </c>
      <c r="BE288" s="173">
        <f>IF(N288="základní",J288,0)</f>
        <v>0</v>
      </c>
      <c r="BF288" s="173">
        <f>IF(N288="snížená",J288,0)</f>
        <v>0</v>
      </c>
      <c r="BG288" s="173">
        <f>IF(N288="zákl. přenesená",J288,0)</f>
        <v>0</v>
      </c>
      <c r="BH288" s="173">
        <f>IF(N288="sníž. přenesená",J288,0)</f>
        <v>0</v>
      </c>
      <c r="BI288" s="173">
        <f>IF(N288="nulová",J288,0)</f>
        <v>0</v>
      </c>
      <c r="BJ288" s="18" t="s">
        <v>15</v>
      </c>
      <c r="BK288" s="173">
        <f>ROUND(I288*H288,2)</f>
        <v>0</v>
      </c>
      <c r="BL288" s="18" t="s">
        <v>142</v>
      </c>
      <c r="BM288" s="172" t="s">
        <v>1362</v>
      </c>
    </row>
    <row r="289" spans="1:65" s="12" customFormat="1" ht="22.9" customHeight="1">
      <c r="B289" s="147"/>
      <c r="D289" s="355" t="s">
        <v>70</v>
      </c>
      <c r="E289" s="158" t="s">
        <v>570</v>
      </c>
      <c r="F289" s="158" t="s">
        <v>571</v>
      </c>
      <c r="I289" s="150"/>
      <c r="J289" s="159">
        <f>BK289</f>
        <v>0</v>
      </c>
      <c r="L289" s="147"/>
      <c r="M289" s="152"/>
      <c r="N289" s="153"/>
      <c r="O289" s="153"/>
      <c r="P289" s="154">
        <f>SUM(P290:P294)</f>
        <v>0</v>
      </c>
      <c r="Q289" s="153"/>
      <c r="R289" s="154">
        <f>SUM(R290:R294)</f>
        <v>8.5099999999999998E-4</v>
      </c>
      <c r="S289" s="153"/>
      <c r="T289" s="155">
        <f>SUM(T290:T294)</f>
        <v>0</v>
      </c>
      <c r="AR289" s="148" t="s">
        <v>79</v>
      </c>
      <c r="AT289" s="156" t="s">
        <v>70</v>
      </c>
      <c r="AU289" s="156" t="s">
        <v>15</v>
      </c>
      <c r="AY289" s="148" t="s">
        <v>253</v>
      </c>
      <c r="BK289" s="157">
        <f>SUM(BK290:BK294)</f>
        <v>0</v>
      </c>
    </row>
    <row r="290" spans="1:65" s="2" customFormat="1" ht="21.75" customHeight="1">
      <c r="A290" s="33"/>
      <c r="B290" s="160"/>
      <c r="C290" s="161" t="s">
        <v>572</v>
      </c>
      <c r="D290" s="353" t="s">
        <v>255</v>
      </c>
      <c r="E290" s="162" t="s">
        <v>573</v>
      </c>
      <c r="F290" s="163" t="s">
        <v>574</v>
      </c>
      <c r="G290" s="164" t="s">
        <v>258</v>
      </c>
      <c r="H290" s="165">
        <v>2.2999999999999998</v>
      </c>
      <c r="I290" s="166"/>
      <c r="J290" s="167">
        <f>ROUND(I290*H290,2)</f>
        <v>0</v>
      </c>
      <c r="K290" s="163" t="s">
        <v>259</v>
      </c>
      <c r="L290" s="34"/>
      <c r="M290" s="168" t="s">
        <v>3</v>
      </c>
      <c r="N290" s="169" t="s">
        <v>42</v>
      </c>
      <c r="O290" s="54"/>
      <c r="P290" s="170">
        <f>O290*H290</f>
        <v>0</v>
      </c>
      <c r="Q290" s="170">
        <v>0</v>
      </c>
      <c r="R290" s="170">
        <f>Q290*H290</f>
        <v>0</v>
      </c>
      <c r="S290" s="170">
        <v>0</v>
      </c>
      <c r="T290" s="171">
        <f>S290*H290</f>
        <v>0</v>
      </c>
      <c r="U290" s="33"/>
      <c r="V290" s="33"/>
      <c r="W290" s="33"/>
      <c r="X290" s="33"/>
      <c r="Y290" s="33"/>
      <c r="Z290" s="33"/>
      <c r="AA290" s="33"/>
      <c r="AB290" s="33"/>
      <c r="AC290" s="33"/>
      <c r="AD290" s="33"/>
      <c r="AE290" s="33"/>
      <c r="AR290" s="172" t="s">
        <v>142</v>
      </c>
      <c r="AT290" s="172" t="s">
        <v>255</v>
      </c>
      <c r="AU290" s="172" t="s">
        <v>79</v>
      </c>
      <c r="AY290" s="18" t="s">
        <v>253</v>
      </c>
      <c r="BE290" s="173">
        <f>IF(N290="základní",J290,0)</f>
        <v>0</v>
      </c>
      <c r="BF290" s="173">
        <f>IF(N290="snížená",J290,0)</f>
        <v>0</v>
      </c>
      <c r="BG290" s="173">
        <f>IF(N290="zákl. přenesená",J290,0)</f>
        <v>0</v>
      </c>
      <c r="BH290" s="173">
        <f>IF(N290="sníž. přenesená",J290,0)</f>
        <v>0</v>
      </c>
      <c r="BI290" s="173">
        <f>IF(N290="nulová",J290,0)</f>
        <v>0</v>
      </c>
      <c r="BJ290" s="18" t="s">
        <v>15</v>
      </c>
      <c r="BK290" s="173">
        <f>ROUND(I290*H290,2)</f>
        <v>0</v>
      </c>
      <c r="BL290" s="18" t="s">
        <v>142</v>
      </c>
      <c r="BM290" s="172" t="s">
        <v>1363</v>
      </c>
    </row>
    <row r="291" spans="1:65" s="15" customFormat="1">
      <c r="B291" s="190"/>
      <c r="D291" s="354" t="s">
        <v>261</v>
      </c>
      <c r="E291" s="191" t="s">
        <v>3</v>
      </c>
      <c r="F291" s="192" t="s">
        <v>576</v>
      </c>
      <c r="H291" s="191" t="s">
        <v>3</v>
      </c>
      <c r="I291" s="193"/>
      <c r="L291" s="190"/>
      <c r="M291" s="194"/>
      <c r="N291" s="195"/>
      <c r="O291" s="195"/>
      <c r="P291" s="195"/>
      <c r="Q291" s="195"/>
      <c r="R291" s="195"/>
      <c r="S291" s="195"/>
      <c r="T291" s="196"/>
      <c r="AT291" s="191" t="s">
        <v>261</v>
      </c>
      <c r="AU291" s="191" t="s">
        <v>79</v>
      </c>
      <c r="AV291" s="15" t="s">
        <v>15</v>
      </c>
      <c r="AW291" s="15" t="s">
        <v>33</v>
      </c>
      <c r="AX291" s="15" t="s">
        <v>71</v>
      </c>
      <c r="AY291" s="191" t="s">
        <v>253</v>
      </c>
    </row>
    <row r="292" spans="1:65" s="13" customFormat="1">
      <c r="B292" s="174"/>
      <c r="D292" s="354" t="s">
        <v>261</v>
      </c>
      <c r="E292" s="175" t="s">
        <v>3</v>
      </c>
      <c r="F292" s="176" t="s">
        <v>577</v>
      </c>
      <c r="H292" s="177">
        <v>2.2999999999999998</v>
      </c>
      <c r="I292" s="178"/>
      <c r="L292" s="174"/>
      <c r="M292" s="179"/>
      <c r="N292" s="180"/>
      <c r="O292" s="180"/>
      <c r="P292" s="180"/>
      <c r="Q292" s="180"/>
      <c r="R292" s="180"/>
      <c r="S292" s="180"/>
      <c r="T292" s="181"/>
      <c r="AT292" s="175" t="s">
        <v>261</v>
      </c>
      <c r="AU292" s="175" t="s">
        <v>79</v>
      </c>
      <c r="AV292" s="13" t="s">
        <v>79</v>
      </c>
      <c r="AW292" s="13" t="s">
        <v>33</v>
      </c>
      <c r="AX292" s="13" t="s">
        <v>15</v>
      </c>
      <c r="AY292" s="175" t="s">
        <v>253</v>
      </c>
    </row>
    <row r="293" spans="1:65" s="2" customFormat="1" ht="21.75" customHeight="1">
      <c r="A293" s="33"/>
      <c r="B293" s="160"/>
      <c r="C293" s="161" t="s">
        <v>578</v>
      </c>
      <c r="D293" s="353" t="s">
        <v>255</v>
      </c>
      <c r="E293" s="162" t="s">
        <v>579</v>
      </c>
      <c r="F293" s="163" t="s">
        <v>580</v>
      </c>
      <c r="G293" s="164" t="s">
        <v>258</v>
      </c>
      <c r="H293" s="165">
        <v>2.2999999999999998</v>
      </c>
      <c r="I293" s="166"/>
      <c r="J293" s="167">
        <f>ROUND(I293*H293,2)</f>
        <v>0</v>
      </c>
      <c r="K293" s="163" t="s">
        <v>259</v>
      </c>
      <c r="L293" s="34"/>
      <c r="M293" s="168" t="s">
        <v>3</v>
      </c>
      <c r="N293" s="169" t="s">
        <v>42</v>
      </c>
      <c r="O293" s="54"/>
      <c r="P293" s="170">
        <f>O293*H293</f>
        <v>0</v>
      </c>
      <c r="Q293" s="170">
        <v>1.3999999999999999E-4</v>
      </c>
      <c r="R293" s="170">
        <f>Q293*H293</f>
        <v>3.2199999999999997E-4</v>
      </c>
      <c r="S293" s="170">
        <v>0</v>
      </c>
      <c r="T293" s="171">
        <f>S293*H293</f>
        <v>0</v>
      </c>
      <c r="U293" s="33"/>
      <c r="V293" s="33"/>
      <c r="W293" s="33"/>
      <c r="X293" s="33"/>
      <c r="Y293" s="33"/>
      <c r="Z293" s="33"/>
      <c r="AA293" s="33"/>
      <c r="AB293" s="33"/>
      <c r="AC293" s="33"/>
      <c r="AD293" s="33"/>
      <c r="AE293" s="33"/>
      <c r="AR293" s="172" t="s">
        <v>142</v>
      </c>
      <c r="AT293" s="172" t="s">
        <v>255</v>
      </c>
      <c r="AU293" s="172" t="s">
        <v>79</v>
      </c>
      <c r="AY293" s="18" t="s">
        <v>253</v>
      </c>
      <c r="BE293" s="173">
        <f>IF(N293="základní",J293,0)</f>
        <v>0</v>
      </c>
      <c r="BF293" s="173">
        <f>IF(N293="snížená",J293,0)</f>
        <v>0</v>
      </c>
      <c r="BG293" s="173">
        <f>IF(N293="zákl. přenesená",J293,0)</f>
        <v>0</v>
      </c>
      <c r="BH293" s="173">
        <f>IF(N293="sníž. přenesená",J293,0)</f>
        <v>0</v>
      </c>
      <c r="BI293" s="173">
        <f>IF(N293="nulová",J293,0)</f>
        <v>0</v>
      </c>
      <c r="BJ293" s="18" t="s">
        <v>15</v>
      </c>
      <c r="BK293" s="173">
        <f>ROUND(I293*H293,2)</f>
        <v>0</v>
      </c>
      <c r="BL293" s="18" t="s">
        <v>142</v>
      </c>
      <c r="BM293" s="172" t="s">
        <v>1364</v>
      </c>
    </row>
    <row r="294" spans="1:65" s="2" customFormat="1" ht="21.75" customHeight="1">
      <c r="A294" s="33"/>
      <c r="B294" s="160"/>
      <c r="C294" s="161" t="s">
        <v>582</v>
      </c>
      <c r="D294" s="353" t="s">
        <v>255</v>
      </c>
      <c r="E294" s="162" t="s">
        <v>583</v>
      </c>
      <c r="F294" s="163" t="s">
        <v>584</v>
      </c>
      <c r="G294" s="164" t="s">
        <v>258</v>
      </c>
      <c r="H294" s="165">
        <v>2.2999999999999998</v>
      </c>
      <c r="I294" s="166"/>
      <c r="J294" s="167">
        <f>ROUND(I294*H294,2)</f>
        <v>0</v>
      </c>
      <c r="K294" s="163" t="s">
        <v>259</v>
      </c>
      <c r="L294" s="34"/>
      <c r="M294" s="168" t="s">
        <v>3</v>
      </c>
      <c r="N294" s="169" t="s">
        <v>42</v>
      </c>
      <c r="O294" s="54"/>
      <c r="P294" s="170">
        <f>O294*H294</f>
        <v>0</v>
      </c>
      <c r="Q294" s="170">
        <v>2.3000000000000001E-4</v>
      </c>
      <c r="R294" s="170">
        <f>Q294*H294</f>
        <v>5.2899999999999996E-4</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1365</v>
      </c>
    </row>
    <row r="295" spans="1:65" s="12" customFormat="1" ht="22.9" customHeight="1">
      <c r="B295" s="147"/>
      <c r="D295" s="355" t="s">
        <v>70</v>
      </c>
      <c r="E295" s="158" t="s">
        <v>586</v>
      </c>
      <c r="F295" s="158" t="s">
        <v>587</v>
      </c>
      <c r="I295" s="150"/>
      <c r="J295" s="159">
        <f>BK295</f>
        <v>0</v>
      </c>
      <c r="L295" s="147"/>
      <c r="M295" s="152"/>
      <c r="N295" s="153"/>
      <c r="O295" s="153"/>
      <c r="P295" s="154">
        <f>SUM(P296:P299)</f>
        <v>0</v>
      </c>
      <c r="Q295" s="153"/>
      <c r="R295" s="154">
        <f>SUM(R296:R299)</f>
        <v>2.2539999999999999E-3</v>
      </c>
      <c r="S295" s="153"/>
      <c r="T295" s="155">
        <f>SUM(T296:T299)</f>
        <v>0</v>
      </c>
      <c r="AR295" s="148" t="s">
        <v>79</v>
      </c>
      <c r="AT295" s="156" t="s">
        <v>70</v>
      </c>
      <c r="AU295" s="156" t="s">
        <v>15</v>
      </c>
      <c r="AY295" s="148" t="s">
        <v>253</v>
      </c>
      <c r="BK295" s="157">
        <f>SUM(BK296:BK299)</f>
        <v>0</v>
      </c>
    </row>
    <row r="296" spans="1:65" s="2" customFormat="1" ht="21.75" customHeight="1">
      <c r="A296" s="33"/>
      <c r="B296" s="160"/>
      <c r="C296" s="161" t="s">
        <v>588</v>
      </c>
      <c r="D296" s="353" t="s">
        <v>255</v>
      </c>
      <c r="E296" s="162" t="s">
        <v>589</v>
      </c>
      <c r="F296" s="163" t="s">
        <v>590</v>
      </c>
      <c r="G296" s="164" t="s">
        <v>258</v>
      </c>
      <c r="H296" s="165">
        <v>4.5999999999999996</v>
      </c>
      <c r="I296" s="166"/>
      <c r="J296" s="167">
        <f>ROUND(I296*H296,2)</f>
        <v>0</v>
      </c>
      <c r="K296" s="163" t="s">
        <v>259</v>
      </c>
      <c r="L296" s="34"/>
      <c r="M296" s="168" t="s">
        <v>3</v>
      </c>
      <c r="N296" s="169" t="s">
        <v>42</v>
      </c>
      <c r="O296" s="54"/>
      <c r="P296" s="170">
        <f>O296*H296</f>
        <v>0</v>
      </c>
      <c r="Q296" s="170">
        <v>2.0000000000000001E-4</v>
      </c>
      <c r="R296" s="170">
        <f>Q296*H296</f>
        <v>9.1999999999999992E-4</v>
      </c>
      <c r="S296" s="170">
        <v>0</v>
      </c>
      <c r="T296" s="171">
        <f>S296*H296</f>
        <v>0</v>
      </c>
      <c r="U296" s="33"/>
      <c r="V296" s="33"/>
      <c r="W296" s="33"/>
      <c r="X296" s="33"/>
      <c r="Y296" s="33"/>
      <c r="Z296" s="33"/>
      <c r="AA296" s="33"/>
      <c r="AB296" s="33"/>
      <c r="AC296" s="33"/>
      <c r="AD296" s="33"/>
      <c r="AE296" s="33"/>
      <c r="AR296" s="172" t="s">
        <v>142</v>
      </c>
      <c r="AT296" s="172" t="s">
        <v>255</v>
      </c>
      <c r="AU296" s="172" t="s">
        <v>79</v>
      </c>
      <c r="AY296" s="18" t="s">
        <v>253</v>
      </c>
      <c r="BE296" s="173">
        <f>IF(N296="základní",J296,0)</f>
        <v>0</v>
      </c>
      <c r="BF296" s="173">
        <f>IF(N296="snížená",J296,0)</f>
        <v>0</v>
      </c>
      <c r="BG296" s="173">
        <f>IF(N296="zákl. přenesená",J296,0)</f>
        <v>0</v>
      </c>
      <c r="BH296" s="173">
        <f>IF(N296="sníž. přenesená",J296,0)</f>
        <v>0</v>
      </c>
      <c r="BI296" s="173">
        <f>IF(N296="nulová",J296,0)</f>
        <v>0</v>
      </c>
      <c r="BJ296" s="18" t="s">
        <v>15</v>
      </c>
      <c r="BK296" s="173">
        <f>ROUND(I296*H296,2)</f>
        <v>0</v>
      </c>
      <c r="BL296" s="18" t="s">
        <v>142</v>
      </c>
      <c r="BM296" s="172" t="s">
        <v>1366</v>
      </c>
    </row>
    <row r="297" spans="1:65" s="15" customFormat="1">
      <c r="B297" s="190"/>
      <c r="D297" s="354" t="s">
        <v>261</v>
      </c>
      <c r="E297" s="191" t="s">
        <v>3</v>
      </c>
      <c r="F297" s="192" t="s">
        <v>592</v>
      </c>
      <c r="H297" s="191" t="s">
        <v>3</v>
      </c>
      <c r="I297" s="193"/>
      <c r="L297" s="190"/>
      <c r="M297" s="194"/>
      <c r="N297" s="195"/>
      <c r="O297" s="195"/>
      <c r="P297" s="195"/>
      <c r="Q297" s="195"/>
      <c r="R297" s="195"/>
      <c r="S297" s="195"/>
      <c r="T297" s="196"/>
      <c r="AT297" s="191" t="s">
        <v>261</v>
      </c>
      <c r="AU297" s="191" t="s">
        <v>79</v>
      </c>
      <c r="AV297" s="15" t="s">
        <v>15</v>
      </c>
      <c r="AW297" s="15" t="s">
        <v>33</v>
      </c>
      <c r="AX297" s="15" t="s">
        <v>71</v>
      </c>
      <c r="AY297" s="191" t="s">
        <v>253</v>
      </c>
    </row>
    <row r="298" spans="1:65" s="13" customFormat="1">
      <c r="B298" s="174"/>
      <c r="D298" s="354" t="s">
        <v>261</v>
      </c>
      <c r="E298" s="175" t="s">
        <v>3</v>
      </c>
      <c r="F298" s="176" t="s">
        <v>949</v>
      </c>
      <c r="H298" s="177">
        <v>4.5999999999999996</v>
      </c>
      <c r="I298" s="178"/>
      <c r="L298" s="174"/>
      <c r="M298" s="179"/>
      <c r="N298" s="180"/>
      <c r="O298" s="180"/>
      <c r="P298" s="180"/>
      <c r="Q298" s="180"/>
      <c r="R298" s="180"/>
      <c r="S298" s="180"/>
      <c r="T298" s="181"/>
      <c r="AT298" s="175" t="s">
        <v>261</v>
      </c>
      <c r="AU298" s="175" t="s">
        <v>79</v>
      </c>
      <c r="AV298" s="13" t="s">
        <v>79</v>
      </c>
      <c r="AW298" s="13" t="s">
        <v>33</v>
      </c>
      <c r="AX298" s="13" t="s">
        <v>15</v>
      </c>
      <c r="AY298" s="175" t="s">
        <v>253</v>
      </c>
    </row>
    <row r="299" spans="1:65" s="2" customFormat="1" ht="33" customHeight="1">
      <c r="A299" s="33"/>
      <c r="B299" s="160"/>
      <c r="C299" s="161" t="s">
        <v>593</v>
      </c>
      <c r="D299" s="353" t="s">
        <v>255</v>
      </c>
      <c r="E299" s="162" t="s">
        <v>594</v>
      </c>
      <c r="F299" s="163" t="s">
        <v>595</v>
      </c>
      <c r="G299" s="164" t="s">
        <v>258</v>
      </c>
      <c r="H299" s="165">
        <v>4.5999999999999996</v>
      </c>
      <c r="I299" s="166"/>
      <c r="J299" s="167">
        <f>ROUND(I299*H299,2)</f>
        <v>0</v>
      </c>
      <c r="K299" s="163" t="s">
        <v>259</v>
      </c>
      <c r="L299" s="34"/>
      <c r="M299" s="208" t="s">
        <v>3</v>
      </c>
      <c r="N299" s="209" t="s">
        <v>42</v>
      </c>
      <c r="O299" s="210"/>
      <c r="P299" s="211">
        <f>O299*H299</f>
        <v>0</v>
      </c>
      <c r="Q299" s="211">
        <v>2.9E-4</v>
      </c>
      <c r="R299" s="211">
        <f>Q299*H299</f>
        <v>1.3339999999999999E-3</v>
      </c>
      <c r="S299" s="211">
        <v>0</v>
      </c>
      <c r="T299" s="212">
        <f>S299*H299</f>
        <v>0</v>
      </c>
      <c r="U299" s="33"/>
      <c r="V299" s="33"/>
      <c r="W299" s="33"/>
      <c r="X299" s="33"/>
      <c r="Y299" s="33"/>
      <c r="Z299" s="33"/>
      <c r="AA299" s="33"/>
      <c r="AB299" s="33"/>
      <c r="AC299" s="33"/>
      <c r="AD299" s="33"/>
      <c r="AE299" s="33"/>
      <c r="AR299" s="172" t="s">
        <v>142</v>
      </c>
      <c r="AT299" s="172" t="s">
        <v>255</v>
      </c>
      <c r="AU299" s="172" t="s">
        <v>79</v>
      </c>
      <c r="AY299" s="18" t="s">
        <v>253</v>
      </c>
      <c r="BE299" s="173">
        <f>IF(N299="základní",J299,0)</f>
        <v>0</v>
      </c>
      <c r="BF299" s="173">
        <f>IF(N299="snížená",J299,0)</f>
        <v>0</v>
      </c>
      <c r="BG299" s="173">
        <f>IF(N299="zákl. přenesená",J299,0)</f>
        <v>0</v>
      </c>
      <c r="BH299" s="173">
        <f>IF(N299="sníž. přenesená",J299,0)</f>
        <v>0</v>
      </c>
      <c r="BI299" s="173">
        <f>IF(N299="nulová",J299,0)</f>
        <v>0</v>
      </c>
      <c r="BJ299" s="18" t="s">
        <v>15</v>
      </c>
      <c r="BK299" s="173">
        <f>ROUND(I299*H299,2)</f>
        <v>0</v>
      </c>
      <c r="BL299" s="18" t="s">
        <v>142</v>
      </c>
      <c r="BM299" s="172" t="s">
        <v>1367</v>
      </c>
    </row>
    <row r="300" spans="1:65" s="2" customFormat="1" ht="6.95" customHeight="1">
      <c r="A300" s="33"/>
      <c r="B300" s="43"/>
      <c r="C300" s="44"/>
      <c r="D300" s="44"/>
      <c r="E300" s="44"/>
      <c r="F300" s="44"/>
      <c r="G300" s="44"/>
      <c r="H300" s="44"/>
      <c r="I300" s="120"/>
      <c r="J300" s="44"/>
      <c r="K300" s="44"/>
      <c r="L300" s="34"/>
      <c r="M300" s="33"/>
      <c r="O300" s="33"/>
      <c r="P300" s="33"/>
      <c r="Q300" s="33"/>
      <c r="R300" s="33"/>
      <c r="S300" s="33"/>
      <c r="T300" s="33"/>
      <c r="U300" s="33"/>
      <c r="V300" s="33"/>
      <c r="W300" s="33"/>
      <c r="X300" s="33"/>
      <c r="Y300" s="33"/>
      <c r="Z300" s="33"/>
      <c r="AA300" s="33"/>
      <c r="AB300" s="33"/>
      <c r="AC300" s="33"/>
      <c r="AD300" s="33"/>
      <c r="AE300" s="33"/>
    </row>
  </sheetData>
  <autoFilter ref="C108:K299"/>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8"/>
  <sheetViews>
    <sheetView showGridLines="0" topLeftCell="A87" workbookViewId="0">
      <selection activeCell="D106" sqref="D106:D16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115</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1031</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ROUND((SUM(BE103:BE167)),  2)</f>
        <v>0</v>
      </c>
      <c r="G37" s="33"/>
      <c r="H37" s="33"/>
      <c r="I37" s="112">
        <v>0.21</v>
      </c>
      <c r="J37" s="111">
        <f>ROUND(((SUM(BE103:BE167))*I37),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ROUND((SUM(BF103:BF167)),  2)</f>
        <v>0</v>
      </c>
      <c r="G38" s="33"/>
      <c r="H38" s="33"/>
      <c r="I38" s="112">
        <v>0.15</v>
      </c>
      <c r="J38" s="111">
        <f>ROUND(((SUM(BF103:BF167))*I38),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ROUND((SUM(BG103:BG167)),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ROUND((SUM(BH103:BH167)),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ROUND((SUM(BI103:BI167)),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6 - Kuchyňka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J133</f>
        <v>0</v>
      </c>
      <c r="L77" s="131"/>
    </row>
    <row r="78" spans="1:47" s="10" customFormat="1" ht="19.899999999999999" customHeight="1">
      <c r="B78" s="131"/>
      <c r="D78" s="132" t="s">
        <v>235</v>
      </c>
      <c r="E78" s="133"/>
      <c r="F78" s="133"/>
      <c r="G78" s="133"/>
      <c r="H78" s="133"/>
      <c r="I78" s="134"/>
      <c r="J78" s="135">
        <f>J136</f>
        <v>0</v>
      </c>
      <c r="L78" s="131"/>
    </row>
    <row r="79" spans="1:47" s="10" customFormat="1" ht="19.899999999999999" customHeight="1">
      <c r="B79" s="131"/>
      <c r="D79" s="132" t="s">
        <v>237</v>
      </c>
      <c r="E79" s="133"/>
      <c r="F79" s="133"/>
      <c r="G79" s="133"/>
      <c r="H79" s="133"/>
      <c r="I79" s="134"/>
      <c r="J79" s="135">
        <f>J148</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6 - Kuchyňka C</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0.1127484</v>
      </c>
      <c r="S103" s="63"/>
      <c r="T103" s="145">
        <f>T104+T126</f>
        <v>1.3218715999999999</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3.6764999999999999E-2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1368</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13.5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1369</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1370</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5.4000000000000001E-4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5.4000000000000001E-4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13.5</v>
      </c>
      <c r="I114" s="166"/>
      <c r="J114" s="167">
        <f>ROUND(I114*H114,2)</f>
        <v>0</v>
      </c>
      <c r="K114" s="163" t="s">
        <v>259</v>
      </c>
      <c r="L114" s="34"/>
      <c r="M114" s="168" t="s">
        <v>3</v>
      </c>
      <c r="N114" s="169" t="s">
        <v>42</v>
      </c>
      <c r="O114" s="54"/>
      <c r="P114" s="170">
        <f>O114*H114</f>
        <v>0</v>
      </c>
      <c r="Q114" s="170">
        <v>4.0000000000000003E-5</v>
      </c>
      <c r="R114" s="170">
        <f>Q114*H114</f>
        <v>5.4000000000000001E-4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1371</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1372</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835</v>
      </c>
      <c r="F119" s="163" t="s">
        <v>836</v>
      </c>
      <c r="G119" s="164" t="s">
        <v>329</v>
      </c>
      <c r="H119" s="165">
        <v>1.3220000000000001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1373</v>
      </c>
    </row>
    <row r="120" spans="1:65" s="2" customFormat="1" ht="21.75" customHeight="1">
      <c r="A120" s="33"/>
      <c r="B120" s="160"/>
      <c r="C120" s="161" t="s">
        <v>203</v>
      </c>
      <c r="D120" s="357" t="s">
        <v>255</v>
      </c>
      <c r="E120" s="162" t="s">
        <v>331</v>
      </c>
      <c r="F120" s="163" t="s">
        <v>332</v>
      </c>
      <c r="G120" s="164" t="s">
        <v>329</v>
      </c>
      <c r="H120" s="165">
        <v>1.3220000000000001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1374</v>
      </c>
    </row>
    <row r="121" spans="1:65" s="2" customFormat="1" ht="33" customHeight="1">
      <c r="A121" s="33"/>
      <c r="B121" s="160"/>
      <c r="C121" s="161" t="s">
        <v>302</v>
      </c>
      <c r="D121" s="357" t="s">
        <v>255</v>
      </c>
      <c r="E121" s="162" t="s">
        <v>334</v>
      </c>
      <c r="F121" s="163" t="s">
        <v>335</v>
      </c>
      <c r="G121" s="164" t="s">
        <v>329</v>
      </c>
      <c r="H121" s="165">
        <v>39.659999999999997</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1375</v>
      </c>
    </row>
    <row r="122" spans="1:65" s="13" customFormat="1">
      <c r="B122" s="174"/>
      <c r="D122" s="358" t="s">
        <v>261</v>
      </c>
      <c r="F122" s="176" t="s">
        <v>1040</v>
      </c>
      <c r="H122" s="177">
        <v>39.659999999999997</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1.3220000000000001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1376</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1077</v>
      </c>
      <c r="F125" s="163" t="s">
        <v>1078</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1377</v>
      </c>
    </row>
    <row r="126" spans="1:65" s="12" customFormat="1" ht="25.9" customHeight="1">
      <c r="B126" s="147"/>
      <c r="D126" s="359" t="s">
        <v>70</v>
      </c>
      <c r="E126" s="149" t="s">
        <v>346</v>
      </c>
      <c r="F126" s="149" t="s">
        <v>347</v>
      </c>
      <c r="I126" s="150"/>
      <c r="J126" s="151">
        <f>BK126</f>
        <v>0</v>
      </c>
      <c r="L126" s="147"/>
      <c r="M126" s="152"/>
      <c r="N126" s="153"/>
      <c r="O126" s="153"/>
      <c r="P126" s="154">
        <f>P127+P133+P136+P148</f>
        <v>0</v>
      </c>
      <c r="Q126" s="153"/>
      <c r="R126" s="154">
        <f>R127+R133+R136+R148</f>
        <v>7.5983400000000006E-2</v>
      </c>
      <c r="S126" s="153"/>
      <c r="T126" s="155">
        <f>T127+T133+T136+T148</f>
        <v>1.2160716</v>
      </c>
      <c r="AR126" s="148" t="s">
        <v>79</v>
      </c>
      <c r="AT126" s="156" t="s">
        <v>70</v>
      </c>
      <c r="AU126" s="156" t="s">
        <v>71</v>
      </c>
      <c r="AY126" s="148" t="s">
        <v>253</v>
      </c>
      <c r="BK126" s="157">
        <f>BK127+BK133+BK136+BK148</f>
        <v>0</v>
      </c>
    </row>
    <row r="127" spans="1:65" s="12" customFormat="1" ht="22.9" customHeight="1">
      <c r="B127" s="147"/>
      <c r="D127" s="359" t="s">
        <v>70</v>
      </c>
      <c r="E127" s="158" t="s">
        <v>430</v>
      </c>
      <c r="F127" s="158" t="s">
        <v>431</v>
      </c>
      <c r="I127" s="150"/>
      <c r="J127" s="159">
        <f>BK127</f>
        <v>0</v>
      </c>
      <c r="L127" s="147"/>
      <c r="M127" s="152"/>
      <c r="N127" s="153"/>
      <c r="O127" s="153"/>
      <c r="P127" s="154">
        <f>SUM(P128:P132)</f>
        <v>0</v>
      </c>
      <c r="Q127" s="153"/>
      <c r="R127" s="154">
        <f>SUM(R128:R132)</f>
        <v>1.4184000000000002E-2</v>
      </c>
      <c r="S127" s="153"/>
      <c r="T127" s="155">
        <f>SUM(T128:T132)</f>
        <v>1.8931E-2</v>
      </c>
      <c r="AR127" s="148" t="s">
        <v>79</v>
      </c>
      <c r="AT127" s="156" t="s">
        <v>70</v>
      </c>
      <c r="AU127" s="156" t="s">
        <v>15</v>
      </c>
      <c r="AY127" s="148" t="s">
        <v>253</v>
      </c>
      <c r="BK127" s="157">
        <f>SUM(BK128:BK132)</f>
        <v>0</v>
      </c>
    </row>
    <row r="128" spans="1:65" s="2" customFormat="1" ht="44.25" customHeight="1">
      <c r="A128" s="33"/>
      <c r="B128" s="160"/>
      <c r="C128" s="161" t="s">
        <v>93</v>
      </c>
      <c r="D128" s="357" t="s">
        <v>255</v>
      </c>
      <c r="E128" s="162" t="s">
        <v>433</v>
      </c>
      <c r="F128" s="163" t="s">
        <v>434</v>
      </c>
      <c r="G128" s="164" t="s">
        <v>258</v>
      </c>
      <c r="H128" s="165">
        <v>1.1000000000000001</v>
      </c>
      <c r="I128" s="166"/>
      <c r="J128" s="167">
        <f>ROUND(I128*H128,2)</f>
        <v>0</v>
      </c>
      <c r="K128" s="163" t="s">
        <v>3</v>
      </c>
      <c r="L128" s="34"/>
      <c r="M128" s="168" t="s">
        <v>3</v>
      </c>
      <c r="N128" s="169" t="s">
        <v>42</v>
      </c>
      <c r="O128" s="54"/>
      <c r="P128" s="170">
        <f>O128*H128</f>
        <v>0</v>
      </c>
      <c r="Q128" s="170">
        <v>1.2540000000000001E-2</v>
      </c>
      <c r="R128" s="170">
        <f>Q128*H128</f>
        <v>1.3794000000000002E-2</v>
      </c>
      <c r="S128" s="170">
        <v>0</v>
      </c>
      <c r="T128" s="171">
        <f>S128*H128</f>
        <v>0</v>
      </c>
      <c r="U128" s="33"/>
      <c r="V128" s="33"/>
      <c r="W128" s="33"/>
      <c r="X128" s="33"/>
      <c r="Y128" s="33"/>
      <c r="Z128" s="33"/>
      <c r="AA128" s="33"/>
      <c r="AB128" s="33"/>
      <c r="AC128" s="33"/>
      <c r="AD128" s="33"/>
      <c r="AE128" s="33"/>
      <c r="AR128" s="172" t="s">
        <v>142</v>
      </c>
      <c r="AT128" s="172" t="s">
        <v>255</v>
      </c>
      <c r="AU128" s="172" t="s">
        <v>79</v>
      </c>
      <c r="AY128" s="18" t="s">
        <v>253</v>
      </c>
      <c r="BE128" s="173">
        <f>IF(N128="základní",J128,0)</f>
        <v>0</v>
      </c>
      <c r="BF128" s="173">
        <f>IF(N128="snížená",J128,0)</f>
        <v>0</v>
      </c>
      <c r="BG128" s="173">
        <f>IF(N128="zákl. přenesená",J128,0)</f>
        <v>0</v>
      </c>
      <c r="BH128" s="173">
        <f>IF(N128="sníž. přenesená",J128,0)</f>
        <v>0</v>
      </c>
      <c r="BI128" s="173">
        <f>IF(N128="nulová",J128,0)</f>
        <v>0</v>
      </c>
      <c r="BJ128" s="18" t="s">
        <v>15</v>
      </c>
      <c r="BK128" s="173">
        <f>ROUND(I128*H128,2)</f>
        <v>0</v>
      </c>
      <c r="BL128" s="18" t="s">
        <v>142</v>
      </c>
      <c r="BM128" s="172" t="s">
        <v>1378</v>
      </c>
    </row>
    <row r="129" spans="1:65" s="2" customFormat="1" ht="44.25" customHeight="1">
      <c r="A129" s="33"/>
      <c r="B129" s="160"/>
      <c r="C129" s="161" t="s">
        <v>107</v>
      </c>
      <c r="D129" s="357" t="s">
        <v>255</v>
      </c>
      <c r="E129" s="162" t="s">
        <v>437</v>
      </c>
      <c r="F129" s="163" t="s">
        <v>438</v>
      </c>
      <c r="G129" s="164" t="s">
        <v>258</v>
      </c>
      <c r="H129" s="165">
        <v>1.1000000000000001</v>
      </c>
      <c r="I129" s="166"/>
      <c r="J129" s="167">
        <f>ROUND(I129*H129,2)</f>
        <v>0</v>
      </c>
      <c r="K129" s="163" t="s">
        <v>259</v>
      </c>
      <c r="L129" s="34"/>
      <c r="M129" s="168" t="s">
        <v>3</v>
      </c>
      <c r="N129" s="169" t="s">
        <v>42</v>
      </c>
      <c r="O129" s="54"/>
      <c r="P129" s="170">
        <f>O129*H129</f>
        <v>0</v>
      </c>
      <c r="Q129" s="170">
        <v>0</v>
      </c>
      <c r="R129" s="170">
        <f>Q129*H129</f>
        <v>0</v>
      </c>
      <c r="S129" s="170">
        <v>1.721E-2</v>
      </c>
      <c r="T129" s="171">
        <f>S129*H129</f>
        <v>1.8931E-2</v>
      </c>
      <c r="U129" s="33"/>
      <c r="V129" s="33"/>
      <c r="W129" s="33"/>
      <c r="X129" s="33"/>
      <c r="Y129" s="33"/>
      <c r="Z129" s="33"/>
      <c r="AA129" s="33"/>
      <c r="AB129" s="33"/>
      <c r="AC129" s="33"/>
      <c r="AD129" s="33"/>
      <c r="AE129" s="33"/>
      <c r="AR129" s="172" t="s">
        <v>142</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142</v>
      </c>
      <c r="BM129" s="172" t="s">
        <v>1379</v>
      </c>
    </row>
    <row r="130" spans="1:65" s="2" customFormat="1" ht="21.75" customHeight="1">
      <c r="A130" s="33"/>
      <c r="B130" s="160"/>
      <c r="C130" s="161" t="s">
        <v>116</v>
      </c>
      <c r="D130" s="357" t="s">
        <v>255</v>
      </c>
      <c r="E130" s="162" t="s">
        <v>441</v>
      </c>
      <c r="F130" s="163" t="s">
        <v>442</v>
      </c>
      <c r="G130" s="164" t="s">
        <v>378</v>
      </c>
      <c r="H130" s="165">
        <v>1</v>
      </c>
      <c r="I130" s="166"/>
      <c r="J130" s="167">
        <f>ROUND(I130*H130,2)</f>
        <v>0</v>
      </c>
      <c r="K130" s="163" t="s">
        <v>3</v>
      </c>
      <c r="L130" s="34"/>
      <c r="M130" s="168" t="s">
        <v>3</v>
      </c>
      <c r="N130" s="169" t="s">
        <v>42</v>
      </c>
      <c r="O130" s="54"/>
      <c r="P130" s="170">
        <f>O130*H130</f>
        <v>0</v>
      </c>
      <c r="Q130" s="170">
        <v>3.0000000000000001E-5</v>
      </c>
      <c r="R130" s="170">
        <f>Q130*H130</f>
        <v>3.0000000000000001E-5</v>
      </c>
      <c r="S130" s="170">
        <v>0</v>
      </c>
      <c r="T130" s="171">
        <f>S130*H130</f>
        <v>0</v>
      </c>
      <c r="U130" s="33"/>
      <c r="V130" s="33"/>
      <c r="W130" s="33"/>
      <c r="X130" s="33"/>
      <c r="Y130" s="33"/>
      <c r="Z130" s="33"/>
      <c r="AA130" s="33"/>
      <c r="AB130" s="33"/>
      <c r="AC130" s="33"/>
      <c r="AD130" s="33"/>
      <c r="AE130" s="33"/>
      <c r="AR130" s="172" t="s">
        <v>142</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142</v>
      </c>
      <c r="BM130" s="172" t="s">
        <v>1380</v>
      </c>
    </row>
    <row r="131" spans="1:65" s="2" customFormat="1" ht="16.5" customHeight="1">
      <c r="A131" s="33"/>
      <c r="B131" s="160"/>
      <c r="C131" s="198" t="s">
        <v>125</v>
      </c>
      <c r="D131" s="360" t="s">
        <v>445</v>
      </c>
      <c r="E131" s="199" t="s">
        <v>446</v>
      </c>
      <c r="F131" s="200" t="s">
        <v>447</v>
      </c>
      <c r="G131" s="201" t="s">
        <v>378</v>
      </c>
      <c r="H131" s="202">
        <v>1</v>
      </c>
      <c r="I131" s="203"/>
      <c r="J131" s="204">
        <f>ROUND(I131*H131,2)</f>
        <v>0</v>
      </c>
      <c r="K131" s="200" t="s">
        <v>3</v>
      </c>
      <c r="L131" s="205"/>
      <c r="M131" s="206" t="s">
        <v>3</v>
      </c>
      <c r="N131" s="207" t="s">
        <v>42</v>
      </c>
      <c r="O131" s="54"/>
      <c r="P131" s="170">
        <f>O131*H131</f>
        <v>0</v>
      </c>
      <c r="Q131" s="170">
        <v>3.6000000000000002E-4</v>
      </c>
      <c r="R131" s="170">
        <f>Q131*H131</f>
        <v>3.6000000000000002E-4</v>
      </c>
      <c r="S131" s="170">
        <v>0</v>
      </c>
      <c r="T131" s="171">
        <f>S131*H131</f>
        <v>0</v>
      </c>
      <c r="U131" s="33"/>
      <c r="V131" s="33"/>
      <c r="W131" s="33"/>
      <c r="X131" s="33"/>
      <c r="Y131" s="33"/>
      <c r="Z131" s="33"/>
      <c r="AA131" s="33"/>
      <c r="AB131" s="33"/>
      <c r="AC131" s="33"/>
      <c r="AD131" s="33"/>
      <c r="AE131" s="33"/>
      <c r="AR131" s="172" t="s">
        <v>418</v>
      </c>
      <c r="AT131" s="172" t="s">
        <v>445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142</v>
      </c>
      <c r="BM131" s="172" t="s">
        <v>1381</v>
      </c>
    </row>
    <row r="132" spans="1:65" s="2" customFormat="1" ht="44.25" customHeight="1">
      <c r="A132" s="33"/>
      <c r="B132" s="160"/>
      <c r="C132" s="161" t="s">
        <v>9</v>
      </c>
      <c r="D132" s="357" t="s">
        <v>255</v>
      </c>
      <c r="E132" s="162" t="s">
        <v>1106</v>
      </c>
      <c r="F132" s="163" t="s">
        <v>1107</v>
      </c>
      <c r="G132" s="164" t="s">
        <v>362</v>
      </c>
      <c r="H132" s="197"/>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142</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142</v>
      </c>
      <c r="BM132" s="172" t="s">
        <v>1382</v>
      </c>
    </row>
    <row r="133" spans="1:65" s="12" customFormat="1" ht="22.9" customHeight="1">
      <c r="B133" s="147"/>
      <c r="D133" s="359" t="s">
        <v>70</v>
      </c>
      <c r="E133" s="158" t="s">
        <v>453</v>
      </c>
      <c r="F133" s="158" t="s">
        <v>454</v>
      </c>
      <c r="I133" s="150"/>
      <c r="J133" s="159">
        <f>BK133</f>
        <v>0</v>
      </c>
      <c r="L133" s="147"/>
      <c r="M133" s="152"/>
      <c r="N133" s="153"/>
      <c r="O133" s="153"/>
      <c r="P133" s="154">
        <f>SUM(P134:P135)</f>
        <v>0</v>
      </c>
      <c r="Q133" s="153"/>
      <c r="R133" s="154">
        <f>SUM(R134:R135)</f>
        <v>0</v>
      </c>
      <c r="S133" s="153"/>
      <c r="T133" s="155">
        <f>SUM(T134:T135)</f>
        <v>1</v>
      </c>
      <c r="AR133" s="148" t="s">
        <v>79</v>
      </c>
      <c r="AT133" s="156" t="s">
        <v>70</v>
      </c>
      <c r="AU133" s="156" t="s">
        <v>15</v>
      </c>
      <c r="AY133" s="148" t="s">
        <v>253</v>
      </c>
      <c r="BK133" s="157">
        <f>SUM(BK134:BK135)</f>
        <v>0</v>
      </c>
    </row>
    <row r="134" spans="1:65" s="2" customFormat="1" ht="33" customHeight="1">
      <c r="A134" s="33"/>
      <c r="B134" s="160"/>
      <c r="C134" s="161" t="s">
        <v>142</v>
      </c>
      <c r="D134" s="357" t="s">
        <v>255</v>
      </c>
      <c r="E134" s="162" t="s">
        <v>1112</v>
      </c>
      <c r="F134" s="163" t="s">
        <v>1113</v>
      </c>
      <c r="G134" s="164" t="s">
        <v>362</v>
      </c>
      <c r="H134" s="197"/>
      <c r="I134" s="166"/>
      <c r="J134" s="167">
        <f>ROUND(I134*H134,2)</f>
        <v>0</v>
      </c>
      <c r="K134" s="163" t="s">
        <v>259</v>
      </c>
      <c r="L134" s="34"/>
      <c r="M134" s="168" t="s">
        <v>3</v>
      </c>
      <c r="N134" s="169" t="s">
        <v>42</v>
      </c>
      <c r="O134" s="54"/>
      <c r="P134" s="170">
        <f>O134*H134</f>
        <v>0</v>
      </c>
      <c r="Q134" s="170">
        <v>0</v>
      </c>
      <c r="R134" s="170">
        <f>Q134*H134</f>
        <v>0</v>
      </c>
      <c r="S134" s="170">
        <v>0</v>
      </c>
      <c r="T134" s="171">
        <f>S134*H134</f>
        <v>0</v>
      </c>
      <c r="U134" s="33"/>
      <c r="V134" s="33"/>
      <c r="W134" s="33"/>
      <c r="X134" s="33"/>
      <c r="Y134" s="33"/>
      <c r="Z134" s="33"/>
      <c r="AA134" s="33"/>
      <c r="AB134" s="33"/>
      <c r="AC134" s="33"/>
      <c r="AD134" s="33"/>
      <c r="AE134" s="33"/>
      <c r="AR134" s="172" t="s">
        <v>142</v>
      </c>
      <c r="AT134" s="172" t="s">
        <v>255</v>
      </c>
      <c r="AU134" s="172" t="s">
        <v>79</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142</v>
      </c>
      <c r="BM134" s="172" t="s">
        <v>1383</v>
      </c>
    </row>
    <row r="135" spans="1:65" s="2" customFormat="1" ht="21.75" customHeight="1">
      <c r="A135" s="33"/>
      <c r="B135" s="160"/>
      <c r="C135" s="161" t="s">
        <v>151</v>
      </c>
      <c r="D135" s="357" t="s">
        <v>255</v>
      </c>
      <c r="E135" s="162" t="s">
        <v>623</v>
      </c>
      <c r="F135" s="163" t="s">
        <v>624</v>
      </c>
      <c r="G135" s="164" t="s">
        <v>625</v>
      </c>
      <c r="H135" s="165">
        <v>1</v>
      </c>
      <c r="I135" s="166"/>
      <c r="J135" s="167">
        <f>ROUND(I135*H135,2)</f>
        <v>0</v>
      </c>
      <c r="K135" s="163" t="s">
        <v>3</v>
      </c>
      <c r="L135" s="34"/>
      <c r="M135" s="168" t="s">
        <v>3</v>
      </c>
      <c r="N135" s="169" t="s">
        <v>42</v>
      </c>
      <c r="O135" s="54"/>
      <c r="P135" s="170">
        <f>O135*H135</f>
        <v>0</v>
      </c>
      <c r="Q135" s="170">
        <v>0</v>
      </c>
      <c r="R135" s="170">
        <f>Q135*H135</f>
        <v>0</v>
      </c>
      <c r="S135" s="170">
        <v>1</v>
      </c>
      <c r="T135" s="171">
        <f>S135*H135</f>
        <v>1</v>
      </c>
      <c r="U135" s="33"/>
      <c r="V135" s="33"/>
      <c r="W135" s="33"/>
      <c r="X135" s="33"/>
      <c r="Y135" s="33"/>
      <c r="Z135" s="33"/>
      <c r="AA135" s="33"/>
      <c r="AB135" s="33"/>
      <c r="AC135" s="33"/>
      <c r="AD135" s="33"/>
      <c r="AE135" s="33"/>
      <c r="AR135" s="172" t="s">
        <v>142</v>
      </c>
      <c r="AT135" s="172" t="s">
        <v>255</v>
      </c>
      <c r="AU135" s="172" t="s">
        <v>79</v>
      </c>
      <c r="AY135" s="18" t="s">
        <v>253</v>
      </c>
      <c r="BE135" s="173">
        <f>IF(N135="základní",J135,0)</f>
        <v>0</v>
      </c>
      <c r="BF135" s="173">
        <f>IF(N135="snížená",J135,0)</f>
        <v>0</v>
      </c>
      <c r="BG135" s="173">
        <f>IF(N135="zákl. přenesená",J135,0)</f>
        <v>0</v>
      </c>
      <c r="BH135" s="173">
        <f>IF(N135="sníž. přenesená",J135,0)</f>
        <v>0</v>
      </c>
      <c r="BI135" s="173">
        <f>IF(N135="nulová",J135,0)</f>
        <v>0</v>
      </c>
      <c r="BJ135" s="18" t="s">
        <v>15</v>
      </c>
      <c r="BK135" s="173">
        <f>ROUND(I135*H135,2)</f>
        <v>0</v>
      </c>
      <c r="BL135" s="18" t="s">
        <v>142</v>
      </c>
      <c r="BM135" s="172" t="s">
        <v>1384</v>
      </c>
    </row>
    <row r="136" spans="1:65" s="12" customFormat="1" ht="22.9" customHeight="1">
      <c r="B136" s="147"/>
      <c r="D136" s="359" t="s">
        <v>70</v>
      </c>
      <c r="E136" s="158" t="s">
        <v>510</v>
      </c>
      <c r="F136" s="158" t="s">
        <v>511</v>
      </c>
      <c r="I136" s="150"/>
      <c r="J136" s="159">
        <f>BK136</f>
        <v>0</v>
      </c>
      <c r="L136" s="147"/>
      <c r="M136" s="152"/>
      <c r="N136" s="153"/>
      <c r="O136" s="153"/>
      <c r="P136" s="154">
        <f>SUM(P137:P147)</f>
        <v>0</v>
      </c>
      <c r="Q136" s="153"/>
      <c r="R136" s="154">
        <f>SUM(R137:R147)</f>
        <v>8.6070000000000001E-3</v>
      </c>
      <c r="S136" s="153"/>
      <c r="T136" s="155">
        <f>SUM(T137:T147)</f>
        <v>0.18745000000000001</v>
      </c>
      <c r="AR136" s="148" t="s">
        <v>79</v>
      </c>
      <c r="AT136" s="156" t="s">
        <v>70</v>
      </c>
      <c r="AU136" s="156" t="s">
        <v>15</v>
      </c>
      <c r="AY136" s="148" t="s">
        <v>253</v>
      </c>
      <c r="BK136" s="157">
        <f>SUM(BK137:BK147)</f>
        <v>0</v>
      </c>
    </row>
    <row r="137" spans="1:65" s="2" customFormat="1" ht="21.75" customHeight="1">
      <c r="A137" s="33"/>
      <c r="B137" s="160"/>
      <c r="C137" s="161" t="s">
        <v>388</v>
      </c>
      <c r="D137" s="357" t="s">
        <v>255</v>
      </c>
      <c r="E137" s="162" t="s">
        <v>513</v>
      </c>
      <c r="F137" s="163" t="s">
        <v>514</v>
      </c>
      <c r="G137" s="164" t="s">
        <v>258</v>
      </c>
      <c r="H137" s="165">
        <v>2.2999999999999998</v>
      </c>
      <c r="I137" s="166"/>
      <c r="J137" s="167">
        <f>ROUND(I137*H137,2)</f>
        <v>0</v>
      </c>
      <c r="K137" s="163" t="s">
        <v>259</v>
      </c>
      <c r="L137" s="34"/>
      <c r="M137" s="168" t="s">
        <v>3</v>
      </c>
      <c r="N137" s="169" t="s">
        <v>42</v>
      </c>
      <c r="O137" s="54"/>
      <c r="P137" s="170">
        <f>O137*H137</f>
        <v>0</v>
      </c>
      <c r="Q137" s="170">
        <v>0</v>
      </c>
      <c r="R137" s="170">
        <f>Q137*H137</f>
        <v>0</v>
      </c>
      <c r="S137" s="170">
        <v>8.1500000000000003E-2</v>
      </c>
      <c r="T137" s="171">
        <f>S137*H137</f>
        <v>0.18745000000000001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1385</v>
      </c>
    </row>
    <row r="138" spans="1:65" s="13" customFormat="1">
      <c r="B138" s="174"/>
      <c r="D138" s="358" t="s">
        <v>261</v>
      </c>
      <c r="E138" s="175" t="s">
        <v>3</v>
      </c>
      <c r="F138" s="176" t="s">
        <v>599</v>
      </c>
      <c r="H138" s="177">
        <v>2.2999999999999998</v>
      </c>
      <c r="I138" s="178"/>
      <c r="L138" s="174"/>
      <c r="M138" s="179"/>
      <c r="N138" s="180"/>
      <c r="O138" s="180"/>
      <c r="P138" s="180"/>
      <c r="Q138" s="180"/>
      <c r="R138" s="180"/>
      <c r="S138" s="180"/>
      <c r="T138" s="181"/>
      <c r="AT138" s="175" t="s">
        <v>261</v>
      </c>
      <c r="AU138" s="175" t="s">
        <v>79</v>
      </c>
      <c r="AV138" s="13" t="s">
        <v>79</v>
      </c>
      <c r="AW138" s="13" t="s">
        <v>33</v>
      </c>
      <c r="AX138" s="13" t="s">
        <v>15</v>
      </c>
      <c r="AY138" s="175" t="s">
        <v>253</v>
      </c>
    </row>
    <row r="139" spans="1:65" s="2" customFormat="1" ht="33" customHeight="1">
      <c r="A139" s="33"/>
      <c r="B139" s="160"/>
      <c r="C139" s="161" t="s">
        <v>392</v>
      </c>
      <c r="D139" s="357" t="s">
        <v>255</v>
      </c>
      <c r="E139" s="162" t="s">
        <v>520</v>
      </c>
      <c r="F139" s="163" t="s">
        <v>521</v>
      </c>
      <c r="G139" s="164" t="s">
        <v>258</v>
      </c>
      <c r="H139" s="165">
        <v>2.2999999999999998</v>
      </c>
      <c r="I139" s="166"/>
      <c r="J139" s="167">
        <f>ROUND(I139*H139,2)</f>
        <v>0</v>
      </c>
      <c r="K139" s="163" t="s">
        <v>259</v>
      </c>
      <c r="L139" s="34"/>
      <c r="M139" s="168" t="s">
        <v>3</v>
      </c>
      <c r="N139" s="169" t="s">
        <v>42</v>
      </c>
      <c r="O139" s="54"/>
      <c r="P139" s="170">
        <f>O139*H139</f>
        <v>0</v>
      </c>
      <c r="Q139" s="170">
        <v>2.8999999999999998E-3</v>
      </c>
      <c r="R139" s="170">
        <f>Q139*H139</f>
        <v>6.6699999999999988E-3</v>
      </c>
      <c r="S139" s="170">
        <v>0</v>
      </c>
      <c r="T139" s="171">
        <f>S139*H139</f>
        <v>0</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1386</v>
      </c>
    </row>
    <row r="140" spans="1:65" s="2" customFormat="1" ht="21.75" customHeight="1">
      <c r="A140" s="33"/>
      <c r="B140" s="160"/>
      <c r="C140" s="198" t="s">
        <v>396</v>
      </c>
      <c r="D140" s="360" t="s">
        <v>445</v>
      </c>
      <c r="E140" s="199" t="s">
        <v>526</v>
      </c>
      <c r="F140" s="200" t="s">
        <v>527</v>
      </c>
      <c r="G140" s="201" t="s">
        <v>258</v>
      </c>
      <c r="H140" s="202">
        <v>2.5299999999999998</v>
      </c>
      <c r="I140" s="203"/>
      <c r="J140" s="204">
        <f>ROUND(I140*H140,2)</f>
        <v>0</v>
      </c>
      <c r="K140" s="200" t="s">
        <v>3</v>
      </c>
      <c r="L140" s="205"/>
      <c r="M140" s="206" t="s">
        <v>3</v>
      </c>
      <c r="N140" s="207" t="s">
        <v>42</v>
      </c>
      <c r="O140" s="54"/>
      <c r="P140" s="170">
        <f>O140*H140</f>
        <v>0</v>
      </c>
      <c r="Q140" s="170">
        <v>0</v>
      </c>
      <c r="R140" s="170">
        <f>Q140*H140</f>
        <v>0</v>
      </c>
      <c r="S140" s="170">
        <v>0</v>
      </c>
      <c r="T140" s="171">
        <f>S140*H140</f>
        <v>0</v>
      </c>
      <c r="U140" s="33"/>
      <c r="V140" s="33"/>
      <c r="W140" s="33"/>
      <c r="X140" s="33"/>
      <c r="Y140" s="33"/>
      <c r="Z140" s="33"/>
      <c r="AA140" s="33"/>
      <c r="AB140" s="33"/>
      <c r="AC140" s="33"/>
      <c r="AD140" s="33"/>
      <c r="AE140" s="33"/>
      <c r="AR140" s="172" t="s">
        <v>418</v>
      </c>
      <c r="AT140" s="172" t="s">
        <v>445</v>
      </c>
      <c r="AU140" s="172" t="s">
        <v>79</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142</v>
      </c>
      <c r="BM140" s="172" t="s">
        <v>1387</v>
      </c>
    </row>
    <row r="141" spans="1:65" s="13" customFormat="1">
      <c r="B141" s="174"/>
      <c r="D141" s="358" t="s">
        <v>261</v>
      </c>
      <c r="F141" s="176" t="s">
        <v>630</v>
      </c>
      <c r="H141" s="177">
        <v>2.5299999999999998</v>
      </c>
      <c r="I141" s="178"/>
      <c r="L141" s="174"/>
      <c r="M141" s="179"/>
      <c r="N141" s="180"/>
      <c r="O141" s="180"/>
      <c r="P141" s="180"/>
      <c r="Q141" s="180"/>
      <c r="R141" s="180"/>
      <c r="S141" s="180"/>
      <c r="T141" s="181"/>
      <c r="AT141" s="175" t="s">
        <v>261</v>
      </c>
      <c r="AU141" s="175" t="s">
        <v>79</v>
      </c>
      <c r="AV141" s="13" t="s">
        <v>79</v>
      </c>
      <c r="AW141" s="13" t="s">
        <v>4</v>
      </c>
      <c r="AX141" s="13" t="s">
        <v>15</v>
      </c>
      <c r="AY141" s="175" t="s">
        <v>253</v>
      </c>
    </row>
    <row r="142" spans="1:65" s="2" customFormat="1" ht="21.75" customHeight="1">
      <c r="A142" s="33"/>
      <c r="B142" s="160"/>
      <c r="C142" s="161" t="s">
        <v>400</v>
      </c>
      <c r="D142" s="357" t="s">
        <v>255</v>
      </c>
      <c r="E142" s="162" t="s">
        <v>631</v>
      </c>
      <c r="F142" s="163" t="s">
        <v>632</v>
      </c>
      <c r="G142" s="164" t="s">
        <v>265</v>
      </c>
      <c r="H142" s="165">
        <v>4.3</v>
      </c>
      <c r="I142" s="166"/>
      <c r="J142" s="167">
        <f>ROUND(I142*H142,2)</f>
        <v>0</v>
      </c>
      <c r="K142" s="163" t="s">
        <v>259</v>
      </c>
      <c r="L142" s="34"/>
      <c r="M142" s="168" t="s">
        <v>3</v>
      </c>
      <c r="N142" s="169" t="s">
        <v>42</v>
      </c>
      <c r="O142" s="54"/>
      <c r="P142" s="170">
        <f>O142*H142</f>
        <v>0</v>
      </c>
      <c r="Q142" s="170">
        <v>2.5999999999999998E-4</v>
      </c>
      <c r="R142" s="170">
        <f>Q142*H142</f>
        <v>1.1179999999999999E-3</v>
      </c>
      <c r="S142" s="170">
        <v>0</v>
      </c>
      <c r="T142" s="171">
        <f>S142*H142</f>
        <v>0</v>
      </c>
      <c r="U142" s="33"/>
      <c r="V142" s="33"/>
      <c r="W142" s="33"/>
      <c r="X142" s="33"/>
      <c r="Y142" s="33"/>
      <c r="Z142" s="33"/>
      <c r="AA142" s="33"/>
      <c r="AB142" s="33"/>
      <c r="AC142" s="33"/>
      <c r="AD142" s="33"/>
      <c r="AE142" s="33"/>
      <c r="AR142" s="172" t="s">
        <v>142</v>
      </c>
      <c r="AT142" s="172" t="s">
        <v>255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1388</v>
      </c>
    </row>
    <row r="143" spans="1:65" s="13" customFormat="1">
      <c r="B143" s="174"/>
      <c r="D143" s="358" t="s">
        <v>261</v>
      </c>
      <c r="E143" s="175" t="s">
        <v>3</v>
      </c>
      <c r="F143" s="176" t="s">
        <v>634</v>
      </c>
      <c r="H143" s="177">
        <v>4.3</v>
      </c>
      <c r="I143" s="178"/>
      <c r="L143" s="174"/>
      <c r="M143" s="179"/>
      <c r="N143" s="180"/>
      <c r="O143" s="180"/>
      <c r="P143" s="180"/>
      <c r="Q143" s="180"/>
      <c r="R143" s="180"/>
      <c r="S143" s="180"/>
      <c r="T143" s="181"/>
      <c r="AT143" s="175" t="s">
        <v>261</v>
      </c>
      <c r="AU143" s="175" t="s">
        <v>79</v>
      </c>
      <c r="AV143" s="13" t="s">
        <v>79</v>
      </c>
      <c r="AW143" s="13" t="s">
        <v>33</v>
      </c>
      <c r="AX143" s="13" t="s">
        <v>15</v>
      </c>
      <c r="AY143" s="175" t="s">
        <v>253</v>
      </c>
    </row>
    <row r="144" spans="1:65" s="2" customFormat="1" ht="16.5" customHeight="1">
      <c r="A144" s="33"/>
      <c r="B144" s="160"/>
      <c r="C144" s="161" t="s">
        <v>406</v>
      </c>
      <c r="D144" s="357" t="s">
        <v>255</v>
      </c>
      <c r="E144" s="162" t="s">
        <v>550</v>
      </c>
      <c r="F144" s="163" t="s">
        <v>551</v>
      </c>
      <c r="G144" s="164" t="s">
        <v>258</v>
      </c>
      <c r="H144" s="165">
        <v>2.2999999999999998</v>
      </c>
      <c r="I144" s="166"/>
      <c r="J144" s="167">
        <f>ROUND(I144*H144,2)</f>
        <v>0</v>
      </c>
      <c r="K144" s="163" t="s">
        <v>259</v>
      </c>
      <c r="L144" s="34"/>
      <c r="M144" s="168" t="s">
        <v>3</v>
      </c>
      <c r="N144" s="169" t="s">
        <v>42</v>
      </c>
      <c r="O144" s="54"/>
      <c r="P144" s="170">
        <f>O144*H144</f>
        <v>0</v>
      </c>
      <c r="Q144" s="170">
        <v>2.9999999999999997E-4</v>
      </c>
      <c r="R144" s="170">
        <f>Q144*H144</f>
        <v>6.8999999999999986E-4</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1389</v>
      </c>
    </row>
    <row r="145" spans="1:65" s="2" customFormat="1" ht="16.5" customHeight="1">
      <c r="A145" s="33"/>
      <c r="B145" s="160"/>
      <c r="C145" s="161" t="s">
        <v>410</v>
      </c>
      <c r="D145" s="357" t="s">
        <v>255</v>
      </c>
      <c r="E145" s="162" t="s">
        <v>554</v>
      </c>
      <c r="F145" s="163" t="s">
        <v>555</v>
      </c>
      <c r="G145" s="164" t="s">
        <v>265</v>
      </c>
      <c r="H145" s="165">
        <v>4.3</v>
      </c>
      <c r="I145" s="166"/>
      <c r="J145" s="167">
        <f>ROUND(I145*H145,2)</f>
        <v>0</v>
      </c>
      <c r="K145" s="163" t="s">
        <v>259</v>
      </c>
      <c r="L145" s="34"/>
      <c r="M145" s="168" t="s">
        <v>3</v>
      </c>
      <c r="N145" s="169" t="s">
        <v>42</v>
      </c>
      <c r="O145" s="54"/>
      <c r="P145" s="170">
        <f>O145*H145</f>
        <v>0</v>
      </c>
      <c r="Q145" s="170">
        <v>3.0000000000000001E-5</v>
      </c>
      <c r="R145" s="170">
        <f>Q145*H145</f>
        <v>1.2899999999999999E-4</v>
      </c>
      <c r="S145" s="170">
        <v>0</v>
      </c>
      <c r="T145" s="171">
        <f>S145*H145</f>
        <v>0</v>
      </c>
      <c r="U145" s="33"/>
      <c r="V145" s="33"/>
      <c r="W145" s="33"/>
      <c r="X145" s="33"/>
      <c r="Y145" s="33"/>
      <c r="Z145" s="33"/>
      <c r="AA145" s="33"/>
      <c r="AB145" s="33"/>
      <c r="AC145" s="33"/>
      <c r="AD145" s="33"/>
      <c r="AE145" s="33"/>
      <c r="AR145" s="172" t="s">
        <v>142</v>
      </c>
      <c r="AT145" s="172" t="s">
        <v>255</v>
      </c>
      <c r="AU145" s="172" t="s">
        <v>79</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142</v>
      </c>
      <c r="BM145" s="172" t="s">
        <v>1390</v>
      </c>
    </row>
    <row r="146" spans="1:65" s="13" customFormat="1">
      <c r="B146" s="174"/>
      <c r="D146" s="358" t="s">
        <v>261</v>
      </c>
      <c r="E146" s="175" t="s">
        <v>3</v>
      </c>
      <c r="F146" s="176" t="s">
        <v>634</v>
      </c>
      <c r="H146" s="177">
        <v>4.3</v>
      </c>
      <c r="I146" s="178"/>
      <c r="L146" s="174"/>
      <c r="M146" s="179"/>
      <c r="N146" s="180"/>
      <c r="O146" s="180"/>
      <c r="P146" s="180"/>
      <c r="Q146" s="180"/>
      <c r="R146" s="180"/>
      <c r="S146" s="180"/>
      <c r="T146" s="181"/>
      <c r="AT146" s="175" t="s">
        <v>261</v>
      </c>
      <c r="AU146" s="175" t="s">
        <v>79</v>
      </c>
      <c r="AV146" s="13" t="s">
        <v>79</v>
      </c>
      <c r="AW146" s="13" t="s">
        <v>33</v>
      </c>
      <c r="AX146" s="13" t="s">
        <v>15</v>
      </c>
      <c r="AY146" s="175" t="s">
        <v>253</v>
      </c>
    </row>
    <row r="147" spans="1:65" s="2" customFormat="1" ht="33" customHeight="1">
      <c r="A147" s="33"/>
      <c r="B147" s="160"/>
      <c r="C147" s="161" t="s">
        <v>414</v>
      </c>
      <c r="D147" s="357" t="s">
        <v>255</v>
      </c>
      <c r="E147" s="162" t="s">
        <v>1134</v>
      </c>
      <c r="F147" s="163" t="s">
        <v>1135</v>
      </c>
      <c r="G147" s="164" t="s">
        <v>362</v>
      </c>
      <c r="H147" s="197"/>
      <c r="I147" s="166"/>
      <c r="J147" s="167">
        <f>ROUND(I147*H147,2)</f>
        <v>0</v>
      </c>
      <c r="K147" s="163" t="s">
        <v>259</v>
      </c>
      <c r="L147" s="34"/>
      <c r="M147" s="168" t="s">
        <v>3</v>
      </c>
      <c r="N147" s="169" t="s">
        <v>42</v>
      </c>
      <c r="O147" s="54"/>
      <c r="P147" s="170">
        <f>O147*H147</f>
        <v>0</v>
      </c>
      <c r="Q147" s="170">
        <v>0</v>
      </c>
      <c r="R147" s="170">
        <f>Q147*H147</f>
        <v>0</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1391</v>
      </c>
    </row>
    <row r="148" spans="1:65" s="12" customFormat="1" ht="22.9" customHeight="1">
      <c r="B148" s="147"/>
      <c r="D148" s="359" t="s">
        <v>70</v>
      </c>
      <c r="E148" s="158" t="s">
        <v>586</v>
      </c>
      <c r="F148" s="158" t="s">
        <v>587</v>
      </c>
      <c r="I148" s="150"/>
      <c r="J148" s="159">
        <f>BK148</f>
        <v>0</v>
      </c>
      <c r="L148" s="147"/>
      <c r="M148" s="152"/>
      <c r="N148" s="153"/>
      <c r="O148" s="153"/>
      <c r="P148" s="154">
        <f>SUM(P149:P167)</f>
        <v>0</v>
      </c>
      <c r="Q148" s="153"/>
      <c r="R148" s="154">
        <f>SUM(R149:R167)</f>
        <v>5.3192400000000001E-2</v>
      </c>
      <c r="S148" s="153"/>
      <c r="T148" s="155">
        <f>SUM(T149:T167)</f>
        <v>9.6906000000000006E-3</v>
      </c>
      <c r="AR148" s="148" t="s">
        <v>79</v>
      </c>
      <c r="AT148" s="156" t="s">
        <v>70</v>
      </c>
      <c r="AU148" s="156" t="s">
        <v>15</v>
      </c>
      <c r="AY148" s="148" t="s">
        <v>253</v>
      </c>
      <c r="BK148" s="157">
        <f>SUM(BK149:BK167)</f>
        <v>0</v>
      </c>
    </row>
    <row r="149" spans="1:65" s="2" customFormat="1" ht="16.5" customHeight="1">
      <c r="A149" s="33"/>
      <c r="B149" s="160"/>
      <c r="C149" s="161" t="s">
        <v>418</v>
      </c>
      <c r="D149" s="357" t="s">
        <v>255</v>
      </c>
      <c r="E149" s="162" t="s">
        <v>638</v>
      </c>
      <c r="F149" s="163" t="s">
        <v>639</v>
      </c>
      <c r="G149" s="164" t="s">
        <v>258</v>
      </c>
      <c r="H149" s="165">
        <v>31.26</v>
      </c>
      <c r="I149" s="166"/>
      <c r="J149" s="167">
        <f>ROUND(I149*H149,2)</f>
        <v>0</v>
      </c>
      <c r="K149" s="163" t="s">
        <v>259</v>
      </c>
      <c r="L149" s="34"/>
      <c r="M149" s="168" t="s">
        <v>3</v>
      </c>
      <c r="N149" s="169" t="s">
        <v>42</v>
      </c>
      <c r="O149" s="54"/>
      <c r="P149" s="170">
        <f>O149*H149</f>
        <v>0</v>
      </c>
      <c r="Q149" s="170">
        <v>1E-3</v>
      </c>
      <c r="R149" s="170">
        <f>Q149*H149</f>
        <v>3.1260000000000003E-2</v>
      </c>
      <c r="S149" s="170">
        <v>3.1E-4</v>
      </c>
      <c r="T149" s="171">
        <f>S149*H149</f>
        <v>9.6906000000000006E-3</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1392</v>
      </c>
    </row>
    <row r="150" spans="1:65" s="15" customFormat="1">
      <c r="B150" s="190"/>
      <c r="D150" s="358" t="s">
        <v>261</v>
      </c>
      <c r="E150" s="191" t="s">
        <v>3</v>
      </c>
      <c r="F150" s="192" t="s">
        <v>641</v>
      </c>
      <c r="H150" s="191" t="s">
        <v>3</v>
      </c>
      <c r="I150" s="193"/>
      <c r="L150" s="190"/>
      <c r="M150" s="194"/>
      <c r="N150" s="195"/>
      <c r="O150" s="195"/>
      <c r="P150" s="195"/>
      <c r="Q150" s="195"/>
      <c r="R150" s="195"/>
      <c r="S150" s="195"/>
      <c r="T150" s="196"/>
      <c r="AT150" s="191" t="s">
        <v>261</v>
      </c>
      <c r="AU150" s="191" t="s">
        <v>79</v>
      </c>
      <c r="AV150" s="15" t="s">
        <v>15</v>
      </c>
      <c r="AW150" s="15" t="s">
        <v>33</v>
      </c>
      <c r="AX150" s="15" t="s">
        <v>71</v>
      </c>
      <c r="AY150" s="191" t="s">
        <v>253</v>
      </c>
    </row>
    <row r="151" spans="1:65" s="13" customFormat="1">
      <c r="B151" s="174"/>
      <c r="D151" s="358" t="s">
        <v>261</v>
      </c>
      <c r="E151" s="175" t="s">
        <v>3</v>
      </c>
      <c r="F151" s="176" t="s">
        <v>1058</v>
      </c>
      <c r="H151" s="177">
        <v>40.56</v>
      </c>
      <c r="I151" s="178"/>
      <c r="L151" s="174"/>
      <c r="M151" s="179"/>
      <c r="N151" s="180"/>
      <c r="O151" s="180"/>
      <c r="P151" s="180"/>
      <c r="Q151" s="180"/>
      <c r="R151" s="180"/>
      <c r="S151" s="180"/>
      <c r="T151" s="181"/>
      <c r="AT151" s="175" t="s">
        <v>261</v>
      </c>
      <c r="AU151" s="175" t="s">
        <v>79</v>
      </c>
      <c r="AV151" s="13" t="s">
        <v>79</v>
      </c>
      <c r="AW151" s="13" t="s">
        <v>33</v>
      </c>
      <c r="AX151" s="13" t="s">
        <v>71</v>
      </c>
      <c r="AY151" s="175" t="s">
        <v>253</v>
      </c>
    </row>
    <row r="152" spans="1:65" s="15" customFormat="1">
      <c r="B152" s="190"/>
      <c r="D152" s="358" t="s">
        <v>261</v>
      </c>
      <c r="E152" s="191" t="s">
        <v>3</v>
      </c>
      <c r="F152" s="192" t="s">
        <v>643</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644</v>
      </c>
      <c r="H153" s="177">
        <v>-7</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645</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646</v>
      </c>
      <c r="H155" s="177">
        <v>-2.2999999999999998</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4" customFormat="1">
      <c r="B156" s="182"/>
      <c r="D156" s="358" t="s">
        <v>261</v>
      </c>
      <c r="E156" s="183" t="s">
        <v>3</v>
      </c>
      <c r="F156" s="184" t="s">
        <v>269</v>
      </c>
      <c r="H156" s="185">
        <v>31.26</v>
      </c>
      <c r="I156" s="186"/>
      <c r="L156" s="182"/>
      <c r="M156" s="187"/>
      <c r="N156" s="188"/>
      <c r="O156" s="188"/>
      <c r="P156" s="188"/>
      <c r="Q156" s="188"/>
      <c r="R156" s="188"/>
      <c r="S156" s="188"/>
      <c r="T156" s="189"/>
      <c r="AT156" s="183" t="s">
        <v>261</v>
      </c>
      <c r="AU156" s="183" t="s">
        <v>79</v>
      </c>
      <c r="AV156" s="14" t="s">
        <v>89</v>
      </c>
      <c r="AW156" s="14" t="s">
        <v>33</v>
      </c>
      <c r="AX156" s="14" t="s">
        <v>15</v>
      </c>
      <c r="AY156" s="183" t="s">
        <v>253</v>
      </c>
    </row>
    <row r="157" spans="1:65" s="2" customFormat="1" ht="21.75" customHeight="1">
      <c r="A157" s="33"/>
      <c r="B157" s="160"/>
      <c r="C157" s="161" t="s">
        <v>422</v>
      </c>
      <c r="D157" s="357" t="s">
        <v>255</v>
      </c>
      <c r="E157" s="162" t="s">
        <v>589</v>
      </c>
      <c r="F157" s="163" t="s">
        <v>590</v>
      </c>
      <c r="G157" s="164" t="s">
        <v>258</v>
      </c>
      <c r="H157" s="165">
        <v>44.76</v>
      </c>
      <c r="I157" s="166"/>
      <c r="J157" s="167">
        <f>ROUND(I157*H157,2)</f>
        <v>0</v>
      </c>
      <c r="K157" s="163" t="s">
        <v>259</v>
      </c>
      <c r="L157" s="34"/>
      <c r="M157" s="168" t="s">
        <v>3</v>
      </c>
      <c r="N157" s="169" t="s">
        <v>42</v>
      </c>
      <c r="O157" s="54"/>
      <c r="P157" s="170">
        <f>O157*H157</f>
        <v>0</v>
      </c>
      <c r="Q157" s="170">
        <v>2.0000000000000001E-4</v>
      </c>
      <c r="R157" s="170">
        <f>Q157*H157</f>
        <v>8.9519999999999999E-3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1393</v>
      </c>
    </row>
    <row r="158" spans="1:65" s="15" customFormat="1">
      <c r="B158" s="190"/>
      <c r="D158" s="358" t="s">
        <v>261</v>
      </c>
      <c r="E158" s="191" t="s">
        <v>3</v>
      </c>
      <c r="F158" s="192" t="s">
        <v>592</v>
      </c>
      <c r="H158" s="191" t="s">
        <v>3</v>
      </c>
      <c r="I158" s="193"/>
      <c r="L158" s="190"/>
      <c r="M158" s="194"/>
      <c r="N158" s="195"/>
      <c r="O158" s="195"/>
      <c r="P158" s="195"/>
      <c r="Q158" s="195"/>
      <c r="R158" s="195"/>
      <c r="S158" s="195"/>
      <c r="T158" s="196"/>
      <c r="AT158" s="191" t="s">
        <v>261</v>
      </c>
      <c r="AU158" s="191" t="s">
        <v>79</v>
      </c>
      <c r="AV158" s="15" t="s">
        <v>15</v>
      </c>
      <c r="AW158" s="15" t="s">
        <v>33</v>
      </c>
      <c r="AX158" s="15" t="s">
        <v>71</v>
      </c>
      <c r="AY158" s="191" t="s">
        <v>253</v>
      </c>
    </row>
    <row r="159" spans="1:65" s="13" customFormat="1">
      <c r="B159" s="174"/>
      <c r="D159" s="358" t="s">
        <v>261</v>
      </c>
      <c r="E159" s="175" t="s">
        <v>3</v>
      </c>
      <c r="F159" s="176" t="s">
        <v>1060</v>
      </c>
      <c r="H159" s="177">
        <v>13.5</v>
      </c>
      <c r="I159" s="178"/>
      <c r="L159" s="174"/>
      <c r="M159" s="179"/>
      <c r="N159" s="180"/>
      <c r="O159" s="180"/>
      <c r="P159" s="180"/>
      <c r="Q159" s="180"/>
      <c r="R159" s="180"/>
      <c r="S159" s="180"/>
      <c r="T159" s="181"/>
      <c r="AT159" s="175" t="s">
        <v>261</v>
      </c>
      <c r="AU159" s="175" t="s">
        <v>79</v>
      </c>
      <c r="AV159" s="13" t="s">
        <v>79</v>
      </c>
      <c r="AW159" s="13" t="s">
        <v>33</v>
      </c>
      <c r="AX159" s="13" t="s">
        <v>71</v>
      </c>
      <c r="AY159" s="175" t="s">
        <v>253</v>
      </c>
    </row>
    <row r="160" spans="1:65" s="15" customFormat="1">
      <c r="B160" s="190"/>
      <c r="D160" s="358" t="s">
        <v>261</v>
      </c>
      <c r="E160" s="191" t="s">
        <v>3</v>
      </c>
      <c r="F160" s="192" t="s">
        <v>641</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1058</v>
      </c>
      <c r="H161" s="177">
        <v>40.56</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643</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644</v>
      </c>
      <c r="H163" s="177">
        <v>-7</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645</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646</v>
      </c>
      <c r="H165" s="177">
        <v>-2.2999999999999998</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4" customFormat="1">
      <c r="B166" s="182"/>
      <c r="D166" s="358" t="s">
        <v>261</v>
      </c>
      <c r="E166" s="183" t="s">
        <v>3</v>
      </c>
      <c r="F166" s="184" t="s">
        <v>269</v>
      </c>
      <c r="H166" s="185">
        <v>44.76</v>
      </c>
      <c r="I166" s="186"/>
      <c r="L166" s="182"/>
      <c r="M166" s="187"/>
      <c r="N166" s="188"/>
      <c r="O166" s="188"/>
      <c r="P166" s="188"/>
      <c r="Q166" s="188"/>
      <c r="R166" s="188"/>
      <c r="S166" s="188"/>
      <c r="T166" s="189"/>
      <c r="AT166" s="183" t="s">
        <v>261</v>
      </c>
      <c r="AU166" s="183" t="s">
        <v>79</v>
      </c>
      <c r="AV166" s="14" t="s">
        <v>89</v>
      </c>
      <c r="AW166" s="14" t="s">
        <v>33</v>
      </c>
      <c r="AX166" s="14" t="s">
        <v>15</v>
      </c>
      <c r="AY166" s="183" t="s">
        <v>253</v>
      </c>
    </row>
    <row r="167" spans="1:65" s="2" customFormat="1" ht="33" customHeight="1">
      <c r="A167" s="33"/>
      <c r="B167" s="160"/>
      <c r="C167" s="161" t="s">
        <v>426</v>
      </c>
      <c r="D167" s="357" t="s">
        <v>255</v>
      </c>
      <c r="E167" s="162" t="s">
        <v>594</v>
      </c>
      <c r="F167" s="163" t="s">
        <v>595</v>
      </c>
      <c r="G167" s="164" t="s">
        <v>258</v>
      </c>
      <c r="H167" s="165">
        <v>44.76</v>
      </c>
      <c r="I167" s="166"/>
      <c r="J167" s="167">
        <f>ROUND(I167*H167,2)</f>
        <v>0</v>
      </c>
      <c r="K167" s="163" t="s">
        <v>259</v>
      </c>
      <c r="L167" s="34"/>
      <c r="M167" s="208" t="s">
        <v>3</v>
      </c>
      <c r="N167" s="209" t="s">
        <v>42</v>
      </c>
      <c r="O167" s="210"/>
      <c r="P167" s="211">
        <f>O167*H167</f>
        <v>0</v>
      </c>
      <c r="Q167" s="211">
        <v>2.9E-4</v>
      </c>
      <c r="R167" s="211">
        <f>Q167*H167</f>
        <v>1.29804E-2</v>
      </c>
      <c r="S167" s="211">
        <v>0</v>
      </c>
      <c r="T167" s="212">
        <f>S167*H167</f>
        <v>0</v>
      </c>
      <c r="U167" s="33"/>
      <c r="V167" s="33"/>
      <c r="W167" s="33"/>
      <c r="X167" s="33"/>
      <c r="Y167" s="33"/>
      <c r="Z167" s="33"/>
      <c r="AA167" s="33"/>
      <c r="AB167" s="33"/>
      <c r="AC167" s="33"/>
      <c r="AD167" s="33"/>
      <c r="AE167" s="33"/>
      <c r="AR167" s="172" t="s">
        <v>142</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142</v>
      </c>
      <c r="BM167" s="172" t="s">
        <v>1394</v>
      </c>
    </row>
    <row r="168" spans="1:65" s="2" customFormat="1" ht="6.95" customHeight="1">
      <c r="A168" s="33"/>
      <c r="B168" s="43"/>
      <c r="C168" s="44"/>
      <c r="D168" s="44"/>
      <c r="E168" s="44"/>
      <c r="F168" s="44"/>
      <c r="G168" s="44"/>
      <c r="H168" s="44"/>
      <c r="I168" s="120"/>
      <c r="J168" s="44"/>
      <c r="K168" s="44"/>
      <c r="L168" s="34"/>
      <c r="M168" s="33"/>
      <c r="O168" s="33"/>
      <c r="P168" s="33"/>
      <c r="Q168" s="33"/>
      <c r="R168" s="33"/>
      <c r="S168" s="33"/>
      <c r="T168" s="33"/>
      <c r="U168" s="33"/>
      <c r="V168" s="33"/>
      <c r="W168" s="33"/>
      <c r="X168" s="33"/>
      <c r="Y168" s="33"/>
      <c r="Z168" s="33"/>
      <c r="AA168" s="33"/>
      <c r="AB168" s="33"/>
      <c r="AC168" s="33"/>
      <c r="AD168" s="33"/>
      <c r="AE168" s="33"/>
    </row>
  </sheetData>
  <autoFilter ref="C102:K167"/>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4"/>
  <sheetViews>
    <sheetView showGridLines="0" topLeftCell="A93" workbookViewId="0">
      <selection activeCell="D112" sqref="D112:D303"/>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119</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215</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ROUND((SUM(BE109:BE303)),  2)</f>
        <v>0</v>
      </c>
      <c r="G37" s="33"/>
      <c r="H37" s="33"/>
      <c r="I37" s="112">
        <v>0.21</v>
      </c>
      <c r="J37" s="111">
        <f>ROUND(((SUM(BE109:BE303))*I37),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ROUND((SUM(BF109:BF303)),  2)</f>
        <v>0</v>
      </c>
      <c r="G38" s="33"/>
      <c r="H38" s="33"/>
      <c r="I38" s="112">
        <v>0.15</v>
      </c>
      <c r="J38" s="111">
        <f>ROUND(((SUM(BF109:BF303))*I38),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ROUND((SUM(BG109:BG303)),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ROUND((SUM(BH109:BH303)),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ROUND((SUM(BI109:BI303)),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1 - Typ A1-A4</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J123</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J160</f>
        <v>0</v>
      </c>
      <c r="L74" s="131"/>
    </row>
    <row r="75" spans="1:47" s="10" customFormat="1" ht="19.899999999999999" customHeight="1">
      <c r="B75" s="131"/>
      <c r="D75" s="132" t="s">
        <v>227</v>
      </c>
      <c r="E75" s="133"/>
      <c r="F75" s="133"/>
      <c r="G75" s="133"/>
      <c r="H75" s="133"/>
      <c r="I75" s="134"/>
      <c r="J75" s="135">
        <f>J166</f>
        <v>0</v>
      </c>
      <c r="L75" s="131"/>
    </row>
    <row r="76" spans="1:47" s="9" customFormat="1" ht="24.95" customHeight="1">
      <c r="B76" s="126"/>
      <c r="D76" s="127" t="s">
        <v>228</v>
      </c>
      <c r="E76" s="128"/>
      <c r="F76" s="128"/>
      <c r="G76" s="128"/>
      <c r="H76" s="128"/>
      <c r="I76" s="129"/>
      <c r="J76" s="130">
        <f>J168</f>
        <v>0</v>
      </c>
      <c r="L76" s="126"/>
    </row>
    <row r="77" spans="1:47" s="10" customFormat="1" ht="19.899999999999999" customHeight="1">
      <c r="B77" s="131"/>
      <c r="D77" s="132" t="s">
        <v>229</v>
      </c>
      <c r="E77" s="133"/>
      <c r="F77" s="133"/>
      <c r="G77" s="133"/>
      <c r="H77" s="133"/>
      <c r="I77" s="134"/>
      <c r="J77" s="135">
        <f>J169</f>
        <v>0</v>
      </c>
      <c r="L77" s="131"/>
    </row>
    <row r="78" spans="1:47" s="10" customFormat="1" ht="19.899999999999999" customHeight="1">
      <c r="B78" s="131"/>
      <c r="D78" s="132" t="s">
        <v>230</v>
      </c>
      <c r="E78" s="133"/>
      <c r="F78" s="133"/>
      <c r="G78" s="133"/>
      <c r="H78" s="133"/>
      <c r="I78" s="134"/>
      <c r="J78" s="135">
        <f>J191</f>
        <v>0</v>
      </c>
      <c r="L78" s="131"/>
    </row>
    <row r="79" spans="1:47" s="10" customFormat="1" ht="19.899999999999999" customHeight="1">
      <c r="B79" s="131"/>
      <c r="D79" s="132" t="s">
        <v>231</v>
      </c>
      <c r="E79" s="133"/>
      <c r="F79" s="133"/>
      <c r="G79" s="133"/>
      <c r="H79" s="133"/>
      <c r="I79" s="134"/>
      <c r="J79" s="135">
        <f>J200</f>
        <v>0</v>
      </c>
      <c r="L79" s="131"/>
    </row>
    <row r="80" spans="1:47" s="10" customFormat="1" ht="19.899999999999999" customHeight="1">
      <c r="B80" s="131"/>
      <c r="D80" s="132" t="s">
        <v>232</v>
      </c>
      <c r="E80" s="133"/>
      <c r="F80" s="133"/>
      <c r="G80" s="133"/>
      <c r="H80" s="133"/>
      <c r="I80" s="134"/>
      <c r="J80" s="135">
        <f>J207</f>
        <v>0</v>
      </c>
      <c r="L80" s="131"/>
    </row>
    <row r="81" spans="1:31" s="10" customFormat="1" ht="19.899999999999999" customHeight="1">
      <c r="B81" s="131"/>
      <c r="D81" s="132" t="s">
        <v>233</v>
      </c>
      <c r="E81" s="133"/>
      <c r="F81" s="133"/>
      <c r="G81" s="133"/>
      <c r="H81" s="133"/>
      <c r="I81" s="134"/>
      <c r="J81" s="135">
        <f>J215</f>
        <v>0</v>
      </c>
      <c r="L81" s="131"/>
    </row>
    <row r="82" spans="1:31" s="10" customFormat="1" ht="19.899999999999999" customHeight="1">
      <c r="B82" s="131"/>
      <c r="D82" s="132" t="s">
        <v>234</v>
      </c>
      <c r="E82" s="133"/>
      <c r="F82" s="133"/>
      <c r="G82" s="133"/>
      <c r="H82" s="133"/>
      <c r="I82" s="134"/>
      <c r="J82" s="135">
        <f>J225</f>
        <v>0</v>
      </c>
      <c r="L82" s="131"/>
    </row>
    <row r="83" spans="1:31" s="10" customFormat="1" ht="19.899999999999999" customHeight="1">
      <c r="B83" s="131"/>
      <c r="D83" s="132" t="s">
        <v>235</v>
      </c>
      <c r="E83" s="133"/>
      <c r="F83" s="133"/>
      <c r="G83" s="133"/>
      <c r="H83" s="133"/>
      <c r="I83" s="134"/>
      <c r="J83" s="135">
        <f>J243</f>
        <v>0</v>
      </c>
      <c r="L83" s="131"/>
    </row>
    <row r="84" spans="1:31" s="10" customFormat="1" ht="19.899999999999999" customHeight="1">
      <c r="B84" s="131"/>
      <c r="D84" s="132" t="s">
        <v>236</v>
      </c>
      <c r="E84" s="133"/>
      <c r="F84" s="133"/>
      <c r="G84" s="133"/>
      <c r="H84" s="133"/>
      <c r="I84" s="134"/>
      <c r="J84" s="135">
        <f>J293</f>
        <v>0</v>
      </c>
      <c r="L84" s="131"/>
    </row>
    <row r="85" spans="1:31" s="10" customFormat="1" ht="19.899999999999999" customHeight="1">
      <c r="B85" s="131"/>
      <c r="D85" s="132" t="s">
        <v>237</v>
      </c>
      <c r="E85" s="133"/>
      <c r="F85" s="133"/>
      <c r="G85" s="133"/>
      <c r="H85" s="133"/>
      <c r="I85" s="134"/>
      <c r="J85" s="135">
        <f>J299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1 - Typ A1-A4</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P110+P168</f>
        <v>0</v>
      </c>
      <c r="Q109" s="63"/>
      <c r="R109" s="144">
        <f>R110+R168</f>
        <v>1.6663857</v>
      </c>
      <c r="S109" s="63"/>
      <c r="T109" s="145">
        <f>T110+T168</f>
        <v>7.1330900000000002</v>
      </c>
      <c r="U109" s="33"/>
      <c r="V109" s="33"/>
      <c r="W109" s="33"/>
      <c r="X109" s="33"/>
      <c r="Y109" s="33"/>
      <c r="Z109" s="33"/>
      <c r="AA109" s="33"/>
      <c r="AB109" s="33"/>
      <c r="AC109" s="33"/>
      <c r="AD109" s="33"/>
      <c r="AE109" s="33"/>
      <c r="AT109" s="18" t="s">
        <v>70</v>
      </c>
      <c r="AU109" s="18" t="s">
        <v>219</v>
      </c>
      <c r="BK109" s="146">
        <f>BK110+BK168</f>
        <v>0</v>
      </c>
    </row>
    <row r="110" spans="1:65" s="12" customFormat="1" ht="25.9" customHeight="1">
      <c r="B110" s="147"/>
      <c r="D110" s="148" t="s">
        <v>70</v>
      </c>
      <c r="E110" s="149" t="s">
        <v>251</v>
      </c>
      <c r="F110" s="149" t="s">
        <v>252</v>
      </c>
      <c r="I110" s="150"/>
      <c r="J110" s="151">
        <f>BK110</f>
        <v>0</v>
      </c>
      <c r="L110" s="147"/>
      <c r="M110" s="152"/>
      <c r="N110" s="153"/>
      <c r="O110" s="153"/>
      <c r="P110" s="154">
        <f>P111+P123+P135+P160+P166</f>
        <v>0</v>
      </c>
      <c r="Q110" s="153"/>
      <c r="R110" s="154">
        <f>R111+R123+R135+R160+R166</f>
        <v>1.2872467999999999</v>
      </c>
      <c r="S110" s="153"/>
      <c r="T110" s="155">
        <f>T111+T123+T135+T160+T166</f>
        <v>4.3479000000000001</v>
      </c>
      <c r="AR110" s="148" t="s">
        <v>15</v>
      </c>
      <c r="AT110" s="156" t="s">
        <v>70</v>
      </c>
      <c r="AU110" s="156" t="s">
        <v>71</v>
      </c>
      <c r="AY110" s="148" t="s">
        <v>253</v>
      </c>
      <c r="BK110" s="157">
        <f>BK111+BK123+BK135+BK160+BK166</f>
        <v>0</v>
      </c>
    </row>
    <row r="111" spans="1:65" s="12" customFormat="1" ht="22.9" customHeight="1">
      <c r="B111" s="147"/>
      <c r="D111" s="148" t="s">
        <v>70</v>
      </c>
      <c r="E111" s="158" t="s">
        <v>85</v>
      </c>
      <c r="F111" s="158" t="s">
        <v>254</v>
      </c>
      <c r="I111" s="150"/>
      <c r="J111" s="159">
        <f>BK111</f>
        <v>0</v>
      </c>
      <c r="L111" s="147"/>
      <c r="M111" s="152"/>
      <c r="N111" s="153"/>
      <c r="O111" s="153"/>
      <c r="P111" s="154">
        <f>SUM(P112:P122)</f>
        <v>0</v>
      </c>
      <c r="Q111" s="153"/>
      <c r="R111" s="154">
        <f>SUM(R112:R122)</f>
        <v>1.0091967999999998</v>
      </c>
      <c r="S111" s="153"/>
      <c r="T111" s="155">
        <f>SUM(T112:T122)</f>
        <v>0</v>
      </c>
      <c r="AR111" s="148" t="s">
        <v>15</v>
      </c>
      <c r="AT111" s="156" t="s">
        <v>70</v>
      </c>
      <c r="AU111" s="156" t="s">
        <v>15</v>
      </c>
      <c r="AY111" s="148" t="s">
        <v>253</v>
      </c>
      <c r="BK111" s="157">
        <f>SUM(BK112:BK122)</f>
        <v>0</v>
      </c>
    </row>
    <row r="112" spans="1:65" s="2" customFormat="1" ht="33" customHeight="1">
      <c r="A112" s="33"/>
      <c r="B112" s="160"/>
      <c r="C112" s="161" t="s">
        <v>15</v>
      </c>
      <c r="D112" s="353" t="s">
        <v>255</v>
      </c>
      <c r="E112" s="162" t="s">
        <v>256</v>
      </c>
      <c r="F112" s="163" t="s">
        <v>257</v>
      </c>
      <c r="G112" s="164" t="s">
        <v>258</v>
      </c>
      <c r="H112" s="165">
        <v>8.06</v>
      </c>
      <c r="I112" s="166"/>
      <c r="J112" s="167">
        <f>ROUND(I112*H112,2)</f>
        <v>0</v>
      </c>
      <c r="K112" s="163" t="s">
        <v>259</v>
      </c>
      <c r="L112" s="34"/>
      <c r="M112" s="168" t="s">
        <v>3</v>
      </c>
      <c r="N112" s="169" t="s">
        <v>42</v>
      </c>
      <c r="O112" s="54"/>
      <c r="P112" s="170">
        <f>O112*H112</f>
        <v>0</v>
      </c>
      <c r="Q112" s="170">
        <v>6.9169999999999995E-2</v>
      </c>
      <c r="R112" s="170">
        <f>Q112*H112</f>
        <v>0.55751019999999996</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1395</v>
      </c>
    </row>
    <row r="113" spans="1:65" s="13" customFormat="1">
      <c r="B113" s="174"/>
      <c r="D113" s="354" t="s">
        <v>261</v>
      </c>
      <c r="E113" s="175" t="s">
        <v>3</v>
      </c>
      <c r="F113" s="176" t="s">
        <v>262</v>
      </c>
      <c r="H113" s="177">
        <v>8.06</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14.05</v>
      </c>
      <c r="I114" s="166"/>
      <c r="J114" s="167">
        <f>ROUND(I114*H114,2)</f>
        <v>0</v>
      </c>
      <c r="K114" s="163" t="s">
        <v>259</v>
      </c>
      <c r="L114" s="34"/>
      <c r="M114" s="168" t="s">
        <v>3</v>
      </c>
      <c r="N114" s="169" t="s">
        <v>42</v>
      </c>
      <c r="O114" s="54"/>
      <c r="P114" s="170">
        <f>O114*H114</f>
        <v>0</v>
      </c>
      <c r="Q114" s="170">
        <v>1.2E-4</v>
      </c>
      <c r="R114" s="170">
        <f>Q114*H114</f>
        <v>1.6860000000000002E-3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1396</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268</v>
      </c>
      <c r="H116" s="177">
        <v>6.25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14.05</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4.1879999999999997</v>
      </c>
      <c r="I118" s="166"/>
      <c r="J118" s="167">
        <f>ROUND(I118*H118,2)</f>
        <v>0</v>
      </c>
      <c r="K118" s="163" t="s">
        <v>259</v>
      </c>
      <c r="L118" s="34"/>
      <c r="M118" s="168" t="s">
        <v>3</v>
      </c>
      <c r="N118" s="169" t="s">
        <v>42</v>
      </c>
      <c r="O118" s="54"/>
      <c r="P118" s="170">
        <f>O118*H118</f>
        <v>0</v>
      </c>
      <c r="Q118" s="170">
        <v>0.10745</v>
      </c>
      <c r="R118" s="170">
        <f>Q118*H118</f>
        <v>0.45000059999999997</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1397</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3" customFormat="1">
      <c r="B121" s="174"/>
      <c r="D121" s="354" t="s">
        <v>261</v>
      </c>
      <c r="E121" s="175" t="s">
        <v>3</v>
      </c>
      <c r="F121" s="176" t="s">
        <v>275</v>
      </c>
      <c r="H121" s="177">
        <v>1.0629999999999999</v>
      </c>
      <c r="I121" s="178"/>
      <c r="L121" s="174"/>
      <c r="M121" s="179"/>
      <c r="N121" s="180"/>
      <c r="O121" s="180"/>
      <c r="P121" s="180"/>
      <c r="Q121" s="180"/>
      <c r="R121" s="180"/>
      <c r="S121" s="180"/>
      <c r="T121" s="181"/>
      <c r="AT121" s="175" t="s">
        <v>261</v>
      </c>
      <c r="AU121" s="175" t="s">
        <v>79</v>
      </c>
      <c r="AV121" s="13" t="s">
        <v>79</v>
      </c>
      <c r="AW121" s="13" t="s">
        <v>33</v>
      </c>
      <c r="AX121" s="13" t="s">
        <v>71</v>
      </c>
      <c r="AY121" s="175" t="s">
        <v>253</v>
      </c>
    </row>
    <row r="122" spans="1:65" s="14" customFormat="1">
      <c r="B122" s="182"/>
      <c r="D122" s="354" t="s">
        <v>261</v>
      </c>
      <c r="E122" s="183" t="s">
        <v>3</v>
      </c>
      <c r="F122" s="184" t="s">
        <v>269</v>
      </c>
      <c r="H122" s="185">
        <v>4.1879999999999997</v>
      </c>
      <c r="I122" s="186"/>
      <c r="L122" s="182"/>
      <c r="M122" s="187"/>
      <c r="N122" s="188"/>
      <c r="O122" s="188"/>
      <c r="P122" s="188"/>
      <c r="Q122" s="188"/>
      <c r="R122" s="188"/>
      <c r="S122" s="188"/>
      <c r="T122" s="189"/>
      <c r="AT122" s="183" t="s">
        <v>261</v>
      </c>
      <c r="AU122" s="183" t="s">
        <v>79</v>
      </c>
      <c r="AV122" s="14" t="s">
        <v>89</v>
      </c>
      <c r="AW122" s="14" t="s">
        <v>33</v>
      </c>
      <c r="AX122" s="14" t="s">
        <v>15</v>
      </c>
      <c r="AY122" s="183" t="s">
        <v>253</v>
      </c>
    </row>
    <row r="123" spans="1:65" s="12" customFormat="1" ht="22.9" customHeight="1">
      <c r="B123" s="147"/>
      <c r="D123" s="355" t="s">
        <v>70</v>
      </c>
      <c r="E123" s="158" t="s">
        <v>75</v>
      </c>
      <c r="F123" s="158" t="s">
        <v>276</v>
      </c>
      <c r="I123" s="150"/>
      <c r="J123" s="159">
        <f>BK123</f>
        <v>0</v>
      </c>
      <c r="L123" s="147"/>
      <c r="M123" s="152"/>
      <c r="N123" s="153"/>
      <c r="O123" s="153"/>
      <c r="P123" s="154">
        <f>SUM(P124:P134)</f>
        <v>0</v>
      </c>
      <c r="Q123" s="153"/>
      <c r="R123" s="154">
        <f>SUM(R124:R134)</f>
        <v>0.27783000000000002</v>
      </c>
      <c r="S123" s="153"/>
      <c r="T123" s="155">
        <f>SUM(T124:T134)</f>
        <v>0</v>
      </c>
      <c r="AR123" s="148" t="s">
        <v>15</v>
      </c>
      <c r="AT123" s="156" t="s">
        <v>70</v>
      </c>
      <c r="AU123" s="156" t="s">
        <v>15</v>
      </c>
      <c r="AY123" s="148" t="s">
        <v>253</v>
      </c>
      <c r="BK123" s="157">
        <f>SUM(BK124:BK134)</f>
        <v>0</v>
      </c>
    </row>
    <row r="124" spans="1:65" s="2" customFormat="1" ht="33" customHeight="1">
      <c r="A124" s="33"/>
      <c r="B124" s="160"/>
      <c r="C124" s="161" t="s">
        <v>89</v>
      </c>
      <c r="D124" s="353" t="s">
        <v>255</v>
      </c>
      <c r="E124" s="162" t="s">
        <v>277</v>
      </c>
      <c r="F124" s="163" t="s">
        <v>278</v>
      </c>
      <c r="G124" s="164" t="s">
        <v>258</v>
      </c>
      <c r="H124" s="165">
        <v>17.64</v>
      </c>
      <c r="I124" s="166"/>
      <c r="J124" s="167">
        <f>ROUND(I124*H124,2)</f>
        <v>0</v>
      </c>
      <c r="K124" s="163" t="s">
        <v>259</v>
      </c>
      <c r="L124" s="34"/>
      <c r="M124" s="168" t="s">
        <v>3</v>
      </c>
      <c r="N124" s="169" t="s">
        <v>42</v>
      </c>
      <c r="O124" s="54"/>
      <c r="P124" s="170">
        <f>O124*H124</f>
        <v>0</v>
      </c>
      <c r="Q124" s="170">
        <v>1.575E-2</v>
      </c>
      <c r="R124" s="170">
        <f>Q124*H124</f>
        <v>0.27783000000000002</v>
      </c>
      <c r="S124" s="170">
        <v>0</v>
      </c>
      <c r="T124" s="171">
        <f>S124*H124</f>
        <v>0</v>
      </c>
      <c r="U124" s="33"/>
      <c r="V124" s="33"/>
      <c r="W124" s="33"/>
      <c r="X124" s="33"/>
      <c r="Y124" s="33"/>
      <c r="Z124" s="33"/>
      <c r="AA124" s="33"/>
      <c r="AB124" s="33"/>
      <c r="AC124" s="33"/>
      <c r="AD124" s="33"/>
      <c r="AE124" s="33"/>
      <c r="AR124" s="172" t="s">
        <v>89</v>
      </c>
      <c r="AT124" s="172" t="s">
        <v>255</v>
      </c>
      <c r="AU124" s="172" t="s">
        <v>79</v>
      </c>
      <c r="AY124" s="18" t="s">
        <v>253</v>
      </c>
      <c r="BE124" s="173">
        <f>IF(N124="základní",J124,0)</f>
        <v>0</v>
      </c>
      <c r="BF124" s="173">
        <f>IF(N124="snížená",J124,0)</f>
        <v>0</v>
      </c>
      <c r="BG124" s="173">
        <f>IF(N124="zákl. přenesená",J124,0)</f>
        <v>0</v>
      </c>
      <c r="BH124" s="173">
        <f>IF(N124="sníž. přenesená",J124,0)</f>
        <v>0</v>
      </c>
      <c r="BI124" s="173">
        <f>IF(N124="nulová",J124,0)</f>
        <v>0</v>
      </c>
      <c r="BJ124" s="18" t="s">
        <v>15</v>
      </c>
      <c r="BK124" s="173">
        <f>ROUND(I124*H124,2)</f>
        <v>0</v>
      </c>
      <c r="BL124" s="18" t="s">
        <v>89</v>
      </c>
      <c r="BM124" s="172" t="s">
        <v>1398</v>
      </c>
    </row>
    <row r="125" spans="1:65" s="15" customFormat="1">
      <c r="B125" s="190"/>
      <c r="D125" s="354" t="s">
        <v>261</v>
      </c>
      <c r="E125" s="191" t="s">
        <v>3</v>
      </c>
      <c r="F125" s="192" t="s">
        <v>280</v>
      </c>
      <c r="H125" s="191" t="s">
        <v>3</v>
      </c>
      <c r="I125" s="193"/>
      <c r="L125" s="190"/>
      <c r="M125" s="194"/>
      <c r="N125" s="195"/>
      <c r="O125" s="195"/>
      <c r="P125" s="195"/>
      <c r="Q125" s="195"/>
      <c r="R125" s="195"/>
      <c r="S125" s="195"/>
      <c r="T125" s="196"/>
      <c r="AT125" s="191" t="s">
        <v>261</v>
      </c>
      <c r="AU125" s="191" t="s">
        <v>79</v>
      </c>
      <c r="AV125" s="15" t="s">
        <v>15</v>
      </c>
      <c r="AW125" s="15" t="s">
        <v>33</v>
      </c>
      <c r="AX125" s="15" t="s">
        <v>71</v>
      </c>
      <c r="AY125" s="191" t="s">
        <v>253</v>
      </c>
    </row>
    <row r="126" spans="1:65" s="13" customFormat="1">
      <c r="B126" s="174"/>
      <c r="D126" s="354" t="s">
        <v>261</v>
      </c>
      <c r="E126" s="175" t="s">
        <v>3</v>
      </c>
      <c r="F126" s="176" t="s">
        <v>281</v>
      </c>
      <c r="H126" s="177">
        <v>21.84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282</v>
      </c>
      <c r="H127" s="177">
        <v>-2.4</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283</v>
      </c>
      <c r="H128" s="177">
        <v>-1.8</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17.64</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5.5</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1399</v>
      </c>
    </row>
    <row r="131" spans="1:65" s="13" customFormat="1">
      <c r="B131" s="174"/>
      <c r="D131" s="354" t="s">
        <v>261</v>
      </c>
      <c r="E131" s="175" t="s">
        <v>3</v>
      </c>
      <c r="F131" s="176" t="s">
        <v>287</v>
      </c>
      <c r="H131" s="177">
        <v>5.5</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1400</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2.2000000000000001E-4</v>
      </c>
      <c r="S135" s="153"/>
      <c r="T135" s="155">
        <f>T136+T139</f>
        <v>4.3479000000000001</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2.2000000000000001E-4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5.5</v>
      </c>
      <c r="I137" s="166"/>
      <c r="J137" s="167">
        <f>ROUND(I137*H137,2)</f>
        <v>0</v>
      </c>
      <c r="K137" s="163" t="s">
        <v>259</v>
      </c>
      <c r="L137" s="34"/>
      <c r="M137" s="168" t="s">
        <v>3</v>
      </c>
      <c r="N137" s="169" t="s">
        <v>42</v>
      </c>
      <c r="O137" s="54"/>
      <c r="P137" s="170">
        <f>O137*H137</f>
        <v>0</v>
      </c>
      <c r="Q137" s="170">
        <v>4.0000000000000003E-5</v>
      </c>
      <c r="R137" s="170">
        <f>Q137*H137</f>
        <v>2.2000000000000001E-4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1401</v>
      </c>
    </row>
    <row r="138" spans="1:65" s="13" customFormat="1">
      <c r="B138" s="174"/>
      <c r="D138" s="354" t="s">
        <v>261</v>
      </c>
      <c r="E138" s="175" t="s">
        <v>3</v>
      </c>
      <c r="F138" s="176" t="s">
        <v>287</v>
      </c>
      <c r="H138" s="177">
        <v>5.5</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SUM(P140:P159)</f>
        <v>0</v>
      </c>
      <c r="Q139" s="153"/>
      <c r="R139" s="154">
        <f>SUM(R140:R159)</f>
        <v>0</v>
      </c>
      <c r="S139" s="153"/>
      <c r="T139" s="155">
        <f>SUM(T140:T159)</f>
        <v>4.3479000000000001</v>
      </c>
      <c r="AR139" s="148" t="s">
        <v>15</v>
      </c>
      <c r="AT139" s="156" t="s">
        <v>70</v>
      </c>
      <c r="AU139" s="156" t="s">
        <v>79</v>
      </c>
      <c r="AY139" s="148" t="s">
        <v>253</v>
      </c>
      <c r="BK139" s="157">
        <f>SUM(BK140:BK159)</f>
        <v>0</v>
      </c>
    </row>
    <row r="140" spans="1:65" s="2" customFormat="1" ht="33" customHeight="1">
      <c r="A140" s="33"/>
      <c r="B140" s="160"/>
      <c r="C140" s="161" t="s">
        <v>302</v>
      </c>
      <c r="D140" s="353" t="s">
        <v>255</v>
      </c>
      <c r="E140" s="162" t="s">
        <v>303</v>
      </c>
      <c r="F140" s="163" t="s">
        <v>304</v>
      </c>
      <c r="G140" s="164" t="s">
        <v>258</v>
      </c>
      <c r="H140" s="165">
        <v>10.56</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1.3833600000000001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1402</v>
      </c>
    </row>
    <row r="141" spans="1:65" s="13" customFormat="1">
      <c r="B141" s="174"/>
      <c r="D141" s="354" t="s">
        <v>261</v>
      </c>
      <c r="E141" s="175" t="s">
        <v>3</v>
      </c>
      <c r="F141" s="176" t="s">
        <v>306</v>
      </c>
      <c r="H141" s="177">
        <v>11.96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10.56</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3.9</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1.0179</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1403</v>
      </c>
    </row>
    <row r="145" spans="1:65" s="13" customFormat="1">
      <c r="B145" s="174"/>
      <c r="D145" s="354" t="s">
        <v>261</v>
      </c>
      <c r="E145" s="175" t="s">
        <v>3</v>
      </c>
      <c r="F145" s="176" t="s">
        <v>311</v>
      </c>
      <c r="H145" s="177">
        <v>3.9</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5.5</v>
      </c>
      <c r="I146" s="166"/>
      <c r="J146" s="167">
        <f>ROUND(I146*H146,2)</f>
        <v>0</v>
      </c>
      <c r="K146" s="163" t="s">
        <v>259</v>
      </c>
      <c r="L146" s="34"/>
      <c r="M146" s="168" t="s">
        <v>3</v>
      </c>
      <c r="N146" s="169" t="s">
        <v>42</v>
      </c>
      <c r="O146" s="54"/>
      <c r="P146" s="170">
        <f>O146*H146</f>
        <v>0</v>
      </c>
      <c r="Q146" s="170">
        <v>0</v>
      </c>
      <c r="R146" s="170">
        <f>Q146*H146</f>
        <v>0</v>
      </c>
      <c r="S146" s="170">
        <v>0.05</v>
      </c>
      <c r="T146" s="171">
        <f>S146*H146</f>
        <v>0.27500000000000002</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1404</v>
      </c>
    </row>
    <row r="147" spans="1:65" s="15" customFormat="1">
      <c r="B147" s="190"/>
      <c r="D147" s="354" t="s">
        <v>261</v>
      </c>
      <c r="E147" s="191" t="s">
        <v>3</v>
      </c>
      <c r="F147" s="192" t="s">
        <v>315</v>
      </c>
      <c r="H147" s="191" t="s">
        <v>3</v>
      </c>
      <c r="I147" s="193"/>
      <c r="L147" s="190"/>
      <c r="M147" s="194"/>
      <c r="N147" s="195"/>
      <c r="O147" s="195"/>
      <c r="P147" s="195"/>
      <c r="Q147" s="195"/>
      <c r="R147" s="195"/>
      <c r="S147" s="195"/>
      <c r="T147" s="196"/>
      <c r="AT147" s="191" t="s">
        <v>261</v>
      </c>
      <c r="AU147" s="191" t="s">
        <v>85</v>
      </c>
      <c r="AV147" s="15" t="s">
        <v>15</v>
      </c>
      <c r="AW147" s="15" t="s">
        <v>33</v>
      </c>
      <c r="AX147" s="15" t="s">
        <v>71</v>
      </c>
      <c r="AY147" s="191" t="s">
        <v>253</v>
      </c>
    </row>
    <row r="148" spans="1:65" s="13" customFormat="1">
      <c r="B148" s="174"/>
      <c r="D148" s="354" t="s">
        <v>261</v>
      </c>
      <c r="E148" s="175" t="s">
        <v>3</v>
      </c>
      <c r="F148" s="176" t="s">
        <v>316</v>
      </c>
      <c r="H148" s="177">
        <v>4.5</v>
      </c>
      <c r="I148" s="178"/>
      <c r="L148" s="174"/>
      <c r="M148" s="179"/>
      <c r="N148" s="180"/>
      <c r="O148" s="180"/>
      <c r="P148" s="180"/>
      <c r="Q148" s="180"/>
      <c r="R148" s="180"/>
      <c r="S148" s="180"/>
      <c r="T148" s="181"/>
      <c r="AT148" s="175" t="s">
        <v>261</v>
      </c>
      <c r="AU148" s="175" t="s">
        <v>85</v>
      </c>
      <c r="AV148" s="13" t="s">
        <v>79</v>
      </c>
      <c r="AW148" s="13" t="s">
        <v>33</v>
      </c>
      <c r="AX148" s="13" t="s">
        <v>71</v>
      </c>
      <c r="AY148" s="175" t="s">
        <v>253</v>
      </c>
    </row>
    <row r="149" spans="1:65" s="15" customFormat="1">
      <c r="B149" s="190"/>
      <c r="D149" s="354" t="s">
        <v>261</v>
      </c>
      <c r="E149" s="191" t="s">
        <v>3</v>
      </c>
      <c r="F149" s="192" t="s">
        <v>317</v>
      </c>
      <c r="H149" s="191" t="s">
        <v>3</v>
      </c>
      <c r="I149" s="193"/>
      <c r="L149" s="190"/>
      <c r="M149" s="194"/>
      <c r="N149" s="195"/>
      <c r="O149" s="195"/>
      <c r="P149" s="195"/>
      <c r="Q149" s="195"/>
      <c r="R149" s="195"/>
      <c r="S149" s="195"/>
      <c r="T149" s="196"/>
      <c r="AT149" s="191" t="s">
        <v>261</v>
      </c>
      <c r="AU149" s="191" t="s">
        <v>85</v>
      </c>
      <c r="AV149" s="15" t="s">
        <v>15</v>
      </c>
      <c r="AW149" s="15" t="s">
        <v>33</v>
      </c>
      <c r="AX149" s="15" t="s">
        <v>71</v>
      </c>
      <c r="AY149" s="191" t="s">
        <v>253</v>
      </c>
    </row>
    <row r="150" spans="1:65" s="13" customFormat="1">
      <c r="B150" s="174"/>
      <c r="D150" s="354" t="s">
        <v>261</v>
      </c>
      <c r="E150" s="175" t="s">
        <v>3</v>
      </c>
      <c r="F150" s="176" t="s">
        <v>318</v>
      </c>
      <c r="H150" s="177">
        <v>1</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4" customFormat="1">
      <c r="B151" s="182"/>
      <c r="D151" s="354" t="s">
        <v>261</v>
      </c>
      <c r="E151" s="183" t="s">
        <v>3</v>
      </c>
      <c r="F151" s="184" t="s">
        <v>269</v>
      </c>
      <c r="H151" s="185">
        <v>5.5</v>
      </c>
      <c r="I151" s="186"/>
      <c r="L151" s="182"/>
      <c r="M151" s="187"/>
      <c r="N151" s="188"/>
      <c r="O151" s="188"/>
      <c r="P151" s="188"/>
      <c r="Q151" s="188"/>
      <c r="R151" s="188"/>
      <c r="S151" s="188"/>
      <c r="T151" s="189"/>
      <c r="AT151" s="183" t="s">
        <v>261</v>
      </c>
      <c r="AU151" s="183" t="s">
        <v>85</v>
      </c>
      <c r="AV151" s="14" t="s">
        <v>89</v>
      </c>
      <c r="AW151" s="14" t="s">
        <v>33</v>
      </c>
      <c r="AX151" s="14" t="s">
        <v>15</v>
      </c>
      <c r="AY151" s="183" t="s">
        <v>253</v>
      </c>
    </row>
    <row r="152" spans="1:65" s="2" customFormat="1" ht="33" customHeight="1">
      <c r="A152" s="33"/>
      <c r="B152" s="160"/>
      <c r="C152" s="161" t="s">
        <v>93</v>
      </c>
      <c r="D152" s="353" t="s">
        <v>255</v>
      </c>
      <c r="E152" s="162" t="s">
        <v>319</v>
      </c>
      <c r="F152" s="163" t="s">
        <v>320</v>
      </c>
      <c r="G152" s="164" t="s">
        <v>258</v>
      </c>
      <c r="H152" s="165">
        <v>36.340000000000003</v>
      </c>
      <c r="I152" s="166"/>
      <c r="J152" s="167">
        <f>ROUND(I152*H152,2)</f>
        <v>0</v>
      </c>
      <c r="K152" s="163" t="s">
        <v>259</v>
      </c>
      <c r="L152" s="34"/>
      <c r="M152" s="168" t="s">
        <v>3</v>
      </c>
      <c r="N152" s="169" t="s">
        <v>42</v>
      </c>
      <c r="O152" s="54"/>
      <c r="P152" s="170">
        <f>O152*H152</f>
        <v>0</v>
      </c>
      <c r="Q152" s="170">
        <v>0</v>
      </c>
      <c r="R152" s="170">
        <f>Q152*H152</f>
        <v>0</v>
      </c>
      <c r="S152" s="170">
        <v>4.5999999999999999E-2</v>
      </c>
      <c r="T152" s="171">
        <f>S152*H152</f>
        <v>1.6716400000000002</v>
      </c>
      <c r="U152" s="33"/>
      <c r="V152" s="33"/>
      <c r="W152" s="33"/>
      <c r="X152" s="33"/>
      <c r="Y152" s="33"/>
      <c r="Z152" s="33"/>
      <c r="AA152" s="33"/>
      <c r="AB152" s="33"/>
      <c r="AC152" s="33"/>
      <c r="AD152" s="33"/>
      <c r="AE152" s="33"/>
      <c r="AR152" s="172" t="s">
        <v>89</v>
      </c>
      <c r="AT152" s="172" t="s">
        <v>255</v>
      </c>
      <c r="AU152" s="172" t="s">
        <v>85</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1405</v>
      </c>
    </row>
    <row r="153" spans="1:65" s="15" customFormat="1">
      <c r="B153" s="190"/>
      <c r="D153" s="354" t="s">
        <v>261</v>
      </c>
      <c r="E153" s="191" t="s">
        <v>3</v>
      </c>
      <c r="F153" s="192" t="s">
        <v>315</v>
      </c>
      <c r="H153" s="191" t="s">
        <v>3</v>
      </c>
      <c r="I153" s="193"/>
      <c r="L153" s="190"/>
      <c r="M153" s="194"/>
      <c r="N153" s="195"/>
      <c r="O153" s="195"/>
      <c r="P153" s="195"/>
      <c r="Q153" s="195"/>
      <c r="R153" s="195"/>
      <c r="S153" s="195"/>
      <c r="T153" s="196"/>
      <c r="AT153" s="191" t="s">
        <v>261</v>
      </c>
      <c r="AU153" s="191" t="s">
        <v>85</v>
      </c>
      <c r="AV153" s="15" t="s">
        <v>15</v>
      </c>
      <c r="AW153" s="15" t="s">
        <v>33</v>
      </c>
      <c r="AX153" s="15" t="s">
        <v>71</v>
      </c>
      <c r="AY153" s="191" t="s">
        <v>253</v>
      </c>
    </row>
    <row r="154" spans="1:65" s="13" customFormat="1">
      <c r="B154" s="174"/>
      <c r="D154" s="354" t="s">
        <v>261</v>
      </c>
      <c r="E154" s="175" t="s">
        <v>3</v>
      </c>
      <c r="F154" s="176" t="s">
        <v>322</v>
      </c>
      <c r="H154" s="177">
        <v>27.82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3" customFormat="1">
      <c r="B155" s="174"/>
      <c r="D155" s="354" t="s">
        <v>261</v>
      </c>
      <c r="E155" s="175" t="s">
        <v>3</v>
      </c>
      <c r="F155" s="176" t="s">
        <v>323</v>
      </c>
      <c r="H155" s="177">
        <v>-1.2</v>
      </c>
      <c r="I155" s="178"/>
      <c r="L155" s="174"/>
      <c r="M155" s="179"/>
      <c r="N155" s="180"/>
      <c r="O155" s="180"/>
      <c r="P155" s="180"/>
      <c r="Q155" s="180"/>
      <c r="R155" s="180"/>
      <c r="S155" s="180"/>
      <c r="T155" s="181"/>
      <c r="AT155" s="175" t="s">
        <v>261</v>
      </c>
      <c r="AU155" s="175" t="s">
        <v>85</v>
      </c>
      <c r="AV155" s="13" t="s">
        <v>79</v>
      </c>
      <c r="AW155" s="13" t="s">
        <v>33</v>
      </c>
      <c r="AX155" s="13" t="s">
        <v>71</v>
      </c>
      <c r="AY155" s="175" t="s">
        <v>253</v>
      </c>
    </row>
    <row r="156" spans="1:65" s="15" customFormat="1">
      <c r="B156" s="190"/>
      <c r="D156" s="354" t="s">
        <v>261</v>
      </c>
      <c r="E156" s="191" t="s">
        <v>3</v>
      </c>
      <c r="F156" s="192" t="s">
        <v>317</v>
      </c>
      <c r="H156" s="191" t="s">
        <v>3</v>
      </c>
      <c r="I156" s="193"/>
      <c r="L156" s="190"/>
      <c r="M156" s="194"/>
      <c r="N156" s="195"/>
      <c r="O156" s="195"/>
      <c r="P156" s="195"/>
      <c r="Q156" s="195"/>
      <c r="R156" s="195"/>
      <c r="S156" s="195"/>
      <c r="T156" s="196"/>
      <c r="AT156" s="191" t="s">
        <v>261</v>
      </c>
      <c r="AU156" s="191" t="s">
        <v>85</v>
      </c>
      <c r="AV156" s="15" t="s">
        <v>15</v>
      </c>
      <c r="AW156" s="15" t="s">
        <v>33</v>
      </c>
      <c r="AX156" s="15" t="s">
        <v>71</v>
      </c>
      <c r="AY156" s="191" t="s">
        <v>253</v>
      </c>
    </row>
    <row r="157" spans="1:65" s="13" customFormat="1">
      <c r="B157" s="174"/>
      <c r="D157" s="354" t="s">
        <v>261</v>
      </c>
      <c r="E157" s="175" t="s">
        <v>3</v>
      </c>
      <c r="F157" s="176" t="s">
        <v>324</v>
      </c>
      <c r="H157" s="177">
        <v>10.92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3" customFormat="1">
      <c r="B158" s="174"/>
      <c r="D158" s="354" t="s">
        <v>261</v>
      </c>
      <c r="E158" s="175" t="s">
        <v>3</v>
      </c>
      <c r="F158" s="176" t="s">
        <v>323</v>
      </c>
      <c r="H158" s="177">
        <v>-1.2</v>
      </c>
      <c r="I158" s="178"/>
      <c r="L158" s="174"/>
      <c r="M158" s="179"/>
      <c r="N158" s="180"/>
      <c r="O158" s="180"/>
      <c r="P158" s="180"/>
      <c r="Q158" s="180"/>
      <c r="R158" s="180"/>
      <c r="S158" s="180"/>
      <c r="T158" s="181"/>
      <c r="AT158" s="175" t="s">
        <v>261</v>
      </c>
      <c r="AU158" s="175" t="s">
        <v>85</v>
      </c>
      <c r="AV158" s="13" t="s">
        <v>79</v>
      </c>
      <c r="AW158" s="13" t="s">
        <v>33</v>
      </c>
      <c r="AX158" s="13" t="s">
        <v>71</v>
      </c>
      <c r="AY158" s="175" t="s">
        <v>253</v>
      </c>
    </row>
    <row r="159" spans="1:65" s="14" customFormat="1">
      <c r="B159" s="182"/>
      <c r="D159" s="354" t="s">
        <v>261</v>
      </c>
      <c r="E159" s="183" t="s">
        <v>3</v>
      </c>
      <c r="F159" s="184" t="s">
        <v>269</v>
      </c>
      <c r="H159" s="185">
        <v>36.340000000000003</v>
      </c>
      <c r="I159" s="186"/>
      <c r="L159" s="182"/>
      <c r="M159" s="187"/>
      <c r="N159" s="188"/>
      <c r="O159" s="188"/>
      <c r="P159" s="188"/>
      <c r="Q159" s="188"/>
      <c r="R159" s="188"/>
      <c r="S159" s="188"/>
      <c r="T159" s="189"/>
      <c r="AT159" s="183" t="s">
        <v>261</v>
      </c>
      <c r="AU159" s="183" t="s">
        <v>85</v>
      </c>
      <c r="AV159" s="14" t="s">
        <v>89</v>
      </c>
      <c r="AW159" s="14" t="s">
        <v>33</v>
      </c>
      <c r="AX159" s="14" t="s">
        <v>15</v>
      </c>
      <c r="AY159" s="183" t="s">
        <v>253</v>
      </c>
    </row>
    <row r="160" spans="1:65" s="12" customFormat="1" ht="22.9" customHeight="1">
      <c r="B160" s="147"/>
      <c r="D160" s="355" t="s">
        <v>70</v>
      </c>
      <c r="E160" s="158" t="s">
        <v>325</v>
      </c>
      <c r="F160" s="158" t="s">
        <v>326</v>
      </c>
      <c r="I160" s="150"/>
      <c r="J160" s="159">
        <f>BK160</f>
        <v>0</v>
      </c>
      <c r="L160" s="147"/>
      <c r="M160" s="152"/>
      <c r="N160" s="153"/>
      <c r="O160" s="153"/>
      <c r="P160" s="154">
        <f>SUM(P161:P165)</f>
        <v>0</v>
      </c>
      <c r="Q160" s="153"/>
      <c r="R160" s="154">
        <f>SUM(R161:R165)</f>
        <v>0</v>
      </c>
      <c r="S160" s="153"/>
      <c r="T160" s="155">
        <f>SUM(T161:T165)</f>
        <v>0</v>
      </c>
      <c r="AR160" s="148" t="s">
        <v>15</v>
      </c>
      <c r="AT160" s="156" t="s">
        <v>70</v>
      </c>
      <c r="AU160" s="156" t="s">
        <v>15</v>
      </c>
      <c r="AY160" s="148" t="s">
        <v>253</v>
      </c>
      <c r="BK160" s="157">
        <f>SUM(BK161:BK165)</f>
        <v>0</v>
      </c>
    </row>
    <row r="161" spans="1:65" s="2" customFormat="1" ht="33" customHeight="1">
      <c r="A161" s="33"/>
      <c r="B161" s="160"/>
      <c r="C161" s="161" t="s">
        <v>107</v>
      </c>
      <c r="D161" s="353" t="s">
        <v>255</v>
      </c>
      <c r="E161" s="162" t="s">
        <v>1217</v>
      </c>
      <c r="F161" s="163" t="s">
        <v>1218</v>
      </c>
      <c r="G161" s="164" t="s">
        <v>329</v>
      </c>
      <c r="H161" s="165">
        <v>7.133</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1406</v>
      </c>
    </row>
    <row r="162" spans="1:65" s="2" customFormat="1" ht="21.75" customHeight="1">
      <c r="A162" s="33"/>
      <c r="B162" s="160"/>
      <c r="C162" s="161" t="s">
        <v>116</v>
      </c>
      <c r="D162" s="353" t="s">
        <v>255</v>
      </c>
      <c r="E162" s="162" t="s">
        <v>331</v>
      </c>
      <c r="F162" s="163" t="s">
        <v>332</v>
      </c>
      <c r="G162" s="164" t="s">
        <v>329</v>
      </c>
      <c r="H162" s="165">
        <v>7.133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1407</v>
      </c>
    </row>
    <row r="163" spans="1:65" s="2" customFormat="1" ht="33" customHeight="1">
      <c r="A163" s="33"/>
      <c r="B163" s="160"/>
      <c r="C163" s="161" t="s">
        <v>125</v>
      </c>
      <c r="D163" s="353" t="s">
        <v>255</v>
      </c>
      <c r="E163" s="162" t="s">
        <v>334</v>
      </c>
      <c r="F163" s="163" t="s">
        <v>335</v>
      </c>
      <c r="G163" s="164" t="s">
        <v>329</v>
      </c>
      <c r="H163" s="165">
        <v>213.99</v>
      </c>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89</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89</v>
      </c>
      <c r="BM163" s="172" t="s">
        <v>1408</v>
      </c>
    </row>
    <row r="164" spans="1:65" s="13" customFormat="1">
      <c r="B164" s="174"/>
      <c r="D164" s="354" t="s">
        <v>261</v>
      </c>
      <c r="F164" s="176" t="s">
        <v>337</v>
      </c>
      <c r="H164" s="177">
        <v>213.99</v>
      </c>
      <c r="I164" s="178"/>
      <c r="L164" s="174"/>
      <c r="M164" s="179"/>
      <c r="N164" s="180"/>
      <c r="O164" s="180"/>
      <c r="P164" s="180"/>
      <c r="Q164" s="180"/>
      <c r="R164" s="180"/>
      <c r="S164" s="180"/>
      <c r="T164" s="181"/>
      <c r="AT164" s="175" t="s">
        <v>261</v>
      </c>
      <c r="AU164" s="175" t="s">
        <v>79</v>
      </c>
      <c r="AV164" s="13" t="s">
        <v>79</v>
      </c>
      <c r="AW164" s="13" t="s">
        <v>4</v>
      </c>
      <c r="AX164" s="13" t="s">
        <v>15</v>
      </c>
      <c r="AY164" s="175" t="s">
        <v>253</v>
      </c>
    </row>
    <row r="165" spans="1:65" s="2" customFormat="1" ht="33" customHeight="1">
      <c r="A165" s="33"/>
      <c r="B165" s="160"/>
      <c r="C165" s="161" t="s">
        <v>9</v>
      </c>
      <c r="D165" s="353" t="s">
        <v>255</v>
      </c>
      <c r="E165" s="162" t="s">
        <v>338</v>
      </c>
      <c r="F165" s="163" t="s">
        <v>339</v>
      </c>
      <c r="G165" s="164" t="s">
        <v>329</v>
      </c>
      <c r="H165" s="165">
        <v>7.133</v>
      </c>
      <c r="I165" s="166"/>
      <c r="J165" s="167">
        <f>ROUND(I165*H165,2)</f>
        <v>0</v>
      </c>
      <c r="K165" s="163" t="s">
        <v>259</v>
      </c>
      <c r="L165" s="34"/>
      <c r="M165" s="168" t="s">
        <v>3</v>
      </c>
      <c r="N165" s="169" t="s">
        <v>42</v>
      </c>
      <c r="O165" s="54"/>
      <c r="P165" s="170">
        <f>O165*H165</f>
        <v>0</v>
      </c>
      <c r="Q165" s="170">
        <v>0</v>
      </c>
      <c r="R165" s="170">
        <f>Q165*H165</f>
        <v>0</v>
      </c>
      <c r="S165" s="170">
        <v>0</v>
      </c>
      <c r="T165" s="171">
        <f>S165*H165</f>
        <v>0</v>
      </c>
      <c r="U165" s="33"/>
      <c r="V165" s="33"/>
      <c r="W165" s="33"/>
      <c r="X165" s="33"/>
      <c r="Y165" s="33"/>
      <c r="Z165" s="33"/>
      <c r="AA165" s="33"/>
      <c r="AB165" s="33"/>
      <c r="AC165" s="33"/>
      <c r="AD165" s="33"/>
      <c r="AE165" s="33"/>
      <c r="AR165" s="172" t="s">
        <v>89</v>
      </c>
      <c r="AT165" s="172" t="s">
        <v>255</v>
      </c>
      <c r="AU165" s="172" t="s">
        <v>79</v>
      </c>
      <c r="AY165" s="18" t="s">
        <v>253</v>
      </c>
      <c r="BE165" s="173">
        <f>IF(N165="základní",J165,0)</f>
        <v>0</v>
      </c>
      <c r="BF165" s="173">
        <f>IF(N165="snížená",J165,0)</f>
        <v>0</v>
      </c>
      <c r="BG165" s="173">
        <f>IF(N165="zákl. přenesená",J165,0)</f>
        <v>0</v>
      </c>
      <c r="BH165" s="173">
        <f>IF(N165="sníž. přenesená",J165,0)</f>
        <v>0</v>
      </c>
      <c r="BI165" s="173">
        <f>IF(N165="nulová",J165,0)</f>
        <v>0</v>
      </c>
      <c r="BJ165" s="18" t="s">
        <v>15</v>
      </c>
      <c r="BK165" s="173">
        <f>ROUND(I165*H165,2)</f>
        <v>0</v>
      </c>
      <c r="BL165" s="18" t="s">
        <v>89</v>
      </c>
      <c r="BM165" s="172" t="s">
        <v>1409</v>
      </c>
    </row>
    <row r="166" spans="1:65" s="12" customFormat="1" ht="22.9" customHeight="1">
      <c r="B166" s="147"/>
      <c r="D166" s="355" t="s">
        <v>70</v>
      </c>
      <c r="E166" s="158" t="s">
        <v>341</v>
      </c>
      <c r="F166" s="158" t="s">
        <v>342</v>
      </c>
      <c r="I166" s="150"/>
      <c r="J166" s="159">
        <f>BK166</f>
        <v>0</v>
      </c>
      <c r="L166" s="147"/>
      <c r="M166" s="152"/>
      <c r="N166" s="153"/>
      <c r="O166" s="153"/>
      <c r="P166" s="154">
        <f>P167</f>
        <v>0</v>
      </c>
      <c r="Q166" s="153"/>
      <c r="R166" s="154">
        <f>R167</f>
        <v>0</v>
      </c>
      <c r="S166" s="153"/>
      <c r="T166" s="155">
        <f>T167</f>
        <v>0</v>
      </c>
      <c r="AR166" s="148" t="s">
        <v>15</v>
      </c>
      <c r="AT166" s="156" t="s">
        <v>70</v>
      </c>
      <c r="AU166" s="156" t="s">
        <v>15</v>
      </c>
      <c r="AY166" s="148" t="s">
        <v>253</v>
      </c>
      <c r="BK166" s="157">
        <f>BK167</f>
        <v>0</v>
      </c>
    </row>
    <row r="167" spans="1:65" s="2" customFormat="1" ht="44.25" customHeight="1">
      <c r="A167" s="33"/>
      <c r="B167" s="160"/>
      <c r="C167" s="161" t="s">
        <v>142</v>
      </c>
      <c r="D167" s="353" t="s">
        <v>255</v>
      </c>
      <c r="E167" s="162" t="s">
        <v>1077</v>
      </c>
      <c r="F167" s="163" t="s">
        <v>1078</v>
      </c>
      <c r="G167" s="164" t="s">
        <v>329</v>
      </c>
      <c r="H167" s="165">
        <v>1.2869999999999999</v>
      </c>
      <c r="I167" s="166"/>
      <c r="J167" s="167">
        <f>ROUND(I167*H167,2)</f>
        <v>0</v>
      </c>
      <c r="K167" s="163" t="s">
        <v>259</v>
      </c>
      <c r="L167" s="34"/>
      <c r="M167" s="168" t="s">
        <v>3</v>
      </c>
      <c r="N167" s="169" t="s">
        <v>42</v>
      </c>
      <c r="O167" s="54"/>
      <c r="P167" s="170">
        <f>O167*H167</f>
        <v>0</v>
      </c>
      <c r="Q167" s="170">
        <v>0</v>
      </c>
      <c r="R167" s="170">
        <f>Q167*H167</f>
        <v>0</v>
      </c>
      <c r="S167" s="170">
        <v>0</v>
      </c>
      <c r="T167" s="171">
        <f>S167*H167</f>
        <v>0</v>
      </c>
      <c r="U167" s="33"/>
      <c r="V167" s="33"/>
      <c r="W167" s="33"/>
      <c r="X167" s="33"/>
      <c r="Y167" s="33"/>
      <c r="Z167" s="33"/>
      <c r="AA167" s="33"/>
      <c r="AB167" s="33"/>
      <c r="AC167" s="33"/>
      <c r="AD167" s="33"/>
      <c r="AE167" s="33"/>
      <c r="AR167" s="172" t="s">
        <v>89</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89</v>
      </c>
      <c r="BM167" s="172" t="s">
        <v>1410</v>
      </c>
    </row>
    <row r="168" spans="1:65" s="12" customFormat="1" ht="25.9" customHeight="1">
      <c r="B168" s="147"/>
      <c r="D168" s="355" t="s">
        <v>70</v>
      </c>
      <c r="E168" s="149" t="s">
        <v>346</v>
      </c>
      <c r="F168" s="149" t="s">
        <v>347</v>
      </c>
      <c r="I168" s="150"/>
      <c r="J168" s="151">
        <f>BK168</f>
        <v>0</v>
      </c>
      <c r="L168" s="147"/>
      <c r="M168" s="152"/>
      <c r="N168" s="153"/>
      <c r="O168" s="153"/>
      <c r="P168" s="154">
        <f>P169+P191+P200+P207+P215+P225+P243+P293+P299</f>
        <v>0</v>
      </c>
      <c r="Q168" s="153"/>
      <c r="R168" s="154">
        <f>R169+R191+R200+R207+R215+R225+R243+R293+R299</f>
        <v>0.3791389</v>
      </c>
      <c r="S168" s="153"/>
      <c r="T168" s="155">
        <f>T169+T191+T200+T207+T215+T225+T243+T293+T299</f>
        <v>2.7851900000000001</v>
      </c>
      <c r="AR168" s="148" t="s">
        <v>79</v>
      </c>
      <c r="AT168" s="156" t="s">
        <v>70</v>
      </c>
      <c r="AU168" s="156" t="s">
        <v>71</v>
      </c>
      <c r="AY168" s="148" t="s">
        <v>253</v>
      </c>
      <c r="BK168" s="157">
        <f>BK169+BK191+BK200+BK207+BK215+BK225+BK243+BK293+BK299</f>
        <v>0</v>
      </c>
    </row>
    <row r="169" spans="1:65" s="12" customFormat="1" ht="22.9" customHeight="1">
      <c r="B169" s="147"/>
      <c r="D169" s="355" t="s">
        <v>70</v>
      </c>
      <c r="E169" s="158" t="s">
        <v>348</v>
      </c>
      <c r="F169" s="158" t="s">
        <v>349</v>
      </c>
      <c r="I169" s="150"/>
      <c r="J169" s="159">
        <f>BK169</f>
        <v>0</v>
      </c>
      <c r="L169" s="147"/>
      <c r="M169" s="152"/>
      <c r="N169" s="153"/>
      <c r="O169" s="153"/>
      <c r="P169" s="154">
        <f>SUM(P170:P190)</f>
        <v>0</v>
      </c>
      <c r="Q169" s="153"/>
      <c r="R169" s="154">
        <f>SUM(R170:R190)</f>
        <v>4.1142499999999999E-2</v>
      </c>
      <c r="S169" s="153"/>
      <c r="T169" s="155">
        <f>SUM(T170:T190)</f>
        <v>0</v>
      </c>
      <c r="AR169" s="148" t="s">
        <v>79</v>
      </c>
      <c r="AT169" s="156" t="s">
        <v>70</v>
      </c>
      <c r="AU169" s="156" t="s">
        <v>15</v>
      </c>
      <c r="AY169" s="148" t="s">
        <v>253</v>
      </c>
      <c r="BK169" s="157">
        <f>SUM(BK170:BK190)</f>
        <v>0</v>
      </c>
    </row>
    <row r="170" spans="1:65" s="2" customFormat="1" ht="21.75" customHeight="1">
      <c r="A170" s="33"/>
      <c r="B170" s="160"/>
      <c r="C170" s="161" t="s">
        <v>151</v>
      </c>
      <c r="D170" s="353" t="s">
        <v>255</v>
      </c>
      <c r="E170" s="162" t="s">
        <v>350</v>
      </c>
      <c r="F170" s="163" t="s">
        <v>351</v>
      </c>
      <c r="G170" s="164" t="s">
        <v>258</v>
      </c>
      <c r="H170" s="165">
        <v>5.5</v>
      </c>
      <c r="I170" s="166"/>
      <c r="J170" s="167">
        <f>ROUND(I170*H170,2)</f>
        <v>0</v>
      </c>
      <c r="K170" s="163" t="s">
        <v>259</v>
      </c>
      <c r="L170" s="34"/>
      <c r="M170" s="168" t="s">
        <v>3</v>
      </c>
      <c r="N170" s="169" t="s">
        <v>42</v>
      </c>
      <c r="O170" s="54"/>
      <c r="P170" s="170">
        <f>O170*H170</f>
        <v>0</v>
      </c>
      <c r="Q170" s="170">
        <v>3.5000000000000001E-3</v>
      </c>
      <c r="R170" s="170">
        <f>Q170*H170</f>
        <v>1.925E-2</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1411</v>
      </c>
    </row>
    <row r="171" spans="1:65" s="13" customFormat="1">
      <c r="B171" s="174"/>
      <c r="D171" s="354" t="s">
        <v>261</v>
      </c>
      <c r="E171" s="175" t="s">
        <v>3</v>
      </c>
      <c r="F171" s="176" t="s">
        <v>287</v>
      </c>
      <c r="H171" s="177">
        <v>5.5</v>
      </c>
      <c r="I171" s="178"/>
      <c r="L171" s="174"/>
      <c r="M171" s="179"/>
      <c r="N171" s="180"/>
      <c r="O171" s="180"/>
      <c r="P171" s="180"/>
      <c r="Q171" s="180"/>
      <c r="R171" s="180"/>
      <c r="S171" s="180"/>
      <c r="T171" s="181"/>
      <c r="AT171" s="175" t="s">
        <v>261</v>
      </c>
      <c r="AU171" s="175" t="s">
        <v>79</v>
      </c>
      <c r="AV171" s="13" t="s">
        <v>79</v>
      </c>
      <c r="AW171" s="13" t="s">
        <v>33</v>
      </c>
      <c r="AX171" s="13" t="s">
        <v>15</v>
      </c>
      <c r="AY171" s="175" t="s">
        <v>253</v>
      </c>
    </row>
    <row r="172" spans="1:65" s="2" customFormat="1" ht="21.75" customHeight="1">
      <c r="A172" s="33"/>
      <c r="B172" s="160"/>
      <c r="C172" s="161" t="s">
        <v>160</v>
      </c>
      <c r="D172" s="353" t="s">
        <v>255</v>
      </c>
      <c r="E172" s="162" t="s">
        <v>353</v>
      </c>
      <c r="F172" s="163" t="s">
        <v>354</v>
      </c>
      <c r="G172" s="164" t="s">
        <v>258</v>
      </c>
      <c r="H172" s="165">
        <v>6.2549999999999999</v>
      </c>
      <c r="I172" s="166"/>
      <c r="J172" s="167">
        <f>ROUND(I172*H172,2)</f>
        <v>0</v>
      </c>
      <c r="K172" s="163" t="s">
        <v>259</v>
      </c>
      <c r="L172" s="34"/>
      <c r="M172" s="168" t="s">
        <v>3</v>
      </c>
      <c r="N172" s="169" t="s">
        <v>42</v>
      </c>
      <c r="O172" s="54"/>
      <c r="P172" s="170">
        <f>O172*H172</f>
        <v>0</v>
      </c>
      <c r="Q172" s="170">
        <v>3.5000000000000001E-3</v>
      </c>
      <c r="R172" s="170">
        <f>Q172*H172</f>
        <v>2.1892499999999999E-2</v>
      </c>
      <c r="S172" s="170">
        <v>0</v>
      </c>
      <c r="T172" s="171">
        <f>S172*H172</f>
        <v>0</v>
      </c>
      <c r="U172" s="33"/>
      <c r="V172" s="33"/>
      <c r="W172" s="33"/>
      <c r="X172" s="33"/>
      <c r="Y172" s="33"/>
      <c r="Z172" s="33"/>
      <c r="AA172" s="33"/>
      <c r="AB172" s="33"/>
      <c r="AC172" s="33"/>
      <c r="AD172" s="33"/>
      <c r="AE172" s="33"/>
      <c r="AR172" s="172" t="s">
        <v>142</v>
      </c>
      <c r="AT172" s="172" t="s">
        <v>255</v>
      </c>
      <c r="AU172" s="172" t="s">
        <v>79</v>
      </c>
      <c r="AY172" s="18" t="s">
        <v>253</v>
      </c>
      <c r="BE172" s="173">
        <f>IF(N172="základní",J172,0)</f>
        <v>0</v>
      </c>
      <c r="BF172" s="173">
        <f>IF(N172="snížená",J172,0)</f>
        <v>0</v>
      </c>
      <c r="BG172" s="173">
        <f>IF(N172="zákl. přenesená",J172,0)</f>
        <v>0</v>
      </c>
      <c r="BH172" s="173">
        <f>IF(N172="sníž. přenesená",J172,0)</f>
        <v>0</v>
      </c>
      <c r="BI172" s="173">
        <f>IF(N172="nulová",J172,0)</f>
        <v>0</v>
      </c>
      <c r="BJ172" s="18" t="s">
        <v>15</v>
      </c>
      <c r="BK172" s="173">
        <f>ROUND(I172*H172,2)</f>
        <v>0</v>
      </c>
      <c r="BL172" s="18" t="s">
        <v>142</v>
      </c>
      <c r="BM172" s="172" t="s">
        <v>1412</v>
      </c>
    </row>
    <row r="173" spans="1:65" s="15" customFormat="1">
      <c r="B173" s="190"/>
      <c r="D173" s="354" t="s">
        <v>261</v>
      </c>
      <c r="E173" s="191" t="s">
        <v>3</v>
      </c>
      <c r="F173" s="192" t="s">
        <v>356</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5" customFormat="1">
      <c r="B174" s="190"/>
      <c r="D174" s="354" t="s">
        <v>261</v>
      </c>
      <c r="E174" s="191" t="s">
        <v>3</v>
      </c>
      <c r="F174" s="192" t="s">
        <v>315</v>
      </c>
      <c r="H174" s="191" t="s">
        <v>3</v>
      </c>
      <c r="I174" s="193"/>
      <c r="L174" s="190"/>
      <c r="M174" s="194"/>
      <c r="N174" s="195"/>
      <c r="O174" s="195"/>
      <c r="P174" s="195"/>
      <c r="Q174" s="195"/>
      <c r="R174" s="195"/>
      <c r="S174" s="195"/>
      <c r="T174" s="196"/>
      <c r="AT174" s="191" t="s">
        <v>261</v>
      </c>
      <c r="AU174" s="191" t="s">
        <v>79</v>
      </c>
      <c r="AV174" s="15" t="s">
        <v>15</v>
      </c>
      <c r="AW174" s="15" t="s">
        <v>33</v>
      </c>
      <c r="AX174" s="15" t="s">
        <v>71</v>
      </c>
      <c r="AY174" s="191" t="s">
        <v>253</v>
      </c>
    </row>
    <row r="175" spans="1:65" s="13" customFormat="1">
      <c r="B175" s="174"/>
      <c r="D175" s="354" t="s">
        <v>261</v>
      </c>
      <c r="E175" s="175" t="s">
        <v>3</v>
      </c>
      <c r="F175" s="176" t="s">
        <v>357</v>
      </c>
      <c r="H175" s="177">
        <v>5.8049999999999997</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3" customFormat="1">
      <c r="B176" s="174"/>
      <c r="D176" s="354" t="s">
        <v>261</v>
      </c>
      <c r="E176" s="175" t="s">
        <v>3</v>
      </c>
      <c r="F176" s="176" t="s">
        <v>358</v>
      </c>
      <c r="H176" s="177">
        <v>-0.09</v>
      </c>
      <c r="I176" s="178"/>
      <c r="L176" s="174"/>
      <c r="M176" s="179"/>
      <c r="N176" s="180"/>
      <c r="O176" s="180"/>
      <c r="P176" s="180"/>
      <c r="Q176" s="180"/>
      <c r="R176" s="180"/>
      <c r="S176" s="180"/>
      <c r="T176" s="181"/>
      <c r="AT176" s="175" t="s">
        <v>261</v>
      </c>
      <c r="AU176" s="175" t="s">
        <v>79</v>
      </c>
      <c r="AV176" s="13" t="s">
        <v>79</v>
      </c>
      <c r="AW176" s="13" t="s">
        <v>33</v>
      </c>
      <c r="AX176" s="13" t="s">
        <v>71</v>
      </c>
      <c r="AY176" s="175" t="s">
        <v>253</v>
      </c>
    </row>
    <row r="177" spans="1:65" s="15" customFormat="1">
      <c r="B177" s="190"/>
      <c r="D177" s="354" t="s">
        <v>261</v>
      </c>
      <c r="E177" s="191" t="s">
        <v>3</v>
      </c>
      <c r="F177" s="192" t="s">
        <v>317</v>
      </c>
      <c r="H177" s="191" t="s">
        <v>3</v>
      </c>
      <c r="I177" s="193"/>
      <c r="L177" s="190"/>
      <c r="M177" s="194"/>
      <c r="N177" s="195"/>
      <c r="O177" s="195"/>
      <c r="P177" s="195"/>
      <c r="Q177" s="195"/>
      <c r="R177" s="195"/>
      <c r="S177" s="195"/>
      <c r="T177" s="196"/>
      <c r="AT177" s="191" t="s">
        <v>261</v>
      </c>
      <c r="AU177" s="191" t="s">
        <v>79</v>
      </c>
      <c r="AV177" s="15" t="s">
        <v>15</v>
      </c>
      <c r="AW177" s="15" t="s">
        <v>33</v>
      </c>
      <c r="AX177" s="15" t="s">
        <v>71</v>
      </c>
      <c r="AY177" s="191" t="s">
        <v>253</v>
      </c>
    </row>
    <row r="178" spans="1:65" s="13" customFormat="1">
      <c r="B178" s="174"/>
      <c r="D178" s="354" t="s">
        <v>261</v>
      </c>
      <c r="E178" s="175" t="s">
        <v>3</v>
      </c>
      <c r="F178" s="176" t="s">
        <v>359</v>
      </c>
      <c r="H178" s="177">
        <v>0.63</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3" customFormat="1">
      <c r="B179" s="174"/>
      <c r="D179" s="354" t="s">
        <v>261</v>
      </c>
      <c r="E179" s="175" t="s">
        <v>3</v>
      </c>
      <c r="F179" s="176" t="s">
        <v>358</v>
      </c>
      <c r="H179" s="177">
        <v>-0.09</v>
      </c>
      <c r="I179" s="178"/>
      <c r="L179" s="174"/>
      <c r="M179" s="179"/>
      <c r="N179" s="180"/>
      <c r="O179" s="180"/>
      <c r="P179" s="180"/>
      <c r="Q179" s="180"/>
      <c r="R179" s="180"/>
      <c r="S179" s="180"/>
      <c r="T179" s="181"/>
      <c r="AT179" s="175" t="s">
        <v>261</v>
      </c>
      <c r="AU179" s="175" t="s">
        <v>79</v>
      </c>
      <c r="AV179" s="13" t="s">
        <v>79</v>
      </c>
      <c r="AW179" s="13" t="s">
        <v>33</v>
      </c>
      <c r="AX179" s="13" t="s">
        <v>71</v>
      </c>
      <c r="AY179" s="175" t="s">
        <v>253</v>
      </c>
    </row>
    <row r="180" spans="1:65" s="14" customFormat="1">
      <c r="B180" s="182"/>
      <c r="D180" s="354" t="s">
        <v>261</v>
      </c>
      <c r="E180" s="183" t="s">
        <v>3</v>
      </c>
      <c r="F180" s="184" t="s">
        <v>269</v>
      </c>
      <c r="H180" s="185">
        <v>6.2549999999999999</v>
      </c>
      <c r="I180" s="186"/>
      <c r="L180" s="182"/>
      <c r="M180" s="187"/>
      <c r="N180" s="188"/>
      <c r="O180" s="188"/>
      <c r="P180" s="188"/>
      <c r="Q180" s="188"/>
      <c r="R180" s="188"/>
      <c r="S180" s="188"/>
      <c r="T180" s="189"/>
      <c r="AT180" s="183" t="s">
        <v>261</v>
      </c>
      <c r="AU180" s="183" t="s">
        <v>79</v>
      </c>
      <c r="AV180" s="14" t="s">
        <v>89</v>
      </c>
      <c r="AW180" s="14" t="s">
        <v>33</v>
      </c>
      <c r="AX180" s="14" t="s">
        <v>15</v>
      </c>
      <c r="AY180" s="183" t="s">
        <v>253</v>
      </c>
    </row>
    <row r="181" spans="1:65" s="2" customFormat="1" ht="44.25" customHeight="1">
      <c r="A181" s="33"/>
      <c r="B181" s="160"/>
      <c r="C181" s="161" t="s">
        <v>169</v>
      </c>
      <c r="D181" s="353" t="s">
        <v>255</v>
      </c>
      <c r="E181" s="162" t="s">
        <v>1082</v>
      </c>
      <c r="F181" s="163" t="s">
        <v>1083</v>
      </c>
      <c r="G181" s="164" t="s">
        <v>362</v>
      </c>
      <c r="H181" s="197"/>
      <c r="I181" s="166"/>
      <c r="J181" s="167">
        <f>ROUND(I181*H181,2)</f>
        <v>0</v>
      </c>
      <c r="K181" s="163" t="s">
        <v>259</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1413</v>
      </c>
    </row>
    <row r="182" spans="1:65" s="2" customFormat="1" ht="16.5" customHeight="1">
      <c r="A182" s="33"/>
      <c r="B182" s="160"/>
      <c r="C182" s="161" t="s">
        <v>178</v>
      </c>
      <c r="D182" s="353" t="s">
        <v>255</v>
      </c>
      <c r="E182" s="162" t="s">
        <v>364</v>
      </c>
      <c r="F182" s="163" t="s">
        <v>365</v>
      </c>
      <c r="G182" s="164" t="s">
        <v>265</v>
      </c>
      <c r="H182" s="165">
        <v>15.45</v>
      </c>
      <c r="I182" s="166"/>
      <c r="J182" s="167">
        <f>ROUND(I182*H182,2)</f>
        <v>0</v>
      </c>
      <c r="K182" s="163" t="s">
        <v>3</v>
      </c>
      <c r="L182" s="34"/>
      <c r="M182" s="168" t="s">
        <v>3</v>
      </c>
      <c r="N182" s="169" t="s">
        <v>42</v>
      </c>
      <c r="O182" s="54"/>
      <c r="P182" s="170">
        <f>O182*H182</f>
        <v>0</v>
      </c>
      <c r="Q182" s="170">
        <v>0</v>
      </c>
      <c r="R182" s="170">
        <f>Q182*H182</f>
        <v>0</v>
      </c>
      <c r="S182" s="170">
        <v>0</v>
      </c>
      <c r="T182" s="171">
        <f>S182*H182</f>
        <v>0</v>
      </c>
      <c r="U182" s="33"/>
      <c r="V182" s="33"/>
      <c r="W182" s="33"/>
      <c r="X182" s="33"/>
      <c r="Y182" s="33"/>
      <c r="Z182" s="33"/>
      <c r="AA182" s="33"/>
      <c r="AB182" s="33"/>
      <c r="AC182" s="33"/>
      <c r="AD182" s="33"/>
      <c r="AE182" s="33"/>
      <c r="AR182" s="172" t="s">
        <v>142</v>
      </c>
      <c r="AT182" s="172" t="s">
        <v>255</v>
      </c>
      <c r="AU182" s="172" t="s">
        <v>79</v>
      </c>
      <c r="AY182" s="18" t="s">
        <v>253</v>
      </c>
      <c r="BE182" s="173">
        <f>IF(N182="základní",J182,0)</f>
        <v>0</v>
      </c>
      <c r="BF182" s="173">
        <f>IF(N182="snížená",J182,0)</f>
        <v>0</v>
      </c>
      <c r="BG182" s="173">
        <f>IF(N182="zákl. přenesená",J182,0)</f>
        <v>0</v>
      </c>
      <c r="BH182" s="173">
        <f>IF(N182="sníž. přenesená",J182,0)</f>
        <v>0</v>
      </c>
      <c r="BI182" s="173">
        <f>IF(N182="nulová",J182,0)</f>
        <v>0</v>
      </c>
      <c r="BJ182" s="18" t="s">
        <v>15</v>
      </c>
      <c r="BK182" s="173">
        <f>ROUND(I182*H182,2)</f>
        <v>0</v>
      </c>
      <c r="BL182" s="18" t="s">
        <v>142</v>
      </c>
      <c r="BM182" s="172" t="s">
        <v>1414</v>
      </c>
    </row>
    <row r="183" spans="1:65" s="15" customFormat="1">
      <c r="B183" s="190"/>
      <c r="D183" s="354" t="s">
        <v>261</v>
      </c>
      <c r="E183" s="191" t="s">
        <v>3</v>
      </c>
      <c r="F183" s="192" t="s">
        <v>356</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5" customFormat="1">
      <c r="B184" s="190"/>
      <c r="D184" s="354" t="s">
        <v>261</v>
      </c>
      <c r="E184" s="191" t="s">
        <v>3</v>
      </c>
      <c r="F184" s="192" t="s">
        <v>315</v>
      </c>
      <c r="H184" s="191" t="s">
        <v>3</v>
      </c>
      <c r="I184" s="193"/>
      <c r="L184" s="190"/>
      <c r="M184" s="194"/>
      <c r="N184" s="195"/>
      <c r="O184" s="195"/>
      <c r="P184" s="195"/>
      <c r="Q184" s="195"/>
      <c r="R184" s="195"/>
      <c r="S184" s="195"/>
      <c r="T184" s="196"/>
      <c r="AT184" s="191" t="s">
        <v>261</v>
      </c>
      <c r="AU184" s="191" t="s">
        <v>79</v>
      </c>
      <c r="AV184" s="15" t="s">
        <v>15</v>
      </c>
      <c r="AW184" s="15" t="s">
        <v>33</v>
      </c>
      <c r="AX184" s="15" t="s">
        <v>71</v>
      </c>
      <c r="AY184" s="191" t="s">
        <v>253</v>
      </c>
    </row>
    <row r="185" spans="1:65" s="13" customFormat="1">
      <c r="B185" s="174"/>
      <c r="D185" s="354" t="s">
        <v>261</v>
      </c>
      <c r="E185" s="175" t="s">
        <v>3</v>
      </c>
      <c r="F185" s="176" t="s">
        <v>367</v>
      </c>
      <c r="H185" s="177">
        <v>11.85</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3" customFormat="1">
      <c r="B186" s="174"/>
      <c r="D186" s="354" t="s">
        <v>261</v>
      </c>
      <c r="E186" s="175" t="s">
        <v>3</v>
      </c>
      <c r="F186" s="176" t="s">
        <v>368</v>
      </c>
      <c r="H186" s="177">
        <v>-0.6</v>
      </c>
      <c r="I186" s="178"/>
      <c r="L186" s="174"/>
      <c r="M186" s="179"/>
      <c r="N186" s="180"/>
      <c r="O186" s="180"/>
      <c r="P186" s="180"/>
      <c r="Q186" s="180"/>
      <c r="R186" s="180"/>
      <c r="S186" s="180"/>
      <c r="T186" s="181"/>
      <c r="AT186" s="175" t="s">
        <v>261</v>
      </c>
      <c r="AU186" s="175" t="s">
        <v>79</v>
      </c>
      <c r="AV186" s="13" t="s">
        <v>79</v>
      </c>
      <c r="AW186" s="13" t="s">
        <v>33</v>
      </c>
      <c r="AX186" s="13" t="s">
        <v>71</v>
      </c>
      <c r="AY186" s="175" t="s">
        <v>253</v>
      </c>
    </row>
    <row r="187" spans="1:65" s="15" customFormat="1">
      <c r="B187" s="190"/>
      <c r="D187" s="354" t="s">
        <v>261</v>
      </c>
      <c r="E187" s="191" t="s">
        <v>3</v>
      </c>
      <c r="F187" s="192" t="s">
        <v>317</v>
      </c>
      <c r="H187" s="191" t="s">
        <v>3</v>
      </c>
      <c r="I187" s="193"/>
      <c r="L187" s="190"/>
      <c r="M187" s="194"/>
      <c r="N187" s="195"/>
      <c r="O187" s="195"/>
      <c r="P187" s="195"/>
      <c r="Q187" s="195"/>
      <c r="R187" s="195"/>
      <c r="S187" s="195"/>
      <c r="T187" s="196"/>
      <c r="AT187" s="191" t="s">
        <v>261</v>
      </c>
      <c r="AU187" s="191" t="s">
        <v>79</v>
      </c>
      <c r="AV187" s="15" t="s">
        <v>15</v>
      </c>
      <c r="AW187" s="15" t="s">
        <v>33</v>
      </c>
      <c r="AX187" s="15" t="s">
        <v>71</v>
      </c>
      <c r="AY187" s="191" t="s">
        <v>253</v>
      </c>
    </row>
    <row r="188" spans="1:65" s="13" customFormat="1">
      <c r="B188" s="174"/>
      <c r="D188" s="354" t="s">
        <v>261</v>
      </c>
      <c r="E188" s="175" t="s">
        <v>3</v>
      </c>
      <c r="F188" s="176" t="s">
        <v>369</v>
      </c>
      <c r="H188" s="177">
        <v>4.8</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3" customFormat="1">
      <c r="B189" s="174"/>
      <c r="D189" s="354" t="s">
        <v>261</v>
      </c>
      <c r="E189" s="175" t="s">
        <v>3</v>
      </c>
      <c r="F189" s="176" t="s">
        <v>368</v>
      </c>
      <c r="H189" s="177">
        <v>-0.6</v>
      </c>
      <c r="I189" s="178"/>
      <c r="L189" s="174"/>
      <c r="M189" s="179"/>
      <c r="N189" s="180"/>
      <c r="O189" s="180"/>
      <c r="P189" s="180"/>
      <c r="Q189" s="180"/>
      <c r="R189" s="180"/>
      <c r="S189" s="180"/>
      <c r="T189" s="181"/>
      <c r="AT189" s="175" t="s">
        <v>261</v>
      </c>
      <c r="AU189" s="175" t="s">
        <v>79</v>
      </c>
      <c r="AV189" s="13" t="s">
        <v>79</v>
      </c>
      <c r="AW189" s="13" t="s">
        <v>33</v>
      </c>
      <c r="AX189" s="13" t="s">
        <v>71</v>
      </c>
      <c r="AY189" s="175" t="s">
        <v>253</v>
      </c>
    </row>
    <row r="190" spans="1:65" s="14" customFormat="1">
      <c r="B190" s="182"/>
      <c r="D190" s="354" t="s">
        <v>261</v>
      </c>
      <c r="E190" s="183" t="s">
        <v>3</v>
      </c>
      <c r="F190" s="184" t="s">
        <v>269</v>
      </c>
      <c r="H190" s="185">
        <v>15.45</v>
      </c>
      <c r="I190" s="186"/>
      <c r="L190" s="182"/>
      <c r="M190" s="187"/>
      <c r="N190" s="188"/>
      <c r="O190" s="188"/>
      <c r="P190" s="188"/>
      <c r="Q190" s="188"/>
      <c r="R190" s="188"/>
      <c r="S190" s="188"/>
      <c r="T190" s="189"/>
      <c r="AT190" s="183" t="s">
        <v>261</v>
      </c>
      <c r="AU190" s="183" t="s">
        <v>79</v>
      </c>
      <c r="AV190" s="14" t="s">
        <v>89</v>
      </c>
      <c r="AW190" s="14" t="s">
        <v>33</v>
      </c>
      <c r="AX190" s="14" t="s">
        <v>15</v>
      </c>
      <c r="AY190" s="183" t="s">
        <v>253</v>
      </c>
    </row>
    <row r="191" spans="1:65" s="12" customFormat="1" ht="22.9" customHeight="1">
      <c r="B191" s="147"/>
      <c r="D191" s="355" t="s">
        <v>70</v>
      </c>
      <c r="E191" s="158" t="s">
        <v>370</v>
      </c>
      <c r="F191" s="158" t="s">
        <v>371</v>
      </c>
      <c r="I191" s="150"/>
      <c r="J191" s="159">
        <f>BK191</f>
        <v>0</v>
      </c>
      <c r="L191" s="147"/>
      <c r="M191" s="152"/>
      <c r="N191" s="153"/>
      <c r="O191" s="153"/>
      <c r="P191" s="154">
        <f>SUM(P192:P199)</f>
        <v>0</v>
      </c>
      <c r="Q191" s="153"/>
      <c r="R191" s="154">
        <f>SUM(R192:R199)</f>
        <v>0</v>
      </c>
      <c r="S191" s="153"/>
      <c r="T191" s="155">
        <f>SUM(T192:T199)</f>
        <v>0</v>
      </c>
      <c r="AR191" s="148" t="s">
        <v>79</v>
      </c>
      <c r="AT191" s="156" t="s">
        <v>70</v>
      </c>
      <c r="AU191" s="156" t="s">
        <v>15</v>
      </c>
      <c r="AY191" s="148" t="s">
        <v>253</v>
      </c>
      <c r="BK191" s="157">
        <f>SUM(BK192:BK199)</f>
        <v>0</v>
      </c>
    </row>
    <row r="192" spans="1:65" s="2" customFormat="1" ht="33" customHeight="1">
      <c r="A192" s="33"/>
      <c r="B192" s="160"/>
      <c r="C192" s="161" t="s">
        <v>8</v>
      </c>
      <c r="D192" s="353" t="s">
        <v>255</v>
      </c>
      <c r="E192" s="162" t="s">
        <v>1086</v>
      </c>
      <c r="F192" s="163" t="s">
        <v>1087</v>
      </c>
      <c r="G192" s="164" t="s">
        <v>362</v>
      </c>
      <c r="H192" s="197"/>
      <c r="I192" s="166"/>
      <c r="J192" s="167">
        <f t="shared" ref="J192:J199" si="0">ROUND(I192*H192,2)</f>
        <v>0</v>
      </c>
      <c r="K192" s="163" t="s">
        <v>259</v>
      </c>
      <c r="L192" s="34"/>
      <c r="M192" s="168" t="s">
        <v>3</v>
      </c>
      <c r="N192" s="169" t="s">
        <v>42</v>
      </c>
      <c r="O192" s="54"/>
      <c r="P192" s="170">
        <f t="shared" ref="P192:P199" si="1">O192*H192</f>
        <v>0</v>
      </c>
      <c r="Q192" s="170">
        <v>0</v>
      </c>
      <c r="R192" s="170">
        <f t="shared" ref="R192:R199" si="2">Q192*H192</f>
        <v>0</v>
      </c>
      <c r="S192" s="170">
        <v>0</v>
      </c>
      <c r="T192" s="171">
        <f t="shared" ref="T192:T199" si="3">S192*H192</f>
        <v>0</v>
      </c>
      <c r="U192" s="33"/>
      <c r="V192" s="33"/>
      <c r="W192" s="33"/>
      <c r="X192" s="33"/>
      <c r="Y192" s="33"/>
      <c r="Z192" s="33"/>
      <c r="AA192" s="33"/>
      <c r="AB192" s="33"/>
      <c r="AC192" s="33"/>
      <c r="AD192" s="33"/>
      <c r="AE192" s="33"/>
      <c r="AR192" s="172" t="s">
        <v>142</v>
      </c>
      <c r="AT192" s="172" t="s">
        <v>255</v>
      </c>
      <c r="AU192" s="172" t="s">
        <v>79</v>
      </c>
      <c r="AY192" s="18" t="s">
        <v>253</v>
      </c>
      <c r="BE192" s="173">
        <f t="shared" ref="BE192:BE199" si="4">IF(N192="základní",J192,0)</f>
        <v>0</v>
      </c>
      <c r="BF192" s="173">
        <f t="shared" ref="BF192:BF199" si="5">IF(N192="snížená",J192,0)</f>
        <v>0</v>
      </c>
      <c r="BG192" s="173">
        <f t="shared" ref="BG192:BG199" si="6">IF(N192="zákl. přenesená",J192,0)</f>
        <v>0</v>
      </c>
      <c r="BH192" s="173">
        <f t="shared" ref="BH192:BH199" si="7">IF(N192="sníž. přenesená",J192,0)</f>
        <v>0</v>
      </c>
      <c r="BI192" s="173">
        <f t="shared" ref="BI192:BI199" si="8">IF(N192="nulová",J192,0)</f>
        <v>0</v>
      </c>
      <c r="BJ192" s="18" t="s">
        <v>15</v>
      </c>
      <c r="BK192" s="173">
        <f t="shared" ref="BK192:BK199" si="9">ROUND(I192*H192,2)</f>
        <v>0</v>
      </c>
      <c r="BL192" s="18" t="s">
        <v>142</v>
      </c>
      <c r="BM192" s="172" t="s">
        <v>1415</v>
      </c>
    </row>
    <row r="193" spans="1:65" s="2" customFormat="1" ht="16.5" customHeight="1">
      <c r="A193" s="33"/>
      <c r="B193" s="160"/>
      <c r="C193" s="161" t="s">
        <v>375</v>
      </c>
      <c r="D193" s="353" t="s">
        <v>255</v>
      </c>
      <c r="E193" s="162" t="s">
        <v>376</v>
      </c>
      <c r="F193" s="163" t="s">
        <v>377</v>
      </c>
      <c r="G193" s="164" t="s">
        <v>378</v>
      </c>
      <c r="H193" s="165">
        <v>6</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1416</v>
      </c>
    </row>
    <row r="194" spans="1:65" s="2" customFormat="1" ht="16.5" customHeight="1">
      <c r="A194" s="33"/>
      <c r="B194" s="160"/>
      <c r="C194" s="161" t="s">
        <v>380</v>
      </c>
      <c r="D194" s="353" t="s">
        <v>255</v>
      </c>
      <c r="E194" s="162" t="s">
        <v>381</v>
      </c>
      <c r="F194" s="163" t="s">
        <v>382</v>
      </c>
      <c r="G194" s="164" t="s">
        <v>378</v>
      </c>
      <c r="H194" s="165">
        <v>2</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1417</v>
      </c>
    </row>
    <row r="195" spans="1:65" s="2" customFormat="1" ht="16.5" customHeight="1">
      <c r="A195" s="33"/>
      <c r="B195" s="160"/>
      <c r="C195" s="161" t="s">
        <v>384</v>
      </c>
      <c r="D195" s="353" t="s">
        <v>255</v>
      </c>
      <c r="E195" s="162" t="s">
        <v>385</v>
      </c>
      <c r="F195" s="163" t="s">
        <v>386</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1418</v>
      </c>
    </row>
    <row r="196" spans="1:65" s="2" customFormat="1" ht="16.5" customHeight="1">
      <c r="A196" s="33"/>
      <c r="B196" s="160"/>
      <c r="C196" s="161" t="s">
        <v>388</v>
      </c>
      <c r="D196" s="353" t="s">
        <v>255</v>
      </c>
      <c r="E196" s="162" t="s">
        <v>389</v>
      </c>
      <c r="F196" s="163" t="s">
        <v>390</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1419</v>
      </c>
    </row>
    <row r="197" spans="1:65" s="2" customFormat="1" ht="16.5" customHeight="1">
      <c r="A197" s="33"/>
      <c r="B197" s="160"/>
      <c r="C197" s="161" t="s">
        <v>392</v>
      </c>
      <c r="D197" s="353" t="s">
        <v>255</v>
      </c>
      <c r="E197" s="162" t="s">
        <v>393</v>
      </c>
      <c r="F197" s="163" t="s">
        <v>394</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1420</v>
      </c>
    </row>
    <row r="198" spans="1:65" s="2" customFormat="1" ht="16.5" customHeight="1">
      <c r="A198" s="33"/>
      <c r="B198" s="160"/>
      <c r="C198" s="161" t="s">
        <v>396</v>
      </c>
      <c r="D198" s="353" t="s">
        <v>255</v>
      </c>
      <c r="E198" s="162" t="s">
        <v>397</v>
      </c>
      <c r="F198" s="163" t="s">
        <v>398</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1421</v>
      </c>
    </row>
    <row r="199" spans="1:65" s="2" customFormat="1" ht="16.5" customHeight="1">
      <c r="A199" s="33"/>
      <c r="B199" s="160"/>
      <c r="C199" s="161" t="s">
        <v>400</v>
      </c>
      <c r="D199" s="353" t="s">
        <v>255</v>
      </c>
      <c r="E199" s="162" t="s">
        <v>401</v>
      </c>
      <c r="F199" s="163" t="s">
        <v>402</v>
      </c>
      <c r="G199" s="164" t="s">
        <v>378</v>
      </c>
      <c r="H199" s="165">
        <v>1</v>
      </c>
      <c r="I199" s="166"/>
      <c r="J199" s="167">
        <f t="shared" si="0"/>
        <v>0</v>
      </c>
      <c r="K199" s="163" t="s">
        <v>3</v>
      </c>
      <c r="L199" s="34"/>
      <c r="M199" s="168" t="s">
        <v>3</v>
      </c>
      <c r="N199" s="169" t="s">
        <v>42</v>
      </c>
      <c r="O199" s="54"/>
      <c r="P199" s="170">
        <f t="shared" si="1"/>
        <v>0</v>
      </c>
      <c r="Q199" s="170">
        <v>0</v>
      </c>
      <c r="R199" s="170">
        <f t="shared" si="2"/>
        <v>0</v>
      </c>
      <c r="S199" s="170">
        <v>0</v>
      </c>
      <c r="T199" s="171">
        <f t="shared" si="3"/>
        <v>0</v>
      </c>
      <c r="U199" s="33"/>
      <c r="V199" s="33"/>
      <c r="W199" s="33"/>
      <c r="X199" s="33"/>
      <c r="Y199" s="33"/>
      <c r="Z199" s="33"/>
      <c r="AA199" s="33"/>
      <c r="AB199" s="33"/>
      <c r="AC199" s="33"/>
      <c r="AD199" s="33"/>
      <c r="AE199" s="33"/>
      <c r="AR199" s="172" t="s">
        <v>142</v>
      </c>
      <c r="AT199" s="172" t="s">
        <v>255</v>
      </c>
      <c r="AU199" s="172" t="s">
        <v>79</v>
      </c>
      <c r="AY199" s="18" t="s">
        <v>253</v>
      </c>
      <c r="BE199" s="173">
        <f t="shared" si="4"/>
        <v>0</v>
      </c>
      <c r="BF199" s="173">
        <f t="shared" si="5"/>
        <v>0</v>
      </c>
      <c r="BG199" s="173">
        <f t="shared" si="6"/>
        <v>0</v>
      </c>
      <c r="BH199" s="173">
        <f t="shared" si="7"/>
        <v>0</v>
      </c>
      <c r="BI199" s="173">
        <f t="shared" si="8"/>
        <v>0</v>
      </c>
      <c r="BJ199" s="18" t="s">
        <v>15</v>
      </c>
      <c r="BK199" s="173">
        <f t="shared" si="9"/>
        <v>0</v>
      </c>
      <c r="BL199" s="18" t="s">
        <v>142</v>
      </c>
      <c r="BM199" s="172" t="s">
        <v>1422</v>
      </c>
    </row>
    <row r="200" spans="1:65" s="12" customFormat="1" ht="22.9" customHeight="1">
      <c r="B200" s="147"/>
      <c r="D200" s="355" t="s">
        <v>70</v>
      </c>
      <c r="E200" s="158" t="s">
        <v>404</v>
      </c>
      <c r="F200" s="158" t="s">
        <v>405</v>
      </c>
      <c r="I200" s="150"/>
      <c r="J200" s="159">
        <f>BK200</f>
        <v>0</v>
      </c>
      <c r="L200" s="147"/>
      <c r="M200" s="152"/>
      <c r="N200" s="153"/>
      <c r="O200" s="153"/>
      <c r="P200" s="154">
        <f>SUM(P201:P206)</f>
        <v>0</v>
      </c>
      <c r="Q200" s="153"/>
      <c r="R200" s="154">
        <f>SUM(R201:R206)</f>
        <v>0</v>
      </c>
      <c r="S200" s="153"/>
      <c r="T200" s="155">
        <f>SUM(T201:T206)</f>
        <v>0</v>
      </c>
      <c r="AR200" s="148" t="s">
        <v>79</v>
      </c>
      <c r="AT200" s="156" t="s">
        <v>70</v>
      </c>
      <c r="AU200" s="156" t="s">
        <v>15</v>
      </c>
      <c r="AY200" s="148" t="s">
        <v>253</v>
      </c>
      <c r="BK200" s="157">
        <f>SUM(BK201:BK206)</f>
        <v>0</v>
      </c>
    </row>
    <row r="201" spans="1:65" s="2" customFormat="1" ht="16.5" customHeight="1">
      <c r="A201" s="33"/>
      <c r="B201" s="160"/>
      <c r="C201" s="161" t="s">
        <v>406</v>
      </c>
      <c r="D201" s="353" t="s">
        <v>255</v>
      </c>
      <c r="E201" s="162" t="s">
        <v>407</v>
      </c>
      <c r="F201" s="163" t="s">
        <v>408</v>
      </c>
      <c r="G201" s="164" t="s">
        <v>378</v>
      </c>
      <c r="H201" s="165">
        <v>1</v>
      </c>
      <c r="I201" s="166"/>
      <c r="J201" s="167">
        <f t="shared" ref="J201:J206" si="10">ROUND(I201*H201,2)</f>
        <v>0</v>
      </c>
      <c r="K201" s="163" t="s">
        <v>3</v>
      </c>
      <c r="L201" s="34"/>
      <c r="M201" s="168" t="s">
        <v>3</v>
      </c>
      <c r="N201" s="169" t="s">
        <v>42</v>
      </c>
      <c r="O201" s="54"/>
      <c r="P201" s="170">
        <f t="shared" ref="P201:P206" si="11">O201*H201</f>
        <v>0</v>
      </c>
      <c r="Q201" s="170">
        <v>0</v>
      </c>
      <c r="R201" s="170">
        <f t="shared" ref="R201:R206" si="12">Q201*H201</f>
        <v>0</v>
      </c>
      <c r="S201" s="170">
        <v>0</v>
      </c>
      <c r="T201" s="171">
        <f t="shared" ref="T201:T206" si="13">S201*H201</f>
        <v>0</v>
      </c>
      <c r="U201" s="33"/>
      <c r="V201" s="33"/>
      <c r="W201" s="33"/>
      <c r="X201" s="33"/>
      <c r="Y201" s="33"/>
      <c r="Z201" s="33"/>
      <c r="AA201" s="33"/>
      <c r="AB201" s="33"/>
      <c r="AC201" s="33"/>
      <c r="AD201" s="33"/>
      <c r="AE201" s="33"/>
      <c r="AR201" s="172" t="s">
        <v>142</v>
      </c>
      <c r="AT201" s="172" t="s">
        <v>255</v>
      </c>
      <c r="AU201" s="172" t="s">
        <v>79</v>
      </c>
      <c r="AY201" s="18" t="s">
        <v>253</v>
      </c>
      <c r="BE201" s="173">
        <f t="shared" ref="BE201:BE206" si="14">IF(N201="základní",J201,0)</f>
        <v>0</v>
      </c>
      <c r="BF201" s="173">
        <f t="shared" ref="BF201:BF206" si="15">IF(N201="snížená",J201,0)</f>
        <v>0</v>
      </c>
      <c r="BG201" s="173">
        <f t="shared" ref="BG201:BG206" si="16">IF(N201="zákl. přenesená",J201,0)</f>
        <v>0</v>
      </c>
      <c r="BH201" s="173">
        <f t="shared" ref="BH201:BH206" si="17">IF(N201="sníž. přenesená",J201,0)</f>
        <v>0</v>
      </c>
      <c r="BI201" s="173">
        <f t="shared" ref="BI201:BI206" si="18">IF(N201="nulová",J201,0)</f>
        <v>0</v>
      </c>
      <c r="BJ201" s="18" t="s">
        <v>15</v>
      </c>
      <c r="BK201" s="173">
        <f t="shared" ref="BK201:BK206" si="19">ROUND(I201*H201,2)</f>
        <v>0</v>
      </c>
      <c r="BL201" s="18" t="s">
        <v>142</v>
      </c>
      <c r="BM201" s="172" t="s">
        <v>1423</v>
      </c>
    </row>
    <row r="202" spans="1:65" s="2" customFormat="1" ht="16.5" customHeight="1">
      <c r="A202" s="33"/>
      <c r="B202" s="160"/>
      <c r="C202" s="161" t="s">
        <v>410</v>
      </c>
      <c r="D202" s="353" t="s">
        <v>255</v>
      </c>
      <c r="E202" s="162" t="s">
        <v>411</v>
      </c>
      <c r="F202" s="163" t="s">
        <v>412</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1424</v>
      </c>
    </row>
    <row r="203" spans="1:65" s="2" customFormat="1" ht="16.5" customHeight="1">
      <c r="A203" s="33"/>
      <c r="B203" s="160"/>
      <c r="C203" s="161" t="s">
        <v>414</v>
      </c>
      <c r="D203" s="353" t="s">
        <v>255</v>
      </c>
      <c r="E203" s="162" t="s">
        <v>415</v>
      </c>
      <c r="F203" s="163" t="s">
        <v>416</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1425</v>
      </c>
    </row>
    <row r="204" spans="1:65" s="2" customFormat="1" ht="16.5" customHeight="1">
      <c r="A204" s="33"/>
      <c r="B204" s="160"/>
      <c r="C204" s="161" t="s">
        <v>418</v>
      </c>
      <c r="D204" s="353" t="s">
        <v>255</v>
      </c>
      <c r="E204" s="162" t="s">
        <v>419</v>
      </c>
      <c r="F204" s="163" t="s">
        <v>420</v>
      </c>
      <c r="G204" s="164" t="s">
        <v>378</v>
      </c>
      <c r="H204" s="165">
        <v>1</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1426</v>
      </c>
    </row>
    <row r="205" spans="1:65" s="2" customFormat="1" ht="16.5" customHeight="1">
      <c r="A205" s="33"/>
      <c r="B205" s="160"/>
      <c r="C205" s="161" t="s">
        <v>422</v>
      </c>
      <c r="D205" s="353" t="s">
        <v>255</v>
      </c>
      <c r="E205" s="162" t="s">
        <v>423</v>
      </c>
      <c r="F205" s="163" t="s">
        <v>424</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1427</v>
      </c>
    </row>
    <row r="206" spans="1:65" s="2" customFormat="1" ht="16.5" customHeight="1">
      <c r="A206" s="33"/>
      <c r="B206" s="160"/>
      <c r="C206" s="161" t="s">
        <v>426</v>
      </c>
      <c r="D206" s="353" t="s">
        <v>255</v>
      </c>
      <c r="E206" s="162" t="s">
        <v>427</v>
      </c>
      <c r="F206" s="163" t="s">
        <v>428</v>
      </c>
      <c r="G206" s="164" t="s">
        <v>265</v>
      </c>
      <c r="H206" s="165">
        <v>7</v>
      </c>
      <c r="I206" s="166"/>
      <c r="J206" s="167">
        <f t="shared" si="10"/>
        <v>0</v>
      </c>
      <c r="K206" s="163" t="s">
        <v>3</v>
      </c>
      <c r="L206" s="34"/>
      <c r="M206" s="168" t="s">
        <v>3</v>
      </c>
      <c r="N206" s="169" t="s">
        <v>42</v>
      </c>
      <c r="O206" s="54"/>
      <c r="P206" s="170">
        <f t="shared" si="11"/>
        <v>0</v>
      </c>
      <c r="Q206" s="170">
        <v>0</v>
      </c>
      <c r="R206" s="170">
        <f t="shared" si="12"/>
        <v>0</v>
      </c>
      <c r="S206" s="170">
        <v>0</v>
      </c>
      <c r="T206" s="171">
        <f t="shared" si="13"/>
        <v>0</v>
      </c>
      <c r="U206" s="33"/>
      <c r="V206" s="33"/>
      <c r="W206" s="33"/>
      <c r="X206" s="33"/>
      <c r="Y206" s="33"/>
      <c r="Z206" s="33"/>
      <c r="AA206" s="33"/>
      <c r="AB206" s="33"/>
      <c r="AC206" s="33"/>
      <c r="AD206" s="33"/>
      <c r="AE206" s="33"/>
      <c r="AR206" s="172" t="s">
        <v>142</v>
      </c>
      <c r="AT206" s="172" t="s">
        <v>255</v>
      </c>
      <c r="AU206" s="172" t="s">
        <v>79</v>
      </c>
      <c r="AY206" s="18" t="s">
        <v>253</v>
      </c>
      <c r="BE206" s="173">
        <f t="shared" si="14"/>
        <v>0</v>
      </c>
      <c r="BF206" s="173">
        <f t="shared" si="15"/>
        <v>0</v>
      </c>
      <c r="BG206" s="173">
        <f t="shared" si="16"/>
        <v>0</v>
      </c>
      <c r="BH206" s="173">
        <f t="shared" si="17"/>
        <v>0</v>
      </c>
      <c r="BI206" s="173">
        <f t="shared" si="18"/>
        <v>0</v>
      </c>
      <c r="BJ206" s="18" t="s">
        <v>15</v>
      </c>
      <c r="BK206" s="173">
        <f t="shared" si="19"/>
        <v>0</v>
      </c>
      <c r="BL206" s="18" t="s">
        <v>142</v>
      </c>
      <c r="BM206" s="172" t="s">
        <v>1428</v>
      </c>
    </row>
    <row r="207" spans="1:65" s="12" customFormat="1" ht="22.9" customHeight="1">
      <c r="B207" s="147"/>
      <c r="D207" s="355" t="s">
        <v>70</v>
      </c>
      <c r="E207" s="158" t="s">
        <v>430</v>
      </c>
      <c r="F207" s="158" t="s">
        <v>431</v>
      </c>
      <c r="I207" s="150"/>
      <c r="J207" s="159">
        <f>BK207</f>
        <v>0</v>
      </c>
      <c r="L207" s="147"/>
      <c r="M207" s="152"/>
      <c r="N207" s="153"/>
      <c r="O207" s="153"/>
      <c r="P207" s="154">
        <f>SUM(P208:P214)</f>
        <v>0</v>
      </c>
      <c r="Q207" s="153"/>
      <c r="R207" s="154">
        <f>SUM(R208:R214)</f>
        <v>6.9750000000000006E-2</v>
      </c>
      <c r="S207" s="153"/>
      <c r="T207" s="155">
        <f>SUM(T208:T214)</f>
        <v>9.4655000000000003E-2</v>
      </c>
      <c r="AR207" s="148" t="s">
        <v>79</v>
      </c>
      <c r="AT207" s="156" t="s">
        <v>70</v>
      </c>
      <c r="AU207" s="156" t="s">
        <v>15</v>
      </c>
      <c r="AY207" s="148" t="s">
        <v>253</v>
      </c>
      <c r="BK207" s="157">
        <f>SUM(BK208:BK214)</f>
        <v>0</v>
      </c>
    </row>
    <row r="208" spans="1:65" s="2" customFormat="1" ht="44.25" customHeight="1">
      <c r="A208" s="33"/>
      <c r="B208" s="160"/>
      <c r="C208" s="161" t="s">
        <v>432</v>
      </c>
      <c r="D208" s="353" t="s">
        <v>255</v>
      </c>
      <c r="E208" s="162" t="s">
        <v>433</v>
      </c>
      <c r="F208" s="163" t="s">
        <v>434</v>
      </c>
      <c r="G208" s="164" t="s">
        <v>258</v>
      </c>
      <c r="H208" s="165">
        <v>5.5</v>
      </c>
      <c r="I208" s="166"/>
      <c r="J208" s="167">
        <f>ROUND(I208*H208,2)</f>
        <v>0</v>
      </c>
      <c r="K208" s="163" t="s">
        <v>3</v>
      </c>
      <c r="L208" s="34"/>
      <c r="M208" s="168" t="s">
        <v>3</v>
      </c>
      <c r="N208" s="169" t="s">
        <v>42</v>
      </c>
      <c r="O208" s="54"/>
      <c r="P208" s="170">
        <f>O208*H208</f>
        <v>0</v>
      </c>
      <c r="Q208" s="170">
        <v>1.2540000000000001E-2</v>
      </c>
      <c r="R208" s="170">
        <f>Q208*H208</f>
        <v>6.8970000000000004E-2</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1429</v>
      </c>
    </row>
    <row r="209" spans="1:65" s="13" customFormat="1">
      <c r="B209" s="174"/>
      <c r="D209" s="354" t="s">
        <v>261</v>
      </c>
      <c r="E209" s="175" t="s">
        <v>3</v>
      </c>
      <c r="F209" s="176" t="s">
        <v>287</v>
      </c>
      <c r="H209" s="177">
        <v>5.5</v>
      </c>
      <c r="I209" s="178"/>
      <c r="L209" s="174"/>
      <c r="M209" s="179"/>
      <c r="N209" s="180"/>
      <c r="O209" s="180"/>
      <c r="P209" s="180"/>
      <c r="Q209" s="180"/>
      <c r="R209" s="180"/>
      <c r="S209" s="180"/>
      <c r="T209" s="181"/>
      <c r="AT209" s="175" t="s">
        <v>261</v>
      </c>
      <c r="AU209" s="175" t="s">
        <v>79</v>
      </c>
      <c r="AV209" s="13" t="s">
        <v>79</v>
      </c>
      <c r="AW209" s="13" t="s">
        <v>33</v>
      </c>
      <c r="AX209" s="13" t="s">
        <v>15</v>
      </c>
      <c r="AY209" s="175" t="s">
        <v>253</v>
      </c>
    </row>
    <row r="210" spans="1:65" s="2" customFormat="1" ht="44.25" customHeight="1">
      <c r="A210" s="33"/>
      <c r="B210" s="160"/>
      <c r="C210" s="161" t="s">
        <v>436</v>
      </c>
      <c r="D210" s="353" t="s">
        <v>255</v>
      </c>
      <c r="E210" s="162" t="s">
        <v>437</v>
      </c>
      <c r="F210" s="163" t="s">
        <v>438</v>
      </c>
      <c r="G210" s="164" t="s">
        <v>258</v>
      </c>
      <c r="H210" s="165">
        <v>5.5</v>
      </c>
      <c r="I210" s="166"/>
      <c r="J210" s="167">
        <f>ROUND(I210*H210,2)</f>
        <v>0</v>
      </c>
      <c r="K210" s="163" t="s">
        <v>259</v>
      </c>
      <c r="L210" s="34"/>
      <c r="M210" s="168" t="s">
        <v>3</v>
      </c>
      <c r="N210" s="169" t="s">
        <v>42</v>
      </c>
      <c r="O210" s="54"/>
      <c r="P210" s="170">
        <f>O210*H210</f>
        <v>0</v>
      </c>
      <c r="Q210" s="170">
        <v>0</v>
      </c>
      <c r="R210" s="170">
        <f>Q210*H210</f>
        <v>0</v>
      </c>
      <c r="S210" s="170">
        <v>1.721E-2</v>
      </c>
      <c r="T210" s="171">
        <f>S210*H210</f>
        <v>9.4655000000000003E-2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1430</v>
      </c>
    </row>
    <row r="211" spans="1:65" s="13" customFormat="1">
      <c r="B211" s="174"/>
      <c r="D211" s="354" t="s">
        <v>261</v>
      </c>
      <c r="E211" s="175" t="s">
        <v>3</v>
      </c>
      <c r="F211" s="176" t="s">
        <v>287</v>
      </c>
      <c r="H211" s="177">
        <v>5.5</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21.75" customHeight="1">
      <c r="A212" s="33"/>
      <c r="B212" s="160"/>
      <c r="C212" s="161" t="s">
        <v>440</v>
      </c>
      <c r="D212" s="353" t="s">
        <v>255</v>
      </c>
      <c r="E212" s="162" t="s">
        <v>441</v>
      </c>
      <c r="F212" s="163" t="s">
        <v>442</v>
      </c>
      <c r="G212" s="164" t="s">
        <v>378</v>
      </c>
      <c r="H212" s="165">
        <v>2</v>
      </c>
      <c r="I212" s="166"/>
      <c r="J212" s="167">
        <f>ROUND(I212*H212,2)</f>
        <v>0</v>
      </c>
      <c r="K212" s="163" t="s">
        <v>3</v>
      </c>
      <c r="L212" s="34"/>
      <c r="M212" s="168" t="s">
        <v>3</v>
      </c>
      <c r="N212" s="169" t="s">
        <v>42</v>
      </c>
      <c r="O212" s="54"/>
      <c r="P212" s="170">
        <f>O212*H212</f>
        <v>0</v>
      </c>
      <c r="Q212" s="170">
        <v>3.0000000000000001E-5</v>
      </c>
      <c r="R212" s="170">
        <f>Q212*H212</f>
        <v>6.0000000000000002E-5</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1431</v>
      </c>
    </row>
    <row r="213" spans="1:65" s="2" customFormat="1" ht="16.5" customHeight="1">
      <c r="A213" s="33"/>
      <c r="B213" s="160"/>
      <c r="C213" s="198" t="s">
        <v>444</v>
      </c>
      <c r="D213" s="356" t="s">
        <v>445</v>
      </c>
      <c r="E213" s="199" t="s">
        <v>446</v>
      </c>
      <c r="F213" s="200" t="s">
        <v>447</v>
      </c>
      <c r="G213" s="201" t="s">
        <v>378</v>
      </c>
      <c r="H213" s="202">
        <v>2</v>
      </c>
      <c r="I213" s="203"/>
      <c r="J213" s="204">
        <f>ROUND(I213*H213,2)</f>
        <v>0</v>
      </c>
      <c r="K213" s="200" t="s">
        <v>3</v>
      </c>
      <c r="L213" s="205"/>
      <c r="M213" s="206" t="s">
        <v>3</v>
      </c>
      <c r="N213" s="207" t="s">
        <v>42</v>
      </c>
      <c r="O213" s="54"/>
      <c r="P213" s="170">
        <f>O213*H213</f>
        <v>0</v>
      </c>
      <c r="Q213" s="170">
        <v>3.6000000000000002E-4</v>
      </c>
      <c r="R213" s="170">
        <f>Q213*H213</f>
        <v>7.2000000000000005E-4</v>
      </c>
      <c r="S213" s="170">
        <v>0</v>
      </c>
      <c r="T213" s="171">
        <f>S213*H213</f>
        <v>0</v>
      </c>
      <c r="U213" s="33"/>
      <c r="V213" s="33"/>
      <c r="W213" s="33"/>
      <c r="X213" s="33"/>
      <c r="Y213" s="33"/>
      <c r="Z213" s="33"/>
      <c r="AA213" s="33"/>
      <c r="AB213" s="33"/>
      <c r="AC213" s="33"/>
      <c r="AD213" s="33"/>
      <c r="AE213" s="33"/>
      <c r="AR213" s="172" t="s">
        <v>418</v>
      </c>
      <c r="AT213" s="172" t="s">
        <v>445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1432</v>
      </c>
    </row>
    <row r="214" spans="1:65" s="2" customFormat="1" ht="44.25" customHeight="1">
      <c r="A214" s="33"/>
      <c r="B214" s="160"/>
      <c r="C214" s="161" t="s">
        <v>449</v>
      </c>
      <c r="D214" s="353" t="s">
        <v>255</v>
      </c>
      <c r="E214" s="162" t="s">
        <v>1106</v>
      </c>
      <c r="F214" s="163" t="s">
        <v>1107</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1433</v>
      </c>
    </row>
    <row r="215" spans="1:65" s="12" customFormat="1" ht="22.9" customHeight="1">
      <c r="B215" s="147"/>
      <c r="D215" s="355" t="s">
        <v>70</v>
      </c>
      <c r="E215" s="158" t="s">
        <v>453</v>
      </c>
      <c r="F215" s="158" t="s">
        <v>454</v>
      </c>
      <c r="I215" s="150"/>
      <c r="J215" s="159">
        <f>BK215</f>
        <v>0</v>
      </c>
      <c r="L215" s="147"/>
      <c r="M215" s="152"/>
      <c r="N215" s="153"/>
      <c r="O215" s="153"/>
      <c r="P215" s="154">
        <f>SUM(P216:P224)</f>
        <v>0</v>
      </c>
      <c r="Q215" s="153"/>
      <c r="R215" s="154">
        <f>SUM(R216:R224)</f>
        <v>1.005E-2</v>
      </c>
      <c r="S215" s="153"/>
      <c r="T215" s="155">
        <f>SUM(T216:T224)</f>
        <v>0</v>
      </c>
      <c r="AR215" s="148" t="s">
        <v>79</v>
      </c>
      <c r="AT215" s="156" t="s">
        <v>70</v>
      </c>
      <c r="AU215" s="156" t="s">
        <v>15</v>
      </c>
      <c r="AY215" s="148" t="s">
        <v>253</v>
      </c>
      <c r="BK215" s="157">
        <f>SUM(BK216:BK224)</f>
        <v>0</v>
      </c>
    </row>
    <row r="216" spans="1:65" s="2" customFormat="1" ht="33" customHeight="1">
      <c r="A216" s="33"/>
      <c r="B216" s="160"/>
      <c r="C216" s="161" t="s">
        <v>455</v>
      </c>
      <c r="D216" s="353" t="s">
        <v>255</v>
      </c>
      <c r="E216" s="162" t="s">
        <v>456</v>
      </c>
      <c r="F216" s="163" t="s">
        <v>457</v>
      </c>
      <c r="G216" s="164" t="s">
        <v>378</v>
      </c>
      <c r="H216" s="165">
        <v>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1434</v>
      </c>
    </row>
    <row r="217" spans="1:65" s="15" customFormat="1">
      <c r="B217" s="190"/>
      <c r="D217" s="354" t="s">
        <v>261</v>
      </c>
      <c r="E217" s="191" t="s">
        <v>3</v>
      </c>
      <c r="F217" s="192" t="s">
        <v>459</v>
      </c>
      <c r="H217" s="191" t="s">
        <v>3</v>
      </c>
      <c r="I217" s="193"/>
      <c r="L217" s="190"/>
      <c r="M217" s="194"/>
      <c r="N217" s="195"/>
      <c r="O217" s="195"/>
      <c r="P217" s="195"/>
      <c r="Q217" s="195"/>
      <c r="R217" s="195"/>
      <c r="S217" s="195"/>
      <c r="T217" s="196"/>
      <c r="AT217" s="191" t="s">
        <v>261</v>
      </c>
      <c r="AU217" s="191" t="s">
        <v>79</v>
      </c>
      <c r="AV217" s="15" t="s">
        <v>15</v>
      </c>
      <c r="AW217" s="15" t="s">
        <v>33</v>
      </c>
      <c r="AX217" s="15" t="s">
        <v>71</v>
      </c>
      <c r="AY217" s="191" t="s">
        <v>253</v>
      </c>
    </row>
    <row r="218" spans="1:65" s="13" customFormat="1">
      <c r="B218" s="174"/>
      <c r="D218" s="354" t="s">
        <v>261</v>
      </c>
      <c r="E218" s="175" t="s">
        <v>3</v>
      </c>
      <c r="F218" s="176" t="s">
        <v>79</v>
      </c>
      <c r="H218" s="177">
        <v>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2</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21.75" customHeight="1">
      <c r="A220" s="33"/>
      <c r="B220" s="160"/>
      <c r="C220" s="161" t="s">
        <v>460</v>
      </c>
      <c r="D220" s="353" t="s">
        <v>255</v>
      </c>
      <c r="E220" s="162" t="s">
        <v>461</v>
      </c>
      <c r="F220" s="163" t="s">
        <v>462</v>
      </c>
      <c r="G220" s="164" t="s">
        <v>378</v>
      </c>
      <c r="H220" s="165">
        <v>3</v>
      </c>
      <c r="I220" s="166"/>
      <c r="J220" s="167">
        <f>ROUND(I220*H220,2)</f>
        <v>0</v>
      </c>
      <c r="K220" s="163" t="s">
        <v>3</v>
      </c>
      <c r="L220" s="34"/>
      <c r="M220" s="168" t="s">
        <v>3</v>
      </c>
      <c r="N220" s="169" t="s">
        <v>42</v>
      </c>
      <c r="O220" s="54"/>
      <c r="P220" s="170">
        <f>O220*H220</f>
        <v>0</v>
      </c>
      <c r="Q220" s="170">
        <v>0</v>
      </c>
      <c r="R220" s="170">
        <f>Q220*H220</f>
        <v>0</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1435</v>
      </c>
    </row>
    <row r="221" spans="1:65" s="13" customFormat="1">
      <c r="B221" s="174"/>
      <c r="D221" s="354" t="s">
        <v>261</v>
      </c>
      <c r="E221" s="175" t="s">
        <v>3</v>
      </c>
      <c r="F221" s="176" t="s">
        <v>85</v>
      </c>
      <c r="H221" s="177">
        <v>3</v>
      </c>
      <c r="I221" s="178"/>
      <c r="L221" s="174"/>
      <c r="M221" s="179"/>
      <c r="N221" s="180"/>
      <c r="O221" s="180"/>
      <c r="P221" s="180"/>
      <c r="Q221" s="180"/>
      <c r="R221" s="180"/>
      <c r="S221" s="180"/>
      <c r="T221" s="181"/>
      <c r="AT221" s="175" t="s">
        <v>261</v>
      </c>
      <c r="AU221" s="175" t="s">
        <v>79</v>
      </c>
      <c r="AV221" s="13" t="s">
        <v>79</v>
      </c>
      <c r="AW221" s="13" t="s">
        <v>33</v>
      </c>
      <c r="AX221" s="13" t="s">
        <v>15</v>
      </c>
      <c r="AY221" s="175" t="s">
        <v>253</v>
      </c>
    </row>
    <row r="222" spans="1:65" s="2" customFormat="1" ht="16.5" customHeight="1">
      <c r="A222" s="33"/>
      <c r="B222" s="160"/>
      <c r="C222" s="198" t="s">
        <v>464</v>
      </c>
      <c r="D222" s="356" t="s">
        <v>445</v>
      </c>
      <c r="E222" s="199" t="s">
        <v>465</v>
      </c>
      <c r="F222" s="200" t="s">
        <v>466</v>
      </c>
      <c r="G222" s="201" t="s">
        <v>265</v>
      </c>
      <c r="H222" s="202">
        <v>3.35</v>
      </c>
      <c r="I222" s="203"/>
      <c r="J222" s="204">
        <f>ROUND(I222*H222,2)</f>
        <v>0</v>
      </c>
      <c r="K222" s="200" t="s">
        <v>259</v>
      </c>
      <c r="L222" s="205"/>
      <c r="M222" s="206" t="s">
        <v>3</v>
      </c>
      <c r="N222" s="207" t="s">
        <v>42</v>
      </c>
      <c r="O222" s="54"/>
      <c r="P222" s="170">
        <f>O222*H222</f>
        <v>0</v>
      </c>
      <c r="Q222" s="170">
        <v>3.0000000000000001E-3</v>
      </c>
      <c r="R222" s="170">
        <f>Q222*H222</f>
        <v>1.005E-2</v>
      </c>
      <c r="S222" s="170">
        <v>0</v>
      </c>
      <c r="T222" s="171">
        <f>S222*H222</f>
        <v>0</v>
      </c>
      <c r="U222" s="33"/>
      <c r="V222" s="33"/>
      <c r="W222" s="33"/>
      <c r="X222" s="33"/>
      <c r="Y222" s="33"/>
      <c r="Z222" s="33"/>
      <c r="AA222" s="33"/>
      <c r="AB222" s="33"/>
      <c r="AC222" s="33"/>
      <c r="AD222" s="33"/>
      <c r="AE222" s="33"/>
      <c r="AR222" s="172" t="s">
        <v>418</v>
      </c>
      <c r="AT222" s="172" t="s">
        <v>445</v>
      </c>
      <c r="AU222" s="172" t="s">
        <v>79</v>
      </c>
      <c r="AY222" s="18" t="s">
        <v>253</v>
      </c>
      <c r="BE222" s="173">
        <f>IF(N222="základní",J222,0)</f>
        <v>0</v>
      </c>
      <c r="BF222" s="173">
        <f>IF(N222="snížená",J222,0)</f>
        <v>0</v>
      </c>
      <c r="BG222" s="173">
        <f>IF(N222="zákl. přenesená",J222,0)</f>
        <v>0</v>
      </c>
      <c r="BH222" s="173">
        <f>IF(N222="sníž. přenesená",J222,0)</f>
        <v>0</v>
      </c>
      <c r="BI222" s="173">
        <f>IF(N222="nulová",J222,0)</f>
        <v>0</v>
      </c>
      <c r="BJ222" s="18" t="s">
        <v>15</v>
      </c>
      <c r="BK222" s="173">
        <f>ROUND(I222*H222,2)</f>
        <v>0</v>
      </c>
      <c r="BL222" s="18" t="s">
        <v>142</v>
      </c>
      <c r="BM222" s="172" t="s">
        <v>1436</v>
      </c>
    </row>
    <row r="223" spans="1:65" s="13" customFormat="1">
      <c r="B223" s="174"/>
      <c r="D223" s="354" t="s">
        <v>261</v>
      </c>
      <c r="E223" s="175" t="s">
        <v>3</v>
      </c>
      <c r="F223" s="176" t="s">
        <v>468</v>
      </c>
      <c r="H223" s="177">
        <v>3.35</v>
      </c>
      <c r="I223" s="178"/>
      <c r="L223" s="174"/>
      <c r="M223" s="179"/>
      <c r="N223" s="180"/>
      <c r="O223" s="180"/>
      <c r="P223" s="180"/>
      <c r="Q223" s="180"/>
      <c r="R223" s="180"/>
      <c r="S223" s="180"/>
      <c r="T223" s="181"/>
      <c r="AT223" s="175" t="s">
        <v>261</v>
      </c>
      <c r="AU223" s="175" t="s">
        <v>79</v>
      </c>
      <c r="AV223" s="13" t="s">
        <v>79</v>
      </c>
      <c r="AW223" s="13" t="s">
        <v>33</v>
      </c>
      <c r="AX223" s="13" t="s">
        <v>15</v>
      </c>
      <c r="AY223" s="175" t="s">
        <v>253</v>
      </c>
    </row>
    <row r="224" spans="1:65" s="2" customFormat="1" ht="33" customHeight="1">
      <c r="A224" s="33"/>
      <c r="B224" s="160"/>
      <c r="C224" s="161" t="s">
        <v>469</v>
      </c>
      <c r="D224" s="353" t="s">
        <v>255</v>
      </c>
      <c r="E224" s="162" t="s">
        <v>1112</v>
      </c>
      <c r="F224" s="163" t="s">
        <v>1113</v>
      </c>
      <c r="G224" s="164" t="s">
        <v>362</v>
      </c>
      <c r="H224" s="197"/>
      <c r="I224" s="166"/>
      <c r="J224" s="167">
        <f>ROUND(I224*H224,2)</f>
        <v>0</v>
      </c>
      <c r="K224" s="163" t="s">
        <v>259</v>
      </c>
      <c r="L224" s="34"/>
      <c r="M224" s="168" t="s">
        <v>3</v>
      </c>
      <c r="N224" s="169"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142</v>
      </c>
      <c r="AT224" s="172" t="s">
        <v>255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1437</v>
      </c>
    </row>
    <row r="225" spans="1:65" s="12" customFormat="1" ht="22.9" customHeight="1">
      <c r="B225" s="147"/>
      <c r="D225" s="355" t="s">
        <v>70</v>
      </c>
      <c r="E225" s="158" t="s">
        <v>473</v>
      </c>
      <c r="F225" s="158" t="s">
        <v>474</v>
      </c>
      <c r="I225" s="150"/>
      <c r="J225" s="159">
        <f>BK225</f>
        <v>0</v>
      </c>
      <c r="L225" s="147"/>
      <c r="M225" s="152"/>
      <c r="N225" s="153"/>
      <c r="O225" s="153"/>
      <c r="P225" s="154">
        <f>SUM(P226:P242)</f>
        <v>0</v>
      </c>
      <c r="Q225" s="153"/>
      <c r="R225" s="154">
        <f>SUM(R226:R242)</f>
        <v>0.13826740000000001</v>
      </c>
      <c r="S225" s="153"/>
      <c r="T225" s="155">
        <f>SUM(T226:T242)</f>
        <v>0.45743499999999998</v>
      </c>
      <c r="AR225" s="148" t="s">
        <v>79</v>
      </c>
      <c r="AT225" s="156" t="s">
        <v>70</v>
      </c>
      <c r="AU225" s="156" t="s">
        <v>15</v>
      </c>
      <c r="AY225" s="148" t="s">
        <v>253</v>
      </c>
      <c r="BK225" s="157">
        <f>SUM(BK226:BK242)</f>
        <v>0</v>
      </c>
    </row>
    <row r="226" spans="1:65" s="2" customFormat="1" ht="21.75" customHeight="1">
      <c r="A226" s="33"/>
      <c r="B226" s="160"/>
      <c r="C226" s="161" t="s">
        <v>475</v>
      </c>
      <c r="D226" s="353" t="s">
        <v>255</v>
      </c>
      <c r="E226" s="162" t="s">
        <v>476</v>
      </c>
      <c r="F226" s="163" t="s">
        <v>477</v>
      </c>
      <c r="G226" s="164" t="s">
        <v>258</v>
      </c>
      <c r="H226" s="165">
        <v>5.5</v>
      </c>
      <c r="I226" s="166"/>
      <c r="J226" s="167">
        <f>ROUND(I226*H226,2)</f>
        <v>0</v>
      </c>
      <c r="K226" s="163" t="s">
        <v>259</v>
      </c>
      <c r="L226" s="34"/>
      <c r="M226" s="168" t="s">
        <v>3</v>
      </c>
      <c r="N226" s="169" t="s">
        <v>42</v>
      </c>
      <c r="O226" s="54"/>
      <c r="P226" s="170">
        <f>O226*H226</f>
        <v>0</v>
      </c>
      <c r="Q226" s="170">
        <v>0</v>
      </c>
      <c r="R226" s="170">
        <f>Q226*H226</f>
        <v>0</v>
      </c>
      <c r="S226" s="170">
        <v>8.3169999999999994E-2</v>
      </c>
      <c r="T226" s="171">
        <f>S226*H226</f>
        <v>0.45743499999999998</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1438</v>
      </c>
    </row>
    <row r="227" spans="1:65" s="15" customFormat="1">
      <c r="B227" s="190"/>
      <c r="D227" s="354" t="s">
        <v>261</v>
      </c>
      <c r="E227" s="191" t="s">
        <v>3</v>
      </c>
      <c r="F227" s="192" t="s">
        <v>315</v>
      </c>
      <c r="H227" s="191" t="s">
        <v>3</v>
      </c>
      <c r="I227" s="193"/>
      <c r="L227" s="190"/>
      <c r="M227" s="194"/>
      <c r="N227" s="195"/>
      <c r="O227" s="195"/>
      <c r="P227" s="195"/>
      <c r="Q227" s="195"/>
      <c r="R227" s="195"/>
      <c r="S227" s="195"/>
      <c r="T227" s="196"/>
      <c r="AT227" s="191" t="s">
        <v>261</v>
      </c>
      <c r="AU227" s="191" t="s">
        <v>79</v>
      </c>
      <c r="AV227" s="15" t="s">
        <v>15</v>
      </c>
      <c r="AW227" s="15" t="s">
        <v>33</v>
      </c>
      <c r="AX227" s="15" t="s">
        <v>71</v>
      </c>
      <c r="AY227" s="191" t="s">
        <v>253</v>
      </c>
    </row>
    <row r="228" spans="1:65" s="13" customFormat="1">
      <c r="B228" s="174"/>
      <c r="D228" s="354" t="s">
        <v>261</v>
      </c>
      <c r="E228" s="175" t="s">
        <v>3</v>
      </c>
      <c r="F228" s="176" t="s">
        <v>316</v>
      </c>
      <c r="H228" s="177">
        <v>4.5</v>
      </c>
      <c r="I228" s="178"/>
      <c r="L228" s="174"/>
      <c r="M228" s="179"/>
      <c r="N228" s="180"/>
      <c r="O228" s="180"/>
      <c r="P228" s="180"/>
      <c r="Q228" s="180"/>
      <c r="R228" s="180"/>
      <c r="S228" s="180"/>
      <c r="T228" s="181"/>
      <c r="AT228" s="175" t="s">
        <v>261</v>
      </c>
      <c r="AU228" s="175" t="s">
        <v>79</v>
      </c>
      <c r="AV228" s="13" t="s">
        <v>79</v>
      </c>
      <c r="AW228" s="13" t="s">
        <v>33</v>
      </c>
      <c r="AX228" s="13" t="s">
        <v>71</v>
      </c>
      <c r="AY228" s="175" t="s">
        <v>253</v>
      </c>
    </row>
    <row r="229" spans="1:65" s="15" customFormat="1">
      <c r="B229" s="190"/>
      <c r="D229" s="354" t="s">
        <v>261</v>
      </c>
      <c r="E229" s="191" t="s">
        <v>3</v>
      </c>
      <c r="F229" s="192" t="s">
        <v>317</v>
      </c>
      <c r="H229" s="191" t="s">
        <v>3</v>
      </c>
      <c r="I229" s="193"/>
      <c r="L229" s="190"/>
      <c r="M229" s="194"/>
      <c r="N229" s="195"/>
      <c r="O229" s="195"/>
      <c r="P229" s="195"/>
      <c r="Q229" s="195"/>
      <c r="R229" s="195"/>
      <c r="S229" s="195"/>
      <c r="T229" s="196"/>
      <c r="AT229" s="191" t="s">
        <v>261</v>
      </c>
      <c r="AU229" s="191" t="s">
        <v>79</v>
      </c>
      <c r="AV229" s="15" t="s">
        <v>15</v>
      </c>
      <c r="AW229" s="15" t="s">
        <v>33</v>
      </c>
      <c r="AX229" s="15" t="s">
        <v>71</v>
      </c>
      <c r="AY229" s="191" t="s">
        <v>253</v>
      </c>
    </row>
    <row r="230" spans="1:65" s="13" customFormat="1">
      <c r="B230" s="174"/>
      <c r="D230" s="354" t="s">
        <v>261</v>
      </c>
      <c r="E230" s="175" t="s">
        <v>3</v>
      </c>
      <c r="F230" s="176" t="s">
        <v>318</v>
      </c>
      <c r="H230" s="177">
        <v>1</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4" customFormat="1">
      <c r="B231" s="182"/>
      <c r="D231" s="354" t="s">
        <v>261</v>
      </c>
      <c r="E231" s="183" t="s">
        <v>3</v>
      </c>
      <c r="F231" s="184" t="s">
        <v>269</v>
      </c>
      <c r="H231" s="185">
        <v>5.5</v>
      </c>
      <c r="I231" s="186"/>
      <c r="L231" s="182"/>
      <c r="M231" s="187"/>
      <c r="N231" s="188"/>
      <c r="O231" s="188"/>
      <c r="P231" s="188"/>
      <c r="Q231" s="188"/>
      <c r="R231" s="188"/>
      <c r="S231" s="188"/>
      <c r="T231" s="189"/>
      <c r="AT231" s="183" t="s">
        <v>261</v>
      </c>
      <c r="AU231" s="183" t="s">
        <v>79</v>
      </c>
      <c r="AV231" s="14" t="s">
        <v>89</v>
      </c>
      <c r="AW231" s="14" t="s">
        <v>33</v>
      </c>
      <c r="AX231" s="14" t="s">
        <v>15</v>
      </c>
      <c r="AY231" s="183" t="s">
        <v>253</v>
      </c>
    </row>
    <row r="232" spans="1:65" s="2" customFormat="1" ht="33" customHeight="1">
      <c r="A232" s="33"/>
      <c r="B232" s="160"/>
      <c r="C232" s="161" t="s">
        <v>479</v>
      </c>
      <c r="D232" s="353" t="s">
        <v>255</v>
      </c>
      <c r="E232" s="162" t="s">
        <v>480</v>
      </c>
      <c r="F232" s="163" t="s">
        <v>481</v>
      </c>
      <c r="G232" s="164" t="s">
        <v>258</v>
      </c>
      <c r="H232" s="165">
        <v>5.5</v>
      </c>
      <c r="I232" s="166"/>
      <c r="J232" s="167">
        <f>ROUND(I232*H232,2)</f>
        <v>0</v>
      </c>
      <c r="K232" s="163" t="s">
        <v>259</v>
      </c>
      <c r="L232" s="34"/>
      <c r="M232" s="168" t="s">
        <v>3</v>
      </c>
      <c r="N232" s="169" t="s">
        <v>42</v>
      </c>
      <c r="O232" s="54"/>
      <c r="P232" s="170">
        <f>O232*H232</f>
        <v>0</v>
      </c>
      <c r="Q232" s="170">
        <v>3.6700000000000001E-3</v>
      </c>
      <c r="R232" s="170">
        <f>Q232*H232</f>
        <v>2.0185000000000002E-2</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1439</v>
      </c>
    </row>
    <row r="233" spans="1:65" s="13" customFormat="1">
      <c r="B233" s="174"/>
      <c r="D233" s="354" t="s">
        <v>261</v>
      </c>
      <c r="E233" s="175" t="s">
        <v>3</v>
      </c>
      <c r="F233" s="176" t="s">
        <v>287</v>
      </c>
      <c r="H233" s="177">
        <v>5.5</v>
      </c>
      <c r="I233" s="178"/>
      <c r="L233" s="174"/>
      <c r="M233" s="179"/>
      <c r="N233" s="180"/>
      <c r="O233" s="180"/>
      <c r="P233" s="180"/>
      <c r="Q233" s="180"/>
      <c r="R233" s="180"/>
      <c r="S233" s="180"/>
      <c r="T233" s="181"/>
      <c r="AT233" s="175" t="s">
        <v>261</v>
      </c>
      <c r="AU233" s="175" t="s">
        <v>79</v>
      </c>
      <c r="AV233" s="13" t="s">
        <v>79</v>
      </c>
      <c r="AW233" s="13" t="s">
        <v>33</v>
      </c>
      <c r="AX233" s="13" t="s">
        <v>15</v>
      </c>
      <c r="AY233" s="175" t="s">
        <v>253</v>
      </c>
    </row>
    <row r="234" spans="1:65" s="2" customFormat="1" ht="21.75" customHeight="1">
      <c r="A234" s="33"/>
      <c r="B234" s="160"/>
      <c r="C234" s="198" t="s">
        <v>483</v>
      </c>
      <c r="D234" s="356" t="s">
        <v>445</v>
      </c>
      <c r="E234" s="199" t="s">
        <v>484</v>
      </c>
      <c r="F234" s="200" t="s">
        <v>485</v>
      </c>
      <c r="G234" s="201" t="s">
        <v>258</v>
      </c>
      <c r="H234" s="202">
        <v>6.05</v>
      </c>
      <c r="I234" s="203"/>
      <c r="J234" s="204">
        <f>ROUND(I234*H234,2)</f>
        <v>0</v>
      </c>
      <c r="K234" s="200" t="s">
        <v>3</v>
      </c>
      <c r="L234" s="205"/>
      <c r="M234" s="206" t="s">
        <v>3</v>
      </c>
      <c r="N234" s="207" t="s">
        <v>42</v>
      </c>
      <c r="O234" s="54"/>
      <c r="P234" s="170">
        <f>O234*H234</f>
        <v>0</v>
      </c>
      <c r="Q234" s="170">
        <v>1.9199999999999998E-2</v>
      </c>
      <c r="R234" s="170">
        <f>Q234*H234</f>
        <v>0.11615999999999999</v>
      </c>
      <c r="S234" s="170">
        <v>0</v>
      </c>
      <c r="T234" s="171">
        <f>S234*H234</f>
        <v>0</v>
      </c>
      <c r="U234" s="33"/>
      <c r="V234" s="33"/>
      <c r="W234" s="33"/>
      <c r="X234" s="33"/>
      <c r="Y234" s="33"/>
      <c r="Z234" s="33"/>
      <c r="AA234" s="33"/>
      <c r="AB234" s="33"/>
      <c r="AC234" s="33"/>
      <c r="AD234" s="33"/>
      <c r="AE234" s="33"/>
      <c r="AR234" s="172" t="s">
        <v>418</v>
      </c>
      <c r="AT234" s="172" t="s">
        <v>445</v>
      </c>
      <c r="AU234" s="172" t="s">
        <v>79</v>
      </c>
      <c r="AY234" s="18" t="s">
        <v>253</v>
      </c>
      <c r="BE234" s="173">
        <f>IF(N234="základní",J234,0)</f>
        <v>0</v>
      </c>
      <c r="BF234" s="173">
        <f>IF(N234="snížená",J234,0)</f>
        <v>0</v>
      </c>
      <c r="BG234" s="173">
        <f>IF(N234="zákl. přenesená",J234,0)</f>
        <v>0</v>
      </c>
      <c r="BH234" s="173">
        <f>IF(N234="sníž. přenesená",J234,0)</f>
        <v>0</v>
      </c>
      <c r="BI234" s="173">
        <f>IF(N234="nulová",J234,0)</f>
        <v>0</v>
      </c>
      <c r="BJ234" s="18" t="s">
        <v>15</v>
      </c>
      <c r="BK234" s="173">
        <f>ROUND(I234*H234,2)</f>
        <v>0</v>
      </c>
      <c r="BL234" s="18" t="s">
        <v>142</v>
      </c>
      <c r="BM234" s="172" t="s">
        <v>1440</v>
      </c>
    </row>
    <row r="235" spans="1:65" s="13" customFormat="1">
      <c r="B235" s="174"/>
      <c r="D235" s="354" t="s">
        <v>261</v>
      </c>
      <c r="F235" s="176" t="s">
        <v>487</v>
      </c>
      <c r="H235" s="177">
        <v>6.05</v>
      </c>
      <c r="I235" s="178"/>
      <c r="L235" s="174"/>
      <c r="M235" s="179"/>
      <c r="N235" s="180"/>
      <c r="O235" s="180"/>
      <c r="P235" s="180"/>
      <c r="Q235" s="180"/>
      <c r="R235" s="180"/>
      <c r="S235" s="180"/>
      <c r="T235" s="181"/>
      <c r="AT235" s="175" t="s">
        <v>261</v>
      </c>
      <c r="AU235" s="175" t="s">
        <v>79</v>
      </c>
      <c r="AV235" s="13" t="s">
        <v>79</v>
      </c>
      <c r="AW235" s="13" t="s">
        <v>4</v>
      </c>
      <c r="AX235" s="13" t="s">
        <v>15</v>
      </c>
      <c r="AY235" s="175" t="s">
        <v>253</v>
      </c>
    </row>
    <row r="236" spans="1:65" s="2" customFormat="1" ht="21.75" customHeight="1">
      <c r="A236" s="33"/>
      <c r="B236" s="160"/>
      <c r="C236" s="161" t="s">
        <v>488</v>
      </c>
      <c r="D236" s="353" t="s">
        <v>255</v>
      </c>
      <c r="E236" s="162" t="s">
        <v>489</v>
      </c>
      <c r="F236" s="163" t="s">
        <v>490</v>
      </c>
      <c r="G236" s="164" t="s">
        <v>258</v>
      </c>
      <c r="H236" s="165">
        <v>5.5</v>
      </c>
      <c r="I236" s="166"/>
      <c r="J236" s="167">
        <f>ROUND(I236*H236,2)</f>
        <v>0</v>
      </c>
      <c r="K236" s="163" t="s">
        <v>259</v>
      </c>
      <c r="L236" s="34"/>
      <c r="M236" s="168" t="s">
        <v>3</v>
      </c>
      <c r="N236" s="169" t="s">
        <v>42</v>
      </c>
      <c r="O236" s="54"/>
      <c r="P236" s="170">
        <f>O236*H236</f>
        <v>0</v>
      </c>
      <c r="Q236" s="170">
        <v>0</v>
      </c>
      <c r="R236" s="170">
        <f>Q236*H236</f>
        <v>0</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1441</v>
      </c>
    </row>
    <row r="237" spans="1:65" s="2" customFormat="1" ht="16.5" customHeight="1">
      <c r="A237" s="33"/>
      <c r="B237" s="160"/>
      <c r="C237" s="161" t="s">
        <v>492</v>
      </c>
      <c r="D237" s="353" t="s">
        <v>255</v>
      </c>
      <c r="E237" s="162" t="s">
        <v>493</v>
      </c>
      <c r="F237" s="163" t="s">
        <v>494</v>
      </c>
      <c r="G237" s="164" t="s">
        <v>258</v>
      </c>
      <c r="H237" s="165">
        <v>5.5</v>
      </c>
      <c r="I237" s="166"/>
      <c r="J237" s="167">
        <f>ROUND(I237*H237,2)</f>
        <v>0</v>
      </c>
      <c r="K237" s="163" t="s">
        <v>259</v>
      </c>
      <c r="L237" s="34"/>
      <c r="M237" s="168" t="s">
        <v>3</v>
      </c>
      <c r="N237" s="169" t="s">
        <v>42</v>
      </c>
      <c r="O237" s="54"/>
      <c r="P237" s="170">
        <f>O237*H237</f>
        <v>0</v>
      </c>
      <c r="Q237" s="170">
        <v>2.9999999999999997E-4</v>
      </c>
      <c r="R237" s="170">
        <f>Q237*H237</f>
        <v>1.6499999999999998E-3</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1442</v>
      </c>
    </row>
    <row r="238" spans="1:65" s="2" customFormat="1" ht="16.5" customHeight="1">
      <c r="A238" s="33"/>
      <c r="B238" s="160"/>
      <c r="C238" s="161" t="s">
        <v>496</v>
      </c>
      <c r="D238" s="353" t="s">
        <v>255</v>
      </c>
      <c r="E238" s="162" t="s">
        <v>497</v>
      </c>
      <c r="F238" s="163" t="s">
        <v>498</v>
      </c>
      <c r="G238" s="164" t="s">
        <v>265</v>
      </c>
      <c r="H238" s="165">
        <v>1.2</v>
      </c>
      <c r="I238" s="166"/>
      <c r="J238" s="167">
        <f>ROUND(I238*H238,2)</f>
        <v>0</v>
      </c>
      <c r="K238" s="163" t="s">
        <v>259</v>
      </c>
      <c r="L238" s="34"/>
      <c r="M238" s="168" t="s">
        <v>3</v>
      </c>
      <c r="N238" s="169" t="s">
        <v>42</v>
      </c>
      <c r="O238" s="54"/>
      <c r="P238" s="170">
        <f>O238*H238</f>
        <v>0</v>
      </c>
      <c r="Q238" s="170">
        <v>4.0000000000000003E-5</v>
      </c>
      <c r="R238" s="170">
        <f>Q238*H238</f>
        <v>4.8000000000000001E-5</v>
      </c>
      <c r="S238" s="170">
        <v>0</v>
      </c>
      <c r="T238" s="171">
        <f>S238*H238</f>
        <v>0</v>
      </c>
      <c r="U238" s="33"/>
      <c r="V238" s="33"/>
      <c r="W238" s="33"/>
      <c r="X238" s="33"/>
      <c r="Y238" s="33"/>
      <c r="Z238" s="33"/>
      <c r="AA238" s="33"/>
      <c r="AB238" s="33"/>
      <c r="AC238" s="33"/>
      <c r="AD238" s="33"/>
      <c r="AE238" s="33"/>
      <c r="AR238" s="172" t="s">
        <v>142</v>
      </c>
      <c r="AT238" s="172" t="s">
        <v>255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1443</v>
      </c>
    </row>
    <row r="239" spans="1:65" s="13" customFormat="1">
      <c r="B239" s="174"/>
      <c r="D239" s="354" t="s">
        <v>261</v>
      </c>
      <c r="E239" s="175" t="s">
        <v>3</v>
      </c>
      <c r="F239" s="176" t="s">
        <v>500</v>
      </c>
      <c r="H239" s="177">
        <v>1.2</v>
      </c>
      <c r="I239" s="178"/>
      <c r="L239" s="174"/>
      <c r="M239" s="179"/>
      <c r="N239" s="180"/>
      <c r="O239" s="180"/>
      <c r="P239" s="180"/>
      <c r="Q239" s="180"/>
      <c r="R239" s="180"/>
      <c r="S239" s="180"/>
      <c r="T239" s="181"/>
      <c r="AT239" s="175" t="s">
        <v>261</v>
      </c>
      <c r="AU239" s="175" t="s">
        <v>79</v>
      </c>
      <c r="AV239" s="13" t="s">
        <v>79</v>
      </c>
      <c r="AW239" s="13" t="s">
        <v>33</v>
      </c>
      <c r="AX239" s="13" t="s">
        <v>15</v>
      </c>
      <c r="AY239" s="175" t="s">
        <v>253</v>
      </c>
    </row>
    <row r="240" spans="1:65" s="2" customFormat="1" ht="16.5" customHeight="1">
      <c r="A240" s="33"/>
      <c r="B240" s="160"/>
      <c r="C240" s="198" t="s">
        <v>501</v>
      </c>
      <c r="D240" s="356" t="s">
        <v>445</v>
      </c>
      <c r="E240" s="199" t="s">
        <v>502</v>
      </c>
      <c r="F240" s="200" t="s">
        <v>503</v>
      </c>
      <c r="G240" s="201" t="s">
        <v>265</v>
      </c>
      <c r="H240" s="202">
        <v>1.32</v>
      </c>
      <c r="I240" s="203"/>
      <c r="J240" s="204">
        <f>ROUND(I240*H240,2)</f>
        <v>0</v>
      </c>
      <c r="K240" s="200" t="s">
        <v>259</v>
      </c>
      <c r="L240" s="205"/>
      <c r="M240" s="206" t="s">
        <v>3</v>
      </c>
      <c r="N240" s="207" t="s">
        <v>42</v>
      </c>
      <c r="O240" s="54"/>
      <c r="P240" s="170">
        <f>O240*H240</f>
        <v>0</v>
      </c>
      <c r="Q240" s="170">
        <v>1.7000000000000001E-4</v>
      </c>
      <c r="R240" s="170">
        <f>Q240*H240</f>
        <v>2.2440000000000003E-4</v>
      </c>
      <c r="S240" s="170">
        <v>0</v>
      </c>
      <c r="T240" s="171">
        <f>S240*H240</f>
        <v>0</v>
      </c>
      <c r="U240" s="33"/>
      <c r="V240" s="33"/>
      <c r="W240" s="33"/>
      <c r="X240" s="33"/>
      <c r="Y240" s="33"/>
      <c r="Z240" s="33"/>
      <c r="AA240" s="33"/>
      <c r="AB240" s="33"/>
      <c r="AC240" s="33"/>
      <c r="AD240" s="33"/>
      <c r="AE240" s="33"/>
      <c r="AR240" s="172" t="s">
        <v>418</v>
      </c>
      <c r="AT240" s="172" t="s">
        <v>445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1444</v>
      </c>
    </row>
    <row r="241" spans="1:65" s="13" customFormat="1">
      <c r="B241" s="174"/>
      <c r="D241" s="354" t="s">
        <v>261</v>
      </c>
      <c r="F241" s="176" t="s">
        <v>505</v>
      </c>
      <c r="H241" s="177">
        <v>1.32</v>
      </c>
      <c r="I241" s="178"/>
      <c r="L241" s="174"/>
      <c r="M241" s="179"/>
      <c r="N241" s="180"/>
      <c r="O241" s="180"/>
      <c r="P241" s="180"/>
      <c r="Q241" s="180"/>
      <c r="R241" s="180"/>
      <c r="S241" s="180"/>
      <c r="T241" s="181"/>
      <c r="AT241" s="175" t="s">
        <v>261</v>
      </c>
      <c r="AU241" s="175" t="s">
        <v>79</v>
      </c>
      <c r="AV241" s="13" t="s">
        <v>79</v>
      </c>
      <c r="AW241" s="13" t="s">
        <v>4</v>
      </c>
      <c r="AX241" s="13" t="s">
        <v>15</v>
      </c>
      <c r="AY241" s="175" t="s">
        <v>253</v>
      </c>
    </row>
    <row r="242" spans="1:65" s="2" customFormat="1" ht="33" customHeight="1">
      <c r="A242" s="33"/>
      <c r="B242" s="160"/>
      <c r="C242" s="161" t="s">
        <v>506</v>
      </c>
      <c r="D242" s="353" t="s">
        <v>255</v>
      </c>
      <c r="E242" s="162" t="s">
        <v>1122</v>
      </c>
      <c r="F242" s="163" t="s">
        <v>1123</v>
      </c>
      <c r="G242" s="164" t="s">
        <v>362</v>
      </c>
      <c r="H242" s="197"/>
      <c r="I242" s="166"/>
      <c r="J242" s="167">
        <f>ROUND(I242*H242,2)</f>
        <v>0</v>
      </c>
      <c r="K242" s="163" t="s">
        <v>259</v>
      </c>
      <c r="L242" s="34"/>
      <c r="M242" s="168" t="s">
        <v>3</v>
      </c>
      <c r="N242" s="169" t="s">
        <v>42</v>
      </c>
      <c r="O242" s="54"/>
      <c r="P242" s="170">
        <f>O242*H242</f>
        <v>0</v>
      </c>
      <c r="Q242" s="170">
        <v>0</v>
      </c>
      <c r="R242" s="170">
        <f>Q242*H242</f>
        <v>0</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1445</v>
      </c>
    </row>
    <row r="243" spans="1:65" s="12" customFormat="1" ht="22.9" customHeight="1">
      <c r="B243" s="147"/>
      <c r="D243" s="355" t="s">
        <v>70</v>
      </c>
      <c r="E243" s="158" t="s">
        <v>510</v>
      </c>
      <c r="F243" s="158" t="s">
        <v>511</v>
      </c>
      <c r="I243" s="150"/>
      <c r="J243" s="159">
        <f>BK243</f>
        <v>0</v>
      </c>
      <c r="L243" s="147"/>
      <c r="M243" s="152"/>
      <c r="N243" s="153"/>
      <c r="O243" s="153"/>
      <c r="P243" s="154">
        <f>SUM(P244:P292)</f>
        <v>0</v>
      </c>
      <c r="Q243" s="153"/>
      <c r="R243" s="154">
        <f>SUM(R244:R292)</f>
        <v>0.116383</v>
      </c>
      <c r="S243" s="153"/>
      <c r="T243" s="155">
        <f>SUM(T244:T292)</f>
        <v>2.2330999999999999</v>
      </c>
      <c r="AR243" s="148" t="s">
        <v>79</v>
      </c>
      <c r="AT243" s="156" t="s">
        <v>70</v>
      </c>
      <c r="AU243" s="156" t="s">
        <v>15</v>
      </c>
      <c r="AY243" s="148" t="s">
        <v>253</v>
      </c>
      <c r="BK243" s="157">
        <f>SUM(BK244:BK292)</f>
        <v>0</v>
      </c>
    </row>
    <row r="244" spans="1:65" s="2" customFormat="1" ht="21.75" customHeight="1">
      <c r="A244" s="33"/>
      <c r="B244" s="160"/>
      <c r="C244" s="161" t="s">
        <v>512</v>
      </c>
      <c r="D244" s="353" t="s">
        <v>255</v>
      </c>
      <c r="E244" s="162" t="s">
        <v>513</v>
      </c>
      <c r="F244" s="163" t="s">
        <v>514</v>
      </c>
      <c r="G244" s="164" t="s">
        <v>258</v>
      </c>
      <c r="H244" s="165">
        <v>27.4</v>
      </c>
      <c r="I244" s="166"/>
      <c r="J244" s="167">
        <f>ROUND(I244*H244,2)</f>
        <v>0</v>
      </c>
      <c r="K244" s="163" t="s">
        <v>259</v>
      </c>
      <c r="L244" s="34"/>
      <c r="M244" s="168" t="s">
        <v>3</v>
      </c>
      <c r="N244" s="169" t="s">
        <v>42</v>
      </c>
      <c r="O244" s="54"/>
      <c r="P244" s="170">
        <f>O244*H244</f>
        <v>0</v>
      </c>
      <c r="Q244" s="170">
        <v>0</v>
      </c>
      <c r="R244" s="170">
        <f>Q244*H244</f>
        <v>0</v>
      </c>
      <c r="S244" s="170">
        <v>8.1500000000000003E-2</v>
      </c>
      <c r="T244" s="171">
        <f>S244*H244</f>
        <v>2.2330999999999999</v>
      </c>
      <c r="U244" s="33"/>
      <c r="V244" s="33"/>
      <c r="W244" s="33"/>
      <c r="X244" s="33"/>
      <c r="Y244" s="33"/>
      <c r="Z244" s="33"/>
      <c r="AA244" s="33"/>
      <c r="AB244" s="33"/>
      <c r="AC244" s="33"/>
      <c r="AD244" s="33"/>
      <c r="AE244" s="33"/>
      <c r="AR244" s="172" t="s">
        <v>142</v>
      </c>
      <c r="AT244" s="172" t="s">
        <v>255</v>
      </c>
      <c r="AU244" s="172" t="s">
        <v>79</v>
      </c>
      <c r="AY244" s="18" t="s">
        <v>253</v>
      </c>
      <c r="BE244" s="173">
        <f>IF(N244="základní",J244,0)</f>
        <v>0</v>
      </c>
      <c r="BF244" s="173">
        <f>IF(N244="snížená",J244,0)</f>
        <v>0</v>
      </c>
      <c r="BG244" s="173">
        <f>IF(N244="zákl. přenesená",J244,0)</f>
        <v>0</v>
      </c>
      <c r="BH244" s="173">
        <f>IF(N244="sníž. přenesená",J244,0)</f>
        <v>0</v>
      </c>
      <c r="BI244" s="173">
        <f>IF(N244="nulová",J244,0)</f>
        <v>0</v>
      </c>
      <c r="BJ244" s="18" t="s">
        <v>15</v>
      </c>
      <c r="BK244" s="173">
        <f>ROUND(I244*H244,2)</f>
        <v>0</v>
      </c>
      <c r="BL244" s="18" t="s">
        <v>142</v>
      </c>
      <c r="BM244" s="172" t="s">
        <v>1446</v>
      </c>
    </row>
    <row r="245" spans="1:65" s="15" customFormat="1">
      <c r="B245" s="190"/>
      <c r="D245" s="354" t="s">
        <v>261</v>
      </c>
      <c r="E245" s="191" t="s">
        <v>3</v>
      </c>
      <c r="F245" s="192" t="s">
        <v>315</v>
      </c>
      <c r="H245" s="191" t="s">
        <v>3</v>
      </c>
      <c r="I245" s="193"/>
      <c r="L245" s="190"/>
      <c r="M245" s="194"/>
      <c r="N245" s="195"/>
      <c r="O245" s="195"/>
      <c r="P245" s="195"/>
      <c r="Q245" s="195"/>
      <c r="R245" s="195"/>
      <c r="S245" s="195"/>
      <c r="T245" s="196"/>
      <c r="AT245" s="191" t="s">
        <v>261</v>
      </c>
      <c r="AU245" s="191" t="s">
        <v>79</v>
      </c>
      <c r="AV245" s="15" t="s">
        <v>15</v>
      </c>
      <c r="AW245" s="15" t="s">
        <v>33</v>
      </c>
      <c r="AX245" s="15" t="s">
        <v>71</v>
      </c>
      <c r="AY245" s="191" t="s">
        <v>253</v>
      </c>
    </row>
    <row r="246" spans="1:65" s="13" customFormat="1">
      <c r="B246" s="174"/>
      <c r="D246" s="354" t="s">
        <v>261</v>
      </c>
      <c r="E246" s="175" t="s">
        <v>3</v>
      </c>
      <c r="F246" s="176" t="s">
        <v>516</v>
      </c>
      <c r="H246" s="177">
        <v>21.4</v>
      </c>
      <c r="I246" s="178"/>
      <c r="L246" s="174"/>
      <c r="M246" s="179"/>
      <c r="N246" s="180"/>
      <c r="O246" s="180"/>
      <c r="P246" s="180"/>
      <c r="Q246" s="180"/>
      <c r="R246" s="180"/>
      <c r="S246" s="180"/>
      <c r="T246" s="181"/>
      <c r="AT246" s="175" t="s">
        <v>261</v>
      </c>
      <c r="AU246" s="175" t="s">
        <v>79</v>
      </c>
      <c r="AV246" s="13" t="s">
        <v>79</v>
      </c>
      <c r="AW246" s="13" t="s">
        <v>33</v>
      </c>
      <c r="AX246" s="13" t="s">
        <v>71</v>
      </c>
      <c r="AY246" s="175" t="s">
        <v>253</v>
      </c>
    </row>
    <row r="247" spans="1:65" s="13" customFormat="1">
      <c r="B247" s="174"/>
      <c r="D247" s="354" t="s">
        <v>261</v>
      </c>
      <c r="E247" s="175" t="s">
        <v>3</v>
      </c>
      <c r="F247" s="176" t="s">
        <v>517</v>
      </c>
      <c r="H247" s="177">
        <v>-1.2</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5" customFormat="1">
      <c r="B248" s="190"/>
      <c r="D248" s="354" t="s">
        <v>261</v>
      </c>
      <c r="E248" s="191" t="s">
        <v>3</v>
      </c>
      <c r="F248" s="192" t="s">
        <v>317</v>
      </c>
      <c r="H248" s="191" t="s">
        <v>3</v>
      </c>
      <c r="I248" s="193"/>
      <c r="L248" s="190"/>
      <c r="M248" s="194"/>
      <c r="N248" s="195"/>
      <c r="O248" s="195"/>
      <c r="P248" s="195"/>
      <c r="Q248" s="195"/>
      <c r="R248" s="195"/>
      <c r="S248" s="195"/>
      <c r="T248" s="196"/>
      <c r="AT248" s="191" t="s">
        <v>261</v>
      </c>
      <c r="AU248" s="191" t="s">
        <v>79</v>
      </c>
      <c r="AV248" s="15" t="s">
        <v>15</v>
      </c>
      <c r="AW248" s="15" t="s">
        <v>33</v>
      </c>
      <c r="AX248" s="15" t="s">
        <v>71</v>
      </c>
      <c r="AY248" s="191" t="s">
        <v>253</v>
      </c>
    </row>
    <row r="249" spans="1:65" s="13" customFormat="1">
      <c r="B249" s="174"/>
      <c r="D249" s="354" t="s">
        <v>261</v>
      </c>
      <c r="E249" s="175" t="s">
        <v>3</v>
      </c>
      <c r="F249" s="176" t="s">
        <v>518</v>
      </c>
      <c r="H249" s="177">
        <v>8.4</v>
      </c>
      <c r="I249" s="178"/>
      <c r="L249" s="174"/>
      <c r="M249" s="179"/>
      <c r="N249" s="180"/>
      <c r="O249" s="180"/>
      <c r="P249" s="180"/>
      <c r="Q249" s="180"/>
      <c r="R249" s="180"/>
      <c r="S249" s="180"/>
      <c r="T249" s="181"/>
      <c r="AT249" s="175" t="s">
        <v>261</v>
      </c>
      <c r="AU249" s="175" t="s">
        <v>79</v>
      </c>
      <c r="AV249" s="13" t="s">
        <v>79</v>
      </c>
      <c r="AW249" s="13" t="s">
        <v>33</v>
      </c>
      <c r="AX249" s="13" t="s">
        <v>71</v>
      </c>
      <c r="AY249" s="175" t="s">
        <v>253</v>
      </c>
    </row>
    <row r="250" spans="1:65" s="13" customFormat="1">
      <c r="B250" s="174"/>
      <c r="D250" s="354" t="s">
        <v>261</v>
      </c>
      <c r="E250" s="175" t="s">
        <v>3</v>
      </c>
      <c r="F250" s="176" t="s">
        <v>517</v>
      </c>
      <c r="H250" s="177">
        <v>-1.2</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27.4</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519</v>
      </c>
      <c r="D252" s="353" t="s">
        <v>255</v>
      </c>
      <c r="E252" s="162" t="s">
        <v>520</v>
      </c>
      <c r="F252" s="163" t="s">
        <v>521</v>
      </c>
      <c r="G252" s="164" t="s">
        <v>258</v>
      </c>
      <c r="H252" s="165">
        <v>28.56</v>
      </c>
      <c r="I252" s="166"/>
      <c r="J252" s="167">
        <f>ROUND(I252*H252,2)</f>
        <v>0</v>
      </c>
      <c r="K252" s="163" t="s">
        <v>259</v>
      </c>
      <c r="L252" s="34"/>
      <c r="M252" s="168" t="s">
        <v>3</v>
      </c>
      <c r="N252" s="169" t="s">
        <v>42</v>
      </c>
      <c r="O252" s="54"/>
      <c r="P252" s="170">
        <f>O252*H252</f>
        <v>0</v>
      </c>
      <c r="Q252" s="170">
        <v>2.8999999999999998E-3</v>
      </c>
      <c r="R252" s="170">
        <f>Q252*H252</f>
        <v>8.2823999999999995E-2</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1447</v>
      </c>
    </row>
    <row r="253" spans="1:65" s="15" customFormat="1">
      <c r="B253" s="190"/>
      <c r="D253" s="354" t="s">
        <v>261</v>
      </c>
      <c r="E253" s="191" t="s">
        <v>3</v>
      </c>
      <c r="F253" s="192" t="s">
        <v>315</v>
      </c>
      <c r="H253" s="191" t="s">
        <v>3</v>
      </c>
      <c r="I253" s="193"/>
      <c r="L253" s="190"/>
      <c r="M253" s="194"/>
      <c r="N253" s="195"/>
      <c r="O253" s="195"/>
      <c r="P253" s="195"/>
      <c r="Q253" s="195"/>
      <c r="R253" s="195"/>
      <c r="S253" s="195"/>
      <c r="T253" s="196"/>
      <c r="AT253" s="191" t="s">
        <v>261</v>
      </c>
      <c r="AU253" s="191" t="s">
        <v>79</v>
      </c>
      <c r="AV253" s="15" t="s">
        <v>15</v>
      </c>
      <c r="AW253" s="15" t="s">
        <v>33</v>
      </c>
      <c r="AX253" s="15" t="s">
        <v>71</v>
      </c>
      <c r="AY253" s="191" t="s">
        <v>253</v>
      </c>
    </row>
    <row r="254" spans="1:65" s="13" customFormat="1">
      <c r="B254" s="174"/>
      <c r="D254" s="354" t="s">
        <v>261</v>
      </c>
      <c r="E254" s="175" t="s">
        <v>3</v>
      </c>
      <c r="F254" s="176" t="s">
        <v>523</v>
      </c>
      <c r="H254" s="177">
        <v>20.88</v>
      </c>
      <c r="I254" s="178"/>
      <c r="L254" s="174"/>
      <c r="M254" s="179"/>
      <c r="N254" s="180"/>
      <c r="O254" s="180"/>
      <c r="P254" s="180"/>
      <c r="Q254" s="180"/>
      <c r="R254" s="180"/>
      <c r="S254" s="180"/>
      <c r="T254" s="181"/>
      <c r="AT254" s="175" t="s">
        <v>261</v>
      </c>
      <c r="AU254" s="175" t="s">
        <v>79</v>
      </c>
      <c r="AV254" s="13" t="s">
        <v>79</v>
      </c>
      <c r="AW254" s="13" t="s">
        <v>33</v>
      </c>
      <c r="AX254" s="13" t="s">
        <v>71</v>
      </c>
      <c r="AY254" s="175" t="s">
        <v>253</v>
      </c>
    </row>
    <row r="255" spans="1:65" s="13" customFormat="1">
      <c r="B255" s="174"/>
      <c r="D255" s="354" t="s">
        <v>261</v>
      </c>
      <c r="E255" s="175" t="s">
        <v>3</v>
      </c>
      <c r="F255" s="176" t="s">
        <v>517</v>
      </c>
      <c r="H255" s="177">
        <v>-1.2</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5" customFormat="1">
      <c r="B256" s="190"/>
      <c r="D256" s="354" t="s">
        <v>261</v>
      </c>
      <c r="E256" s="191" t="s">
        <v>3</v>
      </c>
      <c r="F256" s="192" t="s">
        <v>317</v>
      </c>
      <c r="H256" s="191" t="s">
        <v>3</v>
      </c>
      <c r="I256" s="193"/>
      <c r="L256" s="190"/>
      <c r="M256" s="194"/>
      <c r="N256" s="195"/>
      <c r="O256" s="195"/>
      <c r="P256" s="195"/>
      <c r="Q256" s="195"/>
      <c r="R256" s="195"/>
      <c r="S256" s="195"/>
      <c r="T256" s="196"/>
      <c r="AT256" s="191" t="s">
        <v>261</v>
      </c>
      <c r="AU256" s="191" t="s">
        <v>79</v>
      </c>
      <c r="AV256" s="15" t="s">
        <v>15</v>
      </c>
      <c r="AW256" s="15" t="s">
        <v>33</v>
      </c>
      <c r="AX256" s="15" t="s">
        <v>71</v>
      </c>
      <c r="AY256" s="191" t="s">
        <v>253</v>
      </c>
    </row>
    <row r="257" spans="1:65" s="13" customFormat="1">
      <c r="B257" s="174"/>
      <c r="D257" s="354" t="s">
        <v>261</v>
      </c>
      <c r="E257" s="175" t="s">
        <v>3</v>
      </c>
      <c r="F257" s="176" t="s">
        <v>524</v>
      </c>
      <c r="H257" s="177">
        <v>10.08</v>
      </c>
      <c r="I257" s="178"/>
      <c r="L257" s="174"/>
      <c r="M257" s="179"/>
      <c r="N257" s="180"/>
      <c r="O257" s="180"/>
      <c r="P257" s="180"/>
      <c r="Q257" s="180"/>
      <c r="R257" s="180"/>
      <c r="S257" s="180"/>
      <c r="T257" s="181"/>
      <c r="AT257" s="175" t="s">
        <v>261</v>
      </c>
      <c r="AU257" s="175" t="s">
        <v>79</v>
      </c>
      <c r="AV257" s="13" t="s">
        <v>79</v>
      </c>
      <c r="AW257" s="13" t="s">
        <v>33</v>
      </c>
      <c r="AX257" s="13" t="s">
        <v>71</v>
      </c>
      <c r="AY257" s="175" t="s">
        <v>253</v>
      </c>
    </row>
    <row r="258" spans="1:65" s="13" customFormat="1">
      <c r="B258" s="174"/>
      <c r="D258" s="354" t="s">
        <v>261</v>
      </c>
      <c r="E258" s="175" t="s">
        <v>3</v>
      </c>
      <c r="F258" s="176" t="s">
        <v>517</v>
      </c>
      <c r="H258" s="177">
        <v>-1.2</v>
      </c>
      <c r="I258" s="178"/>
      <c r="L258" s="174"/>
      <c r="M258" s="179"/>
      <c r="N258" s="180"/>
      <c r="O258" s="180"/>
      <c r="P258" s="180"/>
      <c r="Q258" s="180"/>
      <c r="R258" s="180"/>
      <c r="S258" s="180"/>
      <c r="T258" s="181"/>
      <c r="AT258" s="175" t="s">
        <v>261</v>
      </c>
      <c r="AU258" s="175" t="s">
        <v>79</v>
      </c>
      <c r="AV258" s="13" t="s">
        <v>79</v>
      </c>
      <c r="AW258" s="13" t="s">
        <v>33</v>
      </c>
      <c r="AX258" s="13" t="s">
        <v>71</v>
      </c>
      <c r="AY258" s="175" t="s">
        <v>253</v>
      </c>
    </row>
    <row r="259" spans="1:65" s="14" customFormat="1">
      <c r="B259" s="182"/>
      <c r="D259" s="354" t="s">
        <v>261</v>
      </c>
      <c r="E259" s="183" t="s">
        <v>3</v>
      </c>
      <c r="F259" s="184" t="s">
        <v>269</v>
      </c>
      <c r="H259" s="185">
        <v>28.56</v>
      </c>
      <c r="I259" s="186"/>
      <c r="L259" s="182"/>
      <c r="M259" s="187"/>
      <c r="N259" s="188"/>
      <c r="O259" s="188"/>
      <c r="P259" s="188"/>
      <c r="Q259" s="188"/>
      <c r="R259" s="188"/>
      <c r="S259" s="188"/>
      <c r="T259" s="189"/>
      <c r="AT259" s="183" t="s">
        <v>261</v>
      </c>
      <c r="AU259" s="183" t="s">
        <v>79</v>
      </c>
      <c r="AV259" s="14" t="s">
        <v>89</v>
      </c>
      <c r="AW259" s="14" t="s">
        <v>33</v>
      </c>
      <c r="AX259" s="14" t="s">
        <v>15</v>
      </c>
      <c r="AY259" s="183" t="s">
        <v>253</v>
      </c>
    </row>
    <row r="260" spans="1:65" s="2" customFormat="1" ht="21.75" customHeight="1">
      <c r="A260" s="33"/>
      <c r="B260" s="160"/>
      <c r="C260" s="198" t="s">
        <v>525</v>
      </c>
      <c r="D260" s="356" t="s">
        <v>445</v>
      </c>
      <c r="E260" s="199" t="s">
        <v>526</v>
      </c>
      <c r="F260" s="200" t="s">
        <v>527</v>
      </c>
      <c r="G260" s="201" t="s">
        <v>258</v>
      </c>
      <c r="H260" s="202">
        <v>31.416</v>
      </c>
      <c r="I260" s="203"/>
      <c r="J260" s="204">
        <f>ROUND(I260*H260,2)</f>
        <v>0</v>
      </c>
      <c r="K260" s="200" t="s">
        <v>3</v>
      </c>
      <c r="L260" s="205"/>
      <c r="M260" s="206" t="s">
        <v>3</v>
      </c>
      <c r="N260" s="207"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418</v>
      </c>
      <c r="AT260" s="172" t="s">
        <v>445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1448</v>
      </c>
    </row>
    <row r="261" spans="1:65" s="13" customFormat="1">
      <c r="B261" s="174"/>
      <c r="D261" s="354" t="s">
        <v>261</v>
      </c>
      <c r="F261" s="176" t="s">
        <v>529</v>
      </c>
      <c r="H261" s="177">
        <v>31.416</v>
      </c>
      <c r="I261" s="178"/>
      <c r="L261" s="174"/>
      <c r="M261" s="179"/>
      <c r="N261" s="180"/>
      <c r="O261" s="180"/>
      <c r="P261" s="180"/>
      <c r="Q261" s="180"/>
      <c r="R261" s="180"/>
      <c r="S261" s="180"/>
      <c r="T261" s="181"/>
      <c r="AT261" s="175" t="s">
        <v>261</v>
      </c>
      <c r="AU261" s="175" t="s">
        <v>79</v>
      </c>
      <c r="AV261" s="13" t="s">
        <v>79</v>
      </c>
      <c r="AW261" s="13" t="s">
        <v>4</v>
      </c>
      <c r="AX261" s="13" t="s">
        <v>15</v>
      </c>
      <c r="AY261" s="175" t="s">
        <v>253</v>
      </c>
    </row>
    <row r="262" spans="1:65" s="2" customFormat="1" ht="21.75" customHeight="1">
      <c r="A262" s="33"/>
      <c r="B262" s="160"/>
      <c r="C262" s="161" t="s">
        <v>530</v>
      </c>
      <c r="D262" s="353" t="s">
        <v>255</v>
      </c>
      <c r="E262" s="162" t="s">
        <v>531</v>
      </c>
      <c r="F262" s="163" t="s">
        <v>532</v>
      </c>
      <c r="G262" s="164" t="s">
        <v>258</v>
      </c>
      <c r="H262" s="165">
        <v>8.8800000000000008</v>
      </c>
      <c r="I262" s="166"/>
      <c r="J262" s="167">
        <f>ROUND(I262*H262,2)</f>
        <v>0</v>
      </c>
      <c r="K262" s="163" t="s">
        <v>259</v>
      </c>
      <c r="L262" s="34"/>
      <c r="M262" s="168" t="s">
        <v>3</v>
      </c>
      <c r="N262" s="169" t="s">
        <v>42</v>
      </c>
      <c r="O262" s="54"/>
      <c r="P262" s="170">
        <f>O262*H262</f>
        <v>0</v>
      </c>
      <c r="Q262" s="170">
        <v>0</v>
      </c>
      <c r="R262" s="170">
        <f>Q262*H262</f>
        <v>0</v>
      </c>
      <c r="S262" s="170">
        <v>0</v>
      </c>
      <c r="T262" s="171">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1449</v>
      </c>
    </row>
    <row r="263" spans="1:65" s="15" customFormat="1">
      <c r="B263" s="190"/>
      <c r="D263" s="354" t="s">
        <v>261</v>
      </c>
      <c r="E263" s="191" t="s">
        <v>3</v>
      </c>
      <c r="F263" s="192" t="s">
        <v>317</v>
      </c>
      <c r="H263" s="191" t="s">
        <v>3</v>
      </c>
      <c r="I263" s="193"/>
      <c r="L263" s="190"/>
      <c r="M263" s="194"/>
      <c r="N263" s="195"/>
      <c r="O263" s="195"/>
      <c r="P263" s="195"/>
      <c r="Q263" s="195"/>
      <c r="R263" s="195"/>
      <c r="S263" s="195"/>
      <c r="T263" s="196"/>
      <c r="AT263" s="191" t="s">
        <v>261</v>
      </c>
      <c r="AU263" s="191" t="s">
        <v>79</v>
      </c>
      <c r="AV263" s="15" t="s">
        <v>15</v>
      </c>
      <c r="AW263" s="15" t="s">
        <v>33</v>
      </c>
      <c r="AX263" s="15" t="s">
        <v>71</v>
      </c>
      <c r="AY263" s="191" t="s">
        <v>253</v>
      </c>
    </row>
    <row r="264" spans="1:65" s="13" customFormat="1">
      <c r="B264" s="174"/>
      <c r="D264" s="354" t="s">
        <v>261</v>
      </c>
      <c r="E264" s="175" t="s">
        <v>3</v>
      </c>
      <c r="F264" s="176" t="s">
        <v>524</v>
      </c>
      <c r="H264" s="177">
        <v>10.08</v>
      </c>
      <c r="I264" s="178"/>
      <c r="L264" s="174"/>
      <c r="M264" s="179"/>
      <c r="N264" s="180"/>
      <c r="O264" s="180"/>
      <c r="P264" s="180"/>
      <c r="Q264" s="180"/>
      <c r="R264" s="180"/>
      <c r="S264" s="180"/>
      <c r="T264" s="181"/>
      <c r="AT264" s="175" t="s">
        <v>261</v>
      </c>
      <c r="AU264" s="175" t="s">
        <v>79</v>
      </c>
      <c r="AV264" s="13" t="s">
        <v>79</v>
      </c>
      <c r="AW264" s="13" t="s">
        <v>33</v>
      </c>
      <c r="AX264" s="13" t="s">
        <v>71</v>
      </c>
      <c r="AY264" s="175" t="s">
        <v>253</v>
      </c>
    </row>
    <row r="265" spans="1:65" s="13" customFormat="1">
      <c r="B265" s="174"/>
      <c r="D265" s="354" t="s">
        <v>261</v>
      </c>
      <c r="E265" s="175" t="s">
        <v>3</v>
      </c>
      <c r="F265" s="176" t="s">
        <v>517</v>
      </c>
      <c r="H265" s="177">
        <v>-1.2</v>
      </c>
      <c r="I265" s="178"/>
      <c r="L265" s="174"/>
      <c r="M265" s="179"/>
      <c r="N265" s="180"/>
      <c r="O265" s="180"/>
      <c r="P265" s="180"/>
      <c r="Q265" s="180"/>
      <c r="R265" s="180"/>
      <c r="S265" s="180"/>
      <c r="T265" s="181"/>
      <c r="AT265" s="175" t="s">
        <v>261</v>
      </c>
      <c r="AU265" s="175" t="s">
        <v>79</v>
      </c>
      <c r="AV265" s="13" t="s">
        <v>79</v>
      </c>
      <c r="AW265" s="13" t="s">
        <v>33</v>
      </c>
      <c r="AX265" s="13" t="s">
        <v>71</v>
      </c>
      <c r="AY265" s="175" t="s">
        <v>253</v>
      </c>
    </row>
    <row r="266" spans="1:65" s="14" customFormat="1">
      <c r="B266" s="182"/>
      <c r="D266" s="354" t="s">
        <v>261</v>
      </c>
      <c r="E266" s="183" t="s">
        <v>3</v>
      </c>
      <c r="F266" s="184" t="s">
        <v>269</v>
      </c>
      <c r="H266" s="185">
        <v>8.8800000000000008</v>
      </c>
      <c r="I266" s="186"/>
      <c r="L266" s="182"/>
      <c r="M266" s="187"/>
      <c r="N266" s="188"/>
      <c r="O266" s="188"/>
      <c r="P266" s="188"/>
      <c r="Q266" s="188"/>
      <c r="R266" s="188"/>
      <c r="S266" s="188"/>
      <c r="T266" s="189"/>
      <c r="AT266" s="183" t="s">
        <v>261</v>
      </c>
      <c r="AU266" s="183" t="s">
        <v>79</v>
      </c>
      <c r="AV266" s="14" t="s">
        <v>89</v>
      </c>
      <c r="AW266" s="14" t="s">
        <v>33</v>
      </c>
      <c r="AX266" s="14" t="s">
        <v>15</v>
      </c>
      <c r="AY266" s="183" t="s">
        <v>253</v>
      </c>
    </row>
    <row r="267" spans="1:65" s="2" customFormat="1" ht="21.75" customHeight="1">
      <c r="A267" s="33"/>
      <c r="B267" s="160"/>
      <c r="C267" s="161" t="s">
        <v>534</v>
      </c>
      <c r="D267" s="353" t="s">
        <v>255</v>
      </c>
      <c r="E267" s="162" t="s">
        <v>535</v>
      </c>
      <c r="F267" s="163" t="s">
        <v>536</v>
      </c>
      <c r="G267" s="164" t="s">
        <v>258</v>
      </c>
      <c r="H267" s="165">
        <v>2.5</v>
      </c>
      <c r="I267" s="166"/>
      <c r="J267" s="167">
        <f>ROUND(I267*H267,2)</f>
        <v>0</v>
      </c>
      <c r="K267" s="163" t="s">
        <v>259</v>
      </c>
      <c r="L267" s="34"/>
      <c r="M267" s="168" t="s">
        <v>3</v>
      </c>
      <c r="N267" s="169" t="s">
        <v>42</v>
      </c>
      <c r="O267" s="54"/>
      <c r="P267" s="170">
        <f>O267*H267</f>
        <v>0</v>
      </c>
      <c r="Q267" s="170">
        <v>5.6999999999999998E-4</v>
      </c>
      <c r="R267" s="170">
        <f>Q267*H267</f>
        <v>1.4250000000000001E-3</v>
      </c>
      <c r="S267" s="170">
        <v>0</v>
      </c>
      <c r="T267" s="171">
        <f>S267*H267</f>
        <v>0</v>
      </c>
      <c r="U267" s="33"/>
      <c r="V267" s="33"/>
      <c r="W267" s="33"/>
      <c r="X267" s="33"/>
      <c r="Y267" s="33"/>
      <c r="Z267" s="33"/>
      <c r="AA267" s="33"/>
      <c r="AB267" s="33"/>
      <c r="AC267" s="33"/>
      <c r="AD267" s="33"/>
      <c r="AE267" s="33"/>
      <c r="AR267" s="172" t="s">
        <v>142</v>
      </c>
      <c r="AT267" s="172" t="s">
        <v>255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1450</v>
      </c>
    </row>
    <row r="268" spans="1:65" s="13" customFormat="1">
      <c r="B268" s="174"/>
      <c r="D268" s="354" t="s">
        <v>261</v>
      </c>
      <c r="E268" s="175" t="s">
        <v>3</v>
      </c>
      <c r="F268" s="176" t="s">
        <v>538</v>
      </c>
      <c r="H268" s="177">
        <v>2.5</v>
      </c>
      <c r="I268" s="178"/>
      <c r="L268" s="174"/>
      <c r="M268" s="179"/>
      <c r="N268" s="180"/>
      <c r="O268" s="180"/>
      <c r="P268" s="180"/>
      <c r="Q268" s="180"/>
      <c r="R268" s="180"/>
      <c r="S268" s="180"/>
      <c r="T268" s="181"/>
      <c r="AT268" s="175" t="s">
        <v>261</v>
      </c>
      <c r="AU268" s="175" t="s">
        <v>79</v>
      </c>
      <c r="AV268" s="13" t="s">
        <v>79</v>
      </c>
      <c r="AW268" s="13" t="s">
        <v>33</v>
      </c>
      <c r="AX268" s="13" t="s">
        <v>15</v>
      </c>
      <c r="AY268" s="175" t="s">
        <v>253</v>
      </c>
    </row>
    <row r="269" spans="1:65" s="2" customFormat="1" ht="16.5" customHeight="1">
      <c r="A269" s="33"/>
      <c r="B269" s="160"/>
      <c r="C269" s="198" t="s">
        <v>539</v>
      </c>
      <c r="D269" s="356" t="s">
        <v>445</v>
      </c>
      <c r="E269" s="199" t="s">
        <v>540</v>
      </c>
      <c r="F269" s="200" t="s">
        <v>541</v>
      </c>
      <c r="G269" s="201" t="s">
        <v>258</v>
      </c>
      <c r="H269" s="202">
        <v>2.75</v>
      </c>
      <c r="I269" s="203"/>
      <c r="J269" s="204">
        <f>ROUND(I269*H269,2)</f>
        <v>0</v>
      </c>
      <c r="K269" s="200" t="s">
        <v>259</v>
      </c>
      <c r="L269" s="205"/>
      <c r="M269" s="206" t="s">
        <v>3</v>
      </c>
      <c r="N269" s="207" t="s">
        <v>42</v>
      </c>
      <c r="O269" s="54"/>
      <c r="P269" s="170">
        <f>O269*H269</f>
        <v>0</v>
      </c>
      <c r="Q269" s="170">
        <v>7.4999999999999997E-3</v>
      </c>
      <c r="R269" s="170">
        <f>Q269*H269</f>
        <v>2.0624999999999998E-2</v>
      </c>
      <c r="S269" s="170">
        <v>0</v>
      </c>
      <c r="T269" s="171">
        <f>S269*H269</f>
        <v>0</v>
      </c>
      <c r="U269" s="33"/>
      <c r="V269" s="33"/>
      <c r="W269" s="33"/>
      <c r="X269" s="33"/>
      <c r="Y269" s="33"/>
      <c r="Z269" s="33"/>
      <c r="AA269" s="33"/>
      <c r="AB269" s="33"/>
      <c r="AC269" s="33"/>
      <c r="AD269" s="33"/>
      <c r="AE269" s="33"/>
      <c r="AR269" s="172" t="s">
        <v>418</v>
      </c>
      <c r="AT269" s="172" t="s">
        <v>445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1451</v>
      </c>
    </row>
    <row r="270" spans="1:65" s="13" customFormat="1">
      <c r="B270" s="174"/>
      <c r="D270" s="354" t="s">
        <v>261</v>
      </c>
      <c r="F270" s="176" t="s">
        <v>543</v>
      </c>
      <c r="H270" s="177">
        <v>2.75</v>
      </c>
      <c r="I270" s="178"/>
      <c r="L270" s="174"/>
      <c r="M270" s="179"/>
      <c r="N270" s="180"/>
      <c r="O270" s="180"/>
      <c r="P270" s="180"/>
      <c r="Q270" s="180"/>
      <c r="R270" s="180"/>
      <c r="S270" s="180"/>
      <c r="T270" s="181"/>
      <c r="AT270" s="175" t="s">
        <v>261</v>
      </c>
      <c r="AU270" s="175" t="s">
        <v>79</v>
      </c>
      <c r="AV270" s="13" t="s">
        <v>79</v>
      </c>
      <c r="AW270" s="13" t="s">
        <v>4</v>
      </c>
      <c r="AX270" s="13" t="s">
        <v>15</v>
      </c>
      <c r="AY270" s="175" t="s">
        <v>253</v>
      </c>
    </row>
    <row r="271" spans="1:65" s="2" customFormat="1" ht="21.75" customHeight="1">
      <c r="A271" s="33"/>
      <c r="B271" s="160"/>
      <c r="C271" s="161" t="s">
        <v>544</v>
      </c>
      <c r="D271" s="353" t="s">
        <v>255</v>
      </c>
      <c r="E271" s="162" t="s">
        <v>545</v>
      </c>
      <c r="F271" s="163" t="s">
        <v>546</v>
      </c>
      <c r="G271" s="164" t="s">
        <v>265</v>
      </c>
      <c r="H271" s="165">
        <v>5.35</v>
      </c>
      <c r="I271" s="166"/>
      <c r="J271" s="167">
        <f>ROUND(I271*H271,2)</f>
        <v>0</v>
      </c>
      <c r="K271" s="163" t="s">
        <v>259</v>
      </c>
      <c r="L271" s="34"/>
      <c r="M271" s="168" t="s">
        <v>3</v>
      </c>
      <c r="N271" s="169" t="s">
        <v>42</v>
      </c>
      <c r="O271" s="54"/>
      <c r="P271" s="170">
        <f>O271*H271</f>
        <v>0</v>
      </c>
      <c r="Q271" s="170">
        <v>3.1E-4</v>
      </c>
      <c r="R271" s="170">
        <f>Q271*H271</f>
        <v>1.6584999999999998E-3</v>
      </c>
      <c r="S271" s="170">
        <v>0</v>
      </c>
      <c r="T271" s="171">
        <f>S271*H271</f>
        <v>0</v>
      </c>
      <c r="U271" s="33"/>
      <c r="V271" s="33"/>
      <c r="W271" s="33"/>
      <c r="X271" s="33"/>
      <c r="Y271" s="33"/>
      <c r="Z271" s="33"/>
      <c r="AA271" s="33"/>
      <c r="AB271" s="33"/>
      <c r="AC271" s="33"/>
      <c r="AD271" s="33"/>
      <c r="AE271" s="33"/>
      <c r="AR271" s="172" t="s">
        <v>142</v>
      </c>
      <c r="AT271" s="172" t="s">
        <v>255</v>
      </c>
      <c r="AU271" s="172" t="s">
        <v>79</v>
      </c>
      <c r="AY271" s="18" t="s">
        <v>253</v>
      </c>
      <c r="BE271" s="173">
        <f>IF(N271="základní",J271,0)</f>
        <v>0</v>
      </c>
      <c r="BF271" s="173">
        <f>IF(N271="snížená",J271,0)</f>
        <v>0</v>
      </c>
      <c r="BG271" s="173">
        <f>IF(N271="zákl. přenesená",J271,0)</f>
        <v>0</v>
      </c>
      <c r="BH271" s="173">
        <f>IF(N271="sníž. přenesená",J271,0)</f>
        <v>0</v>
      </c>
      <c r="BI271" s="173">
        <f>IF(N271="nulová",J271,0)</f>
        <v>0</v>
      </c>
      <c r="BJ271" s="18" t="s">
        <v>15</v>
      </c>
      <c r="BK271" s="173">
        <f>ROUND(I271*H271,2)</f>
        <v>0</v>
      </c>
      <c r="BL271" s="18" t="s">
        <v>142</v>
      </c>
      <c r="BM271" s="172" t="s">
        <v>1452</v>
      </c>
    </row>
    <row r="272" spans="1:65" s="13" customFormat="1">
      <c r="B272" s="174"/>
      <c r="D272" s="354" t="s">
        <v>261</v>
      </c>
      <c r="E272" s="175" t="s">
        <v>3</v>
      </c>
      <c r="F272" s="176" t="s">
        <v>548</v>
      </c>
      <c r="H272" s="177">
        <v>4.3499999999999996</v>
      </c>
      <c r="I272" s="178"/>
      <c r="L272" s="174"/>
      <c r="M272" s="179"/>
      <c r="N272" s="180"/>
      <c r="O272" s="180"/>
      <c r="P272" s="180"/>
      <c r="Q272" s="180"/>
      <c r="R272" s="180"/>
      <c r="S272" s="180"/>
      <c r="T272" s="181"/>
      <c r="AT272" s="175" t="s">
        <v>261</v>
      </c>
      <c r="AU272" s="175" t="s">
        <v>79</v>
      </c>
      <c r="AV272" s="13" t="s">
        <v>79</v>
      </c>
      <c r="AW272" s="13" t="s">
        <v>33</v>
      </c>
      <c r="AX272" s="13" t="s">
        <v>71</v>
      </c>
      <c r="AY272" s="175" t="s">
        <v>253</v>
      </c>
    </row>
    <row r="273" spans="1:65" s="13" customFormat="1">
      <c r="B273" s="174"/>
      <c r="D273" s="354" t="s">
        <v>261</v>
      </c>
      <c r="E273" s="175" t="s">
        <v>3</v>
      </c>
      <c r="F273" s="176" t="s">
        <v>318</v>
      </c>
      <c r="H273" s="177">
        <v>1</v>
      </c>
      <c r="I273" s="178"/>
      <c r="L273" s="174"/>
      <c r="M273" s="179"/>
      <c r="N273" s="180"/>
      <c r="O273" s="180"/>
      <c r="P273" s="180"/>
      <c r="Q273" s="180"/>
      <c r="R273" s="180"/>
      <c r="S273" s="180"/>
      <c r="T273" s="181"/>
      <c r="AT273" s="175" t="s">
        <v>261</v>
      </c>
      <c r="AU273" s="175" t="s">
        <v>79</v>
      </c>
      <c r="AV273" s="13" t="s">
        <v>79</v>
      </c>
      <c r="AW273" s="13" t="s">
        <v>33</v>
      </c>
      <c r="AX273" s="13" t="s">
        <v>71</v>
      </c>
      <c r="AY273" s="175" t="s">
        <v>253</v>
      </c>
    </row>
    <row r="274" spans="1:65" s="14" customFormat="1">
      <c r="B274" s="182"/>
      <c r="D274" s="354" t="s">
        <v>261</v>
      </c>
      <c r="E274" s="183" t="s">
        <v>3</v>
      </c>
      <c r="F274" s="184" t="s">
        <v>269</v>
      </c>
      <c r="H274" s="185">
        <v>5.35</v>
      </c>
      <c r="I274" s="186"/>
      <c r="L274" s="182"/>
      <c r="M274" s="187"/>
      <c r="N274" s="188"/>
      <c r="O274" s="188"/>
      <c r="P274" s="188"/>
      <c r="Q274" s="188"/>
      <c r="R274" s="188"/>
      <c r="S274" s="188"/>
      <c r="T274" s="189"/>
      <c r="AT274" s="183" t="s">
        <v>261</v>
      </c>
      <c r="AU274" s="183" t="s">
        <v>79</v>
      </c>
      <c r="AV274" s="14" t="s">
        <v>89</v>
      </c>
      <c r="AW274" s="14" t="s">
        <v>33</v>
      </c>
      <c r="AX274" s="14" t="s">
        <v>15</v>
      </c>
      <c r="AY274" s="183" t="s">
        <v>253</v>
      </c>
    </row>
    <row r="275" spans="1:65" s="2" customFormat="1" ht="16.5" customHeight="1">
      <c r="A275" s="33"/>
      <c r="B275" s="160"/>
      <c r="C275" s="161" t="s">
        <v>549</v>
      </c>
      <c r="D275" s="353" t="s">
        <v>255</v>
      </c>
      <c r="E275" s="162" t="s">
        <v>550</v>
      </c>
      <c r="F275" s="163" t="s">
        <v>551</v>
      </c>
      <c r="G275" s="164" t="s">
        <v>258</v>
      </c>
      <c r="H275" s="165">
        <v>28.56</v>
      </c>
      <c r="I275" s="166"/>
      <c r="J275" s="167">
        <f>ROUND(I275*H275,2)</f>
        <v>0</v>
      </c>
      <c r="K275" s="163" t="s">
        <v>259</v>
      </c>
      <c r="L275" s="34"/>
      <c r="M275" s="168" t="s">
        <v>3</v>
      </c>
      <c r="N275" s="169" t="s">
        <v>42</v>
      </c>
      <c r="O275" s="54"/>
      <c r="P275" s="170">
        <f>O275*H275</f>
        <v>0</v>
      </c>
      <c r="Q275" s="170">
        <v>2.9999999999999997E-4</v>
      </c>
      <c r="R275" s="170">
        <f>Q275*H275</f>
        <v>8.5679999999999992E-3</v>
      </c>
      <c r="S275" s="170">
        <v>0</v>
      </c>
      <c r="T275" s="171">
        <f>S275*H275</f>
        <v>0</v>
      </c>
      <c r="U275" s="33"/>
      <c r="V275" s="33"/>
      <c r="W275" s="33"/>
      <c r="X275" s="33"/>
      <c r="Y275" s="33"/>
      <c r="Z275" s="33"/>
      <c r="AA275" s="33"/>
      <c r="AB275" s="33"/>
      <c r="AC275" s="33"/>
      <c r="AD275" s="33"/>
      <c r="AE275" s="33"/>
      <c r="AR275" s="172" t="s">
        <v>142</v>
      </c>
      <c r="AT275" s="172" t="s">
        <v>255</v>
      </c>
      <c r="AU275" s="172" t="s">
        <v>79</v>
      </c>
      <c r="AY275" s="18" t="s">
        <v>253</v>
      </c>
      <c r="BE275" s="173">
        <f>IF(N275="základní",J275,0)</f>
        <v>0</v>
      </c>
      <c r="BF275" s="173">
        <f>IF(N275="snížená",J275,0)</f>
        <v>0</v>
      </c>
      <c r="BG275" s="173">
        <f>IF(N275="zákl. přenesená",J275,0)</f>
        <v>0</v>
      </c>
      <c r="BH275" s="173">
        <f>IF(N275="sníž. přenesená",J275,0)</f>
        <v>0</v>
      </c>
      <c r="BI275" s="173">
        <f>IF(N275="nulová",J275,0)</f>
        <v>0</v>
      </c>
      <c r="BJ275" s="18" t="s">
        <v>15</v>
      </c>
      <c r="BK275" s="173">
        <f>ROUND(I275*H275,2)</f>
        <v>0</v>
      </c>
      <c r="BL275" s="18" t="s">
        <v>142</v>
      </c>
      <c r="BM275" s="172" t="s">
        <v>1453</v>
      </c>
    </row>
    <row r="276" spans="1:65" s="2" customFormat="1" ht="16.5" customHeight="1">
      <c r="A276" s="33"/>
      <c r="B276" s="160"/>
      <c r="C276" s="161" t="s">
        <v>553</v>
      </c>
      <c r="D276" s="353" t="s">
        <v>255</v>
      </c>
      <c r="E276" s="162" t="s">
        <v>554</v>
      </c>
      <c r="F276" s="163" t="s">
        <v>555</v>
      </c>
      <c r="G276" s="164" t="s">
        <v>265</v>
      </c>
      <c r="H276" s="165">
        <v>42.75</v>
      </c>
      <c r="I276" s="166"/>
      <c r="J276" s="167">
        <f>ROUND(I276*H276,2)</f>
        <v>0</v>
      </c>
      <c r="K276" s="163" t="s">
        <v>259</v>
      </c>
      <c r="L276" s="34"/>
      <c r="M276" s="168" t="s">
        <v>3</v>
      </c>
      <c r="N276" s="169" t="s">
        <v>42</v>
      </c>
      <c r="O276" s="54"/>
      <c r="P276" s="170">
        <f>O276*H276</f>
        <v>0</v>
      </c>
      <c r="Q276" s="170">
        <v>3.0000000000000001E-5</v>
      </c>
      <c r="R276" s="170">
        <f>Q276*H276</f>
        <v>1.2825E-3</v>
      </c>
      <c r="S276" s="170">
        <v>0</v>
      </c>
      <c r="T276" s="171">
        <f>S276*H276</f>
        <v>0</v>
      </c>
      <c r="U276" s="33"/>
      <c r="V276" s="33"/>
      <c r="W276" s="33"/>
      <c r="X276" s="33"/>
      <c r="Y276" s="33"/>
      <c r="Z276" s="33"/>
      <c r="AA276" s="33"/>
      <c r="AB276" s="33"/>
      <c r="AC276" s="33"/>
      <c r="AD276" s="33"/>
      <c r="AE276" s="33"/>
      <c r="AR276" s="172" t="s">
        <v>142</v>
      </c>
      <c r="AT276" s="172" t="s">
        <v>255</v>
      </c>
      <c r="AU276" s="172" t="s">
        <v>79</v>
      </c>
      <c r="AY276" s="18" t="s">
        <v>253</v>
      </c>
      <c r="BE276" s="173">
        <f>IF(N276="základní",J276,0)</f>
        <v>0</v>
      </c>
      <c r="BF276" s="173">
        <f>IF(N276="snížená",J276,0)</f>
        <v>0</v>
      </c>
      <c r="BG276" s="173">
        <f>IF(N276="zákl. přenesená",J276,0)</f>
        <v>0</v>
      </c>
      <c r="BH276" s="173">
        <f>IF(N276="sníž. přenesená",J276,0)</f>
        <v>0</v>
      </c>
      <c r="BI276" s="173">
        <f>IF(N276="nulová",J276,0)</f>
        <v>0</v>
      </c>
      <c r="BJ276" s="18" t="s">
        <v>15</v>
      </c>
      <c r="BK276" s="173">
        <f>ROUND(I276*H276,2)</f>
        <v>0</v>
      </c>
      <c r="BL276" s="18" t="s">
        <v>142</v>
      </c>
      <c r="BM276" s="172" t="s">
        <v>1454</v>
      </c>
    </row>
    <row r="277" spans="1:65" s="15" customFormat="1">
      <c r="B277" s="190"/>
      <c r="D277" s="354" t="s">
        <v>261</v>
      </c>
      <c r="E277" s="191" t="s">
        <v>3</v>
      </c>
      <c r="F277" s="192" t="s">
        <v>557</v>
      </c>
      <c r="H277" s="191" t="s">
        <v>3</v>
      </c>
      <c r="I277" s="193"/>
      <c r="L277" s="190"/>
      <c r="M277" s="194"/>
      <c r="N277" s="195"/>
      <c r="O277" s="195"/>
      <c r="P277" s="195"/>
      <c r="Q277" s="195"/>
      <c r="R277" s="195"/>
      <c r="S277" s="195"/>
      <c r="T277" s="196"/>
      <c r="AT277" s="191" t="s">
        <v>261</v>
      </c>
      <c r="AU277" s="191" t="s">
        <v>79</v>
      </c>
      <c r="AV277" s="15" t="s">
        <v>15</v>
      </c>
      <c r="AW277" s="15" t="s">
        <v>33</v>
      </c>
      <c r="AX277" s="15" t="s">
        <v>71</v>
      </c>
      <c r="AY277" s="191" t="s">
        <v>253</v>
      </c>
    </row>
    <row r="278" spans="1:65" s="15" customFormat="1">
      <c r="B278" s="190"/>
      <c r="D278" s="354" t="s">
        <v>261</v>
      </c>
      <c r="E278" s="191" t="s">
        <v>3</v>
      </c>
      <c r="F278" s="192" t="s">
        <v>315</v>
      </c>
      <c r="H278" s="191" t="s">
        <v>3</v>
      </c>
      <c r="I278" s="193"/>
      <c r="L278" s="190"/>
      <c r="M278" s="194"/>
      <c r="N278" s="195"/>
      <c r="O278" s="195"/>
      <c r="P278" s="195"/>
      <c r="Q278" s="195"/>
      <c r="R278" s="195"/>
      <c r="S278" s="195"/>
      <c r="T278" s="196"/>
      <c r="AT278" s="191" t="s">
        <v>261</v>
      </c>
      <c r="AU278" s="191" t="s">
        <v>79</v>
      </c>
      <c r="AV278" s="15" t="s">
        <v>15</v>
      </c>
      <c r="AW278" s="15" t="s">
        <v>33</v>
      </c>
      <c r="AX278" s="15" t="s">
        <v>71</v>
      </c>
      <c r="AY278" s="191" t="s">
        <v>253</v>
      </c>
    </row>
    <row r="279" spans="1:65" s="13" customFormat="1">
      <c r="B279" s="174"/>
      <c r="D279" s="354" t="s">
        <v>261</v>
      </c>
      <c r="E279" s="175" t="s">
        <v>3</v>
      </c>
      <c r="F279" s="176" t="s">
        <v>558</v>
      </c>
      <c r="H279" s="177">
        <v>8.6999999999999993</v>
      </c>
      <c r="I279" s="178"/>
      <c r="L279" s="174"/>
      <c r="M279" s="179"/>
      <c r="N279" s="180"/>
      <c r="O279" s="180"/>
      <c r="P279" s="180"/>
      <c r="Q279" s="180"/>
      <c r="R279" s="180"/>
      <c r="S279" s="180"/>
      <c r="T279" s="181"/>
      <c r="AT279" s="175" t="s">
        <v>261</v>
      </c>
      <c r="AU279" s="175" t="s">
        <v>79</v>
      </c>
      <c r="AV279" s="13" t="s">
        <v>79</v>
      </c>
      <c r="AW279" s="13" t="s">
        <v>33</v>
      </c>
      <c r="AX279" s="13" t="s">
        <v>71</v>
      </c>
      <c r="AY279" s="175" t="s">
        <v>253</v>
      </c>
    </row>
    <row r="280" spans="1:65" s="13" customFormat="1">
      <c r="B280" s="174"/>
      <c r="D280" s="354" t="s">
        <v>261</v>
      </c>
      <c r="E280" s="175" t="s">
        <v>3</v>
      </c>
      <c r="F280" s="176" t="s">
        <v>368</v>
      </c>
      <c r="H280" s="177">
        <v>-0.6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5" customFormat="1">
      <c r="B281" s="190"/>
      <c r="D281" s="354" t="s">
        <v>261</v>
      </c>
      <c r="E281" s="191" t="s">
        <v>3</v>
      </c>
      <c r="F281" s="192" t="s">
        <v>317</v>
      </c>
      <c r="H281" s="191" t="s">
        <v>3</v>
      </c>
      <c r="I281" s="193"/>
      <c r="L281" s="190"/>
      <c r="M281" s="194"/>
      <c r="N281" s="195"/>
      <c r="O281" s="195"/>
      <c r="P281" s="195"/>
      <c r="Q281" s="195"/>
      <c r="R281" s="195"/>
      <c r="S281" s="195"/>
      <c r="T281" s="196"/>
      <c r="AT281" s="191" t="s">
        <v>261</v>
      </c>
      <c r="AU281" s="191" t="s">
        <v>79</v>
      </c>
      <c r="AV281" s="15" t="s">
        <v>15</v>
      </c>
      <c r="AW281" s="15" t="s">
        <v>33</v>
      </c>
      <c r="AX281" s="15" t="s">
        <v>71</v>
      </c>
      <c r="AY281" s="191" t="s">
        <v>253</v>
      </c>
    </row>
    <row r="282" spans="1:65" s="13" customFormat="1">
      <c r="B282" s="174"/>
      <c r="D282" s="354" t="s">
        <v>261</v>
      </c>
      <c r="E282" s="175" t="s">
        <v>3</v>
      </c>
      <c r="F282" s="176" t="s">
        <v>559</v>
      </c>
      <c r="H282" s="177">
        <v>4.2</v>
      </c>
      <c r="I282" s="178"/>
      <c r="L282" s="174"/>
      <c r="M282" s="179"/>
      <c r="N282" s="180"/>
      <c r="O282" s="180"/>
      <c r="P282" s="180"/>
      <c r="Q282" s="180"/>
      <c r="R282" s="180"/>
      <c r="S282" s="180"/>
      <c r="T282" s="181"/>
      <c r="AT282" s="175" t="s">
        <v>261</v>
      </c>
      <c r="AU282" s="175" t="s">
        <v>79</v>
      </c>
      <c r="AV282" s="13" t="s">
        <v>79</v>
      </c>
      <c r="AW282" s="13" t="s">
        <v>33</v>
      </c>
      <c r="AX282" s="13" t="s">
        <v>71</v>
      </c>
      <c r="AY282" s="175" t="s">
        <v>253</v>
      </c>
    </row>
    <row r="283" spans="1:65" s="13" customFormat="1">
      <c r="B283" s="174"/>
      <c r="D283" s="354" t="s">
        <v>261</v>
      </c>
      <c r="E283" s="175" t="s">
        <v>3</v>
      </c>
      <c r="F283" s="176" t="s">
        <v>368</v>
      </c>
      <c r="H283" s="177">
        <v>-0.6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5" customFormat="1">
      <c r="B284" s="190"/>
      <c r="D284" s="354" t="s">
        <v>261</v>
      </c>
      <c r="E284" s="191" t="s">
        <v>3</v>
      </c>
      <c r="F284" s="192" t="s">
        <v>560</v>
      </c>
      <c r="H284" s="191" t="s">
        <v>3</v>
      </c>
      <c r="I284" s="193"/>
      <c r="L284" s="190"/>
      <c r="M284" s="194"/>
      <c r="N284" s="195"/>
      <c r="O284" s="195"/>
      <c r="P284" s="195"/>
      <c r="Q284" s="195"/>
      <c r="R284" s="195"/>
      <c r="S284" s="195"/>
      <c r="T284" s="196"/>
      <c r="AT284" s="191" t="s">
        <v>261</v>
      </c>
      <c r="AU284" s="191" t="s">
        <v>79</v>
      </c>
      <c r="AV284" s="15" t="s">
        <v>15</v>
      </c>
      <c r="AW284" s="15" t="s">
        <v>33</v>
      </c>
      <c r="AX284" s="15" t="s">
        <v>71</v>
      </c>
      <c r="AY284" s="191" t="s">
        <v>253</v>
      </c>
    </row>
    <row r="285" spans="1:65" s="13" customFormat="1">
      <c r="B285" s="174"/>
      <c r="D285" s="354" t="s">
        <v>261</v>
      </c>
      <c r="E285" s="175" t="s">
        <v>3</v>
      </c>
      <c r="F285" s="176" t="s">
        <v>561</v>
      </c>
      <c r="H285" s="177">
        <v>21.6</v>
      </c>
      <c r="I285" s="178"/>
      <c r="L285" s="174"/>
      <c r="M285" s="179"/>
      <c r="N285" s="180"/>
      <c r="O285" s="180"/>
      <c r="P285" s="180"/>
      <c r="Q285" s="180"/>
      <c r="R285" s="180"/>
      <c r="S285" s="180"/>
      <c r="T285" s="181"/>
      <c r="AT285" s="175" t="s">
        <v>261</v>
      </c>
      <c r="AU285" s="175" t="s">
        <v>79</v>
      </c>
      <c r="AV285" s="13" t="s">
        <v>79</v>
      </c>
      <c r="AW285" s="13" t="s">
        <v>33</v>
      </c>
      <c r="AX285" s="13" t="s">
        <v>71</v>
      </c>
      <c r="AY285" s="175" t="s">
        <v>253</v>
      </c>
    </row>
    <row r="286" spans="1:65" s="13" customFormat="1">
      <c r="B286" s="174"/>
      <c r="D286" s="354" t="s">
        <v>261</v>
      </c>
      <c r="E286" s="175" t="s">
        <v>3</v>
      </c>
      <c r="F286" s="176" t="s">
        <v>562</v>
      </c>
      <c r="H286" s="177">
        <v>2.6</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3" customFormat="1">
      <c r="B287" s="174"/>
      <c r="D287" s="354" t="s">
        <v>261</v>
      </c>
      <c r="E287" s="175" t="s">
        <v>3</v>
      </c>
      <c r="F287" s="176" t="s">
        <v>318</v>
      </c>
      <c r="H287" s="177">
        <v>1</v>
      </c>
      <c r="I287" s="178"/>
      <c r="L287" s="174"/>
      <c r="M287" s="179"/>
      <c r="N287" s="180"/>
      <c r="O287" s="180"/>
      <c r="P287" s="180"/>
      <c r="Q287" s="180"/>
      <c r="R287" s="180"/>
      <c r="S287" s="180"/>
      <c r="T287" s="181"/>
      <c r="AT287" s="175" t="s">
        <v>261</v>
      </c>
      <c r="AU287" s="175" t="s">
        <v>79</v>
      </c>
      <c r="AV287" s="13" t="s">
        <v>79</v>
      </c>
      <c r="AW287" s="13" t="s">
        <v>33</v>
      </c>
      <c r="AX287" s="13" t="s">
        <v>71</v>
      </c>
      <c r="AY287" s="175" t="s">
        <v>253</v>
      </c>
    </row>
    <row r="288" spans="1:65" s="13" customFormat="1">
      <c r="B288" s="174"/>
      <c r="D288" s="354" t="s">
        <v>261</v>
      </c>
      <c r="E288" s="175" t="s">
        <v>3</v>
      </c>
      <c r="F288" s="176" t="s">
        <v>563</v>
      </c>
      <c r="H288" s="177">
        <v>0.85</v>
      </c>
      <c r="I288" s="178"/>
      <c r="L288" s="174"/>
      <c r="M288" s="179"/>
      <c r="N288" s="180"/>
      <c r="O288" s="180"/>
      <c r="P288" s="180"/>
      <c r="Q288" s="180"/>
      <c r="R288" s="180"/>
      <c r="S288" s="180"/>
      <c r="T288" s="181"/>
      <c r="AT288" s="175" t="s">
        <v>261</v>
      </c>
      <c r="AU288" s="175" t="s">
        <v>79</v>
      </c>
      <c r="AV288" s="13" t="s">
        <v>79</v>
      </c>
      <c r="AW288" s="13" t="s">
        <v>33</v>
      </c>
      <c r="AX288" s="13" t="s">
        <v>71</v>
      </c>
      <c r="AY288" s="175" t="s">
        <v>253</v>
      </c>
    </row>
    <row r="289" spans="1:65" s="15" customFormat="1">
      <c r="B289" s="190"/>
      <c r="D289" s="354" t="s">
        <v>261</v>
      </c>
      <c r="E289" s="191" t="s">
        <v>3</v>
      </c>
      <c r="F289" s="192" t="s">
        <v>564</v>
      </c>
      <c r="H289" s="191" t="s">
        <v>3</v>
      </c>
      <c r="I289" s="193"/>
      <c r="L289" s="190"/>
      <c r="M289" s="194"/>
      <c r="N289" s="195"/>
      <c r="O289" s="195"/>
      <c r="P289" s="195"/>
      <c r="Q289" s="195"/>
      <c r="R289" s="195"/>
      <c r="S289" s="195"/>
      <c r="T289" s="196"/>
      <c r="AT289" s="191" t="s">
        <v>261</v>
      </c>
      <c r="AU289" s="191" t="s">
        <v>79</v>
      </c>
      <c r="AV289" s="15" t="s">
        <v>15</v>
      </c>
      <c r="AW289" s="15" t="s">
        <v>33</v>
      </c>
      <c r="AX289" s="15" t="s">
        <v>71</v>
      </c>
      <c r="AY289" s="191" t="s">
        <v>253</v>
      </c>
    </row>
    <row r="290" spans="1:65" s="13" customFormat="1">
      <c r="B290" s="174"/>
      <c r="D290" s="354" t="s">
        <v>261</v>
      </c>
      <c r="E290" s="175" t="s">
        <v>3</v>
      </c>
      <c r="F290" s="176" t="s">
        <v>565</v>
      </c>
      <c r="H290" s="177">
        <v>5</v>
      </c>
      <c r="I290" s="178"/>
      <c r="L290" s="174"/>
      <c r="M290" s="179"/>
      <c r="N290" s="180"/>
      <c r="O290" s="180"/>
      <c r="P290" s="180"/>
      <c r="Q290" s="180"/>
      <c r="R290" s="180"/>
      <c r="S290" s="180"/>
      <c r="T290" s="181"/>
      <c r="AT290" s="175" t="s">
        <v>261</v>
      </c>
      <c r="AU290" s="175" t="s">
        <v>79</v>
      </c>
      <c r="AV290" s="13" t="s">
        <v>79</v>
      </c>
      <c r="AW290" s="13" t="s">
        <v>33</v>
      </c>
      <c r="AX290" s="13" t="s">
        <v>71</v>
      </c>
      <c r="AY290" s="175" t="s">
        <v>253</v>
      </c>
    </row>
    <row r="291" spans="1:65" s="14" customFormat="1">
      <c r="B291" s="182"/>
      <c r="D291" s="354" t="s">
        <v>261</v>
      </c>
      <c r="E291" s="183" t="s">
        <v>3</v>
      </c>
      <c r="F291" s="184" t="s">
        <v>269</v>
      </c>
      <c r="H291" s="185">
        <v>42.75</v>
      </c>
      <c r="I291" s="186"/>
      <c r="L291" s="182"/>
      <c r="M291" s="187"/>
      <c r="N291" s="188"/>
      <c r="O291" s="188"/>
      <c r="P291" s="188"/>
      <c r="Q291" s="188"/>
      <c r="R291" s="188"/>
      <c r="S291" s="188"/>
      <c r="T291" s="189"/>
      <c r="AT291" s="183" t="s">
        <v>261</v>
      </c>
      <c r="AU291" s="183" t="s">
        <v>79</v>
      </c>
      <c r="AV291" s="14" t="s">
        <v>89</v>
      </c>
      <c r="AW291" s="14" t="s">
        <v>33</v>
      </c>
      <c r="AX291" s="14" t="s">
        <v>15</v>
      </c>
      <c r="AY291" s="183" t="s">
        <v>253</v>
      </c>
    </row>
    <row r="292" spans="1:65" s="2" customFormat="1" ht="33" customHeight="1">
      <c r="A292" s="33"/>
      <c r="B292" s="160"/>
      <c r="C292" s="161" t="s">
        <v>566</v>
      </c>
      <c r="D292" s="353" t="s">
        <v>255</v>
      </c>
      <c r="E292" s="162" t="s">
        <v>1134</v>
      </c>
      <c r="F292" s="163" t="s">
        <v>1135</v>
      </c>
      <c r="G292" s="164" t="s">
        <v>362</v>
      </c>
      <c r="H292" s="197"/>
      <c r="I292" s="166"/>
      <c r="J292" s="167">
        <f>ROUND(I292*H292,2)</f>
        <v>0</v>
      </c>
      <c r="K292" s="163" t="s">
        <v>259</v>
      </c>
      <c r="L292" s="34"/>
      <c r="M292" s="168" t="s">
        <v>3</v>
      </c>
      <c r="N292" s="169" t="s">
        <v>42</v>
      </c>
      <c r="O292" s="54"/>
      <c r="P292" s="170">
        <f>O292*H292</f>
        <v>0</v>
      </c>
      <c r="Q292" s="170">
        <v>0</v>
      </c>
      <c r="R292" s="170">
        <f>Q292*H292</f>
        <v>0</v>
      </c>
      <c r="S292" s="170">
        <v>0</v>
      </c>
      <c r="T292" s="171">
        <f>S292*H292</f>
        <v>0</v>
      </c>
      <c r="U292" s="33"/>
      <c r="V292" s="33"/>
      <c r="W292" s="33"/>
      <c r="X292" s="33"/>
      <c r="Y292" s="33"/>
      <c r="Z292" s="33"/>
      <c r="AA292" s="33"/>
      <c r="AB292" s="33"/>
      <c r="AC292" s="33"/>
      <c r="AD292" s="33"/>
      <c r="AE292" s="33"/>
      <c r="AR292" s="172" t="s">
        <v>142</v>
      </c>
      <c r="AT292" s="172" t="s">
        <v>255</v>
      </c>
      <c r="AU292" s="172" t="s">
        <v>79</v>
      </c>
      <c r="AY292" s="18" t="s">
        <v>253</v>
      </c>
      <c r="BE292" s="173">
        <f>IF(N292="základní",J292,0)</f>
        <v>0</v>
      </c>
      <c r="BF292" s="173">
        <f>IF(N292="snížená",J292,0)</f>
        <v>0</v>
      </c>
      <c r="BG292" s="173">
        <f>IF(N292="zákl. přenesená",J292,0)</f>
        <v>0</v>
      </c>
      <c r="BH292" s="173">
        <f>IF(N292="sníž. přenesená",J292,0)</f>
        <v>0</v>
      </c>
      <c r="BI292" s="173">
        <f>IF(N292="nulová",J292,0)</f>
        <v>0</v>
      </c>
      <c r="BJ292" s="18" t="s">
        <v>15</v>
      </c>
      <c r="BK292" s="173">
        <f>ROUND(I292*H292,2)</f>
        <v>0</v>
      </c>
      <c r="BL292" s="18" t="s">
        <v>142</v>
      </c>
      <c r="BM292" s="172" t="s">
        <v>1455</v>
      </c>
    </row>
    <row r="293" spans="1:65" s="12" customFormat="1" ht="22.9" customHeight="1">
      <c r="B293" s="147"/>
      <c r="D293" s="355" t="s">
        <v>70</v>
      </c>
      <c r="E293" s="158" t="s">
        <v>570</v>
      </c>
      <c r="F293" s="158" t="s">
        <v>571</v>
      </c>
      <c r="I293" s="150"/>
      <c r="J293" s="159">
        <f>BK293</f>
        <v>0</v>
      </c>
      <c r="L293" s="147"/>
      <c r="M293" s="152"/>
      <c r="N293" s="153"/>
      <c r="O293" s="153"/>
      <c r="P293" s="154">
        <f>SUM(P294:P298)</f>
        <v>0</v>
      </c>
      <c r="Q293" s="153"/>
      <c r="R293" s="154">
        <f>SUM(R294:R298)</f>
        <v>8.5099999999999998E-4</v>
      </c>
      <c r="S293" s="153"/>
      <c r="T293" s="155">
        <f>SUM(T294:T298)</f>
        <v>0</v>
      </c>
      <c r="AR293" s="148" t="s">
        <v>79</v>
      </c>
      <c r="AT293" s="156" t="s">
        <v>70</v>
      </c>
      <c r="AU293" s="156" t="s">
        <v>15</v>
      </c>
      <c r="AY293" s="148" t="s">
        <v>253</v>
      </c>
      <c r="BK293" s="157">
        <f>SUM(BK294:BK298)</f>
        <v>0</v>
      </c>
    </row>
    <row r="294" spans="1:65" s="2" customFormat="1" ht="21.75" customHeight="1">
      <c r="A294" s="33"/>
      <c r="B294" s="160"/>
      <c r="C294" s="161" t="s">
        <v>572</v>
      </c>
      <c r="D294" s="353" t="s">
        <v>255</v>
      </c>
      <c r="E294" s="162" t="s">
        <v>573</v>
      </c>
      <c r="F294" s="163" t="s">
        <v>574</v>
      </c>
      <c r="G294" s="164" t="s">
        <v>258</v>
      </c>
      <c r="H294" s="165">
        <v>2.2999999999999998</v>
      </c>
      <c r="I294" s="166"/>
      <c r="J294" s="167">
        <f>ROUND(I294*H294,2)</f>
        <v>0</v>
      </c>
      <c r="K294" s="163" t="s">
        <v>259</v>
      </c>
      <c r="L294" s="34"/>
      <c r="M294" s="168" t="s">
        <v>3</v>
      </c>
      <c r="N294" s="169" t="s">
        <v>42</v>
      </c>
      <c r="O294" s="54"/>
      <c r="P294" s="170">
        <f>O294*H294</f>
        <v>0</v>
      </c>
      <c r="Q294" s="170">
        <v>0</v>
      </c>
      <c r="R294" s="170">
        <f>Q294*H294</f>
        <v>0</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1456</v>
      </c>
    </row>
    <row r="295" spans="1:65" s="15" customFormat="1">
      <c r="B295" s="190"/>
      <c r="D295" s="354" t="s">
        <v>261</v>
      </c>
      <c r="E295" s="191" t="s">
        <v>3</v>
      </c>
      <c r="F295" s="192" t="s">
        <v>576</v>
      </c>
      <c r="H295" s="191" t="s">
        <v>3</v>
      </c>
      <c r="I295" s="193"/>
      <c r="L295" s="190"/>
      <c r="M295" s="194"/>
      <c r="N295" s="195"/>
      <c r="O295" s="195"/>
      <c r="P295" s="195"/>
      <c r="Q295" s="195"/>
      <c r="R295" s="195"/>
      <c r="S295" s="195"/>
      <c r="T295" s="196"/>
      <c r="AT295" s="191" t="s">
        <v>261</v>
      </c>
      <c r="AU295" s="191" t="s">
        <v>79</v>
      </c>
      <c r="AV295" s="15" t="s">
        <v>15</v>
      </c>
      <c r="AW295" s="15" t="s">
        <v>33</v>
      </c>
      <c r="AX295" s="15" t="s">
        <v>71</v>
      </c>
      <c r="AY295" s="191" t="s">
        <v>253</v>
      </c>
    </row>
    <row r="296" spans="1:65" s="13" customFormat="1">
      <c r="B296" s="174"/>
      <c r="D296" s="354" t="s">
        <v>261</v>
      </c>
      <c r="E296" s="175" t="s">
        <v>3</v>
      </c>
      <c r="F296" s="176" t="s">
        <v>577</v>
      </c>
      <c r="H296" s="177">
        <v>2.2999999999999998</v>
      </c>
      <c r="I296" s="178"/>
      <c r="L296" s="174"/>
      <c r="M296" s="179"/>
      <c r="N296" s="180"/>
      <c r="O296" s="180"/>
      <c r="P296" s="180"/>
      <c r="Q296" s="180"/>
      <c r="R296" s="180"/>
      <c r="S296" s="180"/>
      <c r="T296" s="181"/>
      <c r="AT296" s="175" t="s">
        <v>261</v>
      </c>
      <c r="AU296" s="175" t="s">
        <v>79</v>
      </c>
      <c r="AV296" s="13" t="s">
        <v>79</v>
      </c>
      <c r="AW296" s="13" t="s">
        <v>33</v>
      </c>
      <c r="AX296" s="13" t="s">
        <v>15</v>
      </c>
      <c r="AY296" s="175" t="s">
        <v>253</v>
      </c>
    </row>
    <row r="297" spans="1:65" s="2" customFormat="1" ht="21.75" customHeight="1">
      <c r="A297" s="33"/>
      <c r="B297" s="160"/>
      <c r="C297" s="161" t="s">
        <v>578</v>
      </c>
      <c r="D297" s="353" t="s">
        <v>255</v>
      </c>
      <c r="E297" s="162" t="s">
        <v>579</v>
      </c>
      <c r="F297" s="163" t="s">
        <v>580</v>
      </c>
      <c r="G297" s="164" t="s">
        <v>258</v>
      </c>
      <c r="H297" s="165">
        <v>2.2999999999999998</v>
      </c>
      <c r="I297" s="166"/>
      <c r="J297" s="167">
        <f>ROUND(I297*H297,2)</f>
        <v>0</v>
      </c>
      <c r="K297" s="163" t="s">
        <v>259</v>
      </c>
      <c r="L297" s="34"/>
      <c r="M297" s="168" t="s">
        <v>3</v>
      </c>
      <c r="N297" s="169" t="s">
        <v>42</v>
      </c>
      <c r="O297" s="54"/>
      <c r="P297" s="170">
        <f>O297*H297</f>
        <v>0</v>
      </c>
      <c r="Q297" s="170">
        <v>1.3999999999999999E-4</v>
      </c>
      <c r="R297" s="170">
        <f>Q297*H297</f>
        <v>3.2199999999999997E-4</v>
      </c>
      <c r="S297" s="170">
        <v>0</v>
      </c>
      <c r="T297" s="171">
        <f>S297*H297</f>
        <v>0</v>
      </c>
      <c r="U297" s="33"/>
      <c r="V297" s="33"/>
      <c r="W297" s="33"/>
      <c r="X297" s="33"/>
      <c r="Y297" s="33"/>
      <c r="Z297" s="33"/>
      <c r="AA297" s="33"/>
      <c r="AB297" s="33"/>
      <c r="AC297" s="33"/>
      <c r="AD297" s="33"/>
      <c r="AE297" s="33"/>
      <c r="AR297" s="172" t="s">
        <v>142</v>
      </c>
      <c r="AT297" s="172" t="s">
        <v>255</v>
      </c>
      <c r="AU297" s="172" t="s">
        <v>79</v>
      </c>
      <c r="AY297" s="18" t="s">
        <v>253</v>
      </c>
      <c r="BE297" s="173">
        <f>IF(N297="základní",J297,0)</f>
        <v>0</v>
      </c>
      <c r="BF297" s="173">
        <f>IF(N297="snížená",J297,0)</f>
        <v>0</v>
      </c>
      <c r="BG297" s="173">
        <f>IF(N297="zákl. přenesená",J297,0)</f>
        <v>0</v>
      </c>
      <c r="BH297" s="173">
        <f>IF(N297="sníž. přenesená",J297,0)</f>
        <v>0</v>
      </c>
      <c r="BI297" s="173">
        <f>IF(N297="nulová",J297,0)</f>
        <v>0</v>
      </c>
      <c r="BJ297" s="18" t="s">
        <v>15</v>
      </c>
      <c r="BK297" s="173">
        <f>ROUND(I297*H297,2)</f>
        <v>0</v>
      </c>
      <c r="BL297" s="18" t="s">
        <v>142</v>
      </c>
      <c r="BM297" s="172" t="s">
        <v>1457</v>
      </c>
    </row>
    <row r="298" spans="1:65" s="2" customFormat="1" ht="21.75" customHeight="1">
      <c r="A298" s="33"/>
      <c r="B298" s="160"/>
      <c r="C298" s="161" t="s">
        <v>582</v>
      </c>
      <c r="D298" s="353" t="s">
        <v>255</v>
      </c>
      <c r="E298" s="162" t="s">
        <v>583</v>
      </c>
      <c r="F298" s="163" t="s">
        <v>584</v>
      </c>
      <c r="G298" s="164" t="s">
        <v>258</v>
      </c>
      <c r="H298" s="165">
        <v>2.2999999999999998</v>
      </c>
      <c r="I298" s="166"/>
      <c r="J298" s="167">
        <f>ROUND(I298*H298,2)</f>
        <v>0</v>
      </c>
      <c r="K298" s="163" t="s">
        <v>259</v>
      </c>
      <c r="L298" s="34"/>
      <c r="M298" s="168" t="s">
        <v>3</v>
      </c>
      <c r="N298" s="169" t="s">
        <v>42</v>
      </c>
      <c r="O298" s="54"/>
      <c r="P298" s="170">
        <f>O298*H298</f>
        <v>0</v>
      </c>
      <c r="Q298" s="170">
        <v>2.3000000000000001E-4</v>
      </c>
      <c r="R298" s="170">
        <f>Q298*H298</f>
        <v>5.2899999999999996E-4</v>
      </c>
      <c r="S298" s="170">
        <v>0</v>
      </c>
      <c r="T298" s="171">
        <f>S298*H298</f>
        <v>0</v>
      </c>
      <c r="U298" s="33"/>
      <c r="V298" s="33"/>
      <c r="W298" s="33"/>
      <c r="X298" s="33"/>
      <c r="Y298" s="33"/>
      <c r="Z298" s="33"/>
      <c r="AA298" s="33"/>
      <c r="AB298" s="33"/>
      <c r="AC298" s="33"/>
      <c r="AD298" s="33"/>
      <c r="AE298" s="33"/>
      <c r="AR298" s="172" t="s">
        <v>142</v>
      </c>
      <c r="AT298" s="172" t="s">
        <v>255</v>
      </c>
      <c r="AU298" s="172" t="s">
        <v>79</v>
      </c>
      <c r="AY298" s="18" t="s">
        <v>253</v>
      </c>
      <c r="BE298" s="173">
        <f>IF(N298="základní",J298,0)</f>
        <v>0</v>
      </c>
      <c r="BF298" s="173">
        <f>IF(N298="snížená",J298,0)</f>
        <v>0</v>
      </c>
      <c r="BG298" s="173">
        <f>IF(N298="zákl. přenesená",J298,0)</f>
        <v>0</v>
      </c>
      <c r="BH298" s="173">
        <f>IF(N298="sníž. přenesená",J298,0)</f>
        <v>0</v>
      </c>
      <c r="BI298" s="173">
        <f>IF(N298="nulová",J298,0)</f>
        <v>0</v>
      </c>
      <c r="BJ298" s="18" t="s">
        <v>15</v>
      </c>
      <c r="BK298" s="173">
        <f>ROUND(I298*H298,2)</f>
        <v>0</v>
      </c>
      <c r="BL298" s="18" t="s">
        <v>142</v>
      </c>
      <c r="BM298" s="172" t="s">
        <v>1458</v>
      </c>
    </row>
    <row r="299" spans="1:65" s="12" customFormat="1" ht="22.9" customHeight="1">
      <c r="B299" s="147"/>
      <c r="D299" s="355" t="s">
        <v>70</v>
      </c>
      <c r="E299" s="158" t="s">
        <v>586</v>
      </c>
      <c r="F299" s="158" t="s">
        <v>587</v>
      </c>
      <c r="I299" s="150"/>
      <c r="J299" s="159">
        <f>BK299</f>
        <v>0</v>
      </c>
      <c r="L299" s="147"/>
      <c r="M299" s="152"/>
      <c r="N299" s="153"/>
      <c r="O299" s="153"/>
      <c r="P299" s="154">
        <f>SUM(P300:P303)</f>
        <v>0</v>
      </c>
      <c r="Q299" s="153"/>
      <c r="R299" s="154">
        <f>SUM(R300:R303)</f>
        <v>2.6950000000000003E-3</v>
      </c>
      <c r="S299" s="153"/>
      <c r="T299" s="155">
        <f>SUM(T300:T303)</f>
        <v>0</v>
      </c>
      <c r="AR299" s="148" t="s">
        <v>79</v>
      </c>
      <c r="AT299" s="156" t="s">
        <v>70</v>
      </c>
      <c r="AU299" s="156" t="s">
        <v>15</v>
      </c>
      <c r="AY299" s="148" t="s">
        <v>253</v>
      </c>
      <c r="BK299" s="157">
        <f>SUM(BK300:BK303)</f>
        <v>0</v>
      </c>
    </row>
    <row r="300" spans="1:65" s="2" customFormat="1" ht="21.75" customHeight="1">
      <c r="A300" s="33"/>
      <c r="B300" s="160"/>
      <c r="C300" s="161" t="s">
        <v>588</v>
      </c>
      <c r="D300" s="353" t="s">
        <v>255</v>
      </c>
      <c r="E300" s="162" t="s">
        <v>589</v>
      </c>
      <c r="F300" s="163" t="s">
        <v>590</v>
      </c>
      <c r="G300" s="164" t="s">
        <v>258</v>
      </c>
      <c r="H300" s="165">
        <v>5.5</v>
      </c>
      <c r="I300" s="166"/>
      <c r="J300" s="167">
        <f>ROUND(I300*H300,2)</f>
        <v>0</v>
      </c>
      <c r="K300" s="163" t="s">
        <v>259</v>
      </c>
      <c r="L300" s="34"/>
      <c r="M300" s="168" t="s">
        <v>3</v>
      </c>
      <c r="N300" s="169" t="s">
        <v>42</v>
      </c>
      <c r="O300" s="54"/>
      <c r="P300" s="170">
        <f>O300*H300</f>
        <v>0</v>
      </c>
      <c r="Q300" s="170">
        <v>2.0000000000000001E-4</v>
      </c>
      <c r="R300" s="170">
        <f>Q300*H300</f>
        <v>1.1000000000000001E-3</v>
      </c>
      <c r="S300" s="170">
        <v>0</v>
      </c>
      <c r="T300" s="171">
        <f>S300*H300</f>
        <v>0</v>
      </c>
      <c r="U300" s="33"/>
      <c r="V300" s="33"/>
      <c r="W300" s="33"/>
      <c r="X300" s="33"/>
      <c r="Y300" s="33"/>
      <c r="Z300" s="33"/>
      <c r="AA300" s="33"/>
      <c r="AB300" s="33"/>
      <c r="AC300" s="33"/>
      <c r="AD300" s="33"/>
      <c r="AE300" s="33"/>
      <c r="AR300" s="172" t="s">
        <v>142</v>
      </c>
      <c r="AT300" s="172" t="s">
        <v>255</v>
      </c>
      <c r="AU300" s="172" t="s">
        <v>79</v>
      </c>
      <c r="AY300" s="18" t="s">
        <v>253</v>
      </c>
      <c r="BE300" s="173">
        <f>IF(N300="základní",J300,0)</f>
        <v>0</v>
      </c>
      <c r="BF300" s="173">
        <f>IF(N300="snížená",J300,0)</f>
        <v>0</v>
      </c>
      <c r="BG300" s="173">
        <f>IF(N300="zákl. přenesená",J300,0)</f>
        <v>0</v>
      </c>
      <c r="BH300" s="173">
        <f>IF(N300="sníž. přenesená",J300,0)</f>
        <v>0</v>
      </c>
      <c r="BI300" s="173">
        <f>IF(N300="nulová",J300,0)</f>
        <v>0</v>
      </c>
      <c r="BJ300" s="18" t="s">
        <v>15</v>
      </c>
      <c r="BK300" s="173">
        <f>ROUND(I300*H300,2)</f>
        <v>0</v>
      </c>
      <c r="BL300" s="18" t="s">
        <v>142</v>
      </c>
      <c r="BM300" s="172" t="s">
        <v>1459</v>
      </c>
    </row>
    <row r="301" spans="1:65" s="15" customFormat="1">
      <c r="B301" s="190"/>
      <c r="D301" s="354" t="s">
        <v>261</v>
      </c>
      <c r="E301" s="191" t="s">
        <v>3</v>
      </c>
      <c r="F301" s="192" t="s">
        <v>592</v>
      </c>
      <c r="H301" s="191" t="s">
        <v>3</v>
      </c>
      <c r="I301" s="193"/>
      <c r="L301" s="190"/>
      <c r="M301" s="194"/>
      <c r="N301" s="195"/>
      <c r="O301" s="195"/>
      <c r="P301" s="195"/>
      <c r="Q301" s="195"/>
      <c r="R301" s="195"/>
      <c r="S301" s="195"/>
      <c r="T301" s="196"/>
      <c r="AT301" s="191" t="s">
        <v>261</v>
      </c>
      <c r="AU301" s="191" t="s">
        <v>79</v>
      </c>
      <c r="AV301" s="15" t="s">
        <v>15</v>
      </c>
      <c r="AW301" s="15" t="s">
        <v>33</v>
      </c>
      <c r="AX301" s="15" t="s">
        <v>71</v>
      </c>
      <c r="AY301" s="191" t="s">
        <v>253</v>
      </c>
    </row>
    <row r="302" spans="1:65" s="13" customFormat="1">
      <c r="B302" s="174"/>
      <c r="D302" s="354" t="s">
        <v>261</v>
      </c>
      <c r="E302" s="175" t="s">
        <v>3</v>
      </c>
      <c r="F302" s="176" t="s">
        <v>287</v>
      </c>
      <c r="H302" s="177">
        <v>5.5</v>
      </c>
      <c r="I302" s="178"/>
      <c r="L302" s="174"/>
      <c r="M302" s="179"/>
      <c r="N302" s="180"/>
      <c r="O302" s="180"/>
      <c r="P302" s="180"/>
      <c r="Q302" s="180"/>
      <c r="R302" s="180"/>
      <c r="S302" s="180"/>
      <c r="T302" s="181"/>
      <c r="AT302" s="175" t="s">
        <v>261</v>
      </c>
      <c r="AU302" s="175" t="s">
        <v>79</v>
      </c>
      <c r="AV302" s="13" t="s">
        <v>79</v>
      </c>
      <c r="AW302" s="13" t="s">
        <v>33</v>
      </c>
      <c r="AX302" s="13" t="s">
        <v>15</v>
      </c>
      <c r="AY302" s="175" t="s">
        <v>253</v>
      </c>
    </row>
    <row r="303" spans="1:65" s="2" customFormat="1" ht="33" customHeight="1">
      <c r="A303" s="33"/>
      <c r="B303" s="160"/>
      <c r="C303" s="161" t="s">
        <v>593</v>
      </c>
      <c r="D303" s="353" t="s">
        <v>255</v>
      </c>
      <c r="E303" s="162" t="s">
        <v>594</v>
      </c>
      <c r="F303" s="163" t="s">
        <v>595</v>
      </c>
      <c r="G303" s="164" t="s">
        <v>258</v>
      </c>
      <c r="H303" s="165">
        <v>5.5</v>
      </c>
      <c r="I303" s="166"/>
      <c r="J303" s="167">
        <f>ROUND(I303*H303,2)</f>
        <v>0</v>
      </c>
      <c r="K303" s="163" t="s">
        <v>259</v>
      </c>
      <c r="L303" s="34"/>
      <c r="M303" s="208" t="s">
        <v>3</v>
      </c>
      <c r="N303" s="209" t="s">
        <v>42</v>
      </c>
      <c r="O303" s="210"/>
      <c r="P303" s="211">
        <f>O303*H303</f>
        <v>0</v>
      </c>
      <c r="Q303" s="211">
        <v>2.9E-4</v>
      </c>
      <c r="R303" s="211">
        <f>Q303*H303</f>
        <v>1.5950000000000001E-3</v>
      </c>
      <c r="S303" s="211">
        <v>0</v>
      </c>
      <c r="T303" s="212">
        <f>S303*H303</f>
        <v>0</v>
      </c>
      <c r="U303" s="33"/>
      <c r="V303" s="33"/>
      <c r="W303" s="33"/>
      <c r="X303" s="33"/>
      <c r="Y303" s="33"/>
      <c r="Z303" s="33"/>
      <c r="AA303" s="33"/>
      <c r="AB303" s="33"/>
      <c r="AC303" s="33"/>
      <c r="AD303" s="33"/>
      <c r="AE303" s="33"/>
      <c r="AR303" s="172" t="s">
        <v>142</v>
      </c>
      <c r="AT303" s="172" t="s">
        <v>255</v>
      </c>
      <c r="AU303" s="172" t="s">
        <v>79</v>
      </c>
      <c r="AY303" s="18" t="s">
        <v>253</v>
      </c>
      <c r="BE303" s="173">
        <f>IF(N303="základní",J303,0)</f>
        <v>0</v>
      </c>
      <c r="BF303" s="173">
        <f>IF(N303="snížená",J303,0)</f>
        <v>0</v>
      </c>
      <c r="BG303" s="173">
        <f>IF(N303="zákl. přenesená",J303,0)</f>
        <v>0</v>
      </c>
      <c r="BH303" s="173">
        <f>IF(N303="sníž. přenesená",J303,0)</f>
        <v>0</v>
      </c>
      <c r="BI303" s="173">
        <f>IF(N303="nulová",J303,0)</f>
        <v>0</v>
      </c>
      <c r="BJ303" s="18" t="s">
        <v>15</v>
      </c>
      <c r="BK303" s="173">
        <f>ROUND(I303*H303,2)</f>
        <v>0</v>
      </c>
      <c r="BL303" s="18" t="s">
        <v>142</v>
      </c>
      <c r="BM303" s="172" t="s">
        <v>1460</v>
      </c>
    </row>
    <row r="304" spans="1:65" s="2" customFormat="1" ht="6.95" customHeight="1">
      <c r="A304" s="33"/>
      <c r="B304" s="43"/>
      <c r="C304" s="44"/>
      <c r="D304" s="44"/>
      <c r="E304" s="44"/>
      <c r="F304" s="44"/>
      <c r="G304" s="44"/>
      <c r="H304" s="44"/>
      <c r="I304" s="120"/>
      <c r="J304" s="44"/>
      <c r="K304" s="44"/>
      <c r="L304" s="34"/>
      <c r="M304" s="33"/>
      <c r="O304" s="33"/>
      <c r="P304" s="33"/>
      <c r="Q304" s="33"/>
      <c r="R304" s="33"/>
      <c r="S304" s="33"/>
      <c r="T304" s="33"/>
      <c r="U304" s="33"/>
      <c r="V304" s="33"/>
      <c r="W304" s="33"/>
      <c r="X304" s="33"/>
      <c r="Y304" s="33"/>
      <c r="Z304" s="33"/>
      <c r="AA304" s="33"/>
      <c r="AB304" s="33"/>
      <c r="AC304" s="33"/>
      <c r="AD304" s="33"/>
      <c r="AE304" s="33"/>
    </row>
  </sheetData>
  <autoFilter ref="C108:K303"/>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2"/>
  <sheetViews>
    <sheetView showGridLines="0" topLeftCell="A93" workbookViewId="0">
      <selection activeCell="D112" sqref="D112:D251"/>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120</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720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ROUND((SUM(BE109:BE251)),  2)</f>
        <v>0</v>
      </c>
      <c r="G37" s="33"/>
      <c r="H37" s="33"/>
      <c r="I37" s="112">
        <v>0.21</v>
      </c>
      <c r="J37" s="111">
        <f>ROUND(((SUM(BE109:BE251))*I37),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ROUND((SUM(BF109:BF251)),  2)</f>
        <v>0</v>
      </c>
      <c r="G38" s="33"/>
      <c r="H38" s="33"/>
      <c r="I38" s="112">
        <v>0.15</v>
      </c>
      <c r="J38" s="111">
        <f>ROUND(((SUM(BF109:BF251))*I38),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ROUND((SUM(BG109:BG251)),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ROUND((SUM(BH109:BH251)),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ROUND((SUM(BI109:BI251)),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2 - Typ B</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J120</f>
        <v>0</v>
      </c>
      <c r="L70" s="131"/>
    </row>
    <row r="71" spans="1:47" s="10" customFormat="1" ht="19.899999999999999" customHeight="1">
      <c r="B71" s="131"/>
      <c r="D71" s="132" t="s">
        <v>223</v>
      </c>
      <c r="E71" s="133"/>
      <c r="F71" s="133"/>
      <c r="G71" s="133"/>
      <c r="H71" s="133"/>
      <c r="I71" s="134"/>
      <c r="J71" s="135">
        <f>J132</f>
        <v>0</v>
      </c>
      <c r="L71" s="131"/>
    </row>
    <row r="72" spans="1:47" s="10" customFormat="1" ht="14.85" customHeight="1">
      <c r="B72" s="131"/>
      <c r="D72" s="132" t="s">
        <v>224</v>
      </c>
      <c r="E72" s="133"/>
      <c r="F72" s="133"/>
      <c r="G72" s="133"/>
      <c r="H72" s="133"/>
      <c r="I72" s="134"/>
      <c r="J72" s="135">
        <f>J133</f>
        <v>0</v>
      </c>
      <c r="L72" s="131"/>
    </row>
    <row r="73" spans="1:47" s="10" customFormat="1" ht="14.85" customHeight="1">
      <c r="B73" s="131"/>
      <c r="D73" s="132" t="s">
        <v>225</v>
      </c>
      <c r="E73" s="133"/>
      <c r="F73" s="133"/>
      <c r="G73" s="133"/>
      <c r="H73" s="133"/>
      <c r="I73" s="134"/>
      <c r="J73" s="135">
        <f>J136</f>
        <v>0</v>
      </c>
      <c r="L73" s="131"/>
    </row>
    <row r="74" spans="1:47" s="10" customFormat="1" ht="19.899999999999999" customHeight="1">
      <c r="B74" s="131"/>
      <c r="D74" s="132" t="s">
        <v>226</v>
      </c>
      <c r="E74" s="133"/>
      <c r="F74" s="133"/>
      <c r="G74" s="133"/>
      <c r="H74" s="133"/>
      <c r="I74" s="134"/>
      <c r="J74" s="135">
        <f>J147</f>
        <v>0</v>
      </c>
      <c r="L74" s="131"/>
    </row>
    <row r="75" spans="1:47" s="10" customFormat="1" ht="19.899999999999999" customHeight="1">
      <c r="B75" s="131"/>
      <c r="D75" s="132" t="s">
        <v>227</v>
      </c>
      <c r="E75" s="133"/>
      <c r="F75" s="133"/>
      <c r="G75" s="133"/>
      <c r="H75" s="133"/>
      <c r="I75" s="134"/>
      <c r="J75" s="135">
        <f>J153</f>
        <v>0</v>
      </c>
      <c r="L75" s="131"/>
    </row>
    <row r="76" spans="1:47" s="9" customFormat="1" ht="24.95" customHeight="1">
      <c r="B76" s="126"/>
      <c r="D76" s="127" t="s">
        <v>228</v>
      </c>
      <c r="E76" s="128"/>
      <c r="F76" s="128"/>
      <c r="G76" s="128"/>
      <c r="H76" s="128"/>
      <c r="I76" s="129"/>
      <c r="J76" s="130">
        <f>J155</f>
        <v>0</v>
      </c>
      <c r="L76" s="126"/>
    </row>
    <row r="77" spans="1:47" s="10" customFormat="1" ht="19.899999999999999" customHeight="1">
      <c r="B77" s="131"/>
      <c r="D77" s="132" t="s">
        <v>229</v>
      </c>
      <c r="E77" s="133"/>
      <c r="F77" s="133"/>
      <c r="G77" s="133"/>
      <c r="H77" s="133"/>
      <c r="I77" s="134"/>
      <c r="J77" s="135">
        <f>J156</f>
        <v>0</v>
      </c>
      <c r="L77" s="131"/>
    </row>
    <row r="78" spans="1:47" s="10" customFormat="1" ht="19.899999999999999" customHeight="1">
      <c r="B78" s="131"/>
      <c r="D78" s="132" t="s">
        <v>230</v>
      </c>
      <c r="E78" s="133"/>
      <c r="F78" s="133"/>
      <c r="G78" s="133"/>
      <c r="H78" s="133"/>
      <c r="I78" s="134"/>
      <c r="J78" s="135">
        <f>J168</f>
        <v>0</v>
      </c>
      <c r="L78" s="131"/>
    </row>
    <row r="79" spans="1:47" s="10" customFormat="1" ht="19.899999999999999" customHeight="1">
      <c r="B79" s="131"/>
      <c r="D79" s="132" t="s">
        <v>231</v>
      </c>
      <c r="E79" s="133"/>
      <c r="F79" s="133"/>
      <c r="G79" s="133"/>
      <c r="H79" s="133"/>
      <c r="I79" s="134"/>
      <c r="J79" s="135">
        <f>J177</f>
        <v>0</v>
      </c>
      <c r="L79" s="131"/>
    </row>
    <row r="80" spans="1:47" s="10" customFormat="1" ht="19.899999999999999" customHeight="1">
      <c r="B80" s="131"/>
      <c r="D80" s="132" t="s">
        <v>232</v>
      </c>
      <c r="E80" s="133"/>
      <c r="F80" s="133"/>
      <c r="G80" s="133"/>
      <c r="H80" s="133"/>
      <c r="I80" s="134"/>
      <c r="J80" s="135">
        <f>J184</f>
        <v>0</v>
      </c>
      <c r="L80" s="131"/>
    </row>
    <row r="81" spans="1:31" s="10" customFormat="1" ht="19.899999999999999" customHeight="1">
      <c r="B81" s="131"/>
      <c r="D81" s="132" t="s">
        <v>233</v>
      </c>
      <c r="E81" s="133"/>
      <c r="F81" s="133"/>
      <c r="G81" s="133"/>
      <c r="H81" s="133"/>
      <c r="I81" s="134"/>
      <c r="J81" s="135">
        <f>J192</f>
        <v>0</v>
      </c>
      <c r="L81" s="131"/>
    </row>
    <row r="82" spans="1:31" s="10" customFormat="1" ht="19.899999999999999" customHeight="1">
      <c r="B82" s="131"/>
      <c r="D82" s="132" t="s">
        <v>234</v>
      </c>
      <c r="E82" s="133"/>
      <c r="F82" s="133"/>
      <c r="G82" s="133"/>
      <c r="H82" s="133"/>
      <c r="I82" s="134"/>
      <c r="J82" s="135">
        <f>J202</f>
        <v>0</v>
      </c>
      <c r="L82" s="131"/>
    </row>
    <row r="83" spans="1:31" s="10" customFormat="1" ht="19.899999999999999" customHeight="1">
      <c r="B83" s="131"/>
      <c r="D83" s="132" t="s">
        <v>235</v>
      </c>
      <c r="E83" s="133"/>
      <c r="F83" s="133"/>
      <c r="G83" s="133"/>
      <c r="H83" s="133"/>
      <c r="I83" s="134"/>
      <c r="J83" s="135">
        <f>J215</f>
        <v>0</v>
      </c>
      <c r="L83" s="131"/>
    </row>
    <row r="84" spans="1:31" s="10" customFormat="1" ht="19.899999999999999" customHeight="1">
      <c r="B84" s="131"/>
      <c r="D84" s="132" t="s">
        <v>236</v>
      </c>
      <c r="E84" s="133"/>
      <c r="F84" s="133"/>
      <c r="G84" s="133"/>
      <c r="H84" s="133"/>
      <c r="I84" s="134"/>
      <c r="J84" s="135">
        <f>J242</f>
        <v>0</v>
      </c>
      <c r="L84" s="131"/>
    </row>
    <row r="85" spans="1:31" s="10" customFormat="1" ht="19.899999999999999" customHeight="1">
      <c r="B85" s="131"/>
      <c r="D85" s="132" t="s">
        <v>237</v>
      </c>
      <c r="E85" s="133"/>
      <c r="F85" s="133"/>
      <c r="G85" s="133"/>
      <c r="H85" s="133"/>
      <c r="I85" s="134"/>
      <c r="J85" s="135">
        <f>J248</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2 - Typ B</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P110+P155</f>
        <v>0</v>
      </c>
      <c r="Q109" s="63"/>
      <c r="R109" s="144">
        <f>R110+R155</f>
        <v>0.60377175000000005</v>
      </c>
      <c r="S109" s="63"/>
      <c r="T109" s="145">
        <f>T110+T155</f>
        <v>2.184628</v>
      </c>
      <c r="U109" s="33"/>
      <c r="V109" s="33"/>
      <c r="W109" s="33"/>
      <c r="X109" s="33"/>
      <c r="Y109" s="33"/>
      <c r="Z109" s="33"/>
      <c r="AA109" s="33"/>
      <c r="AB109" s="33"/>
      <c r="AC109" s="33"/>
      <c r="AD109" s="33"/>
      <c r="AE109" s="33"/>
      <c r="AT109" s="18" t="s">
        <v>70</v>
      </c>
      <c r="AU109" s="18" t="s">
        <v>219</v>
      </c>
      <c r="BK109" s="146">
        <f>BK110+BK155</f>
        <v>0</v>
      </c>
    </row>
    <row r="110" spans="1:65" s="12" customFormat="1" ht="25.9" customHeight="1">
      <c r="B110" s="147"/>
      <c r="D110" s="148" t="s">
        <v>70</v>
      </c>
      <c r="E110" s="149" t="s">
        <v>251</v>
      </c>
      <c r="F110" s="149" t="s">
        <v>252</v>
      </c>
      <c r="I110" s="150"/>
      <c r="J110" s="151">
        <f>BK110</f>
        <v>0</v>
      </c>
      <c r="L110" s="147"/>
      <c r="M110" s="152"/>
      <c r="N110" s="153"/>
      <c r="O110" s="153"/>
      <c r="P110" s="154">
        <f>P111+P120+P132+P147+P153</f>
        <v>0</v>
      </c>
      <c r="Q110" s="153"/>
      <c r="R110" s="154">
        <f>R111+R120+R132+R147+R153</f>
        <v>0.45949705000000002</v>
      </c>
      <c r="S110" s="153"/>
      <c r="T110" s="155">
        <f>T111+T120+T132+T147+T153</f>
        <v>1.16012</v>
      </c>
      <c r="AR110" s="148" t="s">
        <v>15</v>
      </c>
      <c r="AT110" s="156" t="s">
        <v>70</v>
      </c>
      <c r="AU110" s="156" t="s">
        <v>71</v>
      </c>
      <c r="AY110" s="148" t="s">
        <v>253</v>
      </c>
      <c r="BK110" s="157">
        <f>BK111+BK120+BK132+BK147+BK153</f>
        <v>0</v>
      </c>
    </row>
    <row r="111" spans="1:65" s="12" customFormat="1" ht="22.9" customHeight="1">
      <c r="B111" s="147"/>
      <c r="D111" s="148" t="s">
        <v>70</v>
      </c>
      <c r="E111" s="158" t="s">
        <v>85</v>
      </c>
      <c r="F111" s="158" t="s">
        <v>254</v>
      </c>
      <c r="I111" s="150"/>
      <c r="J111" s="159">
        <f>BK111</f>
        <v>0</v>
      </c>
      <c r="L111" s="147"/>
      <c r="M111" s="152"/>
      <c r="N111" s="153"/>
      <c r="O111" s="153"/>
      <c r="P111" s="154">
        <f>SUM(P112:P119)</f>
        <v>0</v>
      </c>
      <c r="Q111" s="153"/>
      <c r="R111" s="154">
        <f>SUM(R112:R119)</f>
        <v>0.28366304999999997</v>
      </c>
      <c r="S111" s="153"/>
      <c r="T111" s="155">
        <f>SUM(T112:T119)</f>
        <v>0</v>
      </c>
      <c r="AR111" s="148" t="s">
        <v>15</v>
      </c>
      <c r="AT111" s="156" t="s">
        <v>70</v>
      </c>
      <c r="AU111" s="156" t="s">
        <v>15</v>
      </c>
      <c r="AY111" s="148" t="s">
        <v>253</v>
      </c>
      <c r="BK111" s="157">
        <f>SUM(BK112:BK119)</f>
        <v>0</v>
      </c>
    </row>
    <row r="112" spans="1:65" s="2" customFormat="1" ht="33" customHeight="1">
      <c r="A112" s="33"/>
      <c r="B112" s="160"/>
      <c r="C112" s="161" t="s">
        <v>15</v>
      </c>
      <c r="D112" s="353" t="s">
        <v>255</v>
      </c>
      <c r="E112" s="162" t="s">
        <v>256</v>
      </c>
      <c r="F112" s="163" t="s">
        <v>257</v>
      </c>
      <c r="G112" s="164" t="s">
        <v>258</v>
      </c>
      <c r="H112" s="165">
        <v>2.34</v>
      </c>
      <c r="I112" s="166"/>
      <c r="J112" s="167">
        <f>ROUND(I112*H112,2)</f>
        <v>0</v>
      </c>
      <c r="K112" s="163" t="s">
        <v>259</v>
      </c>
      <c r="L112" s="34"/>
      <c r="M112" s="168" t="s">
        <v>3</v>
      </c>
      <c r="N112" s="169" t="s">
        <v>42</v>
      </c>
      <c r="O112" s="54"/>
      <c r="P112" s="170">
        <f>O112*H112</f>
        <v>0</v>
      </c>
      <c r="Q112" s="170">
        <v>6.9169999999999995E-2</v>
      </c>
      <c r="R112" s="170">
        <f>Q112*H112</f>
        <v>0.16185779999999997</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1461</v>
      </c>
    </row>
    <row r="113" spans="1:65" s="13" customFormat="1">
      <c r="B113" s="174"/>
      <c r="D113" s="354" t="s">
        <v>261</v>
      </c>
      <c r="E113" s="175" t="s">
        <v>3</v>
      </c>
      <c r="F113" s="176" t="s">
        <v>722</v>
      </c>
      <c r="H113" s="177">
        <v>2.34</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7.7</v>
      </c>
      <c r="I114" s="166"/>
      <c r="J114" s="167">
        <f>ROUND(I114*H114,2)</f>
        <v>0</v>
      </c>
      <c r="K114" s="163" t="s">
        <v>259</v>
      </c>
      <c r="L114" s="34"/>
      <c r="M114" s="168" t="s">
        <v>3</v>
      </c>
      <c r="N114" s="169" t="s">
        <v>42</v>
      </c>
      <c r="O114" s="54"/>
      <c r="P114" s="170">
        <f>O114*H114</f>
        <v>0</v>
      </c>
      <c r="Q114" s="170">
        <v>1.2E-4</v>
      </c>
      <c r="R114" s="170">
        <f>Q114*H114</f>
        <v>9.2400000000000002E-4</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1462</v>
      </c>
    </row>
    <row r="115" spans="1:65" s="13" customFormat="1">
      <c r="B115" s="174"/>
      <c r="D115" s="354" t="s">
        <v>261</v>
      </c>
      <c r="E115" s="175" t="s">
        <v>3</v>
      </c>
      <c r="F115" s="176" t="s">
        <v>724</v>
      </c>
      <c r="H115" s="177">
        <v>5.2</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725</v>
      </c>
      <c r="H116" s="177">
        <v>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7.7</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1.125</v>
      </c>
      <c r="I118" s="166"/>
      <c r="J118" s="167">
        <f>ROUND(I118*H118,2)</f>
        <v>0</v>
      </c>
      <c r="K118" s="163" t="s">
        <v>259</v>
      </c>
      <c r="L118" s="34"/>
      <c r="M118" s="168" t="s">
        <v>3</v>
      </c>
      <c r="N118" s="169" t="s">
        <v>42</v>
      </c>
      <c r="O118" s="54"/>
      <c r="P118" s="170">
        <f>O118*H118</f>
        <v>0</v>
      </c>
      <c r="Q118" s="170">
        <v>0.10745</v>
      </c>
      <c r="R118" s="170">
        <f>Q118*H118</f>
        <v>0.12088125000000001</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1463</v>
      </c>
    </row>
    <row r="119" spans="1:65" s="13" customFormat="1">
      <c r="B119" s="174"/>
      <c r="D119" s="354" t="s">
        <v>261</v>
      </c>
      <c r="E119" s="175" t="s">
        <v>3</v>
      </c>
      <c r="F119" s="176" t="s">
        <v>727</v>
      </c>
      <c r="H119" s="177">
        <v>1.125</v>
      </c>
      <c r="I119" s="178"/>
      <c r="L119" s="174"/>
      <c r="M119" s="179"/>
      <c r="N119" s="180"/>
      <c r="O119" s="180"/>
      <c r="P119" s="180"/>
      <c r="Q119" s="180"/>
      <c r="R119" s="180"/>
      <c r="S119" s="180"/>
      <c r="T119" s="181"/>
      <c r="AT119" s="175" t="s">
        <v>261</v>
      </c>
      <c r="AU119" s="175" t="s">
        <v>79</v>
      </c>
      <c r="AV119" s="13" t="s">
        <v>79</v>
      </c>
      <c r="AW119" s="13" t="s">
        <v>33</v>
      </c>
      <c r="AX119" s="13" t="s">
        <v>15</v>
      </c>
      <c r="AY119" s="175" t="s">
        <v>253</v>
      </c>
    </row>
    <row r="120" spans="1:65" s="12" customFormat="1" ht="22.9" customHeight="1">
      <c r="B120" s="147"/>
      <c r="D120" s="355" t="s">
        <v>70</v>
      </c>
      <c r="E120" s="158" t="s">
        <v>75</v>
      </c>
      <c r="F120" s="158" t="s">
        <v>276</v>
      </c>
      <c r="I120" s="150"/>
      <c r="J120" s="159">
        <f>BK120</f>
        <v>0</v>
      </c>
      <c r="L120" s="147"/>
      <c r="M120" s="152"/>
      <c r="N120" s="153"/>
      <c r="O120" s="153"/>
      <c r="P120" s="154">
        <f>SUM(P121:P131)</f>
        <v>0</v>
      </c>
      <c r="Q120" s="153"/>
      <c r="R120" s="154">
        <f>SUM(R121:R131)</f>
        <v>0.17577000000000001</v>
      </c>
      <c r="S120" s="153"/>
      <c r="T120" s="155">
        <f>SUM(T121:T131)</f>
        <v>0</v>
      </c>
      <c r="AR120" s="148" t="s">
        <v>15</v>
      </c>
      <c r="AT120" s="156" t="s">
        <v>70</v>
      </c>
      <c r="AU120" s="156" t="s">
        <v>15</v>
      </c>
      <c r="AY120" s="148" t="s">
        <v>253</v>
      </c>
      <c r="BK120" s="157">
        <f>SUM(BK121:BK131)</f>
        <v>0</v>
      </c>
    </row>
    <row r="121" spans="1:65" s="2" customFormat="1" ht="33" customHeight="1">
      <c r="A121" s="33"/>
      <c r="B121" s="160"/>
      <c r="C121" s="161" t="s">
        <v>89</v>
      </c>
      <c r="D121" s="353" t="s">
        <v>255</v>
      </c>
      <c r="E121" s="162" t="s">
        <v>277</v>
      </c>
      <c r="F121" s="163" t="s">
        <v>278</v>
      </c>
      <c r="G121" s="164" t="s">
        <v>258</v>
      </c>
      <c r="H121" s="165">
        <v>11.16</v>
      </c>
      <c r="I121" s="166"/>
      <c r="J121" s="167">
        <f>ROUND(I121*H121,2)</f>
        <v>0</v>
      </c>
      <c r="K121" s="163" t="s">
        <v>259</v>
      </c>
      <c r="L121" s="34"/>
      <c r="M121" s="168" t="s">
        <v>3</v>
      </c>
      <c r="N121" s="169" t="s">
        <v>42</v>
      </c>
      <c r="O121" s="54"/>
      <c r="P121" s="170">
        <f>O121*H121</f>
        <v>0</v>
      </c>
      <c r="Q121" s="170">
        <v>1.575E-2</v>
      </c>
      <c r="R121" s="170">
        <f>Q121*H121</f>
        <v>0.17577000000000001</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1464</v>
      </c>
    </row>
    <row r="122" spans="1:65" s="15" customFormat="1">
      <c r="B122" s="190"/>
      <c r="D122" s="354" t="s">
        <v>261</v>
      </c>
      <c r="E122" s="191" t="s">
        <v>3</v>
      </c>
      <c r="F122" s="192" t="s">
        <v>280</v>
      </c>
      <c r="H122" s="191" t="s">
        <v>3</v>
      </c>
      <c r="I122" s="193"/>
      <c r="L122" s="190"/>
      <c r="M122" s="194"/>
      <c r="N122" s="195"/>
      <c r="O122" s="195"/>
      <c r="P122" s="195"/>
      <c r="Q122" s="195"/>
      <c r="R122" s="195"/>
      <c r="S122" s="195"/>
      <c r="T122" s="196"/>
      <c r="AT122" s="191" t="s">
        <v>261</v>
      </c>
      <c r="AU122" s="191" t="s">
        <v>79</v>
      </c>
      <c r="AV122" s="15" t="s">
        <v>15</v>
      </c>
      <c r="AW122" s="15" t="s">
        <v>33</v>
      </c>
      <c r="AX122" s="15" t="s">
        <v>71</v>
      </c>
      <c r="AY122" s="191" t="s">
        <v>253</v>
      </c>
    </row>
    <row r="123" spans="1:65" s="13" customFormat="1">
      <c r="B123" s="174"/>
      <c r="D123" s="354" t="s">
        <v>261</v>
      </c>
      <c r="E123" s="175" t="s">
        <v>3</v>
      </c>
      <c r="F123" s="176" t="s">
        <v>729</v>
      </c>
      <c r="H123" s="177">
        <v>13.44</v>
      </c>
      <c r="I123" s="178"/>
      <c r="L123" s="174"/>
      <c r="M123" s="179"/>
      <c r="N123" s="180"/>
      <c r="O123" s="180"/>
      <c r="P123" s="180"/>
      <c r="Q123" s="180"/>
      <c r="R123" s="180"/>
      <c r="S123" s="180"/>
      <c r="T123" s="181"/>
      <c r="AT123" s="175" t="s">
        <v>261</v>
      </c>
      <c r="AU123" s="175" t="s">
        <v>79</v>
      </c>
      <c r="AV123" s="13" t="s">
        <v>79</v>
      </c>
      <c r="AW123" s="13" t="s">
        <v>33</v>
      </c>
      <c r="AX123" s="13" t="s">
        <v>71</v>
      </c>
      <c r="AY123" s="175" t="s">
        <v>253</v>
      </c>
    </row>
    <row r="124" spans="1:65" s="13" customFormat="1">
      <c r="B124" s="174"/>
      <c r="D124" s="354" t="s">
        <v>261</v>
      </c>
      <c r="E124" s="175" t="s">
        <v>3</v>
      </c>
      <c r="F124" s="176" t="s">
        <v>517</v>
      </c>
      <c r="H124" s="177">
        <v>-1.2</v>
      </c>
      <c r="I124" s="178"/>
      <c r="L124" s="174"/>
      <c r="M124" s="179"/>
      <c r="N124" s="180"/>
      <c r="O124" s="180"/>
      <c r="P124" s="180"/>
      <c r="Q124" s="180"/>
      <c r="R124" s="180"/>
      <c r="S124" s="180"/>
      <c r="T124" s="181"/>
      <c r="AT124" s="175" t="s">
        <v>261</v>
      </c>
      <c r="AU124" s="175" t="s">
        <v>79</v>
      </c>
      <c r="AV124" s="13" t="s">
        <v>79</v>
      </c>
      <c r="AW124" s="13" t="s">
        <v>33</v>
      </c>
      <c r="AX124" s="13" t="s">
        <v>71</v>
      </c>
      <c r="AY124" s="175" t="s">
        <v>253</v>
      </c>
    </row>
    <row r="125" spans="1:65" s="13" customFormat="1">
      <c r="B125" s="174"/>
      <c r="D125" s="354" t="s">
        <v>261</v>
      </c>
      <c r="E125" s="175" t="s">
        <v>3</v>
      </c>
      <c r="F125" s="176" t="s">
        <v>730</v>
      </c>
      <c r="H125" s="177">
        <v>-1.08</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4" customFormat="1">
      <c r="B126" s="182"/>
      <c r="D126" s="354" t="s">
        <v>261</v>
      </c>
      <c r="E126" s="183" t="s">
        <v>3</v>
      </c>
      <c r="F126" s="184" t="s">
        <v>269</v>
      </c>
      <c r="H126" s="185">
        <v>11.16</v>
      </c>
      <c r="I126" s="186"/>
      <c r="L126" s="182"/>
      <c r="M126" s="187"/>
      <c r="N126" s="188"/>
      <c r="O126" s="188"/>
      <c r="P126" s="188"/>
      <c r="Q126" s="188"/>
      <c r="R126" s="188"/>
      <c r="S126" s="188"/>
      <c r="T126" s="189"/>
      <c r="AT126" s="183" t="s">
        <v>261</v>
      </c>
      <c r="AU126" s="183" t="s">
        <v>79</v>
      </c>
      <c r="AV126" s="14" t="s">
        <v>89</v>
      </c>
      <c r="AW126" s="14" t="s">
        <v>33</v>
      </c>
      <c r="AX126" s="14" t="s">
        <v>15</v>
      </c>
      <c r="AY126" s="183" t="s">
        <v>253</v>
      </c>
    </row>
    <row r="127" spans="1:65" s="2" customFormat="1" ht="21.75" customHeight="1">
      <c r="A127" s="33"/>
      <c r="B127" s="160"/>
      <c r="C127" s="161" t="s">
        <v>102</v>
      </c>
      <c r="D127" s="353" t="s">
        <v>255</v>
      </c>
      <c r="E127" s="162" t="s">
        <v>284</v>
      </c>
      <c r="F127" s="163" t="s">
        <v>285</v>
      </c>
      <c r="G127" s="164" t="s">
        <v>258</v>
      </c>
      <c r="H127" s="165">
        <v>1.6</v>
      </c>
      <c r="I127" s="166"/>
      <c r="J127" s="167">
        <f>ROUND(I127*H127,2)</f>
        <v>0</v>
      </c>
      <c r="K127" s="163" t="s">
        <v>259</v>
      </c>
      <c r="L127" s="34"/>
      <c r="M127" s="168" t="s">
        <v>3</v>
      </c>
      <c r="N127" s="169" t="s">
        <v>42</v>
      </c>
      <c r="O127" s="54"/>
      <c r="P127" s="170">
        <f>O127*H127</f>
        <v>0</v>
      </c>
      <c r="Q127" s="170">
        <v>0</v>
      </c>
      <c r="R127" s="170">
        <f>Q127*H127</f>
        <v>0</v>
      </c>
      <c r="S127" s="170">
        <v>0</v>
      </c>
      <c r="T127" s="171">
        <f>S127*H127</f>
        <v>0</v>
      </c>
      <c r="U127" s="33"/>
      <c r="V127" s="33"/>
      <c r="W127" s="33"/>
      <c r="X127" s="33"/>
      <c r="Y127" s="33"/>
      <c r="Z127" s="33"/>
      <c r="AA127" s="33"/>
      <c r="AB127" s="33"/>
      <c r="AC127" s="33"/>
      <c r="AD127" s="33"/>
      <c r="AE127" s="33"/>
      <c r="AR127" s="172" t="s">
        <v>89</v>
      </c>
      <c r="AT127" s="172" t="s">
        <v>255</v>
      </c>
      <c r="AU127" s="172" t="s">
        <v>79</v>
      </c>
      <c r="AY127" s="18" t="s">
        <v>253</v>
      </c>
      <c r="BE127" s="173">
        <f>IF(N127="základní",J127,0)</f>
        <v>0</v>
      </c>
      <c r="BF127" s="173">
        <f>IF(N127="snížená",J127,0)</f>
        <v>0</v>
      </c>
      <c r="BG127" s="173">
        <f>IF(N127="zákl. přenesená",J127,0)</f>
        <v>0</v>
      </c>
      <c r="BH127" s="173">
        <f>IF(N127="sníž. přenesená",J127,0)</f>
        <v>0</v>
      </c>
      <c r="BI127" s="173">
        <f>IF(N127="nulová",J127,0)</f>
        <v>0</v>
      </c>
      <c r="BJ127" s="18" t="s">
        <v>15</v>
      </c>
      <c r="BK127" s="173">
        <f>ROUND(I127*H127,2)</f>
        <v>0</v>
      </c>
      <c r="BL127" s="18" t="s">
        <v>89</v>
      </c>
      <c r="BM127" s="172" t="s">
        <v>1465</v>
      </c>
    </row>
    <row r="128" spans="1:65" s="13" customFormat="1">
      <c r="B128" s="174"/>
      <c r="D128" s="354" t="s">
        <v>261</v>
      </c>
      <c r="E128" s="175" t="s">
        <v>3</v>
      </c>
      <c r="F128" s="176" t="s">
        <v>732</v>
      </c>
      <c r="H128" s="177">
        <v>1.6</v>
      </c>
      <c r="I128" s="178"/>
      <c r="L128" s="174"/>
      <c r="M128" s="179"/>
      <c r="N128" s="180"/>
      <c r="O128" s="180"/>
      <c r="P128" s="180"/>
      <c r="Q128" s="180"/>
      <c r="R128" s="180"/>
      <c r="S128" s="180"/>
      <c r="T128" s="181"/>
      <c r="AT128" s="175" t="s">
        <v>261</v>
      </c>
      <c r="AU128" s="175" t="s">
        <v>79</v>
      </c>
      <c r="AV128" s="13" t="s">
        <v>79</v>
      </c>
      <c r="AW128" s="13" t="s">
        <v>33</v>
      </c>
      <c r="AX128" s="13" t="s">
        <v>15</v>
      </c>
      <c r="AY128" s="175" t="s">
        <v>253</v>
      </c>
    </row>
    <row r="129" spans="1:65" s="2" customFormat="1" ht="33" customHeight="1">
      <c r="A129" s="33"/>
      <c r="B129" s="160"/>
      <c r="C129" s="161" t="s">
        <v>75</v>
      </c>
      <c r="D129" s="353" t="s">
        <v>255</v>
      </c>
      <c r="E129" s="162" t="s">
        <v>288</v>
      </c>
      <c r="F129" s="163" t="s">
        <v>289</v>
      </c>
      <c r="G129" s="164" t="s">
        <v>258</v>
      </c>
      <c r="H129" s="165">
        <v>1.2</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1466</v>
      </c>
    </row>
    <row r="130" spans="1:65" s="15" customFormat="1">
      <c r="B130" s="190"/>
      <c r="D130" s="354" t="s">
        <v>261</v>
      </c>
      <c r="E130" s="191" t="s">
        <v>3</v>
      </c>
      <c r="F130" s="192" t="s">
        <v>291</v>
      </c>
      <c r="H130" s="191" t="s">
        <v>3</v>
      </c>
      <c r="I130" s="193"/>
      <c r="L130" s="190"/>
      <c r="M130" s="194"/>
      <c r="N130" s="195"/>
      <c r="O130" s="195"/>
      <c r="P130" s="195"/>
      <c r="Q130" s="195"/>
      <c r="R130" s="195"/>
      <c r="S130" s="195"/>
      <c r="T130" s="196"/>
      <c r="AT130" s="191" t="s">
        <v>261</v>
      </c>
      <c r="AU130" s="191" t="s">
        <v>79</v>
      </c>
      <c r="AV130" s="15" t="s">
        <v>15</v>
      </c>
      <c r="AW130" s="15" t="s">
        <v>33</v>
      </c>
      <c r="AX130" s="15" t="s">
        <v>71</v>
      </c>
      <c r="AY130" s="191" t="s">
        <v>253</v>
      </c>
    </row>
    <row r="131" spans="1:65" s="13" customFormat="1">
      <c r="B131" s="174"/>
      <c r="D131" s="354" t="s">
        <v>261</v>
      </c>
      <c r="E131" s="175" t="s">
        <v>3</v>
      </c>
      <c r="F131" s="176" t="s">
        <v>734</v>
      </c>
      <c r="H131" s="177">
        <v>1.2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12" customFormat="1" ht="22.9" customHeight="1">
      <c r="B132" s="147"/>
      <c r="D132" s="355" t="s">
        <v>70</v>
      </c>
      <c r="E132" s="158" t="s">
        <v>293</v>
      </c>
      <c r="F132" s="158" t="s">
        <v>294</v>
      </c>
      <c r="I132" s="150"/>
      <c r="J132" s="159">
        <f>BK132</f>
        <v>0</v>
      </c>
      <c r="L132" s="147"/>
      <c r="M132" s="152"/>
      <c r="N132" s="153"/>
      <c r="O132" s="153"/>
      <c r="P132" s="154">
        <f>P133+P136</f>
        <v>0</v>
      </c>
      <c r="Q132" s="153"/>
      <c r="R132" s="154">
        <f>R133+R136</f>
        <v>6.4000000000000011E-5</v>
      </c>
      <c r="S132" s="153"/>
      <c r="T132" s="155">
        <f>T133+T136</f>
        <v>1.16012</v>
      </c>
      <c r="AR132" s="148" t="s">
        <v>15</v>
      </c>
      <c r="AT132" s="156" t="s">
        <v>70</v>
      </c>
      <c r="AU132" s="156" t="s">
        <v>15</v>
      </c>
      <c r="AY132" s="148" t="s">
        <v>253</v>
      </c>
      <c r="BK132" s="157">
        <f>BK133+BK136</f>
        <v>0</v>
      </c>
    </row>
    <row r="133" spans="1:65" s="12" customFormat="1" ht="20.85" customHeight="1">
      <c r="B133" s="147"/>
      <c r="D133" s="355" t="s">
        <v>70</v>
      </c>
      <c r="E133" s="158" t="s">
        <v>295</v>
      </c>
      <c r="F133" s="158" t="s">
        <v>296</v>
      </c>
      <c r="I133" s="150"/>
      <c r="J133" s="159">
        <f>BK133</f>
        <v>0</v>
      </c>
      <c r="L133" s="147"/>
      <c r="M133" s="152"/>
      <c r="N133" s="153"/>
      <c r="O133" s="153"/>
      <c r="P133" s="154">
        <f>SUM(P134:P135)</f>
        <v>0</v>
      </c>
      <c r="Q133" s="153"/>
      <c r="R133" s="154">
        <f>SUM(R134:R135)</f>
        <v>6.4000000000000011E-5</v>
      </c>
      <c r="S133" s="153"/>
      <c r="T133" s="155">
        <f>SUM(T134:T135)</f>
        <v>0</v>
      </c>
      <c r="AR133" s="148" t="s">
        <v>15</v>
      </c>
      <c r="AT133" s="156" t="s">
        <v>70</v>
      </c>
      <c r="AU133" s="156" t="s">
        <v>79</v>
      </c>
      <c r="AY133" s="148" t="s">
        <v>253</v>
      </c>
      <c r="BK133" s="157">
        <f>SUM(BK134:BK135)</f>
        <v>0</v>
      </c>
    </row>
    <row r="134" spans="1:65" s="2" customFormat="1" ht="33" customHeight="1">
      <c r="A134" s="33"/>
      <c r="B134" s="160"/>
      <c r="C134" s="161" t="s">
        <v>203</v>
      </c>
      <c r="D134" s="353" t="s">
        <v>255</v>
      </c>
      <c r="E134" s="162" t="s">
        <v>297</v>
      </c>
      <c r="F134" s="163" t="s">
        <v>298</v>
      </c>
      <c r="G134" s="164" t="s">
        <v>258</v>
      </c>
      <c r="H134" s="165">
        <v>1.6</v>
      </c>
      <c r="I134" s="166"/>
      <c r="J134" s="167">
        <f>ROUND(I134*H134,2)</f>
        <v>0</v>
      </c>
      <c r="K134" s="163" t="s">
        <v>259</v>
      </c>
      <c r="L134" s="34"/>
      <c r="M134" s="168" t="s">
        <v>3</v>
      </c>
      <c r="N134" s="169" t="s">
        <v>42</v>
      </c>
      <c r="O134" s="54"/>
      <c r="P134" s="170">
        <f>O134*H134</f>
        <v>0</v>
      </c>
      <c r="Q134" s="170">
        <v>4.0000000000000003E-5</v>
      </c>
      <c r="R134" s="170">
        <f>Q134*H134</f>
        <v>6.4000000000000011E-5</v>
      </c>
      <c r="S134" s="170">
        <v>0</v>
      </c>
      <c r="T134" s="171">
        <f>S134*H134</f>
        <v>0</v>
      </c>
      <c r="U134" s="33"/>
      <c r="V134" s="33"/>
      <c r="W134" s="33"/>
      <c r="X134" s="33"/>
      <c r="Y134" s="33"/>
      <c r="Z134" s="33"/>
      <c r="AA134" s="33"/>
      <c r="AB134" s="33"/>
      <c r="AC134" s="33"/>
      <c r="AD134" s="33"/>
      <c r="AE134" s="33"/>
      <c r="AR134" s="172" t="s">
        <v>89</v>
      </c>
      <c r="AT134" s="172" t="s">
        <v>255</v>
      </c>
      <c r="AU134" s="172" t="s">
        <v>85</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89</v>
      </c>
      <c r="BM134" s="172" t="s">
        <v>1467</v>
      </c>
    </row>
    <row r="135" spans="1:65" s="13" customFormat="1">
      <c r="B135" s="174"/>
      <c r="D135" s="354" t="s">
        <v>261</v>
      </c>
      <c r="E135" s="175" t="s">
        <v>3</v>
      </c>
      <c r="F135" s="176" t="s">
        <v>732</v>
      </c>
      <c r="H135" s="177">
        <v>1.6</v>
      </c>
      <c r="I135" s="178"/>
      <c r="L135" s="174"/>
      <c r="M135" s="179"/>
      <c r="N135" s="180"/>
      <c r="O135" s="180"/>
      <c r="P135" s="180"/>
      <c r="Q135" s="180"/>
      <c r="R135" s="180"/>
      <c r="S135" s="180"/>
      <c r="T135" s="181"/>
      <c r="AT135" s="175" t="s">
        <v>261</v>
      </c>
      <c r="AU135" s="175" t="s">
        <v>85</v>
      </c>
      <c r="AV135" s="13" t="s">
        <v>79</v>
      </c>
      <c r="AW135" s="13" t="s">
        <v>33</v>
      </c>
      <c r="AX135" s="13" t="s">
        <v>15</v>
      </c>
      <c r="AY135" s="175" t="s">
        <v>253</v>
      </c>
    </row>
    <row r="136" spans="1:65" s="12" customFormat="1" ht="20.85" customHeight="1">
      <c r="B136" s="147"/>
      <c r="D136" s="355" t="s">
        <v>70</v>
      </c>
      <c r="E136" s="158" t="s">
        <v>300</v>
      </c>
      <c r="F136" s="158" t="s">
        <v>301</v>
      </c>
      <c r="I136" s="150"/>
      <c r="J136" s="159">
        <f>BK136</f>
        <v>0</v>
      </c>
      <c r="L136" s="147"/>
      <c r="M136" s="152"/>
      <c r="N136" s="153"/>
      <c r="O136" s="153"/>
      <c r="P136" s="154">
        <f>SUM(P137:P146)</f>
        <v>0</v>
      </c>
      <c r="Q136" s="153"/>
      <c r="R136" s="154">
        <f>SUM(R137:R146)</f>
        <v>0</v>
      </c>
      <c r="S136" s="153"/>
      <c r="T136" s="155">
        <f>SUM(T137:T146)</f>
        <v>1.16012</v>
      </c>
      <c r="AR136" s="148" t="s">
        <v>15</v>
      </c>
      <c r="AT136" s="156" t="s">
        <v>70</v>
      </c>
      <c r="AU136" s="156" t="s">
        <v>79</v>
      </c>
      <c r="AY136" s="148" t="s">
        <v>253</v>
      </c>
      <c r="BK136" s="157">
        <f>SUM(BK137:BK146)</f>
        <v>0</v>
      </c>
    </row>
    <row r="137" spans="1:65" s="2" customFormat="1" ht="33" customHeight="1">
      <c r="A137" s="33"/>
      <c r="B137" s="160"/>
      <c r="C137" s="161" t="s">
        <v>302</v>
      </c>
      <c r="D137" s="353" t="s">
        <v>255</v>
      </c>
      <c r="E137" s="162" t="s">
        <v>303</v>
      </c>
      <c r="F137" s="163" t="s">
        <v>304</v>
      </c>
      <c r="G137" s="164" t="s">
        <v>258</v>
      </c>
      <c r="H137" s="165">
        <v>3.28</v>
      </c>
      <c r="I137" s="166"/>
      <c r="J137" s="167">
        <f>ROUND(I137*H137,2)</f>
        <v>0</v>
      </c>
      <c r="K137" s="163" t="s">
        <v>259</v>
      </c>
      <c r="L137" s="34"/>
      <c r="M137" s="168" t="s">
        <v>3</v>
      </c>
      <c r="N137" s="169" t="s">
        <v>42</v>
      </c>
      <c r="O137" s="54"/>
      <c r="P137" s="170">
        <f>O137*H137</f>
        <v>0</v>
      </c>
      <c r="Q137" s="170">
        <v>0</v>
      </c>
      <c r="R137" s="170">
        <f>Q137*H137</f>
        <v>0</v>
      </c>
      <c r="S137" s="170">
        <v>0.13100000000000001</v>
      </c>
      <c r="T137" s="171">
        <f>S137*H137</f>
        <v>0.42968000000000001</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1468</v>
      </c>
    </row>
    <row r="138" spans="1:65" s="13" customFormat="1">
      <c r="B138" s="174"/>
      <c r="D138" s="354" t="s">
        <v>261</v>
      </c>
      <c r="E138" s="175" t="s">
        <v>3</v>
      </c>
      <c r="F138" s="176" t="s">
        <v>737</v>
      </c>
      <c r="H138" s="177">
        <v>4.68</v>
      </c>
      <c r="I138" s="178"/>
      <c r="L138" s="174"/>
      <c r="M138" s="179"/>
      <c r="N138" s="180"/>
      <c r="O138" s="180"/>
      <c r="P138" s="180"/>
      <c r="Q138" s="180"/>
      <c r="R138" s="180"/>
      <c r="S138" s="180"/>
      <c r="T138" s="181"/>
      <c r="AT138" s="175" t="s">
        <v>261</v>
      </c>
      <c r="AU138" s="175" t="s">
        <v>85</v>
      </c>
      <c r="AV138" s="13" t="s">
        <v>79</v>
      </c>
      <c r="AW138" s="13" t="s">
        <v>33</v>
      </c>
      <c r="AX138" s="13" t="s">
        <v>71</v>
      </c>
      <c r="AY138" s="175" t="s">
        <v>253</v>
      </c>
    </row>
    <row r="139" spans="1:65" s="13" customFormat="1">
      <c r="B139" s="174"/>
      <c r="D139" s="354" t="s">
        <v>261</v>
      </c>
      <c r="E139" s="175" t="s">
        <v>3</v>
      </c>
      <c r="F139" s="176" t="s">
        <v>307</v>
      </c>
      <c r="H139" s="177">
        <v>-1.4</v>
      </c>
      <c r="I139" s="178"/>
      <c r="L139" s="174"/>
      <c r="M139" s="179"/>
      <c r="N139" s="180"/>
      <c r="O139" s="180"/>
      <c r="P139" s="180"/>
      <c r="Q139" s="180"/>
      <c r="R139" s="180"/>
      <c r="S139" s="180"/>
      <c r="T139" s="181"/>
      <c r="AT139" s="175" t="s">
        <v>261</v>
      </c>
      <c r="AU139" s="175" t="s">
        <v>85</v>
      </c>
      <c r="AV139" s="13" t="s">
        <v>79</v>
      </c>
      <c r="AW139" s="13" t="s">
        <v>33</v>
      </c>
      <c r="AX139" s="13" t="s">
        <v>71</v>
      </c>
      <c r="AY139" s="175" t="s">
        <v>253</v>
      </c>
    </row>
    <row r="140" spans="1:65" s="14" customFormat="1">
      <c r="B140" s="182"/>
      <c r="D140" s="354" t="s">
        <v>261</v>
      </c>
      <c r="E140" s="183" t="s">
        <v>3</v>
      </c>
      <c r="F140" s="184" t="s">
        <v>269</v>
      </c>
      <c r="H140" s="185">
        <v>3.28</v>
      </c>
      <c r="I140" s="186"/>
      <c r="L140" s="182"/>
      <c r="M140" s="187"/>
      <c r="N140" s="188"/>
      <c r="O140" s="188"/>
      <c r="P140" s="188"/>
      <c r="Q140" s="188"/>
      <c r="R140" s="188"/>
      <c r="S140" s="188"/>
      <c r="T140" s="189"/>
      <c r="AT140" s="183" t="s">
        <v>261</v>
      </c>
      <c r="AU140" s="183" t="s">
        <v>85</v>
      </c>
      <c r="AV140" s="14" t="s">
        <v>89</v>
      </c>
      <c r="AW140" s="14" t="s">
        <v>33</v>
      </c>
      <c r="AX140" s="14" t="s">
        <v>15</v>
      </c>
      <c r="AY140" s="183" t="s">
        <v>253</v>
      </c>
    </row>
    <row r="141" spans="1:65" s="2" customFormat="1" ht="21.75" customHeight="1">
      <c r="A141" s="33"/>
      <c r="B141" s="160"/>
      <c r="C141" s="161" t="s">
        <v>293</v>
      </c>
      <c r="D141" s="353" t="s">
        <v>255</v>
      </c>
      <c r="E141" s="162" t="s">
        <v>312</v>
      </c>
      <c r="F141" s="163" t="s">
        <v>313</v>
      </c>
      <c r="G141" s="164" t="s">
        <v>258</v>
      </c>
      <c r="H141" s="165">
        <v>1.6</v>
      </c>
      <c r="I141" s="166"/>
      <c r="J141" s="167">
        <f>ROUND(I141*H141,2)</f>
        <v>0</v>
      </c>
      <c r="K141" s="163" t="s">
        <v>259</v>
      </c>
      <c r="L141" s="34"/>
      <c r="M141" s="168" t="s">
        <v>3</v>
      </c>
      <c r="N141" s="169" t="s">
        <v>42</v>
      </c>
      <c r="O141" s="54"/>
      <c r="P141" s="170">
        <f>O141*H141</f>
        <v>0</v>
      </c>
      <c r="Q141" s="170">
        <v>0</v>
      </c>
      <c r="R141" s="170">
        <f>Q141*H141</f>
        <v>0</v>
      </c>
      <c r="S141" s="170">
        <v>0.05</v>
      </c>
      <c r="T141" s="171">
        <f>S141*H141</f>
        <v>8.0000000000000016E-2</v>
      </c>
      <c r="U141" s="33"/>
      <c r="V141" s="33"/>
      <c r="W141" s="33"/>
      <c r="X141" s="33"/>
      <c r="Y141" s="33"/>
      <c r="Z141" s="33"/>
      <c r="AA141" s="33"/>
      <c r="AB141" s="33"/>
      <c r="AC141" s="33"/>
      <c r="AD141" s="33"/>
      <c r="AE141" s="33"/>
      <c r="AR141" s="172" t="s">
        <v>89</v>
      </c>
      <c r="AT141" s="172" t="s">
        <v>255</v>
      </c>
      <c r="AU141" s="172" t="s">
        <v>85</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89</v>
      </c>
      <c r="BM141" s="172" t="s">
        <v>1469</v>
      </c>
    </row>
    <row r="142" spans="1:65" s="13" customFormat="1">
      <c r="B142" s="174"/>
      <c r="D142" s="354" t="s">
        <v>261</v>
      </c>
      <c r="E142" s="175" t="s">
        <v>3</v>
      </c>
      <c r="F142" s="176" t="s">
        <v>732</v>
      </c>
      <c r="H142" s="177">
        <v>1.6</v>
      </c>
      <c r="I142" s="178"/>
      <c r="L142" s="174"/>
      <c r="M142" s="179"/>
      <c r="N142" s="180"/>
      <c r="O142" s="180"/>
      <c r="P142" s="180"/>
      <c r="Q142" s="180"/>
      <c r="R142" s="180"/>
      <c r="S142" s="180"/>
      <c r="T142" s="181"/>
      <c r="AT142" s="175" t="s">
        <v>261</v>
      </c>
      <c r="AU142" s="175" t="s">
        <v>85</v>
      </c>
      <c r="AV142" s="13" t="s">
        <v>79</v>
      </c>
      <c r="AW142" s="13" t="s">
        <v>33</v>
      </c>
      <c r="AX142" s="13" t="s">
        <v>15</v>
      </c>
      <c r="AY142" s="175" t="s">
        <v>253</v>
      </c>
    </row>
    <row r="143" spans="1:65" s="2" customFormat="1" ht="33" customHeight="1">
      <c r="A143" s="33"/>
      <c r="B143" s="160"/>
      <c r="C143" s="161" t="s">
        <v>83</v>
      </c>
      <c r="D143" s="353" t="s">
        <v>255</v>
      </c>
      <c r="E143" s="162" t="s">
        <v>319</v>
      </c>
      <c r="F143" s="163" t="s">
        <v>320</v>
      </c>
      <c r="G143" s="164" t="s">
        <v>258</v>
      </c>
      <c r="H143" s="165">
        <v>14.14</v>
      </c>
      <c r="I143" s="166"/>
      <c r="J143" s="167">
        <f>ROUND(I143*H143,2)</f>
        <v>0</v>
      </c>
      <c r="K143" s="163" t="s">
        <v>259</v>
      </c>
      <c r="L143" s="34"/>
      <c r="M143" s="168" t="s">
        <v>3</v>
      </c>
      <c r="N143" s="169" t="s">
        <v>42</v>
      </c>
      <c r="O143" s="54"/>
      <c r="P143" s="170">
        <f>O143*H143</f>
        <v>0</v>
      </c>
      <c r="Q143" s="170">
        <v>0</v>
      </c>
      <c r="R143" s="170">
        <f>Q143*H143</f>
        <v>0</v>
      </c>
      <c r="S143" s="170">
        <v>4.5999999999999999E-2</v>
      </c>
      <c r="T143" s="171">
        <f>S143*H143</f>
        <v>0.65044000000000002</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1470</v>
      </c>
    </row>
    <row r="144" spans="1:65" s="13" customFormat="1">
      <c r="B144" s="174"/>
      <c r="D144" s="354" t="s">
        <v>261</v>
      </c>
      <c r="E144" s="175" t="s">
        <v>3</v>
      </c>
      <c r="F144" s="176" t="s">
        <v>740</v>
      </c>
      <c r="H144" s="177">
        <v>15.34</v>
      </c>
      <c r="I144" s="178"/>
      <c r="L144" s="174"/>
      <c r="M144" s="179"/>
      <c r="N144" s="180"/>
      <c r="O144" s="180"/>
      <c r="P144" s="180"/>
      <c r="Q144" s="180"/>
      <c r="R144" s="180"/>
      <c r="S144" s="180"/>
      <c r="T144" s="181"/>
      <c r="AT144" s="175" t="s">
        <v>261</v>
      </c>
      <c r="AU144" s="175" t="s">
        <v>85</v>
      </c>
      <c r="AV144" s="13" t="s">
        <v>79</v>
      </c>
      <c r="AW144" s="13" t="s">
        <v>33</v>
      </c>
      <c r="AX144" s="13" t="s">
        <v>71</v>
      </c>
      <c r="AY144" s="175" t="s">
        <v>253</v>
      </c>
    </row>
    <row r="145" spans="1:65" s="13" customFormat="1">
      <c r="B145" s="174"/>
      <c r="D145" s="354" t="s">
        <v>261</v>
      </c>
      <c r="E145" s="175" t="s">
        <v>3</v>
      </c>
      <c r="F145" s="176" t="s">
        <v>741</v>
      </c>
      <c r="H145" s="177">
        <v>-1.2</v>
      </c>
      <c r="I145" s="178"/>
      <c r="L145" s="174"/>
      <c r="M145" s="179"/>
      <c r="N145" s="180"/>
      <c r="O145" s="180"/>
      <c r="P145" s="180"/>
      <c r="Q145" s="180"/>
      <c r="R145" s="180"/>
      <c r="S145" s="180"/>
      <c r="T145" s="181"/>
      <c r="AT145" s="175" t="s">
        <v>261</v>
      </c>
      <c r="AU145" s="175" t="s">
        <v>85</v>
      </c>
      <c r="AV145" s="13" t="s">
        <v>79</v>
      </c>
      <c r="AW145" s="13" t="s">
        <v>33</v>
      </c>
      <c r="AX145" s="13" t="s">
        <v>71</v>
      </c>
      <c r="AY145" s="175" t="s">
        <v>253</v>
      </c>
    </row>
    <row r="146" spans="1:65" s="14" customFormat="1">
      <c r="B146" s="182"/>
      <c r="D146" s="354" t="s">
        <v>261</v>
      </c>
      <c r="E146" s="183" t="s">
        <v>3</v>
      </c>
      <c r="F146" s="184" t="s">
        <v>269</v>
      </c>
      <c r="H146" s="185">
        <v>14.14</v>
      </c>
      <c r="I146" s="186"/>
      <c r="L146" s="182"/>
      <c r="M146" s="187"/>
      <c r="N146" s="188"/>
      <c r="O146" s="188"/>
      <c r="P146" s="188"/>
      <c r="Q146" s="188"/>
      <c r="R146" s="188"/>
      <c r="S146" s="188"/>
      <c r="T146" s="189"/>
      <c r="AT146" s="183" t="s">
        <v>261</v>
      </c>
      <c r="AU146" s="183" t="s">
        <v>85</v>
      </c>
      <c r="AV146" s="14" t="s">
        <v>89</v>
      </c>
      <c r="AW146" s="14" t="s">
        <v>33</v>
      </c>
      <c r="AX146" s="14" t="s">
        <v>15</v>
      </c>
      <c r="AY146" s="183" t="s">
        <v>253</v>
      </c>
    </row>
    <row r="147" spans="1:65" s="12" customFormat="1" ht="22.9" customHeight="1">
      <c r="B147" s="147"/>
      <c r="D147" s="355" t="s">
        <v>70</v>
      </c>
      <c r="E147" s="158" t="s">
        <v>325</v>
      </c>
      <c r="F147" s="158" t="s">
        <v>326</v>
      </c>
      <c r="I147" s="150"/>
      <c r="J147" s="159">
        <f>BK147</f>
        <v>0</v>
      </c>
      <c r="L147" s="147"/>
      <c r="M147" s="152"/>
      <c r="N147" s="153"/>
      <c r="O147" s="153"/>
      <c r="P147" s="154">
        <f>SUM(P148:P152)</f>
        <v>0</v>
      </c>
      <c r="Q147" s="153"/>
      <c r="R147" s="154">
        <f>SUM(R148:R152)</f>
        <v>0</v>
      </c>
      <c r="S147" s="153"/>
      <c r="T147" s="155">
        <f>SUM(T148:T152)</f>
        <v>0</v>
      </c>
      <c r="AR147" s="148" t="s">
        <v>15</v>
      </c>
      <c r="AT147" s="156" t="s">
        <v>70</v>
      </c>
      <c r="AU147" s="156" t="s">
        <v>15</v>
      </c>
      <c r="AY147" s="148" t="s">
        <v>253</v>
      </c>
      <c r="BK147" s="157">
        <f>SUM(BK148:BK152)</f>
        <v>0</v>
      </c>
    </row>
    <row r="148" spans="1:65" s="2" customFormat="1" ht="33" customHeight="1">
      <c r="A148" s="33"/>
      <c r="B148" s="160"/>
      <c r="C148" s="161" t="s">
        <v>93</v>
      </c>
      <c r="D148" s="353" t="s">
        <v>255</v>
      </c>
      <c r="E148" s="162" t="s">
        <v>1217</v>
      </c>
      <c r="F148" s="163" t="s">
        <v>1218</v>
      </c>
      <c r="G148" s="164" t="s">
        <v>329</v>
      </c>
      <c r="H148" s="165">
        <v>2.1850000000000001</v>
      </c>
      <c r="I148" s="166"/>
      <c r="J148" s="167">
        <f>ROUND(I148*H148,2)</f>
        <v>0</v>
      </c>
      <c r="K148" s="163" t="s">
        <v>259</v>
      </c>
      <c r="L148" s="34"/>
      <c r="M148" s="168" t="s">
        <v>3</v>
      </c>
      <c r="N148" s="169" t="s">
        <v>42</v>
      </c>
      <c r="O148" s="54"/>
      <c r="P148" s="170">
        <f>O148*H148</f>
        <v>0</v>
      </c>
      <c r="Q148" s="170">
        <v>0</v>
      </c>
      <c r="R148" s="170">
        <f>Q148*H148</f>
        <v>0</v>
      </c>
      <c r="S148" s="170">
        <v>0</v>
      </c>
      <c r="T148" s="171">
        <f>S148*H148</f>
        <v>0</v>
      </c>
      <c r="U148" s="33"/>
      <c r="V148" s="33"/>
      <c r="W148" s="33"/>
      <c r="X148" s="33"/>
      <c r="Y148" s="33"/>
      <c r="Z148" s="33"/>
      <c r="AA148" s="33"/>
      <c r="AB148" s="33"/>
      <c r="AC148" s="33"/>
      <c r="AD148" s="33"/>
      <c r="AE148" s="33"/>
      <c r="AR148" s="172" t="s">
        <v>89</v>
      </c>
      <c r="AT148" s="172" t="s">
        <v>255</v>
      </c>
      <c r="AU148" s="172" t="s">
        <v>79</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1471</v>
      </c>
    </row>
    <row r="149" spans="1:65" s="2" customFormat="1" ht="21.75" customHeight="1">
      <c r="A149" s="33"/>
      <c r="B149" s="160"/>
      <c r="C149" s="161" t="s">
        <v>107</v>
      </c>
      <c r="D149" s="353" t="s">
        <v>255</v>
      </c>
      <c r="E149" s="162" t="s">
        <v>331</v>
      </c>
      <c r="F149" s="163" t="s">
        <v>332</v>
      </c>
      <c r="G149" s="164" t="s">
        <v>329</v>
      </c>
      <c r="H149" s="165">
        <v>2.1850000000000001</v>
      </c>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89</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89</v>
      </c>
      <c r="BM149" s="172" t="s">
        <v>1472</v>
      </c>
    </row>
    <row r="150" spans="1:65" s="2" customFormat="1" ht="33" customHeight="1">
      <c r="A150" s="33"/>
      <c r="B150" s="160"/>
      <c r="C150" s="161" t="s">
        <v>116</v>
      </c>
      <c r="D150" s="353" t="s">
        <v>255</v>
      </c>
      <c r="E150" s="162" t="s">
        <v>334</v>
      </c>
      <c r="F150" s="163" t="s">
        <v>335</v>
      </c>
      <c r="G150" s="164" t="s">
        <v>329</v>
      </c>
      <c r="H150" s="165">
        <v>65.55</v>
      </c>
      <c r="I150" s="166"/>
      <c r="J150" s="167">
        <f>ROUND(I150*H150,2)</f>
        <v>0</v>
      </c>
      <c r="K150" s="163" t="s">
        <v>259</v>
      </c>
      <c r="L150" s="34"/>
      <c r="M150" s="168" t="s">
        <v>3</v>
      </c>
      <c r="N150" s="169" t="s">
        <v>42</v>
      </c>
      <c r="O150" s="54"/>
      <c r="P150" s="170">
        <f>O150*H150</f>
        <v>0</v>
      </c>
      <c r="Q150" s="170">
        <v>0</v>
      </c>
      <c r="R150" s="170">
        <f>Q150*H150</f>
        <v>0</v>
      </c>
      <c r="S150" s="170">
        <v>0</v>
      </c>
      <c r="T150" s="171">
        <f>S150*H150</f>
        <v>0</v>
      </c>
      <c r="U150" s="33"/>
      <c r="V150" s="33"/>
      <c r="W150" s="33"/>
      <c r="X150" s="33"/>
      <c r="Y150" s="33"/>
      <c r="Z150" s="33"/>
      <c r="AA150" s="33"/>
      <c r="AB150" s="33"/>
      <c r="AC150" s="33"/>
      <c r="AD150" s="33"/>
      <c r="AE150" s="33"/>
      <c r="AR150" s="172" t="s">
        <v>89</v>
      </c>
      <c r="AT150" s="172" t="s">
        <v>255</v>
      </c>
      <c r="AU150" s="172" t="s">
        <v>79</v>
      </c>
      <c r="AY150" s="18" t="s">
        <v>253</v>
      </c>
      <c r="BE150" s="173">
        <f>IF(N150="základní",J150,0)</f>
        <v>0</v>
      </c>
      <c r="BF150" s="173">
        <f>IF(N150="snížená",J150,0)</f>
        <v>0</v>
      </c>
      <c r="BG150" s="173">
        <f>IF(N150="zákl. přenesená",J150,0)</f>
        <v>0</v>
      </c>
      <c r="BH150" s="173">
        <f>IF(N150="sníž. přenesená",J150,0)</f>
        <v>0</v>
      </c>
      <c r="BI150" s="173">
        <f>IF(N150="nulová",J150,0)</f>
        <v>0</v>
      </c>
      <c r="BJ150" s="18" t="s">
        <v>15</v>
      </c>
      <c r="BK150" s="173">
        <f>ROUND(I150*H150,2)</f>
        <v>0</v>
      </c>
      <c r="BL150" s="18" t="s">
        <v>89</v>
      </c>
      <c r="BM150" s="172" t="s">
        <v>1473</v>
      </c>
    </row>
    <row r="151" spans="1:65" s="13" customFormat="1">
      <c r="B151" s="174"/>
      <c r="D151" s="354" t="s">
        <v>261</v>
      </c>
      <c r="F151" s="176" t="s">
        <v>745</v>
      </c>
      <c r="H151" s="177">
        <v>65.55</v>
      </c>
      <c r="I151" s="178"/>
      <c r="L151" s="174"/>
      <c r="M151" s="179"/>
      <c r="N151" s="180"/>
      <c r="O151" s="180"/>
      <c r="P151" s="180"/>
      <c r="Q151" s="180"/>
      <c r="R151" s="180"/>
      <c r="S151" s="180"/>
      <c r="T151" s="181"/>
      <c r="AT151" s="175" t="s">
        <v>261</v>
      </c>
      <c r="AU151" s="175" t="s">
        <v>79</v>
      </c>
      <c r="AV151" s="13" t="s">
        <v>79</v>
      </c>
      <c r="AW151" s="13" t="s">
        <v>4</v>
      </c>
      <c r="AX151" s="13" t="s">
        <v>15</v>
      </c>
      <c r="AY151" s="175" t="s">
        <v>253</v>
      </c>
    </row>
    <row r="152" spans="1:65" s="2" customFormat="1" ht="33" customHeight="1">
      <c r="A152" s="33"/>
      <c r="B152" s="160"/>
      <c r="C152" s="161" t="s">
        <v>125</v>
      </c>
      <c r="D152" s="353" t="s">
        <v>255</v>
      </c>
      <c r="E152" s="162" t="s">
        <v>338</v>
      </c>
      <c r="F152" s="163" t="s">
        <v>339</v>
      </c>
      <c r="G152" s="164" t="s">
        <v>329</v>
      </c>
      <c r="H152" s="165">
        <v>2.1850000000000001</v>
      </c>
      <c r="I152" s="166"/>
      <c r="J152" s="167">
        <f>ROUND(I152*H152,2)</f>
        <v>0</v>
      </c>
      <c r="K152" s="163" t="s">
        <v>259</v>
      </c>
      <c r="L152" s="34"/>
      <c r="M152" s="168" t="s">
        <v>3</v>
      </c>
      <c r="N152" s="169" t="s">
        <v>42</v>
      </c>
      <c r="O152" s="54"/>
      <c r="P152" s="170">
        <f>O152*H152</f>
        <v>0</v>
      </c>
      <c r="Q152" s="170">
        <v>0</v>
      </c>
      <c r="R152" s="170">
        <f>Q152*H152</f>
        <v>0</v>
      </c>
      <c r="S152" s="170">
        <v>0</v>
      </c>
      <c r="T152" s="171">
        <f>S152*H152</f>
        <v>0</v>
      </c>
      <c r="U152" s="33"/>
      <c r="V152" s="33"/>
      <c r="W152" s="33"/>
      <c r="X152" s="33"/>
      <c r="Y152" s="33"/>
      <c r="Z152" s="33"/>
      <c r="AA152" s="33"/>
      <c r="AB152" s="33"/>
      <c r="AC152" s="33"/>
      <c r="AD152" s="33"/>
      <c r="AE152" s="33"/>
      <c r="AR152" s="172" t="s">
        <v>89</v>
      </c>
      <c r="AT152" s="172" t="s">
        <v>255</v>
      </c>
      <c r="AU152" s="172" t="s">
        <v>79</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1474</v>
      </c>
    </row>
    <row r="153" spans="1:65" s="12" customFormat="1" ht="22.9" customHeight="1">
      <c r="B153" s="147"/>
      <c r="D153" s="355" t="s">
        <v>70</v>
      </c>
      <c r="E153" s="158" t="s">
        <v>341</v>
      </c>
      <c r="F153" s="158" t="s">
        <v>342</v>
      </c>
      <c r="I153" s="150"/>
      <c r="J153" s="159">
        <f>BK153</f>
        <v>0</v>
      </c>
      <c r="L153" s="147"/>
      <c r="M153" s="152"/>
      <c r="N153" s="153"/>
      <c r="O153" s="153"/>
      <c r="P153" s="154">
        <f>P154</f>
        <v>0</v>
      </c>
      <c r="Q153" s="153"/>
      <c r="R153" s="154">
        <f>R154</f>
        <v>0</v>
      </c>
      <c r="S153" s="153"/>
      <c r="T153" s="155">
        <f>T154</f>
        <v>0</v>
      </c>
      <c r="AR153" s="148" t="s">
        <v>15</v>
      </c>
      <c r="AT153" s="156" t="s">
        <v>70</v>
      </c>
      <c r="AU153" s="156" t="s">
        <v>15</v>
      </c>
      <c r="AY153" s="148" t="s">
        <v>253</v>
      </c>
      <c r="BK153" s="157">
        <f>BK154</f>
        <v>0</v>
      </c>
    </row>
    <row r="154" spans="1:65" s="2" customFormat="1" ht="44.25" customHeight="1">
      <c r="A154" s="33"/>
      <c r="B154" s="160"/>
      <c r="C154" s="161" t="s">
        <v>9</v>
      </c>
      <c r="D154" s="353" t="s">
        <v>255</v>
      </c>
      <c r="E154" s="162" t="s">
        <v>1077</v>
      </c>
      <c r="F154" s="163" t="s">
        <v>1078</v>
      </c>
      <c r="G154" s="164" t="s">
        <v>329</v>
      </c>
      <c r="H154" s="165">
        <v>0.45900000000000002</v>
      </c>
      <c r="I154" s="166"/>
      <c r="J154" s="167">
        <f>ROUND(I154*H154,2)</f>
        <v>0</v>
      </c>
      <c r="K154" s="163" t="s">
        <v>259</v>
      </c>
      <c r="L154" s="34"/>
      <c r="M154" s="168" t="s">
        <v>3</v>
      </c>
      <c r="N154" s="169" t="s">
        <v>42</v>
      </c>
      <c r="O154" s="54"/>
      <c r="P154" s="170">
        <f>O154*H154</f>
        <v>0</v>
      </c>
      <c r="Q154" s="170">
        <v>0</v>
      </c>
      <c r="R154" s="170">
        <f>Q154*H154</f>
        <v>0</v>
      </c>
      <c r="S154" s="170">
        <v>0</v>
      </c>
      <c r="T154" s="171">
        <f>S154*H154</f>
        <v>0</v>
      </c>
      <c r="U154" s="33"/>
      <c r="V154" s="33"/>
      <c r="W154" s="33"/>
      <c r="X154" s="33"/>
      <c r="Y154" s="33"/>
      <c r="Z154" s="33"/>
      <c r="AA154" s="33"/>
      <c r="AB154" s="33"/>
      <c r="AC154" s="33"/>
      <c r="AD154" s="33"/>
      <c r="AE154" s="33"/>
      <c r="AR154" s="172" t="s">
        <v>89</v>
      </c>
      <c r="AT154" s="172" t="s">
        <v>255</v>
      </c>
      <c r="AU154" s="172" t="s">
        <v>79</v>
      </c>
      <c r="AY154" s="18" t="s">
        <v>253</v>
      </c>
      <c r="BE154" s="173">
        <f>IF(N154="základní",J154,0)</f>
        <v>0</v>
      </c>
      <c r="BF154" s="173">
        <f>IF(N154="snížená",J154,0)</f>
        <v>0</v>
      </c>
      <c r="BG154" s="173">
        <f>IF(N154="zákl. přenesená",J154,0)</f>
        <v>0</v>
      </c>
      <c r="BH154" s="173">
        <f>IF(N154="sníž. přenesená",J154,0)</f>
        <v>0</v>
      </c>
      <c r="BI154" s="173">
        <f>IF(N154="nulová",J154,0)</f>
        <v>0</v>
      </c>
      <c r="BJ154" s="18" t="s">
        <v>15</v>
      </c>
      <c r="BK154" s="173">
        <f>ROUND(I154*H154,2)</f>
        <v>0</v>
      </c>
      <c r="BL154" s="18" t="s">
        <v>89</v>
      </c>
      <c r="BM154" s="172" t="s">
        <v>1475</v>
      </c>
    </row>
    <row r="155" spans="1:65" s="12" customFormat="1" ht="25.9" customHeight="1">
      <c r="B155" s="147"/>
      <c r="D155" s="355" t="s">
        <v>70</v>
      </c>
      <c r="E155" s="149" t="s">
        <v>346</v>
      </c>
      <c r="F155" s="149" t="s">
        <v>347</v>
      </c>
      <c r="I155" s="150"/>
      <c r="J155" s="151">
        <f>BK155</f>
        <v>0</v>
      </c>
      <c r="L155" s="147"/>
      <c r="M155" s="152"/>
      <c r="N155" s="153"/>
      <c r="O155" s="153"/>
      <c r="P155" s="154">
        <f>P156+P168+P177+P184+P192+P202+P215+P242+P248</f>
        <v>0</v>
      </c>
      <c r="Q155" s="153"/>
      <c r="R155" s="154">
        <f>R156+R168+R177+R184+R192+R202+R215+R242+R248</f>
        <v>0.14427470000000001</v>
      </c>
      <c r="S155" s="153"/>
      <c r="T155" s="155">
        <f>T156+T168+T177+T184+T192+T202+T215+T242+T248</f>
        <v>1.024508</v>
      </c>
      <c r="AR155" s="148" t="s">
        <v>79</v>
      </c>
      <c r="AT155" s="156" t="s">
        <v>70</v>
      </c>
      <c r="AU155" s="156" t="s">
        <v>71</v>
      </c>
      <c r="AY155" s="148" t="s">
        <v>253</v>
      </c>
      <c r="BK155" s="157">
        <f>BK156+BK168+BK177+BK184+BK192+BK202+BK215+BK242+BK248</f>
        <v>0</v>
      </c>
    </row>
    <row r="156" spans="1:65" s="12" customFormat="1" ht="22.9" customHeight="1">
      <c r="B156" s="147"/>
      <c r="D156" s="355" t="s">
        <v>70</v>
      </c>
      <c r="E156" s="158" t="s">
        <v>348</v>
      </c>
      <c r="F156" s="158" t="s">
        <v>349</v>
      </c>
      <c r="I156" s="150"/>
      <c r="J156" s="159">
        <f>BK156</f>
        <v>0</v>
      </c>
      <c r="L156" s="147"/>
      <c r="M156" s="152"/>
      <c r="N156" s="153"/>
      <c r="O156" s="153"/>
      <c r="P156" s="154">
        <f>SUM(P157:P167)</f>
        <v>0</v>
      </c>
      <c r="Q156" s="153"/>
      <c r="R156" s="154">
        <f>SUM(R157:R167)</f>
        <v>2.9434999999999999E-2</v>
      </c>
      <c r="S156" s="153"/>
      <c r="T156" s="155">
        <f>SUM(T157:T167)</f>
        <v>0</v>
      </c>
      <c r="AR156" s="148" t="s">
        <v>79</v>
      </c>
      <c r="AT156" s="156" t="s">
        <v>70</v>
      </c>
      <c r="AU156" s="156" t="s">
        <v>15</v>
      </c>
      <c r="AY156" s="148" t="s">
        <v>253</v>
      </c>
      <c r="BK156" s="157">
        <f>SUM(BK157:BK167)</f>
        <v>0</v>
      </c>
    </row>
    <row r="157" spans="1:65" s="2" customFormat="1" ht="21.75" customHeight="1">
      <c r="A157" s="33"/>
      <c r="B157" s="160"/>
      <c r="C157" s="161" t="s">
        <v>142</v>
      </c>
      <c r="D157" s="353" t="s">
        <v>255</v>
      </c>
      <c r="E157" s="162" t="s">
        <v>350</v>
      </c>
      <c r="F157" s="163" t="s">
        <v>351</v>
      </c>
      <c r="G157" s="164" t="s">
        <v>258</v>
      </c>
      <c r="H157" s="165">
        <v>1.6</v>
      </c>
      <c r="I157" s="166"/>
      <c r="J157" s="167">
        <f>ROUND(I157*H157,2)</f>
        <v>0</v>
      </c>
      <c r="K157" s="163" t="s">
        <v>259</v>
      </c>
      <c r="L157" s="34"/>
      <c r="M157" s="168" t="s">
        <v>3</v>
      </c>
      <c r="N157" s="169" t="s">
        <v>42</v>
      </c>
      <c r="O157" s="54"/>
      <c r="P157" s="170">
        <f>O157*H157</f>
        <v>0</v>
      </c>
      <c r="Q157" s="170">
        <v>3.5000000000000001E-3</v>
      </c>
      <c r="R157" s="170">
        <f>Q157*H157</f>
        <v>5.6000000000000008E-3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1476</v>
      </c>
    </row>
    <row r="158" spans="1:65" s="13" customFormat="1">
      <c r="B158" s="174"/>
      <c r="D158" s="354" t="s">
        <v>261</v>
      </c>
      <c r="E158" s="175" t="s">
        <v>3</v>
      </c>
      <c r="F158" s="176" t="s">
        <v>732</v>
      </c>
      <c r="H158" s="177">
        <v>1.6</v>
      </c>
      <c r="I158" s="178"/>
      <c r="L158" s="174"/>
      <c r="M158" s="179"/>
      <c r="N158" s="180"/>
      <c r="O158" s="180"/>
      <c r="P158" s="180"/>
      <c r="Q158" s="180"/>
      <c r="R158" s="180"/>
      <c r="S158" s="180"/>
      <c r="T158" s="181"/>
      <c r="AT158" s="175" t="s">
        <v>261</v>
      </c>
      <c r="AU158" s="175" t="s">
        <v>79</v>
      </c>
      <c r="AV158" s="13" t="s">
        <v>79</v>
      </c>
      <c r="AW158" s="13" t="s">
        <v>33</v>
      </c>
      <c r="AX158" s="13" t="s">
        <v>15</v>
      </c>
      <c r="AY158" s="175" t="s">
        <v>253</v>
      </c>
    </row>
    <row r="159" spans="1:65" s="2" customFormat="1" ht="21.75" customHeight="1">
      <c r="A159" s="33"/>
      <c r="B159" s="160"/>
      <c r="C159" s="161" t="s">
        <v>151</v>
      </c>
      <c r="D159" s="353" t="s">
        <v>255</v>
      </c>
      <c r="E159" s="162" t="s">
        <v>353</v>
      </c>
      <c r="F159" s="163" t="s">
        <v>354</v>
      </c>
      <c r="G159" s="164" t="s">
        <v>258</v>
      </c>
      <c r="H159" s="165">
        <v>6.81</v>
      </c>
      <c r="I159" s="166"/>
      <c r="J159" s="167">
        <f>ROUND(I159*H159,2)</f>
        <v>0</v>
      </c>
      <c r="K159" s="163" t="s">
        <v>259</v>
      </c>
      <c r="L159" s="34"/>
      <c r="M159" s="168" t="s">
        <v>3</v>
      </c>
      <c r="N159" s="169" t="s">
        <v>42</v>
      </c>
      <c r="O159" s="54"/>
      <c r="P159" s="170">
        <f>O159*H159</f>
        <v>0</v>
      </c>
      <c r="Q159" s="170">
        <v>3.5000000000000001E-3</v>
      </c>
      <c r="R159" s="170">
        <f>Q159*H159</f>
        <v>2.3834999999999999E-2</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1477</v>
      </c>
    </row>
    <row r="160" spans="1:65" s="13" customFormat="1">
      <c r="B160" s="174"/>
      <c r="D160" s="354" t="s">
        <v>261</v>
      </c>
      <c r="E160" s="175" t="s">
        <v>3</v>
      </c>
      <c r="F160" s="176" t="s">
        <v>750</v>
      </c>
      <c r="H160" s="177">
        <v>6.9</v>
      </c>
      <c r="I160" s="178"/>
      <c r="L160" s="174"/>
      <c r="M160" s="179"/>
      <c r="N160" s="180"/>
      <c r="O160" s="180"/>
      <c r="P160" s="180"/>
      <c r="Q160" s="180"/>
      <c r="R160" s="180"/>
      <c r="S160" s="180"/>
      <c r="T160" s="181"/>
      <c r="AT160" s="175" t="s">
        <v>261</v>
      </c>
      <c r="AU160" s="175" t="s">
        <v>79</v>
      </c>
      <c r="AV160" s="13" t="s">
        <v>79</v>
      </c>
      <c r="AW160" s="13" t="s">
        <v>33</v>
      </c>
      <c r="AX160" s="13" t="s">
        <v>71</v>
      </c>
      <c r="AY160" s="175" t="s">
        <v>253</v>
      </c>
    </row>
    <row r="161" spans="1:65" s="13" customFormat="1">
      <c r="B161" s="174"/>
      <c r="D161" s="354" t="s">
        <v>261</v>
      </c>
      <c r="E161" s="175" t="s">
        <v>3</v>
      </c>
      <c r="F161" s="176" t="s">
        <v>358</v>
      </c>
      <c r="H161" s="177">
        <v>-0.09</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4" customFormat="1">
      <c r="B162" s="182"/>
      <c r="D162" s="354" t="s">
        <v>261</v>
      </c>
      <c r="E162" s="183" t="s">
        <v>3</v>
      </c>
      <c r="F162" s="184" t="s">
        <v>269</v>
      </c>
      <c r="H162" s="185">
        <v>6.81</v>
      </c>
      <c r="I162" s="186"/>
      <c r="L162" s="182"/>
      <c r="M162" s="187"/>
      <c r="N162" s="188"/>
      <c r="O162" s="188"/>
      <c r="P162" s="188"/>
      <c r="Q162" s="188"/>
      <c r="R162" s="188"/>
      <c r="S162" s="188"/>
      <c r="T162" s="189"/>
      <c r="AT162" s="183" t="s">
        <v>261</v>
      </c>
      <c r="AU162" s="183" t="s">
        <v>79</v>
      </c>
      <c r="AV162" s="14" t="s">
        <v>89</v>
      </c>
      <c r="AW162" s="14" t="s">
        <v>33</v>
      </c>
      <c r="AX162" s="14" t="s">
        <v>15</v>
      </c>
      <c r="AY162" s="183" t="s">
        <v>253</v>
      </c>
    </row>
    <row r="163" spans="1:65" s="2" customFormat="1" ht="44.25" customHeight="1">
      <c r="A163" s="33"/>
      <c r="B163" s="160"/>
      <c r="C163" s="161" t="s">
        <v>160</v>
      </c>
      <c r="D163" s="353" t="s">
        <v>255</v>
      </c>
      <c r="E163" s="162" t="s">
        <v>1082</v>
      </c>
      <c r="F163" s="163" t="s">
        <v>1083</v>
      </c>
      <c r="G163" s="164" t="s">
        <v>362</v>
      </c>
      <c r="H163" s="197"/>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142</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142</v>
      </c>
      <c r="BM163" s="172" t="s">
        <v>1478</v>
      </c>
    </row>
    <row r="164" spans="1:65" s="2" customFormat="1" ht="16.5" customHeight="1">
      <c r="A164" s="33"/>
      <c r="B164" s="160"/>
      <c r="C164" s="161" t="s">
        <v>169</v>
      </c>
      <c r="D164" s="353" t="s">
        <v>255</v>
      </c>
      <c r="E164" s="162" t="s">
        <v>364</v>
      </c>
      <c r="F164" s="163" t="s">
        <v>365</v>
      </c>
      <c r="G164" s="164" t="s">
        <v>265</v>
      </c>
      <c r="H164" s="165">
        <v>10</v>
      </c>
      <c r="I164" s="166"/>
      <c r="J164" s="167">
        <f>ROUND(I164*H164,2)</f>
        <v>0</v>
      </c>
      <c r="K164" s="163" t="s">
        <v>3</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1479</v>
      </c>
    </row>
    <row r="165" spans="1:65" s="13" customFormat="1">
      <c r="B165" s="174"/>
      <c r="D165" s="354" t="s">
        <v>261</v>
      </c>
      <c r="E165" s="175" t="s">
        <v>3</v>
      </c>
      <c r="F165" s="176" t="s">
        <v>753</v>
      </c>
      <c r="H165" s="177">
        <v>10.6</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3" customFormat="1">
      <c r="B166" s="174"/>
      <c r="D166" s="354" t="s">
        <v>261</v>
      </c>
      <c r="E166" s="175" t="s">
        <v>3</v>
      </c>
      <c r="F166" s="176" t="s">
        <v>368</v>
      </c>
      <c r="H166" s="177">
        <v>-0.6</v>
      </c>
      <c r="I166" s="178"/>
      <c r="L166" s="174"/>
      <c r="M166" s="179"/>
      <c r="N166" s="180"/>
      <c r="O166" s="180"/>
      <c r="P166" s="180"/>
      <c r="Q166" s="180"/>
      <c r="R166" s="180"/>
      <c r="S166" s="180"/>
      <c r="T166" s="181"/>
      <c r="AT166" s="175" t="s">
        <v>261</v>
      </c>
      <c r="AU166" s="175" t="s">
        <v>79</v>
      </c>
      <c r="AV166" s="13" t="s">
        <v>79</v>
      </c>
      <c r="AW166" s="13" t="s">
        <v>33</v>
      </c>
      <c r="AX166" s="13" t="s">
        <v>71</v>
      </c>
      <c r="AY166" s="175" t="s">
        <v>253</v>
      </c>
    </row>
    <row r="167" spans="1:65" s="14" customFormat="1">
      <c r="B167" s="182"/>
      <c r="D167" s="354" t="s">
        <v>261</v>
      </c>
      <c r="E167" s="183" t="s">
        <v>3</v>
      </c>
      <c r="F167" s="184" t="s">
        <v>269</v>
      </c>
      <c r="H167" s="185">
        <v>10</v>
      </c>
      <c r="I167" s="186"/>
      <c r="L167" s="182"/>
      <c r="M167" s="187"/>
      <c r="N167" s="188"/>
      <c r="O167" s="188"/>
      <c r="P167" s="188"/>
      <c r="Q167" s="188"/>
      <c r="R167" s="188"/>
      <c r="S167" s="188"/>
      <c r="T167" s="189"/>
      <c r="AT167" s="183" t="s">
        <v>261</v>
      </c>
      <c r="AU167" s="183" t="s">
        <v>79</v>
      </c>
      <c r="AV167" s="14" t="s">
        <v>89</v>
      </c>
      <c r="AW167" s="14" t="s">
        <v>33</v>
      </c>
      <c r="AX167" s="14" t="s">
        <v>15</v>
      </c>
      <c r="AY167" s="183" t="s">
        <v>253</v>
      </c>
    </row>
    <row r="168" spans="1:65" s="12" customFormat="1" ht="22.9" customHeight="1">
      <c r="B168" s="147"/>
      <c r="D168" s="355" t="s">
        <v>70</v>
      </c>
      <c r="E168" s="158" t="s">
        <v>370</v>
      </c>
      <c r="F168" s="158" t="s">
        <v>371</v>
      </c>
      <c r="I168" s="150"/>
      <c r="J168" s="159">
        <f>BK168</f>
        <v>0</v>
      </c>
      <c r="L168" s="147"/>
      <c r="M168" s="152"/>
      <c r="N168" s="153"/>
      <c r="O168" s="153"/>
      <c r="P168" s="154">
        <f>SUM(P169:P176)</f>
        <v>0</v>
      </c>
      <c r="Q168" s="153"/>
      <c r="R168" s="154">
        <f>SUM(R169:R176)</f>
        <v>0</v>
      </c>
      <c r="S168" s="153"/>
      <c r="T168" s="155">
        <f>SUM(T169:T176)</f>
        <v>0</v>
      </c>
      <c r="AR168" s="148" t="s">
        <v>79</v>
      </c>
      <c r="AT168" s="156" t="s">
        <v>70</v>
      </c>
      <c r="AU168" s="156" t="s">
        <v>15</v>
      </c>
      <c r="AY168" s="148" t="s">
        <v>253</v>
      </c>
      <c r="BK168" s="157">
        <f>SUM(BK169:BK176)</f>
        <v>0</v>
      </c>
    </row>
    <row r="169" spans="1:65" s="2" customFormat="1" ht="33" customHeight="1">
      <c r="A169" s="33"/>
      <c r="B169" s="160"/>
      <c r="C169" s="161" t="s">
        <v>178</v>
      </c>
      <c r="D169" s="353" t="s">
        <v>255</v>
      </c>
      <c r="E169" s="162" t="s">
        <v>1086</v>
      </c>
      <c r="F169" s="163" t="s">
        <v>1087</v>
      </c>
      <c r="G169" s="164" t="s">
        <v>362</v>
      </c>
      <c r="H169" s="197"/>
      <c r="I169" s="166"/>
      <c r="J169" s="167">
        <f t="shared" ref="J169:J176" si="0">ROUND(I169*H169,2)</f>
        <v>0</v>
      </c>
      <c r="K169" s="163" t="s">
        <v>259</v>
      </c>
      <c r="L169" s="34"/>
      <c r="M169" s="168" t="s">
        <v>3</v>
      </c>
      <c r="N169" s="169" t="s">
        <v>42</v>
      </c>
      <c r="O169" s="54"/>
      <c r="P169" s="170">
        <f t="shared" ref="P169:P176" si="1">O169*H169</f>
        <v>0</v>
      </c>
      <c r="Q169" s="170">
        <v>0</v>
      </c>
      <c r="R169" s="170">
        <f t="shared" ref="R169:R176" si="2">Q169*H169</f>
        <v>0</v>
      </c>
      <c r="S169" s="170">
        <v>0</v>
      </c>
      <c r="T169" s="171">
        <f t="shared" ref="T169:T176" si="3">S169*H169</f>
        <v>0</v>
      </c>
      <c r="U169" s="33"/>
      <c r="V169" s="33"/>
      <c r="W169" s="33"/>
      <c r="X169" s="33"/>
      <c r="Y169" s="33"/>
      <c r="Z169" s="33"/>
      <c r="AA169" s="33"/>
      <c r="AB169" s="33"/>
      <c r="AC169" s="33"/>
      <c r="AD169" s="33"/>
      <c r="AE169" s="33"/>
      <c r="AR169" s="172" t="s">
        <v>142</v>
      </c>
      <c r="AT169" s="172" t="s">
        <v>255</v>
      </c>
      <c r="AU169" s="172" t="s">
        <v>79</v>
      </c>
      <c r="AY169" s="18" t="s">
        <v>253</v>
      </c>
      <c r="BE169" s="173">
        <f t="shared" ref="BE169:BE176" si="4">IF(N169="základní",J169,0)</f>
        <v>0</v>
      </c>
      <c r="BF169" s="173">
        <f t="shared" ref="BF169:BF176" si="5">IF(N169="snížená",J169,0)</f>
        <v>0</v>
      </c>
      <c r="BG169" s="173">
        <f t="shared" ref="BG169:BG176" si="6">IF(N169="zákl. přenesená",J169,0)</f>
        <v>0</v>
      </c>
      <c r="BH169" s="173">
        <f t="shared" ref="BH169:BH176" si="7">IF(N169="sníž. přenesená",J169,0)</f>
        <v>0</v>
      </c>
      <c r="BI169" s="173">
        <f t="shared" ref="BI169:BI176" si="8">IF(N169="nulová",J169,0)</f>
        <v>0</v>
      </c>
      <c r="BJ169" s="18" t="s">
        <v>15</v>
      </c>
      <c r="BK169" s="173">
        <f t="shared" ref="BK169:BK176" si="9">ROUND(I169*H169,2)</f>
        <v>0</v>
      </c>
      <c r="BL169" s="18" t="s">
        <v>142</v>
      </c>
      <c r="BM169" s="172" t="s">
        <v>1480</v>
      </c>
    </row>
    <row r="170" spans="1:65" s="2" customFormat="1" ht="16.5" customHeight="1">
      <c r="A170" s="33"/>
      <c r="B170" s="160"/>
      <c r="C170" s="161" t="s">
        <v>8</v>
      </c>
      <c r="D170" s="353" t="s">
        <v>255</v>
      </c>
      <c r="E170" s="162" t="s">
        <v>376</v>
      </c>
      <c r="F170" s="163" t="s">
        <v>377</v>
      </c>
      <c r="G170" s="164" t="s">
        <v>378</v>
      </c>
      <c r="H170" s="165">
        <v>3</v>
      </c>
      <c r="I170" s="166"/>
      <c r="J170" s="167">
        <f t="shared" si="0"/>
        <v>0</v>
      </c>
      <c r="K170" s="163" t="s">
        <v>3</v>
      </c>
      <c r="L170" s="34"/>
      <c r="M170" s="168" t="s">
        <v>3</v>
      </c>
      <c r="N170" s="169" t="s">
        <v>42</v>
      </c>
      <c r="O170" s="54"/>
      <c r="P170" s="170">
        <f t="shared" si="1"/>
        <v>0</v>
      </c>
      <c r="Q170" s="170">
        <v>0</v>
      </c>
      <c r="R170" s="170">
        <f t="shared" si="2"/>
        <v>0</v>
      </c>
      <c r="S170" s="170">
        <v>0</v>
      </c>
      <c r="T170" s="171">
        <f t="shared" si="3"/>
        <v>0</v>
      </c>
      <c r="U170" s="33"/>
      <c r="V170" s="33"/>
      <c r="W170" s="33"/>
      <c r="X170" s="33"/>
      <c r="Y170" s="33"/>
      <c r="Z170" s="33"/>
      <c r="AA170" s="33"/>
      <c r="AB170" s="33"/>
      <c r="AC170" s="33"/>
      <c r="AD170" s="33"/>
      <c r="AE170" s="33"/>
      <c r="AR170" s="172" t="s">
        <v>142</v>
      </c>
      <c r="AT170" s="172" t="s">
        <v>255</v>
      </c>
      <c r="AU170" s="172" t="s">
        <v>79</v>
      </c>
      <c r="AY170" s="18" t="s">
        <v>253</v>
      </c>
      <c r="BE170" s="173">
        <f t="shared" si="4"/>
        <v>0</v>
      </c>
      <c r="BF170" s="173">
        <f t="shared" si="5"/>
        <v>0</v>
      </c>
      <c r="BG170" s="173">
        <f t="shared" si="6"/>
        <v>0</v>
      </c>
      <c r="BH170" s="173">
        <f t="shared" si="7"/>
        <v>0</v>
      </c>
      <c r="BI170" s="173">
        <f t="shared" si="8"/>
        <v>0</v>
      </c>
      <c r="BJ170" s="18" t="s">
        <v>15</v>
      </c>
      <c r="BK170" s="173">
        <f t="shared" si="9"/>
        <v>0</v>
      </c>
      <c r="BL170" s="18" t="s">
        <v>142</v>
      </c>
      <c r="BM170" s="172" t="s">
        <v>1481</v>
      </c>
    </row>
    <row r="171" spans="1:65" s="2" customFormat="1" ht="16.5" customHeight="1">
      <c r="A171" s="33"/>
      <c r="B171" s="160"/>
      <c r="C171" s="161" t="s">
        <v>375</v>
      </c>
      <c r="D171" s="353" t="s">
        <v>255</v>
      </c>
      <c r="E171" s="162" t="s">
        <v>381</v>
      </c>
      <c r="F171" s="163" t="s">
        <v>382</v>
      </c>
      <c r="G171" s="164" t="s">
        <v>378</v>
      </c>
      <c r="H171" s="165">
        <v>1</v>
      </c>
      <c r="I171" s="166"/>
      <c r="J171" s="167">
        <f t="shared" si="0"/>
        <v>0</v>
      </c>
      <c r="K171" s="163" t="s">
        <v>3</v>
      </c>
      <c r="L171" s="34"/>
      <c r="M171" s="168" t="s">
        <v>3</v>
      </c>
      <c r="N171" s="169" t="s">
        <v>42</v>
      </c>
      <c r="O171" s="54"/>
      <c r="P171" s="170">
        <f t="shared" si="1"/>
        <v>0</v>
      </c>
      <c r="Q171" s="170">
        <v>0</v>
      </c>
      <c r="R171" s="170">
        <f t="shared" si="2"/>
        <v>0</v>
      </c>
      <c r="S171" s="170">
        <v>0</v>
      </c>
      <c r="T171" s="171">
        <f t="shared" si="3"/>
        <v>0</v>
      </c>
      <c r="U171" s="33"/>
      <c r="V171" s="33"/>
      <c r="W171" s="33"/>
      <c r="X171" s="33"/>
      <c r="Y171" s="33"/>
      <c r="Z171" s="33"/>
      <c r="AA171" s="33"/>
      <c r="AB171" s="33"/>
      <c r="AC171" s="33"/>
      <c r="AD171" s="33"/>
      <c r="AE171" s="33"/>
      <c r="AR171" s="172" t="s">
        <v>142</v>
      </c>
      <c r="AT171" s="172" t="s">
        <v>255</v>
      </c>
      <c r="AU171" s="172" t="s">
        <v>79</v>
      </c>
      <c r="AY171" s="18" t="s">
        <v>253</v>
      </c>
      <c r="BE171" s="173">
        <f t="shared" si="4"/>
        <v>0</v>
      </c>
      <c r="BF171" s="173">
        <f t="shared" si="5"/>
        <v>0</v>
      </c>
      <c r="BG171" s="173">
        <f t="shared" si="6"/>
        <v>0</v>
      </c>
      <c r="BH171" s="173">
        <f t="shared" si="7"/>
        <v>0</v>
      </c>
      <c r="BI171" s="173">
        <f t="shared" si="8"/>
        <v>0</v>
      </c>
      <c r="BJ171" s="18" t="s">
        <v>15</v>
      </c>
      <c r="BK171" s="173">
        <f t="shared" si="9"/>
        <v>0</v>
      </c>
      <c r="BL171" s="18" t="s">
        <v>142</v>
      </c>
      <c r="BM171" s="172" t="s">
        <v>1482</v>
      </c>
    </row>
    <row r="172" spans="1:65" s="2" customFormat="1" ht="16.5" customHeight="1">
      <c r="A172" s="33"/>
      <c r="B172" s="160"/>
      <c r="C172" s="161" t="s">
        <v>380</v>
      </c>
      <c r="D172" s="353" t="s">
        <v>255</v>
      </c>
      <c r="E172" s="162" t="s">
        <v>385</v>
      </c>
      <c r="F172" s="163" t="s">
        <v>386</v>
      </c>
      <c r="G172" s="164" t="s">
        <v>378</v>
      </c>
      <c r="H172" s="165">
        <v>1</v>
      </c>
      <c r="I172" s="166"/>
      <c r="J172" s="167">
        <f t="shared" si="0"/>
        <v>0</v>
      </c>
      <c r="K172" s="163" t="s">
        <v>3</v>
      </c>
      <c r="L172" s="34"/>
      <c r="M172" s="168" t="s">
        <v>3</v>
      </c>
      <c r="N172" s="169" t="s">
        <v>42</v>
      </c>
      <c r="O172" s="54"/>
      <c r="P172" s="170">
        <f t="shared" si="1"/>
        <v>0</v>
      </c>
      <c r="Q172" s="170">
        <v>0</v>
      </c>
      <c r="R172" s="170">
        <f t="shared" si="2"/>
        <v>0</v>
      </c>
      <c r="S172" s="170">
        <v>0</v>
      </c>
      <c r="T172" s="171">
        <f t="shared" si="3"/>
        <v>0</v>
      </c>
      <c r="U172" s="33"/>
      <c r="V172" s="33"/>
      <c r="W172" s="33"/>
      <c r="X172" s="33"/>
      <c r="Y172" s="33"/>
      <c r="Z172" s="33"/>
      <c r="AA172" s="33"/>
      <c r="AB172" s="33"/>
      <c r="AC172" s="33"/>
      <c r="AD172" s="33"/>
      <c r="AE172" s="33"/>
      <c r="AR172" s="172" t="s">
        <v>142</v>
      </c>
      <c r="AT172" s="172" t="s">
        <v>255</v>
      </c>
      <c r="AU172" s="172" t="s">
        <v>79</v>
      </c>
      <c r="AY172" s="18" t="s">
        <v>253</v>
      </c>
      <c r="BE172" s="173">
        <f t="shared" si="4"/>
        <v>0</v>
      </c>
      <c r="BF172" s="173">
        <f t="shared" si="5"/>
        <v>0</v>
      </c>
      <c r="BG172" s="173">
        <f t="shared" si="6"/>
        <v>0</v>
      </c>
      <c r="BH172" s="173">
        <f t="shared" si="7"/>
        <v>0</v>
      </c>
      <c r="BI172" s="173">
        <f t="shared" si="8"/>
        <v>0</v>
      </c>
      <c r="BJ172" s="18" t="s">
        <v>15</v>
      </c>
      <c r="BK172" s="173">
        <f t="shared" si="9"/>
        <v>0</v>
      </c>
      <c r="BL172" s="18" t="s">
        <v>142</v>
      </c>
      <c r="BM172" s="172" t="s">
        <v>1483</v>
      </c>
    </row>
    <row r="173" spans="1:65" s="2" customFormat="1" ht="16.5" customHeight="1">
      <c r="A173" s="33"/>
      <c r="B173" s="160"/>
      <c r="C173" s="161" t="s">
        <v>384</v>
      </c>
      <c r="D173" s="353" t="s">
        <v>255</v>
      </c>
      <c r="E173" s="162" t="s">
        <v>389</v>
      </c>
      <c r="F173" s="163" t="s">
        <v>390</v>
      </c>
      <c r="G173" s="164" t="s">
        <v>378</v>
      </c>
      <c r="H173" s="165">
        <v>1</v>
      </c>
      <c r="I173" s="166"/>
      <c r="J173" s="167">
        <f t="shared" si="0"/>
        <v>0</v>
      </c>
      <c r="K173" s="163" t="s">
        <v>3</v>
      </c>
      <c r="L173" s="34"/>
      <c r="M173" s="168" t="s">
        <v>3</v>
      </c>
      <c r="N173" s="169" t="s">
        <v>42</v>
      </c>
      <c r="O173" s="54"/>
      <c r="P173" s="170">
        <f t="shared" si="1"/>
        <v>0</v>
      </c>
      <c r="Q173" s="170">
        <v>0</v>
      </c>
      <c r="R173" s="170">
        <f t="shared" si="2"/>
        <v>0</v>
      </c>
      <c r="S173" s="170">
        <v>0</v>
      </c>
      <c r="T173" s="171">
        <f t="shared" si="3"/>
        <v>0</v>
      </c>
      <c r="U173" s="33"/>
      <c r="V173" s="33"/>
      <c r="W173" s="33"/>
      <c r="X173" s="33"/>
      <c r="Y173" s="33"/>
      <c r="Z173" s="33"/>
      <c r="AA173" s="33"/>
      <c r="AB173" s="33"/>
      <c r="AC173" s="33"/>
      <c r="AD173" s="33"/>
      <c r="AE173" s="33"/>
      <c r="AR173" s="172" t="s">
        <v>142</v>
      </c>
      <c r="AT173" s="172" t="s">
        <v>255</v>
      </c>
      <c r="AU173" s="172" t="s">
        <v>79</v>
      </c>
      <c r="AY173" s="18" t="s">
        <v>253</v>
      </c>
      <c r="BE173" s="173">
        <f t="shared" si="4"/>
        <v>0</v>
      </c>
      <c r="BF173" s="173">
        <f t="shared" si="5"/>
        <v>0</v>
      </c>
      <c r="BG173" s="173">
        <f t="shared" si="6"/>
        <v>0</v>
      </c>
      <c r="BH173" s="173">
        <f t="shared" si="7"/>
        <v>0</v>
      </c>
      <c r="BI173" s="173">
        <f t="shared" si="8"/>
        <v>0</v>
      </c>
      <c r="BJ173" s="18" t="s">
        <v>15</v>
      </c>
      <c r="BK173" s="173">
        <f t="shared" si="9"/>
        <v>0</v>
      </c>
      <c r="BL173" s="18" t="s">
        <v>142</v>
      </c>
      <c r="BM173" s="172" t="s">
        <v>1484</v>
      </c>
    </row>
    <row r="174" spans="1:65" s="2" customFormat="1" ht="16.5" customHeight="1">
      <c r="A174" s="33"/>
      <c r="B174" s="160"/>
      <c r="C174" s="161" t="s">
        <v>388</v>
      </c>
      <c r="D174" s="353" t="s">
        <v>255</v>
      </c>
      <c r="E174" s="162" t="s">
        <v>393</v>
      </c>
      <c r="F174" s="163" t="s">
        <v>394</v>
      </c>
      <c r="G174" s="164" t="s">
        <v>378</v>
      </c>
      <c r="H174" s="165">
        <v>1</v>
      </c>
      <c r="I174" s="166"/>
      <c r="J174" s="167">
        <f t="shared" si="0"/>
        <v>0</v>
      </c>
      <c r="K174" s="163" t="s">
        <v>3</v>
      </c>
      <c r="L174" s="34"/>
      <c r="M174" s="168" t="s">
        <v>3</v>
      </c>
      <c r="N174" s="169" t="s">
        <v>42</v>
      </c>
      <c r="O174" s="54"/>
      <c r="P174" s="170">
        <f t="shared" si="1"/>
        <v>0</v>
      </c>
      <c r="Q174" s="170">
        <v>0</v>
      </c>
      <c r="R174" s="170">
        <f t="shared" si="2"/>
        <v>0</v>
      </c>
      <c r="S174" s="170">
        <v>0</v>
      </c>
      <c r="T174" s="171">
        <f t="shared" si="3"/>
        <v>0</v>
      </c>
      <c r="U174" s="33"/>
      <c r="V174" s="33"/>
      <c r="W174" s="33"/>
      <c r="X174" s="33"/>
      <c r="Y174" s="33"/>
      <c r="Z174" s="33"/>
      <c r="AA174" s="33"/>
      <c r="AB174" s="33"/>
      <c r="AC174" s="33"/>
      <c r="AD174" s="33"/>
      <c r="AE174" s="33"/>
      <c r="AR174" s="172" t="s">
        <v>142</v>
      </c>
      <c r="AT174" s="172" t="s">
        <v>255</v>
      </c>
      <c r="AU174" s="172" t="s">
        <v>79</v>
      </c>
      <c r="AY174" s="18" t="s">
        <v>253</v>
      </c>
      <c r="BE174" s="173">
        <f t="shared" si="4"/>
        <v>0</v>
      </c>
      <c r="BF174" s="173">
        <f t="shared" si="5"/>
        <v>0</v>
      </c>
      <c r="BG174" s="173">
        <f t="shared" si="6"/>
        <v>0</v>
      </c>
      <c r="BH174" s="173">
        <f t="shared" si="7"/>
        <v>0</v>
      </c>
      <c r="BI174" s="173">
        <f t="shared" si="8"/>
        <v>0</v>
      </c>
      <c r="BJ174" s="18" t="s">
        <v>15</v>
      </c>
      <c r="BK174" s="173">
        <f t="shared" si="9"/>
        <v>0</v>
      </c>
      <c r="BL174" s="18" t="s">
        <v>142</v>
      </c>
      <c r="BM174" s="172" t="s">
        <v>1485</v>
      </c>
    </row>
    <row r="175" spans="1:65" s="2" customFormat="1" ht="16.5" customHeight="1">
      <c r="A175" s="33"/>
      <c r="B175" s="160"/>
      <c r="C175" s="161" t="s">
        <v>392</v>
      </c>
      <c r="D175" s="353" t="s">
        <v>255</v>
      </c>
      <c r="E175" s="162" t="s">
        <v>397</v>
      </c>
      <c r="F175" s="163" t="s">
        <v>398</v>
      </c>
      <c r="G175" s="164" t="s">
        <v>378</v>
      </c>
      <c r="H175" s="165">
        <v>1</v>
      </c>
      <c r="I175" s="166"/>
      <c r="J175" s="167">
        <f t="shared" si="0"/>
        <v>0</v>
      </c>
      <c r="K175" s="163" t="s">
        <v>3</v>
      </c>
      <c r="L175" s="34"/>
      <c r="M175" s="168" t="s">
        <v>3</v>
      </c>
      <c r="N175" s="169" t="s">
        <v>42</v>
      </c>
      <c r="O175" s="54"/>
      <c r="P175" s="170">
        <f t="shared" si="1"/>
        <v>0</v>
      </c>
      <c r="Q175" s="170">
        <v>0</v>
      </c>
      <c r="R175" s="170">
        <f t="shared" si="2"/>
        <v>0</v>
      </c>
      <c r="S175" s="170">
        <v>0</v>
      </c>
      <c r="T175" s="171">
        <f t="shared" si="3"/>
        <v>0</v>
      </c>
      <c r="U175" s="33"/>
      <c r="V175" s="33"/>
      <c r="W175" s="33"/>
      <c r="X175" s="33"/>
      <c r="Y175" s="33"/>
      <c r="Z175" s="33"/>
      <c r="AA175" s="33"/>
      <c r="AB175" s="33"/>
      <c r="AC175" s="33"/>
      <c r="AD175" s="33"/>
      <c r="AE175" s="33"/>
      <c r="AR175" s="172" t="s">
        <v>142</v>
      </c>
      <c r="AT175" s="172" t="s">
        <v>255</v>
      </c>
      <c r="AU175" s="172" t="s">
        <v>79</v>
      </c>
      <c r="AY175" s="18" t="s">
        <v>253</v>
      </c>
      <c r="BE175" s="173">
        <f t="shared" si="4"/>
        <v>0</v>
      </c>
      <c r="BF175" s="173">
        <f t="shared" si="5"/>
        <v>0</v>
      </c>
      <c r="BG175" s="173">
        <f t="shared" si="6"/>
        <v>0</v>
      </c>
      <c r="BH175" s="173">
        <f t="shared" si="7"/>
        <v>0</v>
      </c>
      <c r="BI175" s="173">
        <f t="shared" si="8"/>
        <v>0</v>
      </c>
      <c r="BJ175" s="18" t="s">
        <v>15</v>
      </c>
      <c r="BK175" s="173">
        <f t="shared" si="9"/>
        <v>0</v>
      </c>
      <c r="BL175" s="18" t="s">
        <v>142</v>
      </c>
      <c r="BM175" s="172" t="s">
        <v>1486</v>
      </c>
    </row>
    <row r="176" spans="1:65" s="2" customFormat="1" ht="16.5" customHeight="1">
      <c r="A176" s="33"/>
      <c r="B176" s="160"/>
      <c r="C176" s="161" t="s">
        <v>396</v>
      </c>
      <c r="D176" s="353" t="s">
        <v>255</v>
      </c>
      <c r="E176" s="162" t="s">
        <v>401</v>
      </c>
      <c r="F176" s="163" t="s">
        <v>402</v>
      </c>
      <c r="G176" s="164" t="s">
        <v>378</v>
      </c>
      <c r="H176" s="165">
        <v>1</v>
      </c>
      <c r="I176" s="166"/>
      <c r="J176" s="167">
        <f t="shared" si="0"/>
        <v>0</v>
      </c>
      <c r="K176" s="163" t="s">
        <v>3</v>
      </c>
      <c r="L176" s="34"/>
      <c r="M176" s="168" t="s">
        <v>3</v>
      </c>
      <c r="N176" s="169" t="s">
        <v>42</v>
      </c>
      <c r="O176" s="54"/>
      <c r="P176" s="170">
        <f t="shared" si="1"/>
        <v>0</v>
      </c>
      <c r="Q176" s="170">
        <v>0</v>
      </c>
      <c r="R176" s="170">
        <f t="shared" si="2"/>
        <v>0</v>
      </c>
      <c r="S176" s="170">
        <v>0</v>
      </c>
      <c r="T176" s="171">
        <f t="shared" si="3"/>
        <v>0</v>
      </c>
      <c r="U176" s="33"/>
      <c r="V176" s="33"/>
      <c r="W176" s="33"/>
      <c r="X176" s="33"/>
      <c r="Y176" s="33"/>
      <c r="Z176" s="33"/>
      <c r="AA176" s="33"/>
      <c r="AB176" s="33"/>
      <c r="AC176" s="33"/>
      <c r="AD176" s="33"/>
      <c r="AE176" s="33"/>
      <c r="AR176" s="172" t="s">
        <v>142</v>
      </c>
      <c r="AT176" s="172" t="s">
        <v>255</v>
      </c>
      <c r="AU176" s="172" t="s">
        <v>79</v>
      </c>
      <c r="AY176" s="18" t="s">
        <v>253</v>
      </c>
      <c r="BE176" s="173">
        <f t="shared" si="4"/>
        <v>0</v>
      </c>
      <c r="BF176" s="173">
        <f t="shared" si="5"/>
        <v>0</v>
      </c>
      <c r="BG176" s="173">
        <f t="shared" si="6"/>
        <v>0</v>
      </c>
      <c r="BH176" s="173">
        <f t="shared" si="7"/>
        <v>0</v>
      </c>
      <c r="BI176" s="173">
        <f t="shared" si="8"/>
        <v>0</v>
      </c>
      <c r="BJ176" s="18" t="s">
        <v>15</v>
      </c>
      <c r="BK176" s="173">
        <f t="shared" si="9"/>
        <v>0</v>
      </c>
      <c r="BL176" s="18" t="s">
        <v>142</v>
      </c>
      <c r="BM176" s="172" t="s">
        <v>1487</v>
      </c>
    </row>
    <row r="177" spans="1:65" s="12" customFormat="1" ht="22.9" customHeight="1">
      <c r="B177" s="147"/>
      <c r="D177" s="355" t="s">
        <v>70</v>
      </c>
      <c r="E177" s="158" t="s">
        <v>404</v>
      </c>
      <c r="F177" s="158" t="s">
        <v>405</v>
      </c>
      <c r="I177" s="150"/>
      <c r="J177" s="159">
        <f>BK177</f>
        <v>0</v>
      </c>
      <c r="L177" s="147"/>
      <c r="M177" s="152"/>
      <c r="N177" s="153"/>
      <c r="O177" s="153"/>
      <c r="P177" s="154">
        <f>SUM(P178:P183)</f>
        <v>0</v>
      </c>
      <c r="Q177" s="153"/>
      <c r="R177" s="154">
        <f>SUM(R178:R183)</f>
        <v>0</v>
      </c>
      <c r="S177" s="153"/>
      <c r="T177" s="155">
        <f>SUM(T178:T183)</f>
        <v>0</v>
      </c>
      <c r="AR177" s="148" t="s">
        <v>79</v>
      </c>
      <c r="AT177" s="156" t="s">
        <v>70</v>
      </c>
      <c r="AU177" s="156" t="s">
        <v>15</v>
      </c>
      <c r="AY177" s="148" t="s">
        <v>253</v>
      </c>
      <c r="BK177" s="157">
        <f>SUM(BK178:BK183)</f>
        <v>0</v>
      </c>
    </row>
    <row r="178" spans="1:65" s="2" customFormat="1" ht="16.5" customHeight="1">
      <c r="A178" s="33"/>
      <c r="B178" s="160"/>
      <c r="C178" s="161" t="s">
        <v>400</v>
      </c>
      <c r="D178" s="353" t="s">
        <v>255</v>
      </c>
      <c r="E178" s="162" t="s">
        <v>407</v>
      </c>
      <c r="F178" s="163" t="s">
        <v>408</v>
      </c>
      <c r="G178" s="164" t="s">
        <v>378</v>
      </c>
      <c r="H178" s="165">
        <v>1</v>
      </c>
      <c r="I178" s="166"/>
      <c r="J178" s="167">
        <f t="shared" ref="J178:J183" si="10">ROUND(I178*H178,2)</f>
        <v>0</v>
      </c>
      <c r="K178" s="163" t="s">
        <v>3</v>
      </c>
      <c r="L178" s="34"/>
      <c r="M178" s="168" t="s">
        <v>3</v>
      </c>
      <c r="N178" s="169" t="s">
        <v>42</v>
      </c>
      <c r="O178" s="54"/>
      <c r="P178" s="170">
        <f t="shared" ref="P178:P183" si="11">O178*H178</f>
        <v>0</v>
      </c>
      <c r="Q178" s="170">
        <v>0</v>
      </c>
      <c r="R178" s="170">
        <f t="shared" ref="R178:R183" si="12">Q178*H178</f>
        <v>0</v>
      </c>
      <c r="S178" s="170">
        <v>0</v>
      </c>
      <c r="T178" s="171">
        <f t="shared" ref="T178:T183" si="13">S178*H178</f>
        <v>0</v>
      </c>
      <c r="U178" s="33"/>
      <c r="V178" s="33"/>
      <c r="W178" s="33"/>
      <c r="X178" s="33"/>
      <c r="Y178" s="33"/>
      <c r="Z178" s="33"/>
      <c r="AA178" s="33"/>
      <c r="AB178" s="33"/>
      <c r="AC178" s="33"/>
      <c r="AD178" s="33"/>
      <c r="AE178" s="33"/>
      <c r="AR178" s="172" t="s">
        <v>142</v>
      </c>
      <c r="AT178" s="172" t="s">
        <v>255</v>
      </c>
      <c r="AU178" s="172" t="s">
        <v>79</v>
      </c>
      <c r="AY178" s="18" t="s">
        <v>253</v>
      </c>
      <c r="BE178" s="173">
        <f t="shared" ref="BE178:BE183" si="14">IF(N178="základní",J178,0)</f>
        <v>0</v>
      </c>
      <c r="BF178" s="173">
        <f t="shared" ref="BF178:BF183" si="15">IF(N178="snížená",J178,0)</f>
        <v>0</v>
      </c>
      <c r="BG178" s="173">
        <f t="shared" ref="BG178:BG183" si="16">IF(N178="zákl. přenesená",J178,0)</f>
        <v>0</v>
      </c>
      <c r="BH178" s="173">
        <f t="shared" ref="BH178:BH183" si="17">IF(N178="sníž. přenesená",J178,0)</f>
        <v>0</v>
      </c>
      <c r="BI178" s="173">
        <f t="shared" ref="BI178:BI183" si="18">IF(N178="nulová",J178,0)</f>
        <v>0</v>
      </c>
      <c r="BJ178" s="18" t="s">
        <v>15</v>
      </c>
      <c r="BK178" s="173">
        <f t="shared" ref="BK178:BK183" si="19">ROUND(I178*H178,2)</f>
        <v>0</v>
      </c>
      <c r="BL178" s="18" t="s">
        <v>142</v>
      </c>
      <c r="BM178" s="172" t="s">
        <v>1488</v>
      </c>
    </row>
    <row r="179" spans="1:65" s="2" customFormat="1" ht="16.5" customHeight="1">
      <c r="A179" s="33"/>
      <c r="B179" s="160"/>
      <c r="C179" s="161" t="s">
        <v>406</v>
      </c>
      <c r="D179" s="353" t="s">
        <v>255</v>
      </c>
      <c r="E179" s="162" t="s">
        <v>411</v>
      </c>
      <c r="F179" s="163" t="s">
        <v>412</v>
      </c>
      <c r="G179" s="164" t="s">
        <v>378</v>
      </c>
      <c r="H179" s="165">
        <v>1</v>
      </c>
      <c r="I179" s="166"/>
      <c r="J179" s="167">
        <f t="shared" si="10"/>
        <v>0</v>
      </c>
      <c r="K179" s="163" t="s">
        <v>3</v>
      </c>
      <c r="L179" s="34"/>
      <c r="M179" s="168" t="s">
        <v>3</v>
      </c>
      <c r="N179" s="169" t="s">
        <v>42</v>
      </c>
      <c r="O179" s="54"/>
      <c r="P179" s="170">
        <f t="shared" si="11"/>
        <v>0</v>
      </c>
      <c r="Q179" s="170">
        <v>0</v>
      </c>
      <c r="R179" s="170">
        <f t="shared" si="12"/>
        <v>0</v>
      </c>
      <c r="S179" s="170">
        <v>0</v>
      </c>
      <c r="T179" s="171">
        <f t="shared" si="13"/>
        <v>0</v>
      </c>
      <c r="U179" s="33"/>
      <c r="V179" s="33"/>
      <c r="W179" s="33"/>
      <c r="X179" s="33"/>
      <c r="Y179" s="33"/>
      <c r="Z179" s="33"/>
      <c r="AA179" s="33"/>
      <c r="AB179" s="33"/>
      <c r="AC179" s="33"/>
      <c r="AD179" s="33"/>
      <c r="AE179" s="33"/>
      <c r="AR179" s="172" t="s">
        <v>142</v>
      </c>
      <c r="AT179" s="172" t="s">
        <v>255</v>
      </c>
      <c r="AU179" s="172" t="s">
        <v>79</v>
      </c>
      <c r="AY179" s="18" t="s">
        <v>253</v>
      </c>
      <c r="BE179" s="173">
        <f t="shared" si="14"/>
        <v>0</v>
      </c>
      <c r="BF179" s="173">
        <f t="shared" si="15"/>
        <v>0</v>
      </c>
      <c r="BG179" s="173">
        <f t="shared" si="16"/>
        <v>0</v>
      </c>
      <c r="BH179" s="173">
        <f t="shared" si="17"/>
        <v>0</v>
      </c>
      <c r="BI179" s="173">
        <f t="shared" si="18"/>
        <v>0</v>
      </c>
      <c r="BJ179" s="18" t="s">
        <v>15</v>
      </c>
      <c r="BK179" s="173">
        <f t="shared" si="19"/>
        <v>0</v>
      </c>
      <c r="BL179" s="18" t="s">
        <v>142</v>
      </c>
      <c r="BM179" s="172" t="s">
        <v>1489</v>
      </c>
    </row>
    <row r="180" spans="1:65" s="2" customFormat="1" ht="16.5" customHeight="1">
      <c r="A180" s="33"/>
      <c r="B180" s="160"/>
      <c r="C180" s="161" t="s">
        <v>410</v>
      </c>
      <c r="D180" s="353" t="s">
        <v>255</v>
      </c>
      <c r="E180" s="162" t="s">
        <v>415</v>
      </c>
      <c r="F180" s="163" t="s">
        <v>416</v>
      </c>
      <c r="G180" s="164" t="s">
        <v>378</v>
      </c>
      <c r="H180" s="165">
        <v>1</v>
      </c>
      <c r="I180" s="166"/>
      <c r="J180" s="167">
        <f t="shared" si="10"/>
        <v>0</v>
      </c>
      <c r="K180" s="163" t="s">
        <v>3</v>
      </c>
      <c r="L180" s="34"/>
      <c r="M180" s="168" t="s">
        <v>3</v>
      </c>
      <c r="N180" s="169" t="s">
        <v>42</v>
      </c>
      <c r="O180" s="54"/>
      <c r="P180" s="170">
        <f t="shared" si="11"/>
        <v>0</v>
      </c>
      <c r="Q180" s="170">
        <v>0</v>
      </c>
      <c r="R180" s="170">
        <f t="shared" si="12"/>
        <v>0</v>
      </c>
      <c r="S180" s="170">
        <v>0</v>
      </c>
      <c r="T180" s="171">
        <f t="shared" si="13"/>
        <v>0</v>
      </c>
      <c r="U180" s="33"/>
      <c r="V180" s="33"/>
      <c r="W180" s="33"/>
      <c r="X180" s="33"/>
      <c r="Y180" s="33"/>
      <c r="Z180" s="33"/>
      <c r="AA180" s="33"/>
      <c r="AB180" s="33"/>
      <c r="AC180" s="33"/>
      <c r="AD180" s="33"/>
      <c r="AE180" s="33"/>
      <c r="AR180" s="172" t="s">
        <v>142</v>
      </c>
      <c r="AT180" s="172" t="s">
        <v>255</v>
      </c>
      <c r="AU180" s="172" t="s">
        <v>79</v>
      </c>
      <c r="AY180" s="18" t="s">
        <v>253</v>
      </c>
      <c r="BE180" s="173">
        <f t="shared" si="14"/>
        <v>0</v>
      </c>
      <c r="BF180" s="173">
        <f t="shared" si="15"/>
        <v>0</v>
      </c>
      <c r="BG180" s="173">
        <f t="shared" si="16"/>
        <v>0</v>
      </c>
      <c r="BH180" s="173">
        <f t="shared" si="17"/>
        <v>0</v>
      </c>
      <c r="BI180" s="173">
        <f t="shared" si="18"/>
        <v>0</v>
      </c>
      <c r="BJ180" s="18" t="s">
        <v>15</v>
      </c>
      <c r="BK180" s="173">
        <f t="shared" si="19"/>
        <v>0</v>
      </c>
      <c r="BL180" s="18" t="s">
        <v>142</v>
      </c>
      <c r="BM180" s="172" t="s">
        <v>1490</v>
      </c>
    </row>
    <row r="181" spans="1:65" s="2" customFormat="1" ht="16.5" customHeight="1">
      <c r="A181" s="33"/>
      <c r="B181" s="160"/>
      <c r="C181" s="161" t="s">
        <v>414</v>
      </c>
      <c r="D181" s="353" t="s">
        <v>255</v>
      </c>
      <c r="E181" s="162" t="s">
        <v>419</v>
      </c>
      <c r="F181" s="163" t="s">
        <v>420</v>
      </c>
      <c r="G181" s="164" t="s">
        <v>378</v>
      </c>
      <c r="H181" s="165">
        <v>1</v>
      </c>
      <c r="I181" s="166"/>
      <c r="J181" s="167">
        <f t="shared" si="10"/>
        <v>0</v>
      </c>
      <c r="K181" s="163" t="s">
        <v>3</v>
      </c>
      <c r="L181" s="34"/>
      <c r="M181" s="168" t="s">
        <v>3</v>
      </c>
      <c r="N181" s="169" t="s">
        <v>42</v>
      </c>
      <c r="O181" s="54"/>
      <c r="P181" s="170">
        <f t="shared" si="11"/>
        <v>0</v>
      </c>
      <c r="Q181" s="170">
        <v>0</v>
      </c>
      <c r="R181" s="170">
        <f t="shared" si="12"/>
        <v>0</v>
      </c>
      <c r="S181" s="170">
        <v>0</v>
      </c>
      <c r="T181" s="171">
        <f t="shared" si="13"/>
        <v>0</v>
      </c>
      <c r="U181" s="33"/>
      <c r="V181" s="33"/>
      <c r="W181" s="33"/>
      <c r="X181" s="33"/>
      <c r="Y181" s="33"/>
      <c r="Z181" s="33"/>
      <c r="AA181" s="33"/>
      <c r="AB181" s="33"/>
      <c r="AC181" s="33"/>
      <c r="AD181" s="33"/>
      <c r="AE181" s="33"/>
      <c r="AR181" s="172" t="s">
        <v>142</v>
      </c>
      <c r="AT181" s="172" t="s">
        <v>255</v>
      </c>
      <c r="AU181" s="172" t="s">
        <v>79</v>
      </c>
      <c r="AY181" s="18" t="s">
        <v>253</v>
      </c>
      <c r="BE181" s="173">
        <f t="shared" si="14"/>
        <v>0</v>
      </c>
      <c r="BF181" s="173">
        <f t="shared" si="15"/>
        <v>0</v>
      </c>
      <c r="BG181" s="173">
        <f t="shared" si="16"/>
        <v>0</v>
      </c>
      <c r="BH181" s="173">
        <f t="shared" si="17"/>
        <v>0</v>
      </c>
      <c r="BI181" s="173">
        <f t="shared" si="18"/>
        <v>0</v>
      </c>
      <c r="BJ181" s="18" t="s">
        <v>15</v>
      </c>
      <c r="BK181" s="173">
        <f t="shared" si="19"/>
        <v>0</v>
      </c>
      <c r="BL181" s="18" t="s">
        <v>142</v>
      </c>
      <c r="BM181" s="172" t="s">
        <v>1491</v>
      </c>
    </row>
    <row r="182" spans="1:65" s="2" customFormat="1" ht="16.5" customHeight="1">
      <c r="A182" s="33"/>
      <c r="B182" s="160"/>
      <c r="C182" s="161" t="s">
        <v>418</v>
      </c>
      <c r="D182" s="353" t="s">
        <v>255</v>
      </c>
      <c r="E182" s="162" t="s">
        <v>423</v>
      </c>
      <c r="F182" s="163" t="s">
        <v>424</v>
      </c>
      <c r="G182" s="164" t="s">
        <v>265</v>
      </c>
      <c r="H182" s="165">
        <v>7</v>
      </c>
      <c r="I182" s="166"/>
      <c r="J182" s="167">
        <f t="shared" si="10"/>
        <v>0</v>
      </c>
      <c r="K182" s="163" t="s">
        <v>3</v>
      </c>
      <c r="L182" s="34"/>
      <c r="M182" s="168" t="s">
        <v>3</v>
      </c>
      <c r="N182" s="169" t="s">
        <v>42</v>
      </c>
      <c r="O182" s="54"/>
      <c r="P182" s="170">
        <f t="shared" si="11"/>
        <v>0</v>
      </c>
      <c r="Q182" s="170">
        <v>0</v>
      </c>
      <c r="R182" s="170">
        <f t="shared" si="12"/>
        <v>0</v>
      </c>
      <c r="S182" s="170">
        <v>0</v>
      </c>
      <c r="T182" s="171">
        <f t="shared" si="13"/>
        <v>0</v>
      </c>
      <c r="U182" s="33"/>
      <c r="V182" s="33"/>
      <c r="W182" s="33"/>
      <c r="X182" s="33"/>
      <c r="Y182" s="33"/>
      <c r="Z182" s="33"/>
      <c r="AA182" s="33"/>
      <c r="AB182" s="33"/>
      <c r="AC182" s="33"/>
      <c r="AD182" s="33"/>
      <c r="AE182" s="33"/>
      <c r="AR182" s="172" t="s">
        <v>142</v>
      </c>
      <c r="AT182" s="172" t="s">
        <v>255</v>
      </c>
      <c r="AU182" s="172" t="s">
        <v>79</v>
      </c>
      <c r="AY182" s="18" t="s">
        <v>253</v>
      </c>
      <c r="BE182" s="173">
        <f t="shared" si="14"/>
        <v>0</v>
      </c>
      <c r="BF182" s="173">
        <f t="shared" si="15"/>
        <v>0</v>
      </c>
      <c r="BG182" s="173">
        <f t="shared" si="16"/>
        <v>0</v>
      </c>
      <c r="BH182" s="173">
        <f t="shared" si="17"/>
        <v>0</v>
      </c>
      <c r="BI182" s="173">
        <f t="shared" si="18"/>
        <v>0</v>
      </c>
      <c r="BJ182" s="18" t="s">
        <v>15</v>
      </c>
      <c r="BK182" s="173">
        <f t="shared" si="19"/>
        <v>0</v>
      </c>
      <c r="BL182" s="18" t="s">
        <v>142</v>
      </c>
      <c r="BM182" s="172" t="s">
        <v>1492</v>
      </c>
    </row>
    <row r="183" spans="1:65" s="2" customFormat="1" ht="16.5" customHeight="1">
      <c r="A183" s="33"/>
      <c r="B183" s="160"/>
      <c r="C183" s="161" t="s">
        <v>422</v>
      </c>
      <c r="D183" s="353" t="s">
        <v>255</v>
      </c>
      <c r="E183" s="162" t="s">
        <v>427</v>
      </c>
      <c r="F183" s="163" t="s">
        <v>428</v>
      </c>
      <c r="G183" s="164" t="s">
        <v>265</v>
      </c>
      <c r="H183" s="165">
        <v>7</v>
      </c>
      <c r="I183" s="166"/>
      <c r="J183" s="167">
        <f t="shared" si="10"/>
        <v>0</v>
      </c>
      <c r="K183" s="163" t="s">
        <v>3</v>
      </c>
      <c r="L183" s="34"/>
      <c r="M183" s="168" t="s">
        <v>3</v>
      </c>
      <c r="N183" s="169" t="s">
        <v>42</v>
      </c>
      <c r="O183" s="54"/>
      <c r="P183" s="170">
        <f t="shared" si="11"/>
        <v>0</v>
      </c>
      <c r="Q183" s="170">
        <v>0</v>
      </c>
      <c r="R183" s="170">
        <f t="shared" si="12"/>
        <v>0</v>
      </c>
      <c r="S183" s="170">
        <v>0</v>
      </c>
      <c r="T183" s="171">
        <f t="shared" si="13"/>
        <v>0</v>
      </c>
      <c r="U183" s="33"/>
      <c r="V183" s="33"/>
      <c r="W183" s="33"/>
      <c r="X183" s="33"/>
      <c r="Y183" s="33"/>
      <c r="Z183" s="33"/>
      <c r="AA183" s="33"/>
      <c r="AB183" s="33"/>
      <c r="AC183" s="33"/>
      <c r="AD183" s="33"/>
      <c r="AE183" s="33"/>
      <c r="AR183" s="172" t="s">
        <v>142</v>
      </c>
      <c r="AT183" s="172" t="s">
        <v>255</v>
      </c>
      <c r="AU183" s="172" t="s">
        <v>79</v>
      </c>
      <c r="AY183" s="18" t="s">
        <v>253</v>
      </c>
      <c r="BE183" s="173">
        <f t="shared" si="14"/>
        <v>0</v>
      </c>
      <c r="BF183" s="173">
        <f t="shared" si="15"/>
        <v>0</v>
      </c>
      <c r="BG183" s="173">
        <f t="shared" si="16"/>
        <v>0</v>
      </c>
      <c r="BH183" s="173">
        <f t="shared" si="17"/>
        <v>0</v>
      </c>
      <c r="BI183" s="173">
        <f t="shared" si="18"/>
        <v>0</v>
      </c>
      <c r="BJ183" s="18" t="s">
        <v>15</v>
      </c>
      <c r="BK183" s="173">
        <f t="shared" si="19"/>
        <v>0</v>
      </c>
      <c r="BL183" s="18" t="s">
        <v>142</v>
      </c>
      <c r="BM183" s="172" t="s">
        <v>1493</v>
      </c>
    </row>
    <row r="184" spans="1:65" s="12" customFormat="1" ht="22.9" customHeight="1">
      <c r="B184" s="147"/>
      <c r="D184" s="355" t="s">
        <v>70</v>
      </c>
      <c r="E184" s="158" t="s">
        <v>430</v>
      </c>
      <c r="F184" s="158" t="s">
        <v>431</v>
      </c>
      <c r="I184" s="150"/>
      <c r="J184" s="159">
        <f>BK184</f>
        <v>0</v>
      </c>
      <c r="L184" s="147"/>
      <c r="M184" s="152"/>
      <c r="N184" s="153"/>
      <c r="O184" s="153"/>
      <c r="P184" s="154">
        <f>SUM(P185:P191)</f>
        <v>0</v>
      </c>
      <c r="Q184" s="153"/>
      <c r="R184" s="154">
        <f>SUM(R185:R191)</f>
        <v>2.0454E-2</v>
      </c>
      <c r="S184" s="153"/>
      <c r="T184" s="155">
        <f>SUM(T185:T191)</f>
        <v>2.7536000000000001E-2</v>
      </c>
      <c r="AR184" s="148" t="s">
        <v>79</v>
      </c>
      <c r="AT184" s="156" t="s">
        <v>70</v>
      </c>
      <c r="AU184" s="156" t="s">
        <v>15</v>
      </c>
      <c r="AY184" s="148" t="s">
        <v>253</v>
      </c>
      <c r="BK184" s="157">
        <f>SUM(BK185:BK191)</f>
        <v>0</v>
      </c>
    </row>
    <row r="185" spans="1:65" s="2" customFormat="1" ht="44.25" customHeight="1">
      <c r="A185" s="33"/>
      <c r="B185" s="160"/>
      <c r="C185" s="161" t="s">
        <v>426</v>
      </c>
      <c r="D185" s="353" t="s">
        <v>255</v>
      </c>
      <c r="E185" s="162" t="s">
        <v>433</v>
      </c>
      <c r="F185" s="163" t="s">
        <v>434</v>
      </c>
      <c r="G185" s="164" t="s">
        <v>258</v>
      </c>
      <c r="H185" s="165">
        <v>1.6</v>
      </c>
      <c r="I185" s="166"/>
      <c r="J185" s="167">
        <f>ROUND(I185*H185,2)</f>
        <v>0</v>
      </c>
      <c r="K185" s="163" t="s">
        <v>3</v>
      </c>
      <c r="L185" s="34"/>
      <c r="M185" s="168" t="s">
        <v>3</v>
      </c>
      <c r="N185" s="169" t="s">
        <v>42</v>
      </c>
      <c r="O185" s="54"/>
      <c r="P185" s="170">
        <f>O185*H185</f>
        <v>0</v>
      </c>
      <c r="Q185" s="170">
        <v>1.2540000000000001E-2</v>
      </c>
      <c r="R185" s="170">
        <f>Q185*H185</f>
        <v>2.0064000000000002E-2</v>
      </c>
      <c r="S185" s="170">
        <v>0</v>
      </c>
      <c r="T185" s="171">
        <f>S185*H185</f>
        <v>0</v>
      </c>
      <c r="U185" s="33"/>
      <c r="V185" s="33"/>
      <c r="W185" s="33"/>
      <c r="X185" s="33"/>
      <c r="Y185" s="33"/>
      <c r="Z185" s="33"/>
      <c r="AA185" s="33"/>
      <c r="AB185" s="33"/>
      <c r="AC185" s="33"/>
      <c r="AD185" s="33"/>
      <c r="AE185" s="33"/>
      <c r="AR185" s="172" t="s">
        <v>142</v>
      </c>
      <c r="AT185" s="172" t="s">
        <v>255</v>
      </c>
      <c r="AU185" s="172" t="s">
        <v>79</v>
      </c>
      <c r="AY185" s="18" t="s">
        <v>253</v>
      </c>
      <c r="BE185" s="173">
        <f>IF(N185="základní",J185,0)</f>
        <v>0</v>
      </c>
      <c r="BF185" s="173">
        <f>IF(N185="snížená",J185,0)</f>
        <v>0</v>
      </c>
      <c r="BG185" s="173">
        <f>IF(N185="zákl. přenesená",J185,0)</f>
        <v>0</v>
      </c>
      <c r="BH185" s="173">
        <f>IF(N185="sníž. přenesená",J185,0)</f>
        <v>0</v>
      </c>
      <c r="BI185" s="173">
        <f>IF(N185="nulová",J185,0)</f>
        <v>0</v>
      </c>
      <c r="BJ185" s="18" t="s">
        <v>15</v>
      </c>
      <c r="BK185" s="173">
        <f>ROUND(I185*H185,2)</f>
        <v>0</v>
      </c>
      <c r="BL185" s="18" t="s">
        <v>142</v>
      </c>
      <c r="BM185" s="172" t="s">
        <v>1494</v>
      </c>
    </row>
    <row r="186" spans="1:65" s="13" customFormat="1">
      <c r="B186" s="174"/>
      <c r="D186" s="354" t="s">
        <v>261</v>
      </c>
      <c r="E186" s="175" t="s">
        <v>3</v>
      </c>
      <c r="F186" s="176" t="s">
        <v>732</v>
      </c>
      <c r="H186" s="177">
        <v>1.6</v>
      </c>
      <c r="I186" s="178"/>
      <c r="L186" s="174"/>
      <c r="M186" s="179"/>
      <c r="N186" s="180"/>
      <c r="O186" s="180"/>
      <c r="P186" s="180"/>
      <c r="Q186" s="180"/>
      <c r="R186" s="180"/>
      <c r="S186" s="180"/>
      <c r="T186" s="181"/>
      <c r="AT186" s="175" t="s">
        <v>261</v>
      </c>
      <c r="AU186" s="175" t="s">
        <v>79</v>
      </c>
      <c r="AV186" s="13" t="s">
        <v>79</v>
      </c>
      <c r="AW186" s="13" t="s">
        <v>33</v>
      </c>
      <c r="AX186" s="13" t="s">
        <v>15</v>
      </c>
      <c r="AY186" s="175" t="s">
        <v>253</v>
      </c>
    </row>
    <row r="187" spans="1:65" s="2" customFormat="1" ht="44.25" customHeight="1">
      <c r="A187" s="33"/>
      <c r="B187" s="160"/>
      <c r="C187" s="161" t="s">
        <v>432</v>
      </c>
      <c r="D187" s="353" t="s">
        <v>255</v>
      </c>
      <c r="E187" s="162" t="s">
        <v>437</v>
      </c>
      <c r="F187" s="163" t="s">
        <v>438</v>
      </c>
      <c r="G187" s="164" t="s">
        <v>258</v>
      </c>
      <c r="H187" s="165">
        <v>1.6</v>
      </c>
      <c r="I187" s="166"/>
      <c r="J187" s="167">
        <f>ROUND(I187*H187,2)</f>
        <v>0</v>
      </c>
      <c r="K187" s="163" t="s">
        <v>259</v>
      </c>
      <c r="L187" s="34"/>
      <c r="M187" s="168" t="s">
        <v>3</v>
      </c>
      <c r="N187" s="169" t="s">
        <v>42</v>
      </c>
      <c r="O187" s="54"/>
      <c r="P187" s="170">
        <f>O187*H187</f>
        <v>0</v>
      </c>
      <c r="Q187" s="170">
        <v>0</v>
      </c>
      <c r="R187" s="170">
        <f>Q187*H187</f>
        <v>0</v>
      </c>
      <c r="S187" s="170">
        <v>1.721E-2</v>
      </c>
      <c r="T187" s="171">
        <f>S187*H187</f>
        <v>2.7536000000000001E-2</v>
      </c>
      <c r="U187" s="33"/>
      <c r="V187" s="33"/>
      <c r="W187" s="33"/>
      <c r="X187" s="33"/>
      <c r="Y187" s="33"/>
      <c r="Z187" s="33"/>
      <c r="AA187" s="33"/>
      <c r="AB187" s="33"/>
      <c r="AC187" s="33"/>
      <c r="AD187" s="33"/>
      <c r="AE187" s="33"/>
      <c r="AR187" s="172" t="s">
        <v>142</v>
      </c>
      <c r="AT187" s="172" t="s">
        <v>255</v>
      </c>
      <c r="AU187" s="172" t="s">
        <v>79</v>
      </c>
      <c r="AY187" s="18" t="s">
        <v>253</v>
      </c>
      <c r="BE187" s="173">
        <f>IF(N187="základní",J187,0)</f>
        <v>0</v>
      </c>
      <c r="BF187" s="173">
        <f>IF(N187="snížená",J187,0)</f>
        <v>0</v>
      </c>
      <c r="BG187" s="173">
        <f>IF(N187="zákl. přenesená",J187,0)</f>
        <v>0</v>
      </c>
      <c r="BH187" s="173">
        <f>IF(N187="sníž. přenesená",J187,0)</f>
        <v>0</v>
      </c>
      <c r="BI187" s="173">
        <f>IF(N187="nulová",J187,0)</f>
        <v>0</v>
      </c>
      <c r="BJ187" s="18" t="s">
        <v>15</v>
      </c>
      <c r="BK187" s="173">
        <f>ROUND(I187*H187,2)</f>
        <v>0</v>
      </c>
      <c r="BL187" s="18" t="s">
        <v>142</v>
      </c>
      <c r="BM187" s="172" t="s">
        <v>1495</v>
      </c>
    </row>
    <row r="188" spans="1:65" s="13" customFormat="1">
      <c r="B188" s="174"/>
      <c r="D188" s="354" t="s">
        <v>261</v>
      </c>
      <c r="E188" s="175" t="s">
        <v>3</v>
      </c>
      <c r="F188" s="176" t="s">
        <v>732</v>
      </c>
      <c r="H188" s="177">
        <v>1.6</v>
      </c>
      <c r="I188" s="178"/>
      <c r="L188" s="174"/>
      <c r="M188" s="179"/>
      <c r="N188" s="180"/>
      <c r="O188" s="180"/>
      <c r="P188" s="180"/>
      <c r="Q188" s="180"/>
      <c r="R188" s="180"/>
      <c r="S188" s="180"/>
      <c r="T188" s="181"/>
      <c r="AT188" s="175" t="s">
        <v>261</v>
      </c>
      <c r="AU188" s="175" t="s">
        <v>79</v>
      </c>
      <c r="AV188" s="13" t="s">
        <v>79</v>
      </c>
      <c r="AW188" s="13" t="s">
        <v>33</v>
      </c>
      <c r="AX188" s="13" t="s">
        <v>15</v>
      </c>
      <c r="AY188" s="175" t="s">
        <v>253</v>
      </c>
    </row>
    <row r="189" spans="1:65" s="2" customFormat="1" ht="21.75" customHeight="1">
      <c r="A189" s="33"/>
      <c r="B189" s="160"/>
      <c r="C189" s="161" t="s">
        <v>436</v>
      </c>
      <c r="D189" s="353" t="s">
        <v>255</v>
      </c>
      <c r="E189" s="162" t="s">
        <v>441</v>
      </c>
      <c r="F189" s="163" t="s">
        <v>442</v>
      </c>
      <c r="G189" s="164" t="s">
        <v>378</v>
      </c>
      <c r="H189" s="165">
        <v>1</v>
      </c>
      <c r="I189" s="166"/>
      <c r="J189" s="167">
        <f>ROUND(I189*H189,2)</f>
        <v>0</v>
      </c>
      <c r="K189" s="163" t="s">
        <v>3</v>
      </c>
      <c r="L189" s="34"/>
      <c r="M189" s="168" t="s">
        <v>3</v>
      </c>
      <c r="N189" s="169" t="s">
        <v>42</v>
      </c>
      <c r="O189" s="54"/>
      <c r="P189" s="170">
        <f>O189*H189</f>
        <v>0</v>
      </c>
      <c r="Q189" s="170">
        <v>3.0000000000000001E-5</v>
      </c>
      <c r="R189" s="170">
        <f>Q189*H189</f>
        <v>3.0000000000000001E-5</v>
      </c>
      <c r="S189" s="170">
        <v>0</v>
      </c>
      <c r="T189" s="171">
        <f>S189*H189</f>
        <v>0</v>
      </c>
      <c r="U189" s="33"/>
      <c r="V189" s="33"/>
      <c r="W189" s="33"/>
      <c r="X189" s="33"/>
      <c r="Y189" s="33"/>
      <c r="Z189" s="33"/>
      <c r="AA189" s="33"/>
      <c r="AB189" s="33"/>
      <c r="AC189" s="33"/>
      <c r="AD189" s="33"/>
      <c r="AE189" s="33"/>
      <c r="AR189" s="172" t="s">
        <v>142</v>
      </c>
      <c r="AT189" s="172" t="s">
        <v>255</v>
      </c>
      <c r="AU189" s="172" t="s">
        <v>79</v>
      </c>
      <c r="AY189" s="18" t="s">
        <v>253</v>
      </c>
      <c r="BE189" s="173">
        <f>IF(N189="základní",J189,0)</f>
        <v>0</v>
      </c>
      <c r="BF189" s="173">
        <f>IF(N189="snížená",J189,0)</f>
        <v>0</v>
      </c>
      <c r="BG189" s="173">
        <f>IF(N189="zákl. přenesená",J189,0)</f>
        <v>0</v>
      </c>
      <c r="BH189" s="173">
        <f>IF(N189="sníž. přenesená",J189,0)</f>
        <v>0</v>
      </c>
      <c r="BI189" s="173">
        <f>IF(N189="nulová",J189,0)</f>
        <v>0</v>
      </c>
      <c r="BJ189" s="18" t="s">
        <v>15</v>
      </c>
      <c r="BK189" s="173">
        <f>ROUND(I189*H189,2)</f>
        <v>0</v>
      </c>
      <c r="BL189" s="18" t="s">
        <v>142</v>
      </c>
      <c r="BM189" s="172" t="s">
        <v>1496</v>
      </c>
    </row>
    <row r="190" spans="1:65" s="2" customFormat="1" ht="16.5" customHeight="1">
      <c r="A190" s="33"/>
      <c r="B190" s="160"/>
      <c r="C190" s="198" t="s">
        <v>440</v>
      </c>
      <c r="D190" s="356" t="s">
        <v>445</v>
      </c>
      <c r="E190" s="199" t="s">
        <v>446</v>
      </c>
      <c r="F190" s="200" t="s">
        <v>447</v>
      </c>
      <c r="G190" s="201" t="s">
        <v>378</v>
      </c>
      <c r="H190" s="202">
        <v>1</v>
      </c>
      <c r="I190" s="203"/>
      <c r="J190" s="204">
        <f>ROUND(I190*H190,2)</f>
        <v>0</v>
      </c>
      <c r="K190" s="200" t="s">
        <v>3</v>
      </c>
      <c r="L190" s="205"/>
      <c r="M190" s="206" t="s">
        <v>3</v>
      </c>
      <c r="N190" s="207" t="s">
        <v>42</v>
      </c>
      <c r="O190" s="54"/>
      <c r="P190" s="170">
        <f>O190*H190</f>
        <v>0</v>
      </c>
      <c r="Q190" s="170">
        <v>3.6000000000000002E-4</v>
      </c>
      <c r="R190" s="170">
        <f>Q190*H190</f>
        <v>3.6000000000000002E-4</v>
      </c>
      <c r="S190" s="170">
        <v>0</v>
      </c>
      <c r="T190" s="171">
        <f>S190*H190</f>
        <v>0</v>
      </c>
      <c r="U190" s="33"/>
      <c r="V190" s="33"/>
      <c r="W190" s="33"/>
      <c r="X190" s="33"/>
      <c r="Y190" s="33"/>
      <c r="Z190" s="33"/>
      <c r="AA190" s="33"/>
      <c r="AB190" s="33"/>
      <c r="AC190" s="33"/>
      <c r="AD190" s="33"/>
      <c r="AE190" s="33"/>
      <c r="AR190" s="172" t="s">
        <v>418</v>
      </c>
      <c r="AT190" s="172" t="s">
        <v>445</v>
      </c>
      <c r="AU190" s="172" t="s">
        <v>79</v>
      </c>
      <c r="AY190" s="18" t="s">
        <v>253</v>
      </c>
      <c r="BE190" s="173">
        <f>IF(N190="základní",J190,0)</f>
        <v>0</v>
      </c>
      <c r="BF190" s="173">
        <f>IF(N190="snížená",J190,0)</f>
        <v>0</v>
      </c>
      <c r="BG190" s="173">
        <f>IF(N190="zákl. přenesená",J190,0)</f>
        <v>0</v>
      </c>
      <c r="BH190" s="173">
        <f>IF(N190="sníž. přenesená",J190,0)</f>
        <v>0</v>
      </c>
      <c r="BI190" s="173">
        <f>IF(N190="nulová",J190,0)</f>
        <v>0</v>
      </c>
      <c r="BJ190" s="18" t="s">
        <v>15</v>
      </c>
      <c r="BK190" s="173">
        <f>ROUND(I190*H190,2)</f>
        <v>0</v>
      </c>
      <c r="BL190" s="18" t="s">
        <v>142</v>
      </c>
      <c r="BM190" s="172" t="s">
        <v>1497</v>
      </c>
    </row>
    <row r="191" spans="1:65" s="2" customFormat="1" ht="44.25" customHeight="1">
      <c r="A191" s="33"/>
      <c r="B191" s="160"/>
      <c r="C191" s="161" t="s">
        <v>444</v>
      </c>
      <c r="D191" s="353" t="s">
        <v>255</v>
      </c>
      <c r="E191" s="162" t="s">
        <v>1106</v>
      </c>
      <c r="F191" s="163" t="s">
        <v>1107</v>
      </c>
      <c r="G191" s="164" t="s">
        <v>362</v>
      </c>
      <c r="H191" s="197"/>
      <c r="I191" s="166"/>
      <c r="J191" s="167">
        <f>ROUND(I191*H191,2)</f>
        <v>0</v>
      </c>
      <c r="K191" s="163" t="s">
        <v>259</v>
      </c>
      <c r="L191" s="34"/>
      <c r="M191" s="168" t="s">
        <v>3</v>
      </c>
      <c r="N191" s="169" t="s">
        <v>42</v>
      </c>
      <c r="O191" s="54"/>
      <c r="P191" s="170">
        <f>O191*H191</f>
        <v>0</v>
      </c>
      <c r="Q191" s="170">
        <v>0</v>
      </c>
      <c r="R191" s="170">
        <f>Q191*H191</f>
        <v>0</v>
      </c>
      <c r="S191" s="170">
        <v>0</v>
      </c>
      <c r="T191" s="171">
        <f>S191*H191</f>
        <v>0</v>
      </c>
      <c r="U191" s="33"/>
      <c r="V191" s="33"/>
      <c r="W191" s="33"/>
      <c r="X191" s="33"/>
      <c r="Y191" s="33"/>
      <c r="Z191" s="33"/>
      <c r="AA191" s="33"/>
      <c r="AB191" s="33"/>
      <c r="AC191" s="33"/>
      <c r="AD191" s="33"/>
      <c r="AE191" s="33"/>
      <c r="AR191" s="172" t="s">
        <v>142</v>
      </c>
      <c r="AT191" s="172" t="s">
        <v>255</v>
      </c>
      <c r="AU191" s="172" t="s">
        <v>79</v>
      </c>
      <c r="AY191" s="18" t="s">
        <v>253</v>
      </c>
      <c r="BE191" s="173">
        <f>IF(N191="základní",J191,0)</f>
        <v>0</v>
      </c>
      <c r="BF191" s="173">
        <f>IF(N191="snížená",J191,0)</f>
        <v>0</v>
      </c>
      <c r="BG191" s="173">
        <f>IF(N191="zákl. přenesená",J191,0)</f>
        <v>0</v>
      </c>
      <c r="BH191" s="173">
        <f>IF(N191="sníž. přenesená",J191,0)</f>
        <v>0</v>
      </c>
      <c r="BI191" s="173">
        <f>IF(N191="nulová",J191,0)</f>
        <v>0</v>
      </c>
      <c r="BJ191" s="18" t="s">
        <v>15</v>
      </c>
      <c r="BK191" s="173">
        <f>ROUND(I191*H191,2)</f>
        <v>0</v>
      </c>
      <c r="BL191" s="18" t="s">
        <v>142</v>
      </c>
      <c r="BM191" s="172" t="s">
        <v>1498</v>
      </c>
    </row>
    <row r="192" spans="1:65" s="12" customFormat="1" ht="22.9" customHeight="1">
      <c r="B192" s="147"/>
      <c r="D192" s="355" t="s">
        <v>70</v>
      </c>
      <c r="E192" s="158" t="s">
        <v>453</v>
      </c>
      <c r="F192" s="158" t="s">
        <v>454</v>
      </c>
      <c r="I192" s="150"/>
      <c r="J192" s="159">
        <f>BK192</f>
        <v>0</v>
      </c>
      <c r="L192" s="147"/>
      <c r="M192" s="152"/>
      <c r="N192" s="153"/>
      <c r="O192" s="153"/>
      <c r="P192" s="154">
        <f>SUM(P193:P201)</f>
        <v>0</v>
      </c>
      <c r="Q192" s="153"/>
      <c r="R192" s="154">
        <f>SUM(R193:R201)</f>
        <v>2.5799999999999998E-3</v>
      </c>
      <c r="S192" s="153"/>
      <c r="T192" s="155">
        <f>SUM(T193:T201)</f>
        <v>0</v>
      </c>
      <c r="AR192" s="148" t="s">
        <v>79</v>
      </c>
      <c r="AT192" s="156" t="s">
        <v>70</v>
      </c>
      <c r="AU192" s="156" t="s">
        <v>15</v>
      </c>
      <c r="AY192" s="148" t="s">
        <v>253</v>
      </c>
      <c r="BK192" s="157">
        <f>SUM(BK193:BK201)</f>
        <v>0</v>
      </c>
    </row>
    <row r="193" spans="1:65" s="2" customFormat="1" ht="33" customHeight="1">
      <c r="A193" s="33"/>
      <c r="B193" s="160"/>
      <c r="C193" s="161" t="s">
        <v>449</v>
      </c>
      <c r="D193" s="353" t="s">
        <v>255</v>
      </c>
      <c r="E193" s="162" t="s">
        <v>456</v>
      </c>
      <c r="F193" s="163" t="s">
        <v>457</v>
      </c>
      <c r="G193" s="164" t="s">
        <v>378</v>
      </c>
      <c r="H193" s="165">
        <v>1</v>
      </c>
      <c r="I193" s="166"/>
      <c r="J193" s="167">
        <f>ROUND(I193*H193,2)</f>
        <v>0</v>
      </c>
      <c r="K193" s="163" t="s">
        <v>259</v>
      </c>
      <c r="L193" s="34"/>
      <c r="M193" s="168" t="s">
        <v>3</v>
      </c>
      <c r="N193" s="169" t="s">
        <v>42</v>
      </c>
      <c r="O193" s="54"/>
      <c r="P193" s="170">
        <f>O193*H193</f>
        <v>0</v>
      </c>
      <c r="Q193" s="170">
        <v>0</v>
      </c>
      <c r="R193" s="170">
        <f>Q193*H193</f>
        <v>0</v>
      </c>
      <c r="S193" s="170">
        <v>0</v>
      </c>
      <c r="T193" s="171">
        <f>S193*H193</f>
        <v>0</v>
      </c>
      <c r="U193" s="33"/>
      <c r="V193" s="33"/>
      <c r="W193" s="33"/>
      <c r="X193" s="33"/>
      <c r="Y193" s="33"/>
      <c r="Z193" s="33"/>
      <c r="AA193" s="33"/>
      <c r="AB193" s="33"/>
      <c r="AC193" s="33"/>
      <c r="AD193" s="33"/>
      <c r="AE193" s="33"/>
      <c r="AR193" s="172" t="s">
        <v>142</v>
      </c>
      <c r="AT193" s="172" t="s">
        <v>255</v>
      </c>
      <c r="AU193" s="172" t="s">
        <v>79</v>
      </c>
      <c r="AY193" s="18" t="s">
        <v>253</v>
      </c>
      <c r="BE193" s="173">
        <f>IF(N193="základní",J193,0)</f>
        <v>0</v>
      </c>
      <c r="BF193" s="173">
        <f>IF(N193="snížená",J193,0)</f>
        <v>0</v>
      </c>
      <c r="BG193" s="173">
        <f>IF(N193="zákl. přenesená",J193,0)</f>
        <v>0</v>
      </c>
      <c r="BH193" s="173">
        <f>IF(N193="sníž. přenesená",J193,0)</f>
        <v>0</v>
      </c>
      <c r="BI193" s="173">
        <f>IF(N193="nulová",J193,0)</f>
        <v>0</v>
      </c>
      <c r="BJ193" s="18" t="s">
        <v>15</v>
      </c>
      <c r="BK193" s="173">
        <f>ROUND(I193*H193,2)</f>
        <v>0</v>
      </c>
      <c r="BL193" s="18" t="s">
        <v>142</v>
      </c>
      <c r="BM193" s="172" t="s">
        <v>1499</v>
      </c>
    </row>
    <row r="194" spans="1:65" s="15" customFormat="1">
      <c r="B194" s="190"/>
      <c r="D194" s="354" t="s">
        <v>261</v>
      </c>
      <c r="E194" s="191" t="s">
        <v>3</v>
      </c>
      <c r="F194" s="192" t="s">
        <v>459</v>
      </c>
      <c r="H194" s="191" t="s">
        <v>3</v>
      </c>
      <c r="I194" s="193"/>
      <c r="L194" s="190"/>
      <c r="M194" s="194"/>
      <c r="N194" s="195"/>
      <c r="O194" s="195"/>
      <c r="P194" s="195"/>
      <c r="Q194" s="195"/>
      <c r="R194" s="195"/>
      <c r="S194" s="195"/>
      <c r="T194" s="196"/>
      <c r="AT194" s="191" t="s">
        <v>261</v>
      </c>
      <c r="AU194" s="191" t="s">
        <v>79</v>
      </c>
      <c r="AV194" s="15" t="s">
        <v>15</v>
      </c>
      <c r="AW194" s="15" t="s">
        <v>33</v>
      </c>
      <c r="AX194" s="15" t="s">
        <v>71</v>
      </c>
      <c r="AY194" s="191" t="s">
        <v>253</v>
      </c>
    </row>
    <row r="195" spans="1:65" s="13" customFormat="1">
      <c r="B195" s="174"/>
      <c r="D195" s="354" t="s">
        <v>261</v>
      </c>
      <c r="E195" s="175" t="s">
        <v>3</v>
      </c>
      <c r="F195" s="176" t="s">
        <v>15</v>
      </c>
      <c r="H195" s="177">
        <v>1</v>
      </c>
      <c r="I195" s="178"/>
      <c r="L195" s="174"/>
      <c r="M195" s="179"/>
      <c r="N195" s="180"/>
      <c r="O195" s="180"/>
      <c r="P195" s="180"/>
      <c r="Q195" s="180"/>
      <c r="R195" s="180"/>
      <c r="S195" s="180"/>
      <c r="T195" s="181"/>
      <c r="AT195" s="175" t="s">
        <v>261</v>
      </c>
      <c r="AU195" s="175" t="s">
        <v>79</v>
      </c>
      <c r="AV195" s="13" t="s">
        <v>79</v>
      </c>
      <c r="AW195" s="13" t="s">
        <v>33</v>
      </c>
      <c r="AX195" s="13" t="s">
        <v>71</v>
      </c>
      <c r="AY195" s="175" t="s">
        <v>253</v>
      </c>
    </row>
    <row r="196" spans="1:65" s="14" customFormat="1">
      <c r="B196" s="182"/>
      <c r="D196" s="354" t="s">
        <v>261</v>
      </c>
      <c r="E196" s="183" t="s">
        <v>3</v>
      </c>
      <c r="F196" s="184" t="s">
        <v>269</v>
      </c>
      <c r="H196" s="185">
        <v>1</v>
      </c>
      <c r="I196" s="186"/>
      <c r="L196" s="182"/>
      <c r="M196" s="187"/>
      <c r="N196" s="188"/>
      <c r="O196" s="188"/>
      <c r="P196" s="188"/>
      <c r="Q196" s="188"/>
      <c r="R196" s="188"/>
      <c r="S196" s="188"/>
      <c r="T196" s="189"/>
      <c r="AT196" s="183" t="s">
        <v>261</v>
      </c>
      <c r="AU196" s="183" t="s">
        <v>79</v>
      </c>
      <c r="AV196" s="14" t="s">
        <v>89</v>
      </c>
      <c r="AW196" s="14" t="s">
        <v>33</v>
      </c>
      <c r="AX196" s="14" t="s">
        <v>15</v>
      </c>
      <c r="AY196" s="183" t="s">
        <v>253</v>
      </c>
    </row>
    <row r="197" spans="1:65" s="2" customFormat="1" ht="21.75" customHeight="1">
      <c r="A197" s="33"/>
      <c r="B197" s="160"/>
      <c r="C197" s="161" t="s">
        <v>455</v>
      </c>
      <c r="D197" s="353" t="s">
        <v>255</v>
      </c>
      <c r="E197" s="162" t="s">
        <v>461</v>
      </c>
      <c r="F197" s="163" t="s">
        <v>462</v>
      </c>
      <c r="G197" s="164" t="s">
        <v>378</v>
      </c>
      <c r="H197" s="165">
        <v>1</v>
      </c>
      <c r="I197" s="166"/>
      <c r="J197" s="167">
        <f>ROUND(I197*H197,2)</f>
        <v>0</v>
      </c>
      <c r="K197" s="163" t="s">
        <v>3</v>
      </c>
      <c r="L197" s="34"/>
      <c r="M197" s="168" t="s">
        <v>3</v>
      </c>
      <c r="N197" s="169" t="s">
        <v>42</v>
      </c>
      <c r="O197" s="54"/>
      <c r="P197" s="170">
        <f>O197*H197</f>
        <v>0</v>
      </c>
      <c r="Q197" s="170">
        <v>0</v>
      </c>
      <c r="R197" s="170">
        <f>Q197*H197</f>
        <v>0</v>
      </c>
      <c r="S197" s="170">
        <v>0</v>
      </c>
      <c r="T197" s="171">
        <f>S197*H197</f>
        <v>0</v>
      </c>
      <c r="U197" s="33"/>
      <c r="V197" s="33"/>
      <c r="W197" s="33"/>
      <c r="X197" s="33"/>
      <c r="Y197" s="33"/>
      <c r="Z197" s="33"/>
      <c r="AA197" s="33"/>
      <c r="AB197" s="33"/>
      <c r="AC197" s="33"/>
      <c r="AD197" s="33"/>
      <c r="AE197" s="33"/>
      <c r="AR197" s="172" t="s">
        <v>142</v>
      </c>
      <c r="AT197" s="172" t="s">
        <v>255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1500</v>
      </c>
    </row>
    <row r="198" spans="1:65" s="13" customFormat="1">
      <c r="B198" s="174"/>
      <c r="D198" s="354" t="s">
        <v>261</v>
      </c>
      <c r="E198" s="175" t="s">
        <v>3</v>
      </c>
      <c r="F198" s="176" t="s">
        <v>15</v>
      </c>
      <c r="H198" s="177">
        <v>1</v>
      </c>
      <c r="I198" s="178"/>
      <c r="L198" s="174"/>
      <c r="M198" s="179"/>
      <c r="N198" s="180"/>
      <c r="O198" s="180"/>
      <c r="P198" s="180"/>
      <c r="Q198" s="180"/>
      <c r="R198" s="180"/>
      <c r="S198" s="180"/>
      <c r="T198" s="181"/>
      <c r="AT198" s="175" t="s">
        <v>261</v>
      </c>
      <c r="AU198" s="175" t="s">
        <v>79</v>
      </c>
      <c r="AV198" s="13" t="s">
        <v>79</v>
      </c>
      <c r="AW198" s="13" t="s">
        <v>33</v>
      </c>
      <c r="AX198" s="13" t="s">
        <v>15</v>
      </c>
      <c r="AY198" s="175" t="s">
        <v>253</v>
      </c>
    </row>
    <row r="199" spans="1:65" s="2" customFormat="1" ht="16.5" customHeight="1">
      <c r="A199" s="33"/>
      <c r="B199" s="160"/>
      <c r="C199" s="198" t="s">
        <v>460</v>
      </c>
      <c r="D199" s="356" t="s">
        <v>445</v>
      </c>
      <c r="E199" s="199" t="s">
        <v>465</v>
      </c>
      <c r="F199" s="200" t="s">
        <v>466</v>
      </c>
      <c r="G199" s="201" t="s">
        <v>265</v>
      </c>
      <c r="H199" s="202">
        <v>0.86</v>
      </c>
      <c r="I199" s="203"/>
      <c r="J199" s="204">
        <f>ROUND(I199*H199,2)</f>
        <v>0</v>
      </c>
      <c r="K199" s="200" t="s">
        <v>259</v>
      </c>
      <c r="L199" s="205"/>
      <c r="M199" s="206" t="s">
        <v>3</v>
      </c>
      <c r="N199" s="207" t="s">
        <v>42</v>
      </c>
      <c r="O199" s="54"/>
      <c r="P199" s="170">
        <f>O199*H199</f>
        <v>0</v>
      </c>
      <c r="Q199" s="170">
        <v>3.0000000000000001E-3</v>
      </c>
      <c r="R199" s="170">
        <f>Q199*H199</f>
        <v>2.5799999999999998E-3</v>
      </c>
      <c r="S199" s="170">
        <v>0</v>
      </c>
      <c r="T199" s="171">
        <f>S199*H199</f>
        <v>0</v>
      </c>
      <c r="U199" s="33"/>
      <c r="V199" s="33"/>
      <c r="W199" s="33"/>
      <c r="X199" s="33"/>
      <c r="Y199" s="33"/>
      <c r="Z199" s="33"/>
      <c r="AA199" s="33"/>
      <c r="AB199" s="33"/>
      <c r="AC199" s="33"/>
      <c r="AD199" s="33"/>
      <c r="AE199" s="33"/>
      <c r="AR199" s="172" t="s">
        <v>418</v>
      </c>
      <c r="AT199" s="172" t="s">
        <v>445</v>
      </c>
      <c r="AU199" s="172" t="s">
        <v>79</v>
      </c>
      <c r="AY199" s="18" t="s">
        <v>253</v>
      </c>
      <c r="BE199" s="173">
        <f>IF(N199="základní",J199,0)</f>
        <v>0</v>
      </c>
      <c r="BF199" s="173">
        <f>IF(N199="snížená",J199,0)</f>
        <v>0</v>
      </c>
      <c r="BG199" s="173">
        <f>IF(N199="zákl. přenesená",J199,0)</f>
        <v>0</v>
      </c>
      <c r="BH199" s="173">
        <f>IF(N199="sníž. přenesená",J199,0)</f>
        <v>0</v>
      </c>
      <c r="BI199" s="173">
        <f>IF(N199="nulová",J199,0)</f>
        <v>0</v>
      </c>
      <c r="BJ199" s="18" t="s">
        <v>15</v>
      </c>
      <c r="BK199" s="173">
        <f>ROUND(I199*H199,2)</f>
        <v>0</v>
      </c>
      <c r="BL199" s="18" t="s">
        <v>142</v>
      </c>
      <c r="BM199" s="172" t="s">
        <v>1501</v>
      </c>
    </row>
    <row r="200" spans="1:65" s="13" customFormat="1">
      <c r="B200" s="174"/>
      <c r="D200" s="354" t="s">
        <v>261</v>
      </c>
      <c r="E200" s="175" t="s">
        <v>3</v>
      </c>
      <c r="F200" s="176" t="s">
        <v>776</v>
      </c>
      <c r="H200" s="177">
        <v>0.86</v>
      </c>
      <c r="I200" s="178"/>
      <c r="L200" s="174"/>
      <c r="M200" s="179"/>
      <c r="N200" s="180"/>
      <c r="O200" s="180"/>
      <c r="P200" s="180"/>
      <c r="Q200" s="180"/>
      <c r="R200" s="180"/>
      <c r="S200" s="180"/>
      <c r="T200" s="181"/>
      <c r="AT200" s="175" t="s">
        <v>261</v>
      </c>
      <c r="AU200" s="175" t="s">
        <v>79</v>
      </c>
      <c r="AV200" s="13" t="s">
        <v>79</v>
      </c>
      <c r="AW200" s="13" t="s">
        <v>33</v>
      </c>
      <c r="AX200" s="13" t="s">
        <v>15</v>
      </c>
      <c r="AY200" s="175" t="s">
        <v>253</v>
      </c>
    </row>
    <row r="201" spans="1:65" s="2" customFormat="1" ht="33" customHeight="1">
      <c r="A201" s="33"/>
      <c r="B201" s="160"/>
      <c r="C201" s="161" t="s">
        <v>464</v>
      </c>
      <c r="D201" s="353" t="s">
        <v>255</v>
      </c>
      <c r="E201" s="162" t="s">
        <v>1112</v>
      </c>
      <c r="F201" s="163" t="s">
        <v>1113</v>
      </c>
      <c r="G201" s="164" t="s">
        <v>362</v>
      </c>
      <c r="H201" s="197"/>
      <c r="I201" s="166"/>
      <c r="J201" s="167">
        <f>ROUND(I201*H201,2)</f>
        <v>0</v>
      </c>
      <c r="K201" s="163" t="s">
        <v>259</v>
      </c>
      <c r="L201" s="34"/>
      <c r="M201" s="168" t="s">
        <v>3</v>
      </c>
      <c r="N201" s="169" t="s">
        <v>42</v>
      </c>
      <c r="O201" s="54"/>
      <c r="P201" s="170">
        <f>O201*H201</f>
        <v>0</v>
      </c>
      <c r="Q201" s="170">
        <v>0</v>
      </c>
      <c r="R201" s="170">
        <f>Q201*H201</f>
        <v>0</v>
      </c>
      <c r="S201" s="170">
        <v>0</v>
      </c>
      <c r="T201" s="171">
        <f>S201*H201</f>
        <v>0</v>
      </c>
      <c r="U201" s="33"/>
      <c r="V201" s="33"/>
      <c r="W201" s="33"/>
      <c r="X201" s="33"/>
      <c r="Y201" s="33"/>
      <c r="Z201" s="33"/>
      <c r="AA201" s="33"/>
      <c r="AB201" s="33"/>
      <c r="AC201" s="33"/>
      <c r="AD201" s="33"/>
      <c r="AE201" s="33"/>
      <c r="AR201" s="172" t="s">
        <v>142</v>
      </c>
      <c r="AT201" s="172" t="s">
        <v>255</v>
      </c>
      <c r="AU201" s="172" t="s">
        <v>79</v>
      </c>
      <c r="AY201" s="18" t="s">
        <v>253</v>
      </c>
      <c r="BE201" s="173">
        <f>IF(N201="základní",J201,0)</f>
        <v>0</v>
      </c>
      <c r="BF201" s="173">
        <f>IF(N201="snížená",J201,0)</f>
        <v>0</v>
      </c>
      <c r="BG201" s="173">
        <f>IF(N201="zákl. přenesená",J201,0)</f>
        <v>0</v>
      </c>
      <c r="BH201" s="173">
        <f>IF(N201="sníž. přenesená",J201,0)</f>
        <v>0</v>
      </c>
      <c r="BI201" s="173">
        <f>IF(N201="nulová",J201,0)</f>
        <v>0</v>
      </c>
      <c r="BJ201" s="18" t="s">
        <v>15</v>
      </c>
      <c r="BK201" s="173">
        <f>ROUND(I201*H201,2)</f>
        <v>0</v>
      </c>
      <c r="BL201" s="18" t="s">
        <v>142</v>
      </c>
      <c r="BM201" s="172" t="s">
        <v>1502</v>
      </c>
    </row>
    <row r="202" spans="1:65" s="12" customFormat="1" ht="22.9" customHeight="1">
      <c r="B202" s="147"/>
      <c r="D202" s="355" t="s">
        <v>70</v>
      </c>
      <c r="E202" s="158" t="s">
        <v>473</v>
      </c>
      <c r="F202" s="158" t="s">
        <v>474</v>
      </c>
      <c r="I202" s="150"/>
      <c r="J202" s="159">
        <f>BK202</f>
        <v>0</v>
      </c>
      <c r="L202" s="147"/>
      <c r="M202" s="152"/>
      <c r="N202" s="153"/>
      <c r="O202" s="153"/>
      <c r="P202" s="154">
        <f>SUM(P203:P214)</f>
        <v>0</v>
      </c>
      <c r="Q202" s="153"/>
      <c r="R202" s="154">
        <f>SUM(R203:R214)</f>
        <v>4.0280200000000002E-2</v>
      </c>
      <c r="S202" s="153"/>
      <c r="T202" s="155">
        <f>SUM(T203:T214)</f>
        <v>0.133072</v>
      </c>
      <c r="AR202" s="148" t="s">
        <v>79</v>
      </c>
      <c r="AT202" s="156" t="s">
        <v>70</v>
      </c>
      <c r="AU202" s="156" t="s">
        <v>15</v>
      </c>
      <c r="AY202" s="148" t="s">
        <v>253</v>
      </c>
      <c r="BK202" s="157">
        <f>SUM(BK203:BK214)</f>
        <v>0</v>
      </c>
    </row>
    <row r="203" spans="1:65" s="2" customFormat="1" ht="21.75" customHeight="1">
      <c r="A203" s="33"/>
      <c r="B203" s="160"/>
      <c r="C203" s="161" t="s">
        <v>469</v>
      </c>
      <c r="D203" s="353" t="s">
        <v>255</v>
      </c>
      <c r="E203" s="162" t="s">
        <v>476</v>
      </c>
      <c r="F203" s="163" t="s">
        <v>477</v>
      </c>
      <c r="G203" s="164" t="s">
        <v>258</v>
      </c>
      <c r="H203" s="165">
        <v>1.6</v>
      </c>
      <c r="I203" s="166"/>
      <c r="J203" s="167">
        <f>ROUND(I203*H203,2)</f>
        <v>0</v>
      </c>
      <c r="K203" s="163" t="s">
        <v>259</v>
      </c>
      <c r="L203" s="34"/>
      <c r="M203" s="168" t="s">
        <v>3</v>
      </c>
      <c r="N203" s="169" t="s">
        <v>42</v>
      </c>
      <c r="O203" s="54"/>
      <c r="P203" s="170">
        <f>O203*H203</f>
        <v>0</v>
      </c>
      <c r="Q203" s="170">
        <v>0</v>
      </c>
      <c r="R203" s="170">
        <f>Q203*H203</f>
        <v>0</v>
      </c>
      <c r="S203" s="170">
        <v>8.3169999999999994E-2</v>
      </c>
      <c r="T203" s="171">
        <f>S203*H203</f>
        <v>0.133072</v>
      </c>
      <c r="U203" s="33"/>
      <c r="V203" s="33"/>
      <c r="W203" s="33"/>
      <c r="X203" s="33"/>
      <c r="Y203" s="33"/>
      <c r="Z203" s="33"/>
      <c r="AA203" s="33"/>
      <c r="AB203" s="33"/>
      <c r="AC203" s="33"/>
      <c r="AD203" s="33"/>
      <c r="AE203" s="33"/>
      <c r="AR203" s="172" t="s">
        <v>142</v>
      </c>
      <c r="AT203" s="172" t="s">
        <v>255</v>
      </c>
      <c r="AU203" s="172" t="s">
        <v>79</v>
      </c>
      <c r="AY203" s="18" t="s">
        <v>253</v>
      </c>
      <c r="BE203" s="173">
        <f>IF(N203="základní",J203,0)</f>
        <v>0</v>
      </c>
      <c r="BF203" s="173">
        <f>IF(N203="snížená",J203,0)</f>
        <v>0</v>
      </c>
      <c r="BG203" s="173">
        <f>IF(N203="zákl. přenesená",J203,0)</f>
        <v>0</v>
      </c>
      <c r="BH203" s="173">
        <f>IF(N203="sníž. přenesená",J203,0)</f>
        <v>0</v>
      </c>
      <c r="BI203" s="173">
        <f>IF(N203="nulová",J203,0)</f>
        <v>0</v>
      </c>
      <c r="BJ203" s="18" t="s">
        <v>15</v>
      </c>
      <c r="BK203" s="173">
        <f>ROUND(I203*H203,2)</f>
        <v>0</v>
      </c>
      <c r="BL203" s="18" t="s">
        <v>142</v>
      </c>
      <c r="BM203" s="172" t="s">
        <v>1503</v>
      </c>
    </row>
    <row r="204" spans="1:65" s="13" customFormat="1">
      <c r="B204" s="174"/>
      <c r="D204" s="354" t="s">
        <v>261</v>
      </c>
      <c r="E204" s="175" t="s">
        <v>3</v>
      </c>
      <c r="F204" s="176" t="s">
        <v>732</v>
      </c>
      <c r="H204" s="177">
        <v>1.6</v>
      </c>
      <c r="I204" s="178"/>
      <c r="L204" s="174"/>
      <c r="M204" s="179"/>
      <c r="N204" s="180"/>
      <c r="O204" s="180"/>
      <c r="P204" s="180"/>
      <c r="Q204" s="180"/>
      <c r="R204" s="180"/>
      <c r="S204" s="180"/>
      <c r="T204" s="181"/>
      <c r="AT204" s="175" t="s">
        <v>261</v>
      </c>
      <c r="AU204" s="175" t="s">
        <v>79</v>
      </c>
      <c r="AV204" s="13" t="s">
        <v>79</v>
      </c>
      <c r="AW204" s="13" t="s">
        <v>33</v>
      </c>
      <c r="AX204" s="13" t="s">
        <v>15</v>
      </c>
      <c r="AY204" s="175" t="s">
        <v>253</v>
      </c>
    </row>
    <row r="205" spans="1:65" s="2" customFormat="1" ht="33" customHeight="1">
      <c r="A205" s="33"/>
      <c r="B205" s="160"/>
      <c r="C205" s="161" t="s">
        <v>475</v>
      </c>
      <c r="D205" s="353" t="s">
        <v>255</v>
      </c>
      <c r="E205" s="162" t="s">
        <v>480</v>
      </c>
      <c r="F205" s="163" t="s">
        <v>481</v>
      </c>
      <c r="G205" s="164" t="s">
        <v>258</v>
      </c>
      <c r="H205" s="165">
        <v>1.6</v>
      </c>
      <c r="I205" s="166"/>
      <c r="J205" s="167">
        <f>ROUND(I205*H205,2)</f>
        <v>0</v>
      </c>
      <c r="K205" s="163" t="s">
        <v>259</v>
      </c>
      <c r="L205" s="34"/>
      <c r="M205" s="168" t="s">
        <v>3</v>
      </c>
      <c r="N205" s="169" t="s">
        <v>42</v>
      </c>
      <c r="O205" s="54"/>
      <c r="P205" s="170">
        <f>O205*H205</f>
        <v>0</v>
      </c>
      <c r="Q205" s="170">
        <v>3.6700000000000001E-3</v>
      </c>
      <c r="R205" s="170">
        <f>Q205*H205</f>
        <v>5.8720000000000005E-3</v>
      </c>
      <c r="S205" s="170">
        <v>0</v>
      </c>
      <c r="T205" s="171">
        <f>S205*H205</f>
        <v>0</v>
      </c>
      <c r="U205" s="33"/>
      <c r="V205" s="33"/>
      <c r="W205" s="33"/>
      <c r="X205" s="33"/>
      <c r="Y205" s="33"/>
      <c r="Z205" s="33"/>
      <c r="AA205" s="33"/>
      <c r="AB205" s="33"/>
      <c r="AC205" s="33"/>
      <c r="AD205" s="33"/>
      <c r="AE205" s="33"/>
      <c r="AR205" s="172" t="s">
        <v>142</v>
      </c>
      <c r="AT205" s="172" t="s">
        <v>255</v>
      </c>
      <c r="AU205" s="172" t="s">
        <v>79</v>
      </c>
      <c r="AY205" s="18" t="s">
        <v>253</v>
      </c>
      <c r="BE205" s="173">
        <f>IF(N205="základní",J205,0)</f>
        <v>0</v>
      </c>
      <c r="BF205" s="173">
        <f>IF(N205="snížená",J205,0)</f>
        <v>0</v>
      </c>
      <c r="BG205" s="173">
        <f>IF(N205="zákl. přenesená",J205,0)</f>
        <v>0</v>
      </c>
      <c r="BH205" s="173">
        <f>IF(N205="sníž. přenesená",J205,0)</f>
        <v>0</v>
      </c>
      <c r="BI205" s="173">
        <f>IF(N205="nulová",J205,0)</f>
        <v>0</v>
      </c>
      <c r="BJ205" s="18" t="s">
        <v>15</v>
      </c>
      <c r="BK205" s="173">
        <f>ROUND(I205*H205,2)</f>
        <v>0</v>
      </c>
      <c r="BL205" s="18" t="s">
        <v>142</v>
      </c>
      <c r="BM205" s="172" t="s">
        <v>1504</v>
      </c>
    </row>
    <row r="206" spans="1:65" s="13" customFormat="1">
      <c r="B206" s="174"/>
      <c r="D206" s="354" t="s">
        <v>261</v>
      </c>
      <c r="E206" s="175" t="s">
        <v>3</v>
      </c>
      <c r="F206" s="176" t="s">
        <v>732</v>
      </c>
      <c r="H206" s="177">
        <v>1.6</v>
      </c>
      <c r="I206" s="178"/>
      <c r="L206" s="174"/>
      <c r="M206" s="179"/>
      <c r="N206" s="180"/>
      <c r="O206" s="180"/>
      <c r="P206" s="180"/>
      <c r="Q206" s="180"/>
      <c r="R206" s="180"/>
      <c r="S206" s="180"/>
      <c r="T206" s="181"/>
      <c r="AT206" s="175" t="s">
        <v>261</v>
      </c>
      <c r="AU206" s="175" t="s">
        <v>79</v>
      </c>
      <c r="AV206" s="13" t="s">
        <v>79</v>
      </c>
      <c r="AW206" s="13" t="s">
        <v>33</v>
      </c>
      <c r="AX206" s="13" t="s">
        <v>15</v>
      </c>
      <c r="AY206" s="175" t="s">
        <v>253</v>
      </c>
    </row>
    <row r="207" spans="1:65" s="2" customFormat="1" ht="21.75" customHeight="1">
      <c r="A207" s="33"/>
      <c r="B207" s="160"/>
      <c r="C207" s="198" t="s">
        <v>479</v>
      </c>
      <c r="D207" s="356" t="s">
        <v>445</v>
      </c>
      <c r="E207" s="199" t="s">
        <v>484</v>
      </c>
      <c r="F207" s="200" t="s">
        <v>485</v>
      </c>
      <c r="G207" s="201" t="s">
        <v>258</v>
      </c>
      <c r="H207" s="202">
        <v>1.76</v>
      </c>
      <c r="I207" s="203"/>
      <c r="J207" s="204">
        <f>ROUND(I207*H207,2)</f>
        <v>0</v>
      </c>
      <c r="K207" s="200" t="s">
        <v>3</v>
      </c>
      <c r="L207" s="205"/>
      <c r="M207" s="206" t="s">
        <v>3</v>
      </c>
      <c r="N207" s="207" t="s">
        <v>42</v>
      </c>
      <c r="O207" s="54"/>
      <c r="P207" s="170">
        <f>O207*H207</f>
        <v>0</v>
      </c>
      <c r="Q207" s="170">
        <v>1.9199999999999998E-2</v>
      </c>
      <c r="R207" s="170">
        <f>Q207*H207</f>
        <v>3.3791999999999996E-2</v>
      </c>
      <c r="S207" s="170">
        <v>0</v>
      </c>
      <c r="T207" s="171">
        <f>S207*H207</f>
        <v>0</v>
      </c>
      <c r="U207" s="33"/>
      <c r="V207" s="33"/>
      <c r="W207" s="33"/>
      <c r="X207" s="33"/>
      <c r="Y207" s="33"/>
      <c r="Z207" s="33"/>
      <c r="AA207" s="33"/>
      <c r="AB207" s="33"/>
      <c r="AC207" s="33"/>
      <c r="AD207" s="33"/>
      <c r="AE207" s="33"/>
      <c r="AR207" s="172" t="s">
        <v>418</v>
      </c>
      <c r="AT207" s="172" t="s">
        <v>445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1505</v>
      </c>
    </row>
    <row r="208" spans="1:65" s="13" customFormat="1">
      <c r="B208" s="174"/>
      <c r="D208" s="354" t="s">
        <v>261</v>
      </c>
      <c r="F208" s="176" t="s">
        <v>781</v>
      </c>
      <c r="H208" s="177">
        <v>1.76</v>
      </c>
      <c r="I208" s="178"/>
      <c r="L208" s="174"/>
      <c r="M208" s="179"/>
      <c r="N208" s="180"/>
      <c r="O208" s="180"/>
      <c r="P208" s="180"/>
      <c r="Q208" s="180"/>
      <c r="R208" s="180"/>
      <c r="S208" s="180"/>
      <c r="T208" s="181"/>
      <c r="AT208" s="175" t="s">
        <v>261</v>
      </c>
      <c r="AU208" s="175" t="s">
        <v>79</v>
      </c>
      <c r="AV208" s="13" t="s">
        <v>79</v>
      </c>
      <c r="AW208" s="13" t="s">
        <v>4</v>
      </c>
      <c r="AX208" s="13" t="s">
        <v>15</v>
      </c>
      <c r="AY208" s="175" t="s">
        <v>253</v>
      </c>
    </row>
    <row r="209" spans="1:65" s="2" customFormat="1" ht="21.75" customHeight="1">
      <c r="A209" s="33"/>
      <c r="B209" s="160"/>
      <c r="C209" s="161" t="s">
        <v>483</v>
      </c>
      <c r="D209" s="353" t="s">
        <v>255</v>
      </c>
      <c r="E209" s="162" t="s">
        <v>489</v>
      </c>
      <c r="F209" s="163" t="s">
        <v>490</v>
      </c>
      <c r="G209" s="164" t="s">
        <v>258</v>
      </c>
      <c r="H209" s="165">
        <v>1.6</v>
      </c>
      <c r="I209" s="166"/>
      <c r="J209" s="167">
        <f>ROUND(I209*H209,2)</f>
        <v>0</v>
      </c>
      <c r="K209" s="163" t="s">
        <v>259</v>
      </c>
      <c r="L209" s="34"/>
      <c r="M209" s="168" t="s">
        <v>3</v>
      </c>
      <c r="N209" s="169" t="s">
        <v>42</v>
      </c>
      <c r="O209" s="54"/>
      <c r="P209" s="170">
        <f>O209*H209</f>
        <v>0</v>
      </c>
      <c r="Q209" s="170">
        <v>0</v>
      </c>
      <c r="R209" s="170">
        <f>Q209*H209</f>
        <v>0</v>
      </c>
      <c r="S209" s="170">
        <v>0</v>
      </c>
      <c r="T209" s="171">
        <f>S209*H209</f>
        <v>0</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1506</v>
      </c>
    </row>
    <row r="210" spans="1:65" s="2" customFormat="1" ht="16.5" customHeight="1">
      <c r="A210" s="33"/>
      <c r="B210" s="160"/>
      <c r="C210" s="161" t="s">
        <v>488</v>
      </c>
      <c r="D210" s="353" t="s">
        <v>255</v>
      </c>
      <c r="E210" s="162" t="s">
        <v>493</v>
      </c>
      <c r="F210" s="163" t="s">
        <v>494</v>
      </c>
      <c r="G210" s="164" t="s">
        <v>258</v>
      </c>
      <c r="H210" s="165">
        <v>1.6</v>
      </c>
      <c r="I210" s="166"/>
      <c r="J210" s="167">
        <f>ROUND(I210*H210,2)</f>
        <v>0</v>
      </c>
      <c r="K210" s="163" t="s">
        <v>259</v>
      </c>
      <c r="L210" s="34"/>
      <c r="M210" s="168" t="s">
        <v>3</v>
      </c>
      <c r="N210" s="169" t="s">
        <v>42</v>
      </c>
      <c r="O210" s="54"/>
      <c r="P210" s="170">
        <f>O210*H210</f>
        <v>0</v>
      </c>
      <c r="Q210" s="170">
        <v>2.9999999999999997E-4</v>
      </c>
      <c r="R210" s="170">
        <f>Q210*H210</f>
        <v>4.7999999999999996E-4</v>
      </c>
      <c r="S210" s="170">
        <v>0</v>
      </c>
      <c r="T210" s="171">
        <f>S210*H210</f>
        <v>0</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1507</v>
      </c>
    </row>
    <row r="211" spans="1:65" s="2" customFormat="1" ht="16.5" customHeight="1">
      <c r="A211" s="33"/>
      <c r="B211" s="160"/>
      <c r="C211" s="161" t="s">
        <v>492</v>
      </c>
      <c r="D211" s="353" t="s">
        <v>255</v>
      </c>
      <c r="E211" s="162" t="s">
        <v>497</v>
      </c>
      <c r="F211" s="163" t="s">
        <v>498</v>
      </c>
      <c r="G211" s="164" t="s">
        <v>265</v>
      </c>
      <c r="H211" s="165">
        <v>0.6</v>
      </c>
      <c r="I211" s="166"/>
      <c r="J211" s="167">
        <f>ROUND(I211*H211,2)</f>
        <v>0</v>
      </c>
      <c r="K211" s="163" t="s">
        <v>259</v>
      </c>
      <c r="L211" s="34"/>
      <c r="M211" s="168" t="s">
        <v>3</v>
      </c>
      <c r="N211" s="169" t="s">
        <v>42</v>
      </c>
      <c r="O211" s="54"/>
      <c r="P211" s="170">
        <f>O211*H211</f>
        <v>0</v>
      </c>
      <c r="Q211" s="170">
        <v>4.0000000000000003E-5</v>
      </c>
      <c r="R211" s="170">
        <f>Q211*H211</f>
        <v>2.4000000000000001E-5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1508</v>
      </c>
    </row>
    <row r="212" spans="1:65" s="2" customFormat="1" ht="16.5" customHeight="1">
      <c r="A212" s="33"/>
      <c r="B212" s="160"/>
      <c r="C212" s="198" t="s">
        <v>496</v>
      </c>
      <c r="D212" s="356" t="s">
        <v>445</v>
      </c>
      <c r="E212" s="199" t="s">
        <v>502</v>
      </c>
      <c r="F212" s="200" t="s">
        <v>503</v>
      </c>
      <c r="G212" s="201" t="s">
        <v>265</v>
      </c>
      <c r="H212" s="202">
        <v>0.66</v>
      </c>
      <c r="I212" s="203"/>
      <c r="J212" s="204">
        <f>ROUND(I212*H212,2)</f>
        <v>0</v>
      </c>
      <c r="K212" s="200" t="s">
        <v>259</v>
      </c>
      <c r="L212" s="205"/>
      <c r="M212" s="206" t="s">
        <v>3</v>
      </c>
      <c r="N212" s="207" t="s">
        <v>42</v>
      </c>
      <c r="O212" s="54"/>
      <c r="P212" s="170">
        <f>O212*H212</f>
        <v>0</v>
      </c>
      <c r="Q212" s="170">
        <v>1.7000000000000001E-4</v>
      </c>
      <c r="R212" s="170">
        <f>Q212*H212</f>
        <v>1.1220000000000002E-4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1509</v>
      </c>
    </row>
    <row r="213" spans="1:65" s="13" customFormat="1">
      <c r="B213" s="174"/>
      <c r="D213" s="354" t="s">
        <v>261</v>
      </c>
      <c r="F213" s="176" t="s">
        <v>786</v>
      </c>
      <c r="H213" s="177">
        <v>0.66</v>
      </c>
      <c r="I213" s="178"/>
      <c r="L213" s="174"/>
      <c r="M213" s="179"/>
      <c r="N213" s="180"/>
      <c r="O213" s="180"/>
      <c r="P213" s="180"/>
      <c r="Q213" s="180"/>
      <c r="R213" s="180"/>
      <c r="S213" s="180"/>
      <c r="T213" s="181"/>
      <c r="AT213" s="175" t="s">
        <v>261</v>
      </c>
      <c r="AU213" s="175" t="s">
        <v>79</v>
      </c>
      <c r="AV213" s="13" t="s">
        <v>79</v>
      </c>
      <c r="AW213" s="13" t="s">
        <v>4</v>
      </c>
      <c r="AX213" s="13" t="s">
        <v>15</v>
      </c>
      <c r="AY213" s="175" t="s">
        <v>253</v>
      </c>
    </row>
    <row r="214" spans="1:65" s="2" customFormat="1" ht="33" customHeight="1">
      <c r="A214" s="33"/>
      <c r="B214" s="160"/>
      <c r="C214" s="161" t="s">
        <v>501</v>
      </c>
      <c r="D214" s="353" t="s">
        <v>255</v>
      </c>
      <c r="E214" s="162" t="s">
        <v>1122</v>
      </c>
      <c r="F214" s="163" t="s">
        <v>1123</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1510</v>
      </c>
    </row>
    <row r="215" spans="1:65" s="12" customFormat="1" ht="22.9" customHeight="1">
      <c r="B215" s="147"/>
      <c r="D215" s="355" t="s">
        <v>70</v>
      </c>
      <c r="E215" s="158" t="s">
        <v>510</v>
      </c>
      <c r="F215" s="158" t="s">
        <v>511</v>
      </c>
      <c r="I215" s="150"/>
      <c r="J215" s="159">
        <f>BK215</f>
        <v>0</v>
      </c>
      <c r="L215" s="147"/>
      <c r="M215" s="152"/>
      <c r="N215" s="153"/>
      <c r="O215" s="153"/>
      <c r="P215" s="154">
        <f>SUM(P216:P241)</f>
        <v>0</v>
      </c>
      <c r="Q215" s="153"/>
      <c r="R215" s="154">
        <f>SUM(R216:R241)</f>
        <v>5.0315999999999993E-2</v>
      </c>
      <c r="S215" s="153"/>
      <c r="T215" s="155">
        <f>SUM(T216:T241)</f>
        <v>0.8639</v>
      </c>
      <c r="AR215" s="148" t="s">
        <v>79</v>
      </c>
      <c r="AT215" s="156" t="s">
        <v>70</v>
      </c>
      <c r="AU215" s="156" t="s">
        <v>15</v>
      </c>
      <c r="AY215" s="148" t="s">
        <v>253</v>
      </c>
      <c r="BK215" s="157">
        <f>SUM(BK216:BK241)</f>
        <v>0</v>
      </c>
    </row>
    <row r="216" spans="1:65" s="2" customFormat="1" ht="21.75" customHeight="1">
      <c r="A216" s="33"/>
      <c r="B216" s="160"/>
      <c r="C216" s="161" t="s">
        <v>506</v>
      </c>
      <c r="D216" s="353" t="s">
        <v>255</v>
      </c>
      <c r="E216" s="162" t="s">
        <v>513</v>
      </c>
      <c r="F216" s="163" t="s">
        <v>514</v>
      </c>
      <c r="G216" s="164" t="s">
        <v>258</v>
      </c>
      <c r="H216" s="165">
        <v>10.6</v>
      </c>
      <c r="I216" s="166"/>
      <c r="J216" s="167">
        <f>ROUND(I216*H216,2)</f>
        <v>0</v>
      </c>
      <c r="K216" s="163" t="s">
        <v>259</v>
      </c>
      <c r="L216" s="34"/>
      <c r="M216" s="168" t="s">
        <v>3</v>
      </c>
      <c r="N216" s="169" t="s">
        <v>42</v>
      </c>
      <c r="O216" s="54"/>
      <c r="P216" s="170">
        <f>O216*H216</f>
        <v>0</v>
      </c>
      <c r="Q216" s="170">
        <v>0</v>
      </c>
      <c r="R216" s="170">
        <f>Q216*H216</f>
        <v>0</v>
      </c>
      <c r="S216" s="170">
        <v>8.1500000000000003E-2</v>
      </c>
      <c r="T216" s="171">
        <f>S216*H216</f>
        <v>0.8639</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1511</v>
      </c>
    </row>
    <row r="217" spans="1:65" s="13" customFormat="1">
      <c r="B217" s="174"/>
      <c r="D217" s="354" t="s">
        <v>261</v>
      </c>
      <c r="E217" s="175" t="s">
        <v>3</v>
      </c>
      <c r="F217" s="176" t="s">
        <v>789</v>
      </c>
      <c r="H217" s="177">
        <v>11.8</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3" customFormat="1">
      <c r="B218" s="174"/>
      <c r="D218" s="354" t="s">
        <v>261</v>
      </c>
      <c r="E218" s="175" t="s">
        <v>3</v>
      </c>
      <c r="F218" s="176" t="s">
        <v>741</v>
      </c>
      <c r="H218" s="177">
        <v>-1.2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10.6</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33" customHeight="1">
      <c r="A220" s="33"/>
      <c r="B220" s="160"/>
      <c r="C220" s="161" t="s">
        <v>512</v>
      </c>
      <c r="D220" s="353" t="s">
        <v>255</v>
      </c>
      <c r="E220" s="162" t="s">
        <v>520</v>
      </c>
      <c r="F220" s="163" t="s">
        <v>521</v>
      </c>
      <c r="G220" s="164" t="s">
        <v>258</v>
      </c>
      <c r="H220" s="165">
        <v>12</v>
      </c>
      <c r="I220" s="166"/>
      <c r="J220" s="167">
        <f>ROUND(I220*H220,2)</f>
        <v>0</v>
      </c>
      <c r="K220" s="163" t="s">
        <v>259</v>
      </c>
      <c r="L220" s="34"/>
      <c r="M220" s="168" t="s">
        <v>3</v>
      </c>
      <c r="N220" s="169" t="s">
        <v>42</v>
      </c>
      <c r="O220" s="54"/>
      <c r="P220" s="170">
        <f>O220*H220</f>
        <v>0</v>
      </c>
      <c r="Q220" s="170">
        <v>2.8999999999999998E-3</v>
      </c>
      <c r="R220" s="170">
        <f>Q220*H220</f>
        <v>3.4799999999999998E-2</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1512</v>
      </c>
    </row>
    <row r="221" spans="1:65" s="13" customFormat="1">
      <c r="B221" s="174"/>
      <c r="D221" s="354" t="s">
        <v>261</v>
      </c>
      <c r="E221" s="175" t="s">
        <v>3</v>
      </c>
      <c r="F221" s="176" t="s">
        <v>791</v>
      </c>
      <c r="H221" s="177">
        <v>13.2</v>
      </c>
      <c r="I221" s="178"/>
      <c r="L221" s="174"/>
      <c r="M221" s="179"/>
      <c r="N221" s="180"/>
      <c r="O221" s="180"/>
      <c r="P221" s="180"/>
      <c r="Q221" s="180"/>
      <c r="R221" s="180"/>
      <c r="S221" s="180"/>
      <c r="T221" s="181"/>
      <c r="AT221" s="175" t="s">
        <v>261</v>
      </c>
      <c r="AU221" s="175" t="s">
        <v>79</v>
      </c>
      <c r="AV221" s="13" t="s">
        <v>79</v>
      </c>
      <c r="AW221" s="13" t="s">
        <v>33</v>
      </c>
      <c r="AX221" s="13" t="s">
        <v>71</v>
      </c>
      <c r="AY221" s="175" t="s">
        <v>253</v>
      </c>
    </row>
    <row r="222" spans="1:65" s="13" customFormat="1">
      <c r="B222" s="174"/>
      <c r="D222" s="354" t="s">
        <v>261</v>
      </c>
      <c r="E222" s="175" t="s">
        <v>3</v>
      </c>
      <c r="F222" s="176" t="s">
        <v>517</v>
      </c>
      <c r="H222" s="177">
        <v>-1.2</v>
      </c>
      <c r="I222" s="178"/>
      <c r="L222" s="174"/>
      <c r="M222" s="179"/>
      <c r="N222" s="180"/>
      <c r="O222" s="180"/>
      <c r="P222" s="180"/>
      <c r="Q222" s="180"/>
      <c r="R222" s="180"/>
      <c r="S222" s="180"/>
      <c r="T222" s="181"/>
      <c r="AT222" s="175" t="s">
        <v>261</v>
      </c>
      <c r="AU222" s="175" t="s">
        <v>79</v>
      </c>
      <c r="AV222" s="13" t="s">
        <v>79</v>
      </c>
      <c r="AW222" s="13" t="s">
        <v>33</v>
      </c>
      <c r="AX222" s="13" t="s">
        <v>71</v>
      </c>
      <c r="AY222" s="175" t="s">
        <v>253</v>
      </c>
    </row>
    <row r="223" spans="1:65" s="14" customFormat="1">
      <c r="B223" s="182"/>
      <c r="D223" s="354" t="s">
        <v>261</v>
      </c>
      <c r="E223" s="183" t="s">
        <v>3</v>
      </c>
      <c r="F223" s="184" t="s">
        <v>269</v>
      </c>
      <c r="H223" s="185">
        <v>12</v>
      </c>
      <c r="I223" s="186"/>
      <c r="L223" s="182"/>
      <c r="M223" s="187"/>
      <c r="N223" s="188"/>
      <c r="O223" s="188"/>
      <c r="P223" s="188"/>
      <c r="Q223" s="188"/>
      <c r="R223" s="188"/>
      <c r="S223" s="188"/>
      <c r="T223" s="189"/>
      <c r="AT223" s="183" t="s">
        <v>261</v>
      </c>
      <c r="AU223" s="183" t="s">
        <v>79</v>
      </c>
      <c r="AV223" s="14" t="s">
        <v>89</v>
      </c>
      <c r="AW223" s="14" t="s">
        <v>33</v>
      </c>
      <c r="AX223" s="14" t="s">
        <v>15</v>
      </c>
      <c r="AY223" s="183" t="s">
        <v>253</v>
      </c>
    </row>
    <row r="224" spans="1:65" s="2" customFormat="1" ht="21.75" customHeight="1">
      <c r="A224" s="33"/>
      <c r="B224" s="160"/>
      <c r="C224" s="198" t="s">
        <v>519</v>
      </c>
      <c r="D224" s="356" t="s">
        <v>445</v>
      </c>
      <c r="E224" s="199" t="s">
        <v>526</v>
      </c>
      <c r="F224" s="200" t="s">
        <v>527</v>
      </c>
      <c r="G224" s="201" t="s">
        <v>258</v>
      </c>
      <c r="H224" s="202">
        <v>13.2</v>
      </c>
      <c r="I224" s="203"/>
      <c r="J224" s="204">
        <f>ROUND(I224*H224,2)</f>
        <v>0</v>
      </c>
      <c r="K224" s="200" t="s">
        <v>3</v>
      </c>
      <c r="L224" s="205"/>
      <c r="M224" s="206" t="s">
        <v>3</v>
      </c>
      <c r="N224" s="207"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418</v>
      </c>
      <c r="AT224" s="172" t="s">
        <v>445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1513</v>
      </c>
    </row>
    <row r="225" spans="1:65" s="13" customFormat="1">
      <c r="B225" s="174"/>
      <c r="D225" s="354" t="s">
        <v>261</v>
      </c>
      <c r="F225" s="176" t="s">
        <v>793</v>
      </c>
      <c r="H225" s="177">
        <v>13.2</v>
      </c>
      <c r="I225" s="178"/>
      <c r="L225" s="174"/>
      <c r="M225" s="179"/>
      <c r="N225" s="180"/>
      <c r="O225" s="180"/>
      <c r="P225" s="180"/>
      <c r="Q225" s="180"/>
      <c r="R225" s="180"/>
      <c r="S225" s="180"/>
      <c r="T225" s="181"/>
      <c r="AT225" s="175" t="s">
        <v>261</v>
      </c>
      <c r="AU225" s="175" t="s">
        <v>79</v>
      </c>
      <c r="AV225" s="13" t="s">
        <v>79</v>
      </c>
      <c r="AW225" s="13" t="s">
        <v>4</v>
      </c>
      <c r="AX225" s="13" t="s">
        <v>15</v>
      </c>
      <c r="AY225" s="175" t="s">
        <v>253</v>
      </c>
    </row>
    <row r="226" spans="1:65" s="2" customFormat="1" ht="21.75" customHeight="1">
      <c r="A226" s="33"/>
      <c r="B226" s="160"/>
      <c r="C226" s="161" t="s">
        <v>525</v>
      </c>
      <c r="D226" s="353" t="s">
        <v>255</v>
      </c>
      <c r="E226" s="162" t="s">
        <v>535</v>
      </c>
      <c r="F226" s="163" t="s">
        <v>536</v>
      </c>
      <c r="G226" s="164" t="s">
        <v>258</v>
      </c>
      <c r="H226" s="165">
        <v>1.25</v>
      </c>
      <c r="I226" s="166"/>
      <c r="J226" s="167">
        <f>ROUND(I226*H226,2)</f>
        <v>0</v>
      </c>
      <c r="K226" s="163" t="s">
        <v>259</v>
      </c>
      <c r="L226" s="34"/>
      <c r="M226" s="168" t="s">
        <v>3</v>
      </c>
      <c r="N226" s="169" t="s">
        <v>42</v>
      </c>
      <c r="O226" s="54"/>
      <c r="P226" s="170">
        <f>O226*H226</f>
        <v>0</v>
      </c>
      <c r="Q226" s="170">
        <v>5.6999999999999998E-4</v>
      </c>
      <c r="R226" s="170">
        <f>Q226*H226</f>
        <v>7.1250000000000003E-4</v>
      </c>
      <c r="S226" s="170">
        <v>0</v>
      </c>
      <c r="T226" s="171">
        <f>S226*H226</f>
        <v>0</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1514</v>
      </c>
    </row>
    <row r="227" spans="1:65" s="2" customFormat="1" ht="16.5" customHeight="1">
      <c r="A227" s="33"/>
      <c r="B227" s="160"/>
      <c r="C227" s="198" t="s">
        <v>530</v>
      </c>
      <c r="D227" s="356" t="s">
        <v>445</v>
      </c>
      <c r="E227" s="199" t="s">
        <v>540</v>
      </c>
      <c r="F227" s="200" t="s">
        <v>541</v>
      </c>
      <c r="G227" s="201" t="s">
        <v>258</v>
      </c>
      <c r="H227" s="202">
        <v>1.375</v>
      </c>
      <c r="I227" s="203"/>
      <c r="J227" s="204">
        <f>ROUND(I227*H227,2)</f>
        <v>0</v>
      </c>
      <c r="K227" s="200" t="s">
        <v>259</v>
      </c>
      <c r="L227" s="205"/>
      <c r="M227" s="206" t="s">
        <v>3</v>
      </c>
      <c r="N227" s="207" t="s">
        <v>42</v>
      </c>
      <c r="O227" s="54"/>
      <c r="P227" s="170">
        <f>O227*H227</f>
        <v>0</v>
      </c>
      <c r="Q227" s="170">
        <v>7.4999999999999997E-3</v>
      </c>
      <c r="R227" s="170">
        <f>Q227*H227</f>
        <v>1.0312499999999999E-2</v>
      </c>
      <c r="S227" s="170">
        <v>0</v>
      </c>
      <c r="T227" s="171">
        <f>S227*H227</f>
        <v>0</v>
      </c>
      <c r="U227" s="33"/>
      <c r="V227" s="33"/>
      <c r="W227" s="33"/>
      <c r="X227" s="33"/>
      <c r="Y227" s="33"/>
      <c r="Z227" s="33"/>
      <c r="AA227" s="33"/>
      <c r="AB227" s="33"/>
      <c r="AC227" s="33"/>
      <c r="AD227" s="33"/>
      <c r="AE227" s="33"/>
      <c r="AR227" s="172" t="s">
        <v>418</v>
      </c>
      <c r="AT227" s="172" t="s">
        <v>445</v>
      </c>
      <c r="AU227" s="172" t="s">
        <v>79</v>
      </c>
      <c r="AY227" s="18" t="s">
        <v>253</v>
      </c>
      <c r="BE227" s="173">
        <f>IF(N227="základní",J227,0)</f>
        <v>0</v>
      </c>
      <c r="BF227" s="173">
        <f>IF(N227="snížená",J227,0)</f>
        <v>0</v>
      </c>
      <c r="BG227" s="173">
        <f>IF(N227="zákl. přenesená",J227,0)</f>
        <v>0</v>
      </c>
      <c r="BH227" s="173">
        <f>IF(N227="sníž. přenesená",J227,0)</f>
        <v>0</v>
      </c>
      <c r="BI227" s="173">
        <f>IF(N227="nulová",J227,0)</f>
        <v>0</v>
      </c>
      <c r="BJ227" s="18" t="s">
        <v>15</v>
      </c>
      <c r="BK227" s="173">
        <f>ROUND(I227*H227,2)</f>
        <v>0</v>
      </c>
      <c r="BL227" s="18" t="s">
        <v>142</v>
      </c>
      <c r="BM227" s="172" t="s">
        <v>1515</v>
      </c>
    </row>
    <row r="228" spans="1:65" s="13" customFormat="1">
      <c r="B228" s="174"/>
      <c r="D228" s="354" t="s">
        <v>261</v>
      </c>
      <c r="F228" s="176" t="s">
        <v>796</v>
      </c>
      <c r="H228" s="177">
        <v>1.375</v>
      </c>
      <c r="I228" s="178"/>
      <c r="L228" s="174"/>
      <c r="M228" s="179"/>
      <c r="N228" s="180"/>
      <c r="O228" s="180"/>
      <c r="P228" s="180"/>
      <c r="Q228" s="180"/>
      <c r="R228" s="180"/>
      <c r="S228" s="180"/>
      <c r="T228" s="181"/>
      <c r="AT228" s="175" t="s">
        <v>261</v>
      </c>
      <c r="AU228" s="175" t="s">
        <v>79</v>
      </c>
      <c r="AV228" s="13" t="s">
        <v>79</v>
      </c>
      <c r="AW228" s="13" t="s">
        <v>4</v>
      </c>
      <c r="AX228" s="13" t="s">
        <v>15</v>
      </c>
      <c r="AY228" s="175" t="s">
        <v>253</v>
      </c>
    </row>
    <row r="229" spans="1:65" s="2" customFormat="1" ht="21.75" customHeight="1">
      <c r="A229" s="33"/>
      <c r="B229" s="160"/>
      <c r="C229" s="161" t="s">
        <v>534</v>
      </c>
      <c r="D229" s="353" t="s">
        <v>255</v>
      </c>
      <c r="E229" s="162" t="s">
        <v>545</v>
      </c>
      <c r="F229" s="163" t="s">
        <v>546</v>
      </c>
      <c r="G229" s="164" t="s">
        <v>265</v>
      </c>
      <c r="H229" s="165">
        <v>0.9</v>
      </c>
      <c r="I229" s="166"/>
      <c r="J229" s="167">
        <f>ROUND(I229*H229,2)</f>
        <v>0</v>
      </c>
      <c r="K229" s="163" t="s">
        <v>259</v>
      </c>
      <c r="L229" s="34"/>
      <c r="M229" s="168" t="s">
        <v>3</v>
      </c>
      <c r="N229" s="169" t="s">
        <v>42</v>
      </c>
      <c r="O229" s="54"/>
      <c r="P229" s="170">
        <f>O229*H229</f>
        <v>0</v>
      </c>
      <c r="Q229" s="170">
        <v>3.1E-4</v>
      </c>
      <c r="R229" s="170">
        <f>Q229*H229</f>
        <v>2.7900000000000001E-4</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1516</v>
      </c>
    </row>
    <row r="230" spans="1:65" s="13" customFormat="1">
      <c r="B230" s="174"/>
      <c r="D230" s="354" t="s">
        <v>261</v>
      </c>
      <c r="E230" s="175" t="s">
        <v>3</v>
      </c>
      <c r="F230" s="176" t="s">
        <v>798</v>
      </c>
      <c r="H230" s="177">
        <v>0.9</v>
      </c>
      <c r="I230" s="178"/>
      <c r="L230" s="174"/>
      <c r="M230" s="179"/>
      <c r="N230" s="180"/>
      <c r="O230" s="180"/>
      <c r="P230" s="180"/>
      <c r="Q230" s="180"/>
      <c r="R230" s="180"/>
      <c r="S230" s="180"/>
      <c r="T230" s="181"/>
      <c r="AT230" s="175" t="s">
        <v>261</v>
      </c>
      <c r="AU230" s="175" t="s">
        <v>79</v>
      </c>
      <c r="AV230" s="13" t="s">
        <v>79</v>
      </c>
      <c r="AW230" s="13" t="s">
        <v>33</v>
      </c>
      <c r="AX230" s="13" t="s">
        <v>15</v>
      </c>
      <c r="AY230" s="175" t="s">
        <v>253</v>
      </c>
    </row>
    <row r="231" spans="1:65" s="2" customFormat="1" ht="16.5" customHeight="1">
      <c r="A231" s="33"/>
      <c r="B231" s="160"/>
      <c r="C231" s="161" t="s">
        <v>539</v>
      </c>
      <c r="D231" s="353" t="s">
        <v>255</v>
      </c>
      <c r="E231" s="162" t="s">
        <v>550</v>
      </c>
      <c r="F231" s="163" t="s">
        <v>551</v>
      </c>
      <c r="G231" s="164" t="s">
        <v>258</v>
      </c>
      <c r="H231" s="165">
        <v>12</v>
      </c>
      <c r="I231" s="166"/>
      <c r="J231" s="167">
        <f>ROUND(I231*H231,2)</f>
        <v>0</v>
      </c>
      <c r="K231" s="163" t="s">
        <v>259</v>
      </c>
      <c r="L231" s="34"/>
      <c r="M231" s="168" t="s">
        <v>3</v>
      </c>
      <c r="N231" s="169" t="s">
        <v>42</v>
      </c>
      <c r="O231" s="54"/>
      <c r="P231" s="170">
        <f>O231*H231</f>
        <v>0</v>
      </c>
      <c r="Q231" s="170">
        <v>2.9999999999999997E-4</v>
      </c>
      <c r="R231" s="170">
        <f>Q231*H231</f>
        <v>3.5999999999999999E-3</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1517</v>
      </c>
    </row>
    <row r="232" spans="1:65" s="2" customFormat="1" ht="16.5" customHeight="1">
      <c r="A232" s="33"/>
      <c r="B232" s="160"/>
      <c r="C232" s="161" t="s">
        <v>544</v>
      </c>
      <c r="D232" s="353" t="s">
        <v>255</v>
      </c>
      <c r="E232" s="162" t="s">
        <v>554</v>
      </c>
      <c r="F232" s="163" t="s">
        <v>555</v>
      </c>
      <c r="G232" s="164" t="s">
        <v>265</v>
      </c>
      <c r="H232" s="165">
        <v>20.399999999999999</v>
      </c>
      <c r="I232" s="166"/>
      <c r="J232" s="167">
        <f>ROUND(I232*H232,2)</f>
        <v>0</v>
      </c>
      <c r="K232" s="163" t="s">
        <v>259</v>
      </c>
      <c r="L232" s="34"/>
      <c r="M232" s="168" t="s">
        <v>3</v>
      </c>
      <c r="N232" s="169" t="s">
        <v>42</v>
      </c>
      <c r="O232" s="54"/>
      <c r="P232" s="170">
        <f>O232*H232</f>
        <v>0</v>
      </c>
      <c r="Q232" s="170">
        <v>3.0000000000000001E-5</v>
      </c>
      <c r="R232" s="170">
        <f>Q232*H232</f>
        <v>6.1200000000000002E-4</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1518</v>
      </c>
    </row>
    <row r="233" spans="1:65" s="15" customFormat="1">
      <c r="B233" s="190"/>
      <c r="D233" s="354" t="s">
        <v>261</v>
      </c>
      <c r="E233" s="191" t="s">
        <v>3</v>
      </c>
      <c r="F233" s="192" t="s">
        <v>557</v>
      </c>
      <c r="H233" s="191" t="s">
        <v>3</v>
      </c>
      <c r="I233" s="193"/>
      <c r="L233" s="190"/>
      <c r="M233" s="194"/>
      <c r="N233" s="195"/>
      <c r="O233" s="195"/>
      <c r="P233" s="195"/>
      <c r="Q233" s="195"/>
      <c r="R233" s="195"/>
      <c r="S233" s="195"/>
      <c r="T233" s="196"/>
      <c r="AT233" s="191" t="s">
        <v>261</v>
      </c>
      <c r="AU233" s="191" t="s">
        <v>79</v>
      </c>
      <c r="AV233" s="15" t="s">
        <v>15</v>
      </c>
      <c r="AW233" s="15" t="s">
        <v>33</v>
      </c>
      <c r="AX233" s="15" t="s">
        <v>71</v>
      </c>
      <c r="AY233" s="191" t="s">
        <v>253</v>
      </c>
    </row>
    <row r="234" spans="1:65" s="13" customFormat="1">
      <c r="B234" s="174"/>
      <c r="D234" s="354" t="s">
        <v>261</v>
      </c>
      <c r="E234" s="175" t="s">
        <v>3</v>
      </c>
      <c r="F234" s="176" t="s">
        <v>801</v>
      </c>
      <c r="H234" s="177">
        <v>5.5</v>
      </c>
      <c r="I234" s="178"/>
      <c r="L234" s="174"/>
      <c r="M234" s="179"/>
      <c r="N234" s="180"/>
      <c r="O234" s="180"/>
      <c r="P234" s="180"/>
      <c r="Q234" s="180"/>
      <c r="R234" s="180"/>
      <c r="S234" s="180"/>
      <c r="T234" s="181"/>
      <c r="AT234" s="175" t="s">
        <v>261</v>
      </c>
      <c r="AU234" s="175" t="s">
        <v>79</v>
      </c>
      <c r="AV234" s="13" t="s">
        <v>79</v>
      </c>
      <c r="AW234" s="13" t="s">
        <v>33</v>
      </c>
      <c r="AX234" s="13" t="s">
        <v>71</v>
      </c>
      <c r="AY234" s="175" t="s">
        <v>253</v>
      </c>
    </row>
    <row r="235" spans="1:65" s="13" customFormat="1">
      <c r="B235" s="174"/>
      <c r="D235" s="354" t="s">
        <v>261</v>
      </c>
      <c r="E235" s="175" t="s">
        <v>3</v>
      </c>
      <c r="F235" s="176" t="s">
        <v>368</v>
      </c>
      <c r="H235" s="177">
        <v>-0.6</v>
      </c>
      <c r="I235" s="178"/>
      <c r="L235" s="174"/>
      <c r="M235" s="179"/>
      <c r="N235" s="180"/>
      <c r="O235" s="180"/>
      <c r="P235" s="180"/>
      <c r="Q235" s="180"/>
      <c r="R235" s="180"/>
      <c r="S235" s="180"/>
      <c r="T235" s="181"/>
      <c r="AT235" s="175" t="s">
        <v>261</v>
      </c>
      <c r="AU235" s="175" t="s">
        <v>79</v>
      </c>
      <c r="AV235" s="13" t="s">
        <v>79</v>
      </c>
      <c r="AW235" s="13" t="s">
        <v>33</v>
      </c>
      <c r="AX235" s="13" t="s">
        <v>71</v>
      </c>
      <c r="AY235" s="175" t="s">
        <v>253</v>
      </c>
    </row>
    <row r="236" spans="1:65" s="15" customFormat="1">
      <c r="B236" s="190"/>
      <c r="D236" s="354" t="s">
        <v>261</v>
      </c>
      <c r="E236" s="191" t="s">
        <v>3</v>
      </c>
      <c r="F236" s="192" t="s">
        <v>560</v>
      </c>
      <c r="H236" s="191" t="s">
        <v>3</v>
      </c>
      <c r="I236" s="193"/>
      <c r="L236" s="190"/>
      <c r="M236" s="194"/>
      <c r="N236" s="195"/>
      <c r="O236" s="195"/>
      <c r="P236" s="195"/>
      <c r="Q236" s="195"/>
      <c r="R236" s="195"/>
      <c r="S236" s="195"/>
      <c r="T236" s="196"/>
      <c r="AT236" s="191" t="s">
        <v>261</v>
      </c>
      <c r="AU236" s="191" t="s">
        <v>79</v>
      </c>
      <c r="AV236" s="15" t="s">
        <v>15</v>
      </c>
      <c r="AW236" s="15" t="s">
        <v>33</v>
      </c>
      <c r="AX236" s="15" t="s">
        <v>71</v>
      </c>
      <c r="AY236" s="191" t="s">
        <v>253</v>
      </c>
    </row>
    <row r="237" spans="1:65" s="13" customFormat="1">
      <c r="B237" s="174"/>
      <c r="D237" s="354" t="s">
        <v>261</v>
      </c>
      <c r="E237" s="175" t="s">
        <v>3</v>
      </c>
      <c r="F237" s="176" t="s">
        <v>802</v>
      </c>
      <c r="H237" s="177">
        <v>10.5</v>
      </c>
      <c r="I237" s="178"/>
      <c r="L237" s="174"/>
      <c r="M237" s="179"/>
      <c r="N237" s="180"/>
      <c r="O237" s="180"/>
      <c r="P237" s="180"/>
      <c r="Q237" s="180"/>
      <c r="R237" s="180"/>
      <c r="S237" s="180"/>
      <c r="T237" s="181"/>
      <c r="AT237" s="175" t="s">
        <v>261</v>
      </c>
      <c r="AU237" s="175" t="s">
        <v>79</v>
      </c>
      <c r="AV237" s="13" t="s">
        <v>79</v>
      </c>
      <c r="AW237" s="13" t="s">
        <v>33</v>
      </c>
      <c r="AX237" s="13" t="s">
        <v>71</v>
      </c>
      <c r="AY237" s="175" t="s">
        <v>253</v>
      </c>
    </row>
    <row r="238" spans="1:65" s="15" customFormat="1">
      <c r="B238" s="190"/>
      <c r="D238" s="354" t="s">
        <v>261</v>
      </c>
      <c r="E238" s="191" t="s">
        <v>3</v>
      </c>
      <c r="F238" s="192" t="s">
        <v>564</v>
      </c>
      <c r="H238" s="191" t="s">
        <v>3</v>
      </c>
      <c r="I238" s="193"/>
      <c r="L238" s="190"/>
      <c r="M238" s="194"/>
      <c r="N238" s="195"/>
      <c r="O238" s="195"/>
      <c r="P238" s="195"/>
      <c r="Q238" s="195"/>
      <c r="R238" s="195"/>
      <c r="S238" s="195"/>
      <c r="T238" s="196"/>
      <c r="AT238" s="191" t="s">
        <v>261</v>
      </c>
      <c r="AU238" s="191" t="s">
        <v>79</v>
      </c>
      <c r="AV238" s="15" t="s">
        <v>15</v>
      </c>
      <c r="AW238" s="15" t="s">
        <v>33</v>
      </c>
      <c r="AX238" s="15" t="s">
        <v>71</v>
      </c>
      <c r="AY238" s="191" t="s">
        <v>253</v>
      </c>
    </row>
    <row r="239" spans="1:65" s="13" customFormat="1">
      <c r="B239" s="174"/>
      <c r="D239" s="354" t="s">
        <v>261</v>
      </c>
      <c r="E239" s="175" t="s">
        <v>3</v>
      </c>
      <c r="F239" s="176" t="s">
        <v>565</v>
      </c>
      <c r="H239" s="177">
        <v>5</v>
      </c>
      <c r="I239" s="178"/>
      <c r="L239" s="174"/>
      <c r="M239" s="179"/>
      <c r="N239" s="180"/>
      <c r="O239" s="180"/>
      <c r="P239" s="180"/>
      <c r="Q239" s="180"/>
      <c r="R239" s="180"/>
      <c r="S239" s="180"/>
      <c r="T239" s="181"/>
      <c r="AT239" s="175" t="s">
        <v>261</v>
      </c>
      <c r="AU239" s="175" t="s">
        <v>79</v>
      </c>
      <c r="AV239" s="13" t="s">
        <v>79</v>
      </c>
      <c r="AW239" s="13" t="s">
        <v>33</v>
      </c>
      <c r="AX239" s="13" t="s">
        <v>71</v>
      </c>
      <c r="AY239" s="175" t="s">
        <v>253</v>
      </c>
    </row>
    <row r="240" spans="1:65" s="14" customFormat="1">
      <c r="B240" s="182"/>
      <c r="D240" s="354" t="s">
        <v>261</v>
      </c>
      <c r="E240" s="183" t="s">
        <v>3</v>
      </c>
      <c r="F240" s="184" t="s">
        <v>269</v>
      </c>
      <c r="H240" s="185">
        <v>20.399999999999999</v>
      </c>
      <c r="I240" s="186"/>
      <c r="L240" s="182"/>
      <c r="M240" s="187"/>
      <c r="N240" s="188"/>
      <c r="O240" s="188"/>
      <c r="P240" s="188"/>
      <c r="Q240" s="188"/>
      <c r="R240" s="188"/>
      <c r="S240" s="188"/>
      <c r="T240" s="189"/>
      <c r="AT240" s="183" t="s">
        <v>261</v>
      </c>
      <c r="AU240" s="183" t="s">
        <v>79</v>
      </c>
      <c r="AV240" s="14" t="s">
        <v>89</v>
      </c>
      <c r="AW240" s="14" t="s">
        <v>33</v>
      </c>
      <c r="AX240" s="14" t="s">
        <v>15</v>
      </c>
      <c r="AY240" s="183" t="s">
        <v>253</v>
      </c>
    </row>
    <row r="241" spans="1:65" s="2" customFormat="1" ht="33" customHeight="1">
      <c r="A241" s="33"/>
      <c r="B241" s="160"/>
      <c r="C241" s="161" t="s">
        <v>549</v>
      </c>
      <c r="D241" s="353" t="s">
        <v>255</v>
      </c>
      <c r="E241" s="162" t="s">
        <v>1134</v>
      </c>
      <c r="F241" s="163" t="s">
        <v>1135</v>
      </c>
      <c r="G241" s="164" t="s">
        <v>362</v>
      </c>
      <c r="H241" s="197"/>
      <c r="I241" s="166"/>
      <c r="J241" s="167">
        <f>ROUND(I241*H241,2)</f>
        <v>0</v>
      </c>
      <c r="K241" s="163" t="s">
        <v>259</v>
      </c>
      <c r="L241" s="34"/>
      <c r="M241" s="168" t="s">
        <v>3</v>
      </c>
      <c r="N241" s="169" t="s">
        <v>42</v>
      </c>
      <c r="O241" s="54"/>
      <c r="P241" s="170">
        <f>O241*H241</f>
        <v>0</v>
      </c>
      <c r="Q241" s="170">
        <v>0</v>
      </c>
      <c r="R241" s="170">
        <f>Q241*H241</f>
        <v>0</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1519</v>
      </c>
    </row>
    <row r="242" spans="1:65" s="12" customFormat="1" ht="22.9" customHeight="1">
      <c r="B242" s="147"/>
      <c r="D242" s="355" t="s">
        <v>70</v>
      </c>
      <c r="E242" s="158" t="s">
        <v>570</v>
      </c>
      <c r="F242" s="158" t="s">
        <v>571</v>
      </c>
      <c r="I242" s="150"/>
      <c r="J242" s="159">
        <f>BK242</f>
        <v>0</v>
      </c>
      <c r="L242" s="147"/>
      <c r="M242" s="152"/>
      <c r="N242" s="153"/>
      <c r="O242" s="153"/>
      <c r="P242" s="154">
        <f>SUM(P243:P247)</f>
        <v>0</v>
      </c>
      <c r="Q242" s="153"/>
      <c r="R242" s="154">
        <f>SUM(R243:R247)</f>
        <v>4.2549999999999999E-4</v>
      </c>
      <c r="S242" s="153"/>
      <c r="T242" s="155">
        <f>SUM(T243:T247)</f>
        <v>0</v>
      </c>
      <c r="AR242" s="148" t="s">
        <v>79</v>
      </c>
      <c r="AT242" s="156" t="s">
        <v>70</v>
      </c>
      <c r="AU242" s="156" t="s">
        <v>15</v>
      </c>
      <c r="AY242" s="148" t="s">
        <v>253</v>
      </c>
      <c r="BK242" s="157">
        <f>SUM(BK243:BK247)</f>
        <v>0</v>
      </c>
    </row>
    <row r="243" spans="1:65" s="2" customFormat="1" ht="21.75" customHeight="1">
      <c r="A243" s="33"/>
      <c r="B243" s="160"/>
      <c r="C243" s="161" t="s">
        <v>553</v>
      </c>
      <c r="D243" s="353" t="s">
        <v>255</v>
      </c>
      <c r="E243" s="162" t="s">
        <v>573</v>
      </c>
      <c r="F243" s="163" t="s">
        <v>574</v>
      </c>
      <c r="G243" s="164" t="s">
        <v>258</v>
      </c>
      <c r="H243" s="165">
        <v>1.1499999999999999</v>
      </c>
      <c r="I243" s="166"/>
      <c r="J243" s="167">
        <f>ROUND(I243*H243,2)</f>
        <v>0</v>
      </c>
      <c r="K243" s="163" t="s">
        <v>259</v>
      </c>
      <c r="L243" s="34"/>
      <c r="M243" s="168" t="s">
        <v>3</v>
      </c>
      <c r="N243" s="169" t="s">
        <v>42</v>
      </c>
      <c r="O243" s="54"/>
      <c r="P243" s="170">
        <f>O243*H243</f>
        <v>0</v>
      </c>
      <c r="Q243" s="170">
        <v>0</v>
      </c>
      <c r="R243" s="170">
        <f>Q243*H243</f>
        <v>0</v>
      </c>
      <c r="S243" s="170">
        <v>0</v>
      </c>
      <c r="T243" s="171">
        <f>S243*H243</f>
        <v>0</v>
      </c>
      <c r="U243" s="33"/>
      <c r="V243" s="33"/>
      <c r="W243" s="33"/>
      <c r="X243" s="33"/>
      <c r="Y243" s="33"/>
      <c r="Z243" s="33"/>
      <c r="AA243" s="33"/>
      <c r="AB243" s="33"/>
      <c r="AC243" s="33"/>
      <c r="AD243" s="33"/>
      <c r="AE243" s="33"/>
      <c r="AR243" s="172" t="s">
        <v>142</v>
      </c>
      <c r="AT243" s="172" t="s">
        <v>255</v>
      </c>
      <c r="AU243" s="172" t="s">
        <v>79</v>
      </c>
      <c r="AY243" s="18" t="s">
        <v>253</v>
      </c>
      <c r="BE243" s="173">
        <f>IF(N243="základní",J243,0)</f>
        <v>0</v>
      </c>
      <c r="BF243" s="173">
        <f>IF(N243="snížená",J243,0)</f>
        <v>0</v>
      </c>
      <c r="BG243" s="173">
        <f>IF(N243="zákl. přenesená",J243,0)</f>
        <v>0</v>
      </c>
      <c r="BH243" s="173">
        <f>IF(N243="sníž. přenesená",J243,0)</f>
        <v>0</v>
      </c>
      <c r="BI243" s="173">
        <f>IF(N243="nulová",J243,0)</f>
        <v>0</v>
      </c>
      <c r="BJ243" s="18" t="s">
        <v>15</v>
      </c>
      <c r="BK243" s="173">
        <f>ROUND(I243*H243,2)</f>
        <v>0</v>
      </c>
      <c r="BL243" s="18" t="s">
        <v>142</v>
      </c>
      <c r="BM243" s="172" t="s">
        <v>1520</v>
      </c>
    </row>
    <row r="244" spans="1:65" s="15" customFormat="1">
      <c r="B244" s="190"/>
      <c r="D244" s="354" t="s">
        <v>261</v>
      </c>
      <c r="E244" s="191" t="s">
        <v>3</v>
      </c>
      <c r="F244" s="192" t="s">
        <v>576</v>
      </c>
      <c r="H244" s="191" t="s">
        <v>3</v>
      </c>
      <c r="I244" s="193"/>
      <c r="L244" s="190"/>
      <c r="M244" s="194"/>
      <c r="N244" s="195"/>
      <c r="O244" s="195"/>
      <c r="P244" s="195"/>
      <c r="Q244" s="195"/>
      <c r="R244" s="195"/>
      <c r="S244" s="195"/>
      <c r="T244" s="196"/>
      <c r="AT244" s="191" t="s">
        <v>261</v>
      </c>
      <c r="AU244" s="191" t="s">
        <v>79</v>
      </c>
      <c r="AV244" s="15" t="s">
        <v>15</v>
      </c>
      <c r="AW244" s="15" t="s">
        <v>33</v>
      </c>
      <c r="AX244" s="15" t="s">
        <v>71</v>
      </c>
      <c r="AY244" s="191" t="s">
        <v>253</v>
      </c>
    </row>
    <row r="245" spans="1:65" s="13" customFormat="1">
      <c r="B245" s="174"/>
      <c r="D245" s="354" t="s">
        <v>261</v>
      </c>
      <c r="E245" s="175" t="s">
        <v>3</v>
      </c>
      <c r="F245" s="176" t="s">
        <v>805</v>
      </c>
      <c r="H245" s="177">
        <v>1.1499999999999999</v>
      </c>
      <c r="I245" s="178"/>
      <c r="L245" s="174"/>
      <c r="M245" s="179"/>
      <c r="N245" s="180"/>
      <c r="O245" s="180"/>
      <c r="P245" s="180"/>
      <c r="Q245" s="180"/>
      <c r="R245" s="180"/>
      <c r="S245" s="180"/>
      <c r="T245" s="181"/>
      <c r="AT245" s="175" t="s">
        <v>261</v>
      </c>
      <c r="AU245" s="175" t="s">
        <v>79</v>
      </c>
      <c r="AV245" s="13" t="s">
        <v>79</v>
      </c>
      <c r="AW245" s="13" t="s">
        <v>33</v>
      </c>
      <c r="AX245" s="13" t="s">
        <v>15</v>
      </c>
      <c r="AY245" s="175" t="s">
        <v>253</v>
      </c>
    </row>
    <row r="246" spans="1:65" s="2" customFormat="1" ht="21.75" customHeight="1">
      <c r="A246" s="33"/>
      <c r="B246" s="160"/>
      <c r="C246" s="161" t="s">
        <v>566</v>
      </c>
      <c r="D246" s="353" t="s">
        <v>255</v>
      </c>
      <c r="E246" s="162" t="s">
        <v>579</v>
      </c>
      <c r="F246" s="163" t="s">
        <v>580</v>
      </c>
      <c r="G246" s="164" t="s">
        <v>258</v>
      </c>
      <c r="H246" s="165">
        <v>1.1499999999999999</v>
      </c>
      <c r="I246" s="166"/>
      <c r="J246" s="167">
        <f>ROUND(I246*H246,2)</f>
        <v>0</v>
      </c>
      <c r="K246" s="163" t="s">
        <v>259</v>
      </c>
      <c r="L246" s="34"/>
      <c r="M246" s="168" t="s">
        <v>3</v>
      </c>
      <c r="N246" s="169" t="s">
        <v>42</v>
      </c>
      <c r="O246" s="54"/>
      <c r="P246" s="170">
        <f>O246*H246</f>
        <v>0</v>
      </c>
      <c r="Q246" s="170">
        <v>1.3999999999999999E-4</v>
      </c>
      <c r="R246" s="170">
        <f>Q246*H246</f>
        <v>1.6099999999999998E-4</v>
      </c>
      <c r="S246" s="170">
        <v>0</v>
      </c>
      <c r="T246" s="171">
        <f>S246*H246</f>
        <v>0</v>
      </c>
      <c r="U246" s="33"/>
      <c r="V246" s="33"/>
      <c r="W246" s="33"/>
      <c r="X246" s="33"/>
      <c r="Y246" s="33"/>
      <c r="Z246" s="33"/>
      <c r="AA246" s="33"/>
      <c r="AB246" s="33"/>
      <c r="AC246" s="33"/>
      <c r="AD246" s="33"/>
      <c r="AE246" s="33"/>
      <c r="AR246" s="172" t="s">
        <v>142</v>
      </c>
      <c r="AT246" s="172" t="s">
        <v>255</v>
      </c>
      <c r="AU246" s="172" t="s">
        <v>79</v>
      </c>
      <c r="AY246" s="18" t="s">
        <v>253</v>
      </c>
      <c r="BE246" s="173">
        <f>IF(N246="základní",J246,0)</f>
        <v>0</v>
      </c>
      <c r="BF246" s="173">
        <f>IF(N246="snížená",J246,0)</f>
        <v>0</v>
      </c>
      <c r="BG246" s="173">
        <f>IF(N246="zákl. přenesená",J246,0)</f>
        <v>0</v>
      </c>
      <c r="BH246" s="173">
        <f>IF(N246="sníž. přenesená",J246,0)</f>
        <v>0</v>
      </c>
      <c r="BI246" s="173">
        <f>IF(N246="nulová",J246,0)</f>
        <v>0</v>
      </c>
      <c r="BJ246" s="18" t="s">
        <v>15</v>
      </c>
      <c r="BK246" s="173">
        <f>ROUND(I246*H246,2)</f>
        <v>0</v>
      </c>
      <c r="BL246" s="18" t="s">
        <v>142</v>
      </c>
      <c r="BM246" s="172" t="s">
        <v>1521</v>
      </c>
    </row>
    <row r="247" spans="1:65" s="2" customFormat="1" ht="21.75" customHeight="1">
      <c r="A247" s="33"/>
      <c r="B247" s="160"/>
      <c r="C247" s="161" t="s">
        <v>572</v>
      </c>
      <c r="D247" s="353" t="s">
        <v>255</v>
      </c>
      <c r="E247" s="162" t="s">
        <v>583</v>
      </c>
      <c r="F247" s="163" t="s">
        <v>584</v>
      </c>
      <c r="G247" s="164" t="s">
        <v>258</v>
      </c>
      <c r="H247" s="165">
        <v>1.1499999999999999</v>
      </c>
      <c r="I247" s="166"/>
      <c r="J247" s="167">
        <f>ROUND(I247*H247,2)</f>
        <v>0</v>
      </c>
      <c r="K247" s="163" t="s">
        <v>259</v>
      </c>
      <c r="L247" s="34"/>
      <c r="M247" s="168" t="s">
        <v>3</v>
      </c>
      <c r="N247" s="169" t="s">
        <v>42</v>
      </c>
      <c r="O247" s="54"/>
      <c r="P247" s="170">
        <f>O247*H247</f>
        <v>0</v>
      </c>
      <c r="Q247" s="170">
        <v>2.3000000000000001E-4</v>
      </c>
      <c r="R247" s="170">
        <f>Q247*H247</f>
        <v>2.6449999999999998E-4</v>
      </c>
      <c r="S247" s="170">
        <v>0</v>
      </c>
      <c r="T247" s="171">
        <f>S247*H247</f>
        <v>0</v>
      </c>
      <c r="U247" s="33"/>
      <c r="V247" s="33"/>
      <c r="W247" s="33"/>
      <c r="X247" s="33"/>
      <c r="Y247" s="33"/>
      <c r="Z247" s="33"/>
      <c r="AA247" s="33"/>
      <c r="AB247" s="33"/>
      <c r="AC247" s="33"/>
      <c r="AD247" s="33"/>
      <c r="AE247" s="33"/>
      <c r="AR247" s="172" t="s">
        <v>142</v>
      </c>
      <c r="AT247" s="172" t="s">
        <v>255</v>
      </c>
      <c r="AU247" s="172" t="s">
        <v>79</v>
      </c>
      <c r="AY247" s="18" t="s">
        <v>253</v>
      </c>
      <c r="BE247" s="173">
        <f>IF(N247="základní",J247,0)</f>
        <v>0</v>
      </c>
      <c r="BF247" s="173">
        <f>IF(N247="snížená",J247,0)</f>
        <v>0</v>
      </c>
      <c r="BG247" s="173">
        <f>IF(N247="zákl. přenesená",J247,0)</f>
        <v>0</v>
      </c>
      <c r="BH247" s="173">
        <f>IF(N247="sníž. přenesená",J247,0)</f>
        <v>0</v>
      </c>
      <c r="BI247" s="173">
        <f>IF(N247="nulová",J247,0)</f>
        <v>0</v>
      </c>
      <c r="BJ247" s="18" t="s">
        <v>15</v>
      </c>
      <c r="BK247" s="173">
        <f>ROUND(I247*H247,2)</f>
        <v>0</v>
      </c>
      <c r="BL247" s="18" t="s">
        <v>142</v>
      </c>
      <c r="BM247" s="172" t="s">
        <v>1522</v>
      </c>
    </row>
    <row r="248" spans="1:65" s="12" customFormat="1" ht="22.9" customHeight="1">
      <c r="B248" s="147"/>
      <c r="D248" s="355" t="s">
        <v>70</v>
      </c>
      <c r="E248" s="158" t="s">
        <v>586</v>
      </c>
      <c r="F248" s="158" t="s">
        <v>587</v>
      </c>
      <c r="I248" s="150"/>
      <c r="J248" s="159">
        <f>BK248</f>
        <v>0</v>
      </c>
      <c r="L248" s="147"/>
      <c r="M248" s="152"/>
      <c r="N248" s="153"/>
      <c r="O248" s="153"/>
      <c r="P248" s="154">
        <f>SUM(P249:P251)</f>
        <v>0</v>
      </c>
      <c r="Q248" s="153"/>
      <c r="R248" s="154">
        <f>SUM(R249:R251)</f>
        <v>7.8399999999999997E-4</v>
      </c>
      <c r="S248" s="153"/>
      <c r="T248" s="155">
        <f>SUM(T249:T251)</f>
        <v>0</v>
      </c>
      <c r="AR248" s="148" t="s">
        <v>79</v>
      </c>
      <c r="AT248" s="156" t="s">
        <v>70</v>
      </c>
      <c r="AU248" s="156" t="s">
        <v>15</v>
      </c>
      <c r="AY248" s="148" t="s">
        <v>253</v>
      </c>
      <c r="BK248" s="157">
        <f>SUM(BK249:BK251)</f>
        <v>0</v>
      </c>
    </row>
    <row r="249" spans="1:65" s="2" customFormat="1" ht="21.75" customHeight="1">
      <c r="A249" s="33"/>
      <c r="B249" s="160"/>
      <c r="C249" s="161" t="s">
        <v>578</v>
      </c>
      <c r="D249" s="353" t="s">
        <v>255</v>
      </c>
      <c r="E249" s="162" t="s">
        <v>589</v>
      </c>
      <c r="F249" s="163" t="s">
        <v>590</v>
      </c>
      <c r="G249" s="164" t="s">
        <v>258</v>
      </c>
      <c r="H249" s="165">
        <v>1.6</v>
      </c>
      <c r="I249" s="166"/>
      <c r="J249" s="167">
        <f>ROUND(I249*H249,2)</f>
        <v>0</v>
      </c>
      <c r="K249" s="163" t="s">
        <v>259</v>
      </c>
      <c r="L249" s="34"/>
      <c r="M249" s="168" t="s">
        <v>3</v>
      </c>
      <c r="N249" s="169" t="s">
        <v>42</v>
      </c>
      <c r="O249" s="54"/>
      <c r="P249" s="170">
        <f>O249*H249</f>
        <v>0</v>
      </c>
      <c r="Q249" s="170">
        <v>2.0000000000000001E-4</v>
      </c>
      <c r="R249" s="170">
        <f>Q249*H249</f>
        <v>3.2000000000000003E-4</v>
      </c>
      <c r="S249" s="170">
        <v>0</v>
      </c>
      <c r="T249" s="171">
        <f>S249*H249</f>
        <v>0</v>
      </c>
      <c r="U249" s="33"/>
      <c r="V249" s="33"/>
      <c r="W249" s="33"/>
      <c r="X249" s="33"/>
      <c r="Y249" s="33"/>
      <c r="Z249" s="33"/>
      <c r="AA249" s="33"/>
      <c r="AB249" s="33"/>
      <c r="AC249" s="33"/>
      <c r="AD249" s="33"/>
      <c r="AE249" s="33"/>
      <c r="AR249" s="172" t="s">
        <v>142</v>
      </c>
      <c r="AT249" s="172" t="s">
        <v>255</v>
      </c>
      <c r="AU249" s="172" t="s">
        <v>79</v>
      </c>
      <c r="AY249" s="18" t="s">
        <v>253</v>
      </c>
      <c r="BE249" s="173">
        <f>IF(N249="základní",J249,0)</f>
        <v>0</v>
      </c>
      <c r="BF249" s="173">
        <f>IF(N249="snížená",J249,0)</f>
        <v>0</v>
      </c>
      <c r="BG249" s="173">
        <f>IF(N249="zákl. přenesená",J249,0)</f>
        <v>0</v>
      </c>
      <c r="BH249" s="173">
        <f>IF(N249="sníž. přenesená",J249,0)</f>
        <v>0</v>
      </c>
      <c r="BI249" s="173">
        <f>IF(N249="nulová",J249,0)</f>
        <v>0</v>
      </c>
      <c r="BJ249" s="18" t="s">
        <v>15</v>
      </c>
      <c r="BK249" s="173">
        <f>ROUND(I249*H249,2)</f>
        <v>0</v>
      </c>
      <c r="BL249" s="18" t="s">
        <v>142</v>
      </c>
      <c r="BM249" s="172" t="s">
        <v>1523</v>
      </c>
    </row>
    <row r="250" spans="1:65" s="13" customFormat="1">
      <c r="B250" s="174"/>
      <c r="D250" s="354" t="s">
        <v>261</v>
      </c>
      <c r="E250" s="175" t="s">
        <v>3</v>
      </c>
      <c r="F250" s="176" t="s">
        <v>732</v>
      </c>
      <c r="H250" s="177">
        <v>1.6</v>
      </c>
      <c r="I250" s="178"/>
      <c r="L250" s="174"/>
      <c r="M250" s="179"/>
      <c r="N250" s="180"/>
      <c r="O250" s="180"/>
      <c r="P250" s="180"/>
      <c r="Q250" s="180"/>
      <c r="R250" s="180"/>
      <c r="S250" s="180"/>
      <c r="T250" s="181"/>
      <c r="AT250" s="175" t="s">
        <v>261</v>
      </c>
      <c r="AU250" s="175" t="s">
        <v>79</v>
      </c>
      <c r="AV250" s="13" t="s">
        <v>79</v>
      </c>
      <c r="AW250" s="13" t="s">
        <v>33</v>
      </c>
      <c r="AX250" s="13" t="s">
        <v>15</v>
      </c>
      <c r="AY250" s="175" t="s">
        <v>253</v>
      </c>
    </row>
    <row r="251" spans="1:65" s="2" customFormat="1" ht="33" customHeight="1">
      <c r="A251" s="33"/>
      <c r="B251" s="160"/>
      <c r="C251" s="161" t="s">
        <v>582</v>
      </c>
      <c r="D251" s="353" t="s">
        <v>255</v>
      </c>
      <c r="E251" s="162" t="s">
        <v>594</v>
      </c>
      <c r="F251" s="163" t="s">
        <v>595</v>
      </c>
      <c r="G251" s="164" t="s">
        <v>258</v>
      </c>
      <c r="H251" s="165">
        <v>1.6</v>
      </c>
      <c r="I251" s="166"/>
      <c r="J251" s="167">
        <f>ROUND(I251*H251,2)</f>
        <v>0</v>
      </c>
      <c r="K251" s="163" t="s">
        <v>259</v>
      </c>
      <c r="L251" s="34"/>
      <c r="M251" s="208" t="s">
        <v>3</v>
      </c>
      <c r="N251" s="209" t="s">
        <v>42</v>
      </c>
      <c r="O251" s="210"/>
      <c r="P251" s="211">
        <f>O251*H251</f>
        <v>0</v>
      </c>
      <c r="Q251" s="211">
        <v>2.9E-4</v>
      </c>
      <c r="R251" s="211">
        <f>Q251*H251</f>
        <v>4.64E-4</v>
      </c>
      <c r="S251" s="211">
        <v>0</v>
      </c>
      <c r="T251" s="212">
        <f>S251*H251</f>
        <v>0</v>
      </c>
      <c r="U251" s="33"/>
      <c r="V251" s="33"/>
      <c r="W251" s="33"/>
      <c r="X251" s="33"/>
      <c r="Y251" s="33"/>
      <c r="Z251" s="33"/>
      <c r="AA251" s="33"/>
      <c r="AB251" s="33"/>
      <c r="AC251" s="33"/>
      <c r="AD251" s="33"/>
      <c r="AE251" s="33"/>
      <c r="AR251" s="172" t="s">
        <v>142</v>
      </c>
      <c r="AT251" s="172" t="s">
        <v>255</v>
      </c>
      <c r="AU251" s="172" t="s">
        <v>79</v>
      </c>
      <c r="AY251" s="18" t="s">
        <v>253</v>
      </c>
      <c r="BE251" s="173">
        <f>IF(N251="základní",J251,0)</f>
        <v>0</v>
      </c>
      <c r="BF251" s="173">
        <f>IF(N251="snížená",J251,0)</f>
        <v>0</v>
      </c>
      <c r="BG251" s="173">
        <f>IF(N251="zákl. přenesená",J251,0)</f>
        <v>0</v>
      </c>
      <c r="BH251" s="173">
        <f>IF(N251="sníž. přenesená",J251,0)</f>
        <v>0</v>
      </c>
      <c r="BI251" s="173">
        <f>IF(N251="nulová",J251,0)</f>
        <v>0</v>
      </c>
      <c r="BJ251" s="18" t="s">
        <v>15</v>
      </c>
      <c r="BK251" s="173">
        <f>ROUND(I251*H251,2)</f>
        <v>0</v>
      </c>
      <c r="BL251" s="18" t="s">
        <v>142</v>
      </c>
      <c r="BM251" s="172" t="s">
        <v>1524</v>
      </c>
    </row>
    <row r="252" spans="1:65" s="2" customFormat="1" ht="6.95" customHeight="1">
      <c r="A252" s="33"/>
      <c r="B252" s="43"/>
      <c r="C252" s="44"/>
      <c r="D252" s="44"/>
      <c r="E252" s="44"/>
      <c r="F252" s="44"/>
      <c r="G252" s="44"/>
      <c r="H252" s="44"/>
      <c r="I252" s="120"/>
      <c r="J252" s="44"/>
      <c r="K252" s="44"/>
      <c r="L252" s="34"/>
      <c r="M252" s="33"/>
      <c r="O252" s="33"/>
      <c r="P252" s="33"/>
      <c r="Q252" s="33"/>
      <c r="R252" s="33"/>
      <c r="S252" s="33"/>
      <c r="T252" s="33"/>
      <c r="U252" s="33"/>
      <c r="V252" s="33"/>
      <c r="W252" s="33"/>
      <c r="X252" s="33"/>
      <c r="Y252" s="33"/>
      <c r="Z252" s="33"/>
      <c r="AA252" s="33"/>
      <c r="AB252" s="33"/>
      <c r="AC252" s="33"/>
      <c r="AD252" s="33"/>
      <c r="AE252" s="33"/>
    </row>
  </sheetData>
  <autoFilter ref="C108:K251"/>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3"/>
  <sheetViews>
    <sheetView showGridLines="0" topLeftCell="A93" workbookViewId="0">
      <selection activeCell="D112" sqref="D112:D26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121</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810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ROUND((SUM(BE109:BE262)),  2)</f>
        <v>0</v>
      </c>
      <c r="G37" s="33"/>
      <c r="H37" s="33"/>
      <c r="I37" s="112">
        <v>0.21</v>
      </c>
      <c r="J37" s="111">
        <f>ROUND(((SUM(BE109:BE262))*I37),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ROUND((SUM(BF109:BF262)),  2)</f>
        <v>0</v>
      </c>
      <c r="G38" s="33"/>
      <c r="H38" s="33"/>
      <c r="I38" s="112">
        <v>0.15</v>
      </c>
      <c r="J38" s="111">
        <f>ROUND(((SUM(BF109:BF262))*I38),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ROUND((SUM(BG109:BG262)),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ROUND((SUM(BH109:BH262)),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ROUND((SUM(BI109:BI262)),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3 - Typ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J154</f>
        <v>0</v>
      </c>
      <c r="L74" s="131"/>
    </row>
    <row r="75" spans="1:47" s="10" customFormat="1" ht="19.899999999999999" customHeight="1">
      <c r="B75" s="131"/>
      <c r="D75" s="132" t="s">
        <v>227</v>
      </c>
      <c r="E75" s="133"/>
      <c r="F75" s="133"/>
      <c r="G75" s="133"/>
      <c r="H75" s="133"/>
      <c r="I75" s="134"/>
      <c r="J75" s="135">
        <f>J160</f>
        <v>0</v>
      </c>
      <c r="L75" s="131"/>
    </row>
    <row r="76" spans="1:47" s="9" customFormat="1" ht="24.95" customHeight="1">
      <c r="B76" s="126"/>
      <c r="D76" s="127" t="s">
        <v>228</v>
      </c>
      <c r="E76" s="128"/>
      <c r="F76" s="128"/>
      <c r="G76" s="128"/>
      <c r="H76" s="128"/>
      <c r="I76" s="129"/>
      <c r="J76" s="130">
        <f>J162</f>
        <v>0</v>
      </c>
      <c r="L76" s="126"/>
    </row>
    <row r="77" spans="1:47" s="10" customFormat="1" ht="19.899999999999999" customHeight="1">
      <c r="B77" s="131"/>
      <c r="D77" s="132" t="s">
        <v>229</v>
      </c>
      <c r="E77" s="133"/>
      <c r="F77" s="133"/>
      <c r="G77" s="133"/>
      <c r="H77" s="133"/>
      <c r="I77" s="134"/>
      <c r="J77" s="135">
        <f>J163</f>
        <v>0</v>
      </c>
      <c r="L77" s="131"/>
    </row>
    <row r="78" spans="1:47" s="10" customFormat="1" ht="19.899999999999999" customHeight="1">
      <c r="B78" s="131"/>
      <c r="D78" s="132" t="s">
        <v>230</v>
      </c>
      <c r="E78" s="133"/>
      <c r="F78" s="133"/>
      <c r="G78" s="133"/>
      <c r="H78" s="133"/>
      <c r="I78" s="134"/>
      <c r="J78" s="135">
        <f>J175</f>
        <v>0</v>
      </c>
      <c r="L78" s="131"/>
    </row>
    <row r="79" spans="1:47" s="10" customFormat="1" ht="19.899999999999999" customHeight="1">
      <c r="B79" s="131"/>
      <c r="D79" s="132" t="s">
        <v>231</v>
      </c>
      <c r="E79" s="133"/>
      <c r="F79" s="133"/>
      <c r="G79" s="133"/>
      <c r="H79" s="133"/>
      <c r="I79" s="134"/>
      <c r="J79" s="135">
        <f>J184</f>
        <v>0</v>
      </c>
      <c r="L79" s="131"/>
    </row>
    <row r="80" spans="1:47" s="10" customFormat="1" ht="19.899999999999999" customHeight="1">
      <c r="B80" s="131"/>
      <c r="D80" s="132" t="s">
        <v>232</v>
      </c>
      <c r="E80" s="133"/>
      <c r="F80" s="133"/>
      <c r="G80" s="133"/>
      <c r="H80" s="133"/>
      <c r="I80" s="134"/>
      <c r="J80" s="135">
        <f>J191</f>
        <v>0</v>
      </c>
      <c r="L80" s="131"/>
    </row>
    <row r="81" spans="1:31" s="10" customFormat="1" ht="19.899999999999999" customHeight="1">
      <c r="B81" s="131"/>
      <c r="D81" s="132" t="s">
        <v>233</v>
      </c>
      <c r="E81" s="133"/>
      <c r="F81" s="133"/>
      <c r="G81" s="133"/>
      <c r="H81" s="133"/>
      <c r="I81" s="134"/>
      <c r="J81" s="135">
        <f>J199</f>
        <v>0</v>
      </c>
      <c r="L81" s="131"/>
    </row>
    <row r="82" spans="1:31" s="10" customFormat="1" ht="19.899999999999999" customHeight="1">
      <c r="B82" s="131"/>
      <c r="D82" s="132" t="s">
        <v>234</v>
      </c>
      <c r="E82" s="133"/>
      <c r="F82" s="133"/>
      <c r="G82" s="133"/>
      <c r="H82" s="133"/>
      <c r="I82" s="134"/>
      <c r="J82" s="135">
        <f>J209</f>
        <v>0</v>
      </c>
      <c r="L82" s="131"/>
    </row>
    <row r="83" spans="1:31" s="10" customFormat="1" ht="19.899999999999999" customHeight="1">
      <c r="B83" s="131"/>
      <c r="D83" s="132" t="s">
        <v>235</v>
      </c>
      <c r="E83" s="133"/>
      <c r="F83" s="133"/>
      <c r="G83" s="133"/>
      <c r="H83" s="133"/>
      <c r="I83" s="134"/>
      <c r="J83" s="135">
        <f>J222</f>
        <v>0</v>
      </c>
      <c r="L83" s="131"/>
    </row>
    <row r="84" spans="1:31" s="10" customFormat="1" ht="19.899999999999999" customHeight="1">
      <c r="B84" s="131"/>
      <c r="D84" s="132" t="s">
        <v>236</v>
      </c>
      <c r="E84" s="133"/>
      <c r="F84" s="133"/>
      <c r="G84" s="133"/>
      <c r="H84" s="133"/>
      <c r="I84" s="134"/>
      <c r="J84" s="135">
        <f>J253</f>
        <v>0</v>
      </c>
      <c r="L84" s="131"/>
    </row>
    <row r="85" spans="1:31" s="10" customFormat="1" ht="19.899999999999999" customHeight="1">
      <c r="B85" s="131"/>
      <c r="D85" s="132" t="s">
        <v>237</v>
      </c>
      <c r="E85" s="133"/>
      <c r="F85" s="133"/>
      <c r="G85" s="133"/>
      <c r="H85" s="133"/>
      <c r="I85" s="134"/>
      <c r="J85" s="135">
        <f>J259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3 - Typ C</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P110+P162</f>
        <v>0</v>
      </c>
      <c r="Q109" s="63"/>
      <c r="R109" s="144">
        <f>R110+R162</f>
        <v>2.0180742</v>
      </c>
      <c r="S109" s="63"/>
      <c r="T109" s="145">
        <f>T110+T162</f>
        <v>8.9294119999999992</v>
      </c>
      <c r="U109" s="33"/>
      <c r="V109" s="33"/>
      <c r="W109" s="33"/>
      <c r="X109" s="33"/>
      <c r="Y109" s="33"/>
      <c r="Z109" s="33"/>
      <c r="AA109" s="33"/>
      <c r="AB109" s="33"/>
      <c r="AC109" s="33"/>
      <c r="AD109" s="33"/>
      <c r="AE109" s="33"/>
      <c r="AT109" s="18" t="s">
        <v>70</v>
      </c>
      <c r="AU109" s="18" t="s">
        <v>219</v>
      </c>
      <c r="BK109" s="146">
        <f>BK110+BK162</f>
        <v>0</v>
      </c>
    </row>
    <row r="110" spans="1:65" s="12" customFormat="1" ht="25.9" customHeight="1">
      <c r="B110" s="147"/>
      <c r="D110" s="148" t="s">
        <v>70</v>
      </c>
      <c r="E110" s="149" t="s">
        <v>251</v>
      </c>
      <c r="F110" s="149" t="s">
        <v>252</v>
      </c>
      <c r="I110" s="150"/>
      <c r="J110" s="151">
        <f>BK110</f>
        <v>0</v>
      </c>
      <c r="L110" s="147"/>
      <c r="M110" s="152"/>
      <c r="N110" s="153"/>
      <c r="O110" s="153"/>
      <c r="P110" s="154">
        <f>P111+P122+P135+P154+P160</f>
        <v>0</v>
      </c>
      <c r="Q110" s="153"/>
      <c r="R110" s="154">
        <f>R111+R122+R135+R154+R160</f>
        <v>1.5425683000000001</v>
      </c>
      <c r="S110" s="153"/>
      <c r="T110" s="155">
        <f>T111+T122+T135+T154+T160</f>
        <v>5.5008759999999999</v>
      </c>
      <c r="AR110" s="148" t="s">
        <v>15</v>
      </c>
      <c r="AT110" s="156" t="s">
        <v>70</v>
      </c>
      <c r="AU110" s="156" t="s">
        <v>71</v>
      </c>
      <c r="AY110" s="148" t="s">
        <v>253</v>
      </c>
      <c r="BK110" s="157">
        <f>BK111+BK122+BK135+BK154+BK160</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1.3040143</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11.44</v>
      </c>
      <c r="I112" s="166"/>
      <c r="J112" s="167">
        <f>ROUND(I112*H112,2)</f>
        <v>0</v>
      </c>
      <c r="K112" s="163" t="s">
        <v>259</v>
      </c>
      <c r="L112" s="34"/>
      <c r="M112" s="168" t="s">
        <v>3</v>
      </c>
      <c r="N112" s="169" t="s">
        <v>42</v>
      </c>
      <c r="O112" s="54"/>
      <c r="P112" s="170">
        <f>O112*H112</f>
        <v>0</v>
      </c>
      <c r="Q112" s="170">
        <v>6.9169999999999995E-2</v>
      </c>
      <c r="R112" s="170">
        <f>Q112*H112</f>
        <v>0.79130479999999992</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1525</v>
      </c>
    </row>
    <row r="113" spans="1:65" s="13" customFormat="1">
      <c r="B113" s="174"/>
      <c r="D113" s="354" t="s">
        <v>261</v>
      </c>
      <c r="E113" s="175" t="s">
        <v>3</v>
      </c>
      <c r="F113" s="176" t="s">
        <v>737</v>
      </c>
      <c r="H113" s="177">
        <v>4.68</v>
      </c>
      <c r="I113" s="178"/>
      <c r="L113" s="174"/>
      <c r="M113" s="179"/>
      <c r="N113" s="180"/>
      <c r="O113" s="180"/>
      <c r="P113" s="180"/>
      <c r="Q113" s="180"/>
      <c r="R113" s="180"/>
      <c r="S113" s="180"/>
      <c r="T113" s="181"/>
      <c r="AT113" s="175" t="s">
        <v>261</v>
      </c>
      <c r="AU113" s="175" t="s">
        <v>79</v>
      </c>
      <c r="AV113" s="13" t="s">
        <v>79</v>
      </c>
      <c r="AW113" s="13" t="s">
        <v>33</v>
      </c>
      <c r="AX113" s="13" t="s">
        <v>71</v>
      </c>
      <c r="AY113" s="175" t="s">
        <v>253</v>
      </c>
    </row>
    <row r="114" spans="1:65" s="13" customFormat="1">
      <c r="B114" s="174"/>
      <c r="D114" s="354" t="s">
        <v>261</v>
      </c>
      <c r="E114" s="175" t="s">
        <v>3</v>
      </c>
      <c r="F114" s="176" t="s">
        <v>812</v>
      </c>
      <c r="H114" s="177">
        <v>6.76</v>
      </c>
      <c r="I114" s="178"/>
      <c r="L114" s="174"/>
      <c r="M114" s="179"/>
      <c r="N114" s="180"/>
      <c r="O114" s="180"/>
      <c r="P114" s="180"/>
      <c r="Q114" s="180"/>
      <c r="R114" s="180"/>
      <c r="S114" s="180"/>
      <c r="T114" s="181"/>
      <c r="AT114" s="175" t="s">
        <v>261</v>
      </c>
      <c r="AU114" s="175" t="s">
        <v>79</v>
      </c>
      <c r="AV114" s="13" t="s">
        <v>79</v>
      </c>
      <c r="AW114" s="13" t="s">
        <v>33</v>
      </c>
      <c r="AX114" s="13" t="s">
        <v>71</v>
      </c>
      <c r="AY114" s="175" t="s">
        <v>253</v>
      </c>
    </row>
    <row r="115" spans="1:65" s="14" customFormat="1">
      <c r="B115" s="182"/>
      <c r="D115" s="354" t="s">
        <v>261</v>
      </c>
      <c r="E115" s="183" t="s">
        <v>3</v>
      </c>
      <c r="F115" s="184" t="s">
        <v>269</v>
      </c>
      <c r="H115" s="185">
        <v>11.44</v>
      </c>
      <c r="I115" s="186"/>
      <c r="L115" s="182"/>
      <c r="M115" s="187"/>
      <c r="N115" s="188"/>
      <c r="O115" s="188"/>
      <c r="P115" s="188"/>
      <c r="Q115" s="188"/>
      <c r="R115" s="188"/>
      <c r="S115" s="188"/>
      <c r="T115" s="189"/>
      <c r="AT115" s="183" t="s">
        <v>261</v>
      </c>
      <c r="AU115" s="183" t="s">
        <v>79</v>
      </c>
      <c r="AV115" s="14" t="s">
        <v>89</v>
      </c>
      <c r="AW115" s="14" t="s">
        <v>33</v>
      </c>
      <c r="AX115" s="14" t="s">
        <v>15</v>
      </c>
      <c r="AY115" s="183" t="s">
        <v>253</v>
      </c>
    </row>
    <row r="116" spans="1:65" s="2" customFormat="1" ht="21.75" customHeight="1">
      <c r="A116" s="33"/>
      <c r="B116" s="160"/>
      <c r="C116" s="161" t="s">
        <v>79</v>
      </c>
      <c r="D116" s="353" t="s">
        <v>255</v>
      </c>
      <c r="E116" s="162" t="s">
        <v>263</v>
      </c>
      <c r="F116" s="163" t="s">
        <v>264</v>
      </c>
      <c r="G116" s="164" t="s">
        <v>265</v>
      </c>
      <c r="H116" s="165">
        <v>19.350000000000001</v>
      </c>
      <c r="I116" s="166"/>
      <c r="J116" s="167">
        <f>ROUND(I116*H116,2)</f>
        <v>0</v>
      </c>
      <c r="K116" s="163" t="s">
        <v>259</v>
      </c>
      <c r="L116" s="34"/>
      <c r="M116" s="168" t="s">
        <v>3</v>
      </c>
      <c r="N116" s="169" t="s">
        <v>42</v>
      </c>
      <c r="O116" s="54"/>
      <c r="P116" s="170">
        <f>O116*H116</f>
        <v>0</v>
      </c>
      <c r="Q116" s="170">
        <v>1.2E-4</v>
      </c>
      <c r="R116" s="170">
        <f>Q116*H116</f>
        <v>2.3220000000000003E-3</v>
      </c>
      <c r="S116" s="170">
        <v>0</v>
      </c>
      <c r="T116" s="171">
        <f>S116*H116</f>
        <v>0</v>
      </c>
      <c r="U116" s="33"/>
      <c r="V116" s="33"/>
      <c r="W116" s="33"/>
      <c r="X116" s="33"/>
      <c r="Y116" s="33"/>
      <c r="Z116" s="33"/>
      <c r="AA116" s="33"/>
      <c r="AB116" s="33"/>
      <c r="AC116" s="33"/>
      <c r="AD116" s="33"/>
      <c r="AE116" s="33"/>
      <c r="AR116" s="172" t="s">
        <v>89</v>
      </c>
      <c r="AT116" s="172" t="s">
        <v>255</v>
      </c>
      <c r="AU116" s="172" t="s">
        <v>79</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1526</v>
      </c>
    </row>
    <row r="117" spans="1:65" s="13" customFormat="1">
      <c r="B117" s="174"/>
      <c r="D117" s="354" t="s">
        <v>261</v>
      </c>
      <c r="E117" s="175" t="s">
        <v>3</v>
      </c>
      <c r="F117" s="176" t="s">
        <v>814</v>
      </c>
      <c r="H117" s="177">
        <v>15.6</v>
      </c>
      <c r="I117" s="178"/>
      <c r="L117" s="174"/>
      <c r="M117" s="179"/>
      <c r="N117" s="180"/>
      <c r="O117" s="180"/>
      <c r="P117" s="180"/>
      <c r="Q117" s="180"/>
      <c r="R117" s="180"/>
      <c r="S117" s="180"/>
      <c r="T117" s="181"/>
      <c r="AT117" s="175" t="s">
        <v>261</v>
      </c>
      <c r="AU117" s="175" t="s">
        <v>79</v>
      </c>
      <c r="AV117" s="13" t="s">
        <v>79</v>
      </c>
      <c r="AW117" s="13" t="s">
        <v>33</v>
      </c>
      <c r="AX117" s="13" t="s">
        <v>71</v>
      </c>
      <c r="AY117" s="175" t="s">
        <v>253</v>
      </c>
    </row>
    <row r="118" spans="1:65" s="13" customFormat="1">
      <c r="B118" s="174"/>
      <c r="D118" s="354" t="s">
        <v>261</v>
      </c>
      <c r="E118" s="175" t="s">
        <v>3</v>
      </c>
      <c r="F118" s="176" t="s">
        <v>815</v>
      </c>
      <c r="H118" s="177">
        <v>3.75</v>
      </c>
      <c r="I118" s="178"/>
      <c r="L118" s="174"/>
      <c r="M118" s="179"/>
      <c r="N118" s="180"/>
      <c r="O118" s="180"/>
      <c r="P118" s="180"/>
      <c r="Q118" s="180"/>
      <c r="R118" s="180"/>
      <c r="S118" s="180"/>
      <c r="T118" s="181"/>
      <c r="AT118" s="175" t="s">
        <v>261</v>
      </c>
      <c r="AU118" s="175" t="s">
        <v>79</v>
      </c>
      <c r="AV118" s="13" t="s">
        <v>79</v>
      </c>
      <c r="AW118" s="13" t="s">
        <v>33</v>
      </c>
      <c r="AX118" s="13" t="s">
        <v>71</v>
      </c>
      <c r="AY118" s="175" t="s">
        <v>253</v>
      </c>
    </row>
    <row r="119" spans="1:65" s="14" customFormat="1">
      <c r="B119" s="182"/>
      <c r="D119" s="354" t="s">
        <v>261</v>
      </c>
      <c r="E119" s="183" t="s">
        <v>3</v>
      </c>
      <c r="F119" s="184" t="s">
        <v>269</v>
      </c>
      <c r="H119" s="185">
        <v>19.350000000000001</v>
      </c>
      <c r="I119" s="186"/>
      <c r="L119" s="182"/>
      <c r="M119" s="187"/>
      <c r="N119" s="188"/>
      <c r="O119" s="188"/>
      <c r="P119" s="188"/>
      <c r="Q119" s="188"/>
      <c r="R119" s="188"/>
      <c r="S119" s="188"/>
      <c r="T119" s="189"/>
      <c r="AT119" s="183" t="s">
        <v>261</v>
      </c>
      <c r="AU119" s="183" t="s">
        <v>79</v>
      </c>
      <c r="AV119" s="14" t="s">
        <v>89</v>
      </c>
      <c r="AW119" s="14" t="s">
        <v>33</v>
      </c>
      <c r="AX119" s="14" t="s">
        <v>15</v>
      </c>
      <c r="AY119" s="183" t="s">
        <v>253</v>
      </c>
    </row>
    <row r="120" spans="1:65" s="2" customFormat="1" ht="33" customHeight="1">
      <c r="A120" s="33"/>
      <c r="B120" s="160"/>
      <c r="C120" s="161" t="s">
        <v>85</v>
      </c>
      <c r="D120" s="353" t="s">
        <v>255</v>
      </c>
      <c r="E120" s="162" t="s">
        <v>270</v>
      </c>
      <c r="F120" s="163" t="s">
        <v>271</v>
      </c>
      <c r="G120" s="164" t="s">
        <v>258</v>
      </c>
      <c r="H120" s="165">
        <v>4.75</v>
      </c>
      <c r="I120" s="166"/>
      <c r="J120" s="167">
        <f>ROUND(I120*H120,2)</f>
        <v>0</v>
      </c>
      <c r="K120" s="163" t="s">
        <v>259</v>
      </c>
      <c r="L120" s="34"/>
      <c r="M120" s="168" t="s">
        <v>3</v>
      </c>
      <c r="N120" s="169" t="s">
        <v>42</v>
      </c>
      <c r="O120" s="54"/>
      <c r="P120" s="170">
        <f>O120*H120</f>
        <v>0</v>
      </c>
      <c r="Q120" s="170">
        <v>0.10745</v>
      </c>
      <c r="R120" s="170">
        <f>Q120*H120</f>
        <v>0.51038749999999999</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1527</v>
      </c>
    </row>
    <row r="121" spans="1:65" s="13" customFormat="1">
      <c r="B121" s="174"/>
      <c r="D121" s="354" t="s">
        <v>261</v>
      </c>
      <c r="E121" s="175" t="s">
        <v>3</v>
      </c>
      <c r="F121" s="176" t="s">
        <v>817</v>
      </c>
      <c r="H121" s="177">
        <v>4.75</v>
      </c>
      <c r="I121" s="178"/>
      <c r="L121" s="174"/>
      <c r="M121" s="179"/>
      <c r="N121" s="180"/>
      <c r="O121" s="180"/>
      <c r="P121" s="180"/>
      <c r="Q121" s="180"/>
      <c r="R121" s="180"/>
      <c r="S121" s="180"/>
      <c r="T121" s="181"/>
      <c r="AT121" s="175" t="s">
        <v>261</v>
      </c>
      <c r="AU121" s="175" t="s">
        <v>79</v>
      </c>
      <c r="AV121" s="13" t="s">
        <v>79</v>
      </c>
      <c r="AW121" s="13" t="s">
        <v>33</v>
      </c>
      <c r="AX121" s="13" t="s">
        <v>15</v>
      </c>
      <c r="AY121" s="175" t="s">
        <v>253</v>
      </c>
    </row>
    <row r="122" spans="1:65" s="12" customFormat="1" ht="22.9" customHeight="1">
      <c r="B122" s="147"/>
      <c r="D122" s="355" t="s">
        <v>70</v>
      </c>
      <c r="E122" s="158" t="s">
        <v>75</v>
      </c>
      <c r="F122" s="158" t="s">
        <v>276</v>
      </c>
      <c r="I122" s="150"/>
      <c r="J122" s="159">
        <f>BK122</f>
        <v>0</v>
      </c>
      <c r="L122" s="147"/>
      <c r="M122" s="152"/>
      <c r="N122" s="153"/>
      <c r="O122" s="153"/>
      <c r="P122" s="154">
        <f>SUM(P123:P134)</f>
        <v>0</v>
      </c>
      <c r="Q122" s="153"/>
      <c r="R122" s="154">
        <f>SUM(R123:R134)</f>
        <v>0.23826600000000001</v>
      </c>
      <c r="S122" s="153"/>
      <c r="T122" s="155">
        <f>SUM(T123:T134)</f>
        <v>0</v>
      </c>
      <c r="AR122" s="148" t="s">
        <v>15</v>
      </c>
      <c r="AT122" s="156" t="s">
        <v>70</v>
      </c>
      <c r="AU122" s="156" t="s">
        <v>15</v>
      </c>
      <c r="AY122" s="148" t="s">
        <v>253</v>
      </c>
      <c r="BK122" s="157">
        <f>SUM(BK123:BK134)</f>
        <v>0</v>
      </c>
    </row>
    <row r="123" spans="1:65" s="2" customFormat="1" ht="33" customHeight="1">
      <c r="A123" s="33"/>
      <c r="B123" s="160"/>
      <c r="C123" s="161" t="s">
        <v>89</v>
      </c>
      <c r="D123" s="353" t="s">
        <v>255</v>
      </c>
      <c r="E123" s="162" t="s">
        <v>277</v>
      </c>
      <c r="F123" s="163" t="s">
        <v>278</v>
      </c>
      <c r="G123" s="164" t="s">
        <v>258</v>
      </c>
      <c r="H123" s="165">
        <v>15.128</v>
      </c>
      <c r="I123" s="166"/>
      <c r="J123" s="167">
        <f>ROUND(I123*H123,2)</f>
        <v>0</v>
      </c>
      <c r="K123" s="163" t="s">
        <v>259</v>
      </c>
      <c r="L123" s="34"/>
      <c r="M123" s="168" t="s">
        <v>3</v>
      </c>
      <c r="N123" s="169" t="s">
        <v>42</v>
      </c>
      <c r="O123" s="54"/>
      <c r="P123" s="170">
        <f>O123*H123</f>
        <v>0</v>
      </c>
      <c r="Q123" s="170">
        <v>1.575E-2</v>
      </c>
      <c r="R123" s="170">
        <f>Q123*H123</f>
        <v>0.23826600000000001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1528</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819</v>
      </c>
      <c r="H125" s="177">
        <v>38.159999999999997</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820</v>
      </c>
      <c r="H126" s="177">
        <v>-16.943999999999999</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821</v>
      </c>
      <c r="H127" s="177">
        <v>-3.6880000000000002</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282</v>
      </c>
      <c r="H128" s="177">
        <v>-2.4</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15.128</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7.2</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1529</v>
      </c>
    </row>
    <row r="131" spans="1:65" s="13" customFormat="1">
      <c r="B131" s="174"/>
      <c r="D131" s="354" t="s">
        <v>261</v>
      </c>
      <c r="E131" s="175" t="s">
        <v>3</v>
      </c>
      <c r="F131" s="176" t="s">
        <v>823</v>
      </c>
      <c r="H131" s="177">
        <v>7.2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1530</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2.8800000000000001E-4</v>
      </c>
      <c r="S135" s="153"/>
      <c r="T135" s="155">
        <f>T136+T139</f>
        <v>5.5008759999999999</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2.8800000000000001E-4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7.2</v>
      </c>
      <c r="I137" s="166"/>
      <c r="J137" s="167">
        <f>ROUND(I137*H137,2)</f>
        <v>0</v>
      </c>
      <c r="K137" s="163" t="s">
        <v>259</v>
      </c>
      <c r="L137" s="34"/>
      <c r="M137" s="168" t="s">
        <v>3</v>
      </c>
      <c r="N137" s="169" t="s">
        <v>42</v>
      </c>
      <c r="O137" s="54"/>
      <c r="P137" s="170">
        <f>O137*H137</f>
        <v>0</v>
      </c>
      <c r="Q137" s="170">
        <v>4.0000000000000003E-5</v>
      </c>
      <c r="R137" s="170">
        <f>Q137*H137</f>
        <v>2.8800000000000001E-4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1531</v>
      </c>
    </row>
    <row r="138" spans="1:65" s="13" customFormat="1">
      <c r="B138" s="174"/>
      <c r="D138" s="354" t="s">
        <v>261</v>
      </c>
      <c r="E138" s="175" t="s">
        <v>3</v>
      </c>
      <c r="F138" s="176" t="s">
        <v>823</v>
      </c>
      <c r="H138" s="177">
        <v>7.2</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SUM(P140:P153)</f>
        <v>0</v>
      </c>
      <c r="Q139" s="153"/>
      <c r="R139" s="154">
        <f>SUM(R140:R153)</f>
        <v>0</v>
      </c>
      <c r="S139" s="153"/>
      <c r="T139" s="155">
        <f>SUM(T140:T153)</f>
        <v>5.5008759999999999</v>
      </c>
      <c r="AR139" s="148" t="s">
        <v>15</v>
      </c>
      <c r="AT139" s="156" t="s">
        <v>70</v>
      </c>
      <c r="AU139" s="156" t="s">
        <v>79</v>
      </c>
      <c r="AY139" s="148" t="s">
        <v>253</v>
      </c>
      <c r="BK139" s="157">
        <f>SUM(BK140:BK153)</f>
        <v>0</v>
      </c>
    </row>
    <row r="140" spans="1:65" s="2" customFormat="1" ht="33" customHeight="1">
      <c r="A140" s="33"/>
      <c r="B140" s="160"/>
      <c r="C140" s="161" t="s">
        <v>302</v>
      </c>
      <c r="D140" s="353" t="s">
        <v>255</v>
      </c>
      <c r="E140" s="162" t="s">
        <v>303</v>
      </c>
      <c r="F140" s="163" t="s">
        <v>304</v>
      </c>
      <c r="G140" s="164" t="s">
        <v>258</v>
      </c>
      <c r="H140" s="165">
        <v>14.2</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1.8602000000000001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1532</v>
      </c>
    </row>
    <row r="141" spans="1:65" s="13" customFormat="1">
      <c r="B141" s="174"/>
      <c r="D141" s="354" t="s">
        <v>261</v>
      </c>
      <c r="E141" s="175" t="s">
        <v>3</v>
      </c>
      <c r="F141" s="176" t="s">
        <v>827</v>
      </c>
      <c r="H141" s="177">
        <v>15.6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14.2</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4.8360000000000003</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1.2621960000000001</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1533</v>
      </c>
    </row>
    <row r="145" spans="1:65" s="13" customFormat="1">
      <c r="B145" s="174"/>
      <c r="D145" s="354" t="s">
        <v>261</v>
      </c>
      <c r="E145" s="175" t="s">
        <v>3</v>
      </c>
      <c r="F145" s="176" t="s">
        <v>829</v>
      </c>
      <c r="H145" s="177">
        <v>4.8360000000000003</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7.2</v>
      </c>
      <c r="I146" s="166"/>
      <c r="J146" s="167">
        <f>ROUND(I146*H146,2)</f>
        <v>0</v>
      </c>
      <c r="K146" s="163" t="s">
        <v>259</v>
      </c>
      <c r="L146" s="34"/>
      <c r="M146" s="168" t="s">
        <v>3</v>
      </c>
      <c r="N146" s="169" t="s">
        <v>42</v>
      </c>
      <c r="O146" s="54"/>
      <c r="P146" s="170">
        <f>O146*H146</f>
        <v>0</v>
      </c>
      <c r="Q146" s="170">
        <v>0</v>
      </c>
      <c r="R146" s="170">
        <f>Q146*H146</f>
        <v>0</v>
      </c>
      <c r="S146" s="170">
        <v>0.05</v>
      </c>
      <c r="T146" s="171">
        <f>S146*H146</f>
        <v>0.36000000000000004</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1534</v>
      </c>
    </row>
    <row r="147" spans="1:65" s="13" customFormat="1">
      <c r="B147" s="174"/>
      <c r="D147" s="354" t="s">
        <v>261</v>
      </c>
      <c r="E147" s="175" t="s">
        <v>3</v>
      </c>
      <c r="F147" s="176" t="s">
        <v>831</v>
      </c>
      <c r="H147" s="177">
        <v>7.2</v>
      </c>
      <c r="I147" s="178"/>
      <c r="L147" s="174"/>
      <c r="M147" s="179"/>
      <c r="N147" s="180"/>
      <c r="O147" s="180"/>
      <c r="P147" s="180"/>
      <c r="Q147" s="180"/>
      <c r="R147" s="180"/>
      <c r="S147" s="180"/>
      <c r="T147" s="181"/>
      <c r="AT147" s="175" t="s">
        <v>261</v>
      </c>
      <c r="AU147" s="175" t="s">
        <v>85</v>
      </c>
      <c r="AV147" s="13" t="s">
        <v>79</v>
      </c>
      <c r="AW147" s="13" t="s">
        <v>33</v>
      </c>
      <c r="AX147" s="13" t="s">
        <v>15</v>
      </c>
      <c r="AY147" s="175" t="s">
        <v>253</v>
      </c>
    </row>
    <row r="148" spans="1:65" s="2" customFormat="1" ht="33" customHeight="1">
      <c r="A148" s="33"/>
      <c r="B148" s="160"/>
      <c r="C148" s="161" t="s">
        <v>93</v>
      </c>
      <c r="D148" s="353" t="s">
        <v>255</v>
      </c>
      <c r="E148" s="162" t="s">
        <v>319</v>
      </c>
      <c r="F148" s="163" t="s">
        <v>320</v>
      </c>
      <c r="G148" s="164" t="s">
        <v>258</v>
      </c>
      <c r="H148" s="165">
        <v>43.88</v>
      </c>
      <c r="I148" s="166"/>
      <c r="J148" s="167">
        <f>ROUND(I148*H148,2)</f>
        <v>0</v>
      </c>
      <c r="K148" s="163" t="s">
        <v>259</v>
      </c>
      <c r="L148" s="34"/>
      <c r="M148" s="168" t="s">
        <v>3</v>
      </c>
      <c r="N148" s="169" t="s">
        <v>42</v>
      </c>
      <c r="O148" s="54"/>
      <c r="P148" s="170">
        <f>O148*H148</f>
        <v>0</v>
      </c>
      <c r="Q148" s="170">
        <v>0</v>
      </c>
      <c r="R148" s="170">
        <f>Q148*H148</f>
        <v>0</v>
      </c>
      <c r="S148" s="170">
        <v>4.5999999999999999E-2</v>
      </c>
      <c r="T148" s="171">
        <f>S148*H148</f>
        <v>2.0184800000000003</v>
      </c>
      <c r="U148" s="33"/>
      <c r="V148" s="33"/>
      <c r="W148" s="33"/>
      <c r="X148" s="33"/>
      <c r="Y148" s="33"/>
      <c r="Z148" s="33"/>
      <c r="AA148" s="33"/>
      <c r="AB148" s="33"/>
      <c r="AC148" s="33"/>
      <c r="AD148" s="33"/>
      <c r="AE148" s="33"/>
      <c r="AR148" s="172" t="s">
        <v>89</v>
      </c>
      <c r="AT148" s="172" t="s">
        <v>255</v>
      </c>
      <c r="AU148" s="172" t="s">
        <v>85</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1535</v>
      </c>
    </row>
    <row r="149" spans="1:65" s="13" customFormat="1">
      <c r="B149" s="174"/>
      <c r="D149" s="354" t="s">
        <v>261</v>
      </c>
      <c r="E149" s="175" t="s">
        <v>3</v>
      </c>
      <c r="F149" s="176" t="s">
        <v>833</v>
      </c>
      <c r="H149" s="177">
        <v>16.899999999999999</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3" customFormat="1">
      <c r="B150" s="174"/>
      <c r="D150" s="354" t="s">
        <v>261</v>
      </c>
      <c r="E150" s="175" t="s">
        <v>3</v>
      </c>
      <c r="F150" s="176" t="s">
        <v>517</v>
      </c>
      <c r="H150" s="177">
        <v>-1.2</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3" customFormat="1">
      <c r="B151" s="174"/>
      <c r="D151" s="354" t="s">
        <v>261</v>
      </c>
      <c r="E151" s="175" t="s">
        <v>3</v>
      </c>
      <c r="F151" s="176" t="s">
        <v>834</v>
      </c>
      <c r="H151" s="177">
        <v>29.38</v>
      </c>
      <c r="I151" s="178"/>
      <c r="L151" s="174"/>
      <c r="M151" s="179"/>
      <c r="N151" s="180"/>
      <c r="O151" s="180"/>
      <c r="P151" s="180"/>
      <c r="Q151" s="180"/>
      <c r="R151" s="180"/>
      <c r="S151" s="180"/>
      <c r="T151" s="181"/>
      <c r="AT151" s="175" t="s">
        <v>261</v>
      </c>
      <c r="AU151" s="175" t="s">
        <v>85</v>
      </c>
      <c r="AV151" s="13" t="s">
        <v>79</v>
      </c>
      <c r="AW151" s="13" t="s">
        <v>33</v>
      </c>
      <c r="AX151" s="13" t="s">
        <v>71</v>
      </c>
      <c r="AY151" s="175" t="s">
        <v>253</v>
      </c>
    </row>
    <row r="152" spans="1:65" s="13" customFormat="1">
      <c r="B152" s="174"/>
      <c r="D152" s="354" t="s">
        <v>261</v>
      </c>
      <c r="E152" s="175" t="s">
        <v>3</v>
      </c>
      <c r="F152" s="176" t="s">
        <v>517</v>
      </c>
      <c r="H152" s="177">
        <v>-1.2</v>
      </c>
      <c r="I152" s="178"/>
      <c r="L152" s="174"/>
      <c r="M152" s="179"/>
      <c r="N152" s="180"/>
      <c r="O152" s="180"/>
      <c r="P152" s="180"/>
      <c r="Q152" s="180"/>
      <c r="R152" s="180"/>
      <c r="S152" s="180"/>
      <c r="T152" s="181"/>
      <c r="AT152" s="175" t="s">
        <v>261</v>
      </c>
      <c r="AU152" s="175" t="s">
        <v>85</v>
      </c>
      <c r="AV152" s="13" t="s">
        <v>79</v>
      </c>
      <c r="AW152" s="13" t="s">
        <v>33</v>
      </c>
      <c r="AX152" s="13" t="s">
        <v>71</v>
      </c>
      <c r="AY152" s="175" t="s">
        <v>253</v>
      </c>
    </row>
    <row r="153" spans="1:65" s="14" customFormat="1">
      <c r="B153" s="182"/>
      <c r="D153" s="354" t="s">
        <v>261</v>
      </c>
      <c r="E153" s="183" t="s">
        <v>3</v>
      </c>
      <c r="F153" s="184" t="s">
        <v>269</v>
      </c>
      <c r="H153" s="185">
        <v>43.88</v>
      </c>
      <c r="I153" s="186"/>
      <c r="L153" s="182"/>
      <c r="M153" s="187"/>
      <c r="N153" s="188"/>
      <c r="O153" s="188"/>
      <c r="P153" s="188"/>
      <c r="Q153" s="188"/>
      <c r="R153" s="188"/>
      <c r="S153" s="188"/>
      <c r="T153" s="189"/>
      <c r="AT153" s="183" t="s">
        <v>261</v>
      </c>
      <c r="AU153" s="183" t="s">
        <v>85</v>
      </c>
      <c r="AV153" s="14" t="s">
        <v>89</v>
      </c>
      <c r="AW153" s="14" t="s">
        <v>33</v>
      </c>
      <c r="AX153" s="14" t="s">
        <v>15</v>
      </c>
      <c r="AY153" s="183" t="s">
        <v>253</v>
      </c>
    </row>
    <row r="154" spans="1:65" s="12" customFormat="1" ht="22.9" customHeight="1">
      <c r="B154" s="147"/>
      <c r="D154" s="355" t="s">
        <v>70</v>
      </c>
      <c r="E154" s="158" t="s">
        <v>325</v>
      </c>
      <c r="F154" s="158" t="s">
        <v>326</v>
      </c>
      <c r="I154" s="150"/>
      <c r="J154" s="159">
        <f>BK154</f>
        <v>0</v>
      </c>
      <c r="L154" s="147"/>
      <c r="M154" s="152"/>
      <c r="N154" s="153"/>
      <c r="O154" s="153"/>
      <c r="P154" s="154">
        <f>SUM(P155:P159)</f>
        <v>0</v>
      </c>
      <c r="Q154" s="153"/>
      <c r="R154" s="154">
        <f>SUM(R155:R159)</f>
        <v>0</v>
      </c>
      <c r="S154" s="153"/>
      <c r="T154" s="155">
        <f>SUM(T155:T159)</f>
        <v>0</v>
      </c>
      <c r="AR154" s="148" t="s">
        <v>15</v>
      </c>
      <c r="AT154" s="156" t="s">
        <v>70</v>
      </c>
      <c r="AU154" s="156" t="s">
        <v>15</v>
      </c>
      <c r="AY154" s="148" t="s">
        <v>253</v>
      </c>
      <c r="BK154" s="157">
        <f>SUM(BK155:BK159)</f>
        <v>0</v>
      </c>
    </row>
    <row r="155" spans="1:65" s="2" customFormat="1" ht="33" customHeight="1">
      <c r="A155" s="33"/>
      <c r="B155" s="160"/>
      <c r="C155" s="161" t="s">
        <v>107</v>
      </c>
      <c r="D155" s="353" t="s">
        <v>255</v>
      </c>
      <c r="E155" s="162" t="s">
        <v>1217</v>
      </c>
      <c r="F155" s="163" t="s">
        <v>1218</v>
      </c>
      <c r="G155" s="164" t="s">
        <v>329</v>
      </c>
      <c r="H155" s="165">
        <v>8.9290000000000003</v>
      </c>
      <c r="I155" s="166"/>
      <c r="J155" s="167">
        <f>ROUND(I155*H155,2)</f>
        <v>0</v>
      </c>
      <c r="K155" s="163" t="s">
        <v>259</v>
      </c>
      <c r="L155" s="34"/>
      <c r="M155" s="168" t="s">
        <v>3</v>
      </c>
      <c r="N155" s="169" t="s">
        <v>42</v>
      </c>
      <c r="O155" s="54"/>
      <c r="P155" s="170">
        <f>O155*H155</f>
        <v>0</v>
      </c>
      <c r="Q155" s="170">
        <v>0</v>
      </c>
      <c r="R155" s="170">
        <f>Q155*H155</f>
        <v>0</v>
      </c>
      <c r="S155" s="170">
        <v>0</v>
      </c>
      <c r="T155" s="171">
        <f>S155*H155</f>
        <v>0</v>
      </c>
      <c r="U155" s="33"/>
      <c r="V155" s="33"/>
      <c r="W155" s="33"/>
      <c r="X155" s="33"/>
      <c r="Y155" s="33"/>
      <c r="Z155" s="33"/>
      <c r="AA155" s="33"/>
      <c r="AB155" s="33"/>
      <c r="AC155" s="33"/>
      <c r="AD155" s="33"/>
      <c r="AE155" s="33"/>
      <c r="AR155" s="172" t="s">
        <v>89</v>
      </c>
      <c r="AT155" s="172" t="s">
        <v>255</v>
      </c>
      <c r="AU155" s="172" t="s">
        <v>79</v>
      </c>
      <c r="AY155" s="18" t="s">
        <v>253</v>
      </c>
      <c r="BE155" s="173">
        <f>IF(N155="základní",J155,0)</f>
        <v>0</v>
      </c>
      <c r="BF155" s="173">
        <f>IF(N155="snížená",J155,0)</f>
        <v>0</v>
      </c>
      <c r="BG155" s="173">
        <f>IF(N155="zákl. přenesená",J155,0)</f>
        <v>0</v>
      </c>
      <c r="BH155" s="173">
        <f>IF(N155="sníž. přenesená",J155,0)</f>
        <v>0</v>
      </c>
      <c r="BI155" s="173">
        <f>IF(N155="nulová",J155,0)</f>
        <v>0</v>
      </c>
      <c r="BJ155" s="18" t="s">
        <v>15</v>
      </c>
      <c r="BK155" s="173">
        <f>ROUND(I155*H155,2)</f>
        <v>0</v>
      </c>
      <c r="BL155" s="18" t="s">
        <v>89</v>
      </c>
      <c r="BM155" s="172" t="s">
        <v>1536</v>
      </c>
    </row>
    <row r="156" spans="1:65" s="2" customFormat="1" ht="21.75" customHeight="1">
      <c r="A156" s="33"/>
      <c r="B156" s="160"/>
      <c r="C156" s="161" t="s">
        <v>116</v>
      </c>
      <c r="D156" s="353" t="s">
        <v>255</v>
      </c>
      <c r="E156" s="162" t="s">
        <v>331</v>
      </c>
      <c r="F156" s="163" t="s">
        <v>332</v>
      </c>
      <c r="G156" s="164" t="s">
        <v>329</v>
      </c>
      <c r="H156" s="165">
        <v>8.9290000000000003</v>
      </c>
      <c r="I156" s="166"/>
      <c r="J156" s="167">
        <f>ROUND(I156*H156,2)</f>
        <v>0</v>
      </c>
      <c r="K156" s="163" t="s">
        <v>259</v>
      </c>
      <c r="L156" s="34"/>
      <c r="M156" s="168" t="s">
        <v>3</v>
      </c>
      <c r="N156" s="169" t="s">
        <v>42</v>
      </c>
      <c r="O156" s="54"/>
      <c r="P156" s="170">
        <f>O156*H156</f>
        <v>0</v>
      </c>
      <c r="Q156" s="170">
        <v>0</v>
      </c>
      <c r="R156" s="170">
        <f>Q156*H156</f>
        <v>0</v>
      </c>
      <c r="S156" s="170">
        <v>0</v>
      </c>
      <c r="T156" s="171">
        <f>S156*H156</f>
        <v>0</v>
      </c>
      <c r="U156" s="33"/>
      <c r="V156" s="33"/>
      <c r="W156" s="33"/>
      <c r="X156" s="33"/>
      <c r="Y156" s="33"/>
      <c r="Z156" s="33"/>
      <c r="AA156" s="33"/>
      <c r="AB156" s="33"/>
      <c r="AC156" s="33"/>
      <c r="AD156" s="33"/>
      <c r="AE156" s="33"/>
      <c r="AR156" s="172" t="s">
        <v>89</v>
      </c>
      <c r="AT156" s="172" t="s">
        <v>255</v>
      </c>
      <c r="AU156" s="172" t="s">
        <v>79</v>
      </c>
      <c r="AY156" s="18" t="s">
        <v>253</v>
      </c>
      <c r="BE156" s="173">
        <f>IF(N156="základní",J156,0)</f>
        <v>0</v>
      </c>
      <c r="BF156" s="173">
        <f>IF(N156="snížená",J156,0)</f>
        <v>0</v>
      </c>
      <c r="BG156" s="173">
        <f>IF(N156="zákl. přenesená",J156,0)</f>
        <v>0</v>
      </c>
      <c r="BH156" s="173">
        <f>IF(N156="sníž. přenesená",J156,0)</f>
        <v>0</v>
      </c>
      <c r="BI156" s="173">
        <f>IF(N156="nulová",J156,0)</f>
        <v>0</v>
      </c>
      <c r="BJ156" s="18" t="s">
        <v>15</v>
      </c>
      <c r="BK156" s="173">
        <f>ROUND(I156*H156,2)</f>
        <v>0</v>
      </c>
      <c r="BL156" s="18" t="s">
        <v>89</v>
      </c>
      <c r="BM156" s="172" t="s">
        <v>1537</v>
      </c>
    </row>
    <row r="157" spans="1:65" s="2" customFormat="1" ht="33" customHeight="1">
      <c r="A157" s="33"/>
      <c r="B157" s="160"/>
      <c r="C157" s="161" t="s">
        <v>125</v>
      </c>
      <c r="D157" s="353" t="s">
        <v>255</v>
      </c>
      <c r="E157" s="162" t="s">
        <v>334</v>
      </c>
      <c r="F157" s="163" t="s">
        <v>335</v>
      </c>
      <c r="G157" s="164" t="s">
        <v>329</v>
      </c>
      <c r="H157" s="165">
        <v>267.87</v>
      </c>
      <c r="I157" s="166"/>
      <c r="J157" s="167">
        <f>ROUND(I157*H157,2)</f>
        <v>0</v>
      </c>
      <c r="K157" s="163" t="s">
        <v>259</v>
      </c>
      <c r="L157" s="34"/>
      <c r="M157" s="168" t="s">
        <v>3</v>
      </c>
      <c r="N157" s="169" t="s">
        <v>42</v>
      </c>
      <c r="O157" s="54"/>
      <c r="P157" s="170">
        <f>O157*H157</f>
        <v>0</v>
      </c>
      <c r="Q157" s="170">
        <v>0</v>
      </c>
      <c r="R157" s="170">
        <f>Q157*H157</f>
        <v>0</v>
      </c>
      <c r="S157" s="170">
        <v>0</v>
      </c>
      <c r="T157" s="171">
        <f>S157*H157</f>
        <v>0</v>
      </c>
      <c r="U157" s="33"/>
      <c r="V157" s="33"/>
      <c r="W157" s="33"/>
      <c r="X157" s="33"/>
      <c r="Y157" s="33"/>
      <c r="Z157" s="33"/>
      <c r="AA157" s="33"/>
      <c r="AB157" s="33"/>
      <c r="AC157" s="33"/>
      <c r="AD157" s="33"/>
      <c r="AE157" s="33"/>
      <c r="AR157" s="172" t="s">
        <v>89</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89</v>
      </c>
      <c r="BM157" s="172" t="s">
        <v>1538</v>
      </c>
    </row>
    <row r="158" spans="1:65" s="13" customFormat="1">
      <c r="B158" s="174"/>
      <c r="D158" s="354" t="s">
        <v>261</v>
      </c>
      <c r="F158" s="176" t="s">
        <v>840</v>
      </c>
      <c r="H158" s="177">
        <v>267.87</v>
      </c>
      <c r="I158" s="178"/>
      <c r="L158" s="174"/>
      <c r="M158" s="179"/>
      <c r="N158" s="180"/>
      <c r="O158" s="180"/>
      <c r="P158" s="180"/>
      <c r="Q158" s="180"/>
      <c r="R158" s="180"/>
      <c r="S158" s="180"/>
      <c r="T158" s="181"/>
      <c r="AT158" s="175" t="s">
        <v>261</v>
      </c>
      <c r="AU158" s="175" t="s">
        <v>79</v>
      </c>
      <c r="AV158" s="13" t="s">
        <v>79</v>
      </c>
      <c r="AW158" s="13" t="s">
        <v>4</v>
      </c>
      <c r="AX158" s="13" t="s">
        <v>15</v>
      </c>
      <c r="AY158" s="175" t="s">
        <v>253</v>
      </c>
    </row>
    <row r="159" spans="1:65" s="2" customFormat="1" ht="33" customHeight="1">
      <c r="A159" s="33"/>
      <c r="B159" s="160"/>
      <c r="C159" s="161" t="s">
        <v>9</v>
      </c>
      <c r="D159" s="353" t="s">
        <v>255</v>
      </c>
      <c r="E159" s="162" t="s">
        <v>338</v>
      </c>
      <c r="F159" s="163" t="s">
        <v>339</v>
      </c>
      <c r="G159" s="164" t="s">
        <v>329</v>
      </c>
      <c r="H159" s="165">
        <v>8.9290000000000003</v>
      </c>
      <c r="I159" s="166"/>
      <c r="J159" s="167">
        <f>ROUND(I159*H159,2)</f>
        <v>0</v>
      </c>
      <c r="K159" s="163" t="s">
        <v>259</v>
      </c>
      <c r="L159" s="34"/>
      <c r="M159" s="168" t="s">
        <v>3</v>
      </c>
      <c r="N159" s="169" t="s">
        <v>42</v>
      </c>
      <c r="O159" s="54"/>
      <c r="P159" s="170">
        <f>O159*H159</f>
        <v>0</v>
      </c>
      <c r="Q159" s="170">
        <v>0</v>
      </c>
      <c r="R159" s="170">
        <f>Q159*H159</f>
        <v>0</v>
      </c>
      <c r="S159" s="170">
        <v>0</v>
      </c>
      <c r="T159" s="171">
        <f>S159*H159</f>
        <v>0</v>
      </c>
      <c r="U159" s="33"/>
      <c r="V159" s="33"/>
      <c r="W159" s="33"/>
      <c r="X159" s="33"/>
      <c r="Y159" s="33"/>
      <c r="Z159" s="33"/>
      <c r="AA159" s="33"/>
      <c r="AB159" s="33"/>
      <c r="AC159" s="33"/>
      <c r="AD159" s="33"/>
      <c r="AE159" s="33"/>
      <c r="AR159" s="172" t="s">
        <v>89</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89</v>
      </c>
      <c r="BM159" s="172" t="s">
        <v>1539</v>
      </c>
    </row>
    <row r="160" spans="1:65" s="12" customFormat="1" ht="22.9" customHeight="1">
      <c r="B160" s="147"/>
      <c r="D160" s="355" t="s">
        <v>70</v>
      </c>
      <c r="E160" s="158" t="s">
        <v>341</v>
      </c>
      <c r="F160" s="158" t="s">
        <v>342</v>
      </c>
      <c r="I160" s="150"/>
      <c r="J160" s="159">
        <f>BK160</f>
        <v>0</v>
      </c>
      <c r="L160" s="147"/>
      <c r="M160" s="152"/>
      <c r="N160" s="153"/>
      <c r="O160" s="153"/>
      <c r="P160" s="154">
        <f>P161</f>
        <v>0</v>
      </c>
      <c r="Q160" s="153"/>
      <c r="R160" s="154">
        <f>R161</f>
        <v>0</v>
      </c>
      <c r="S160" s="153"/>
      <c r="T160" s="155">
        <f>T161</f>
        <v>0</v>
      </c>
      <c r="AR160" s="148" t="s">
        <v>15</v>
      </c>
      <c r="AT160" s="156" t="s">
        <v>70</v>
      </c>
      <c r="AU160" s="156" t="s">
        <v>15</v>
      </c>
      <c r="AY160" s="148" t="s">
        <v>253</v>
      </c>
      <c r="BK160" s="157">
        <f>BK161</f>
        <v>0</v>
      </c>
    </row>
    <row r="161" spans="1:65" s="2" customFormat="1" ht="44.25" customHeight="1">
      <c r="A161" s="33"/>
      <c r="B161" s="160"/>
      <c r="C161" s="161" t="s">
        <v>142</v>
      </c>
      <c r="D161" s="353" t="s">
        <v>255</v>
      </c>
      <c r="E161" s="162" t="s">
        <v>1077</v>
      </c>
      <c r="F161" s="163" t="s">
        <v>1078</v>
      </c>
      <c r="G161" s="164" t="s">
        <v>329</v>
      </c>
      <c r="H161" s="165">
        <v>1.5429999999999999</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1540</v>
      </c>
    </row>
    <row r="162" spans="1:65" s="12" customFormat="1" ht="25.9" customHeight="1">
      <c r="B162" s="147"/>
      <c r="D162" s="355" t="s">
        <v>70</v>
      </c>
      <c r="E162" s="149" t="s">
        <v>346</v>
      </c>
      <c r="F162" s="149" t="s">
        <v>347</v>
      </c>
      <c r="I162" s="150"/>
      <c r="J162" s="151">
        <f>BK162</f>
        <v>0</v>
      </c>
      <c r="L162" s="147"/>
      <c r="M162" s="152"/>
      <c r="N162" s="153"/>
      <c r="O162" s="153"/>
      <c r="P162" s="154">
        <f>P163+P175+P184+P191+P199+P209+P222+P253+P259</f>
        <v>0</v>
      </c>
      <c r="Q162" s="153"/>
      <c r="R162" s="154">
        <f>R163+R175+R184+R191+R199+R209+R222+R253+R259</f>
        <v>0.47550589999999998</v>
      </c>
      <c r="S162" s="153"/>
      <c r="T162" s="155">
        <f>T163+T175+T184+T191+T199+T209+T222+T253+T259</f>
        <v>3.4285360000000003</v>
      </c>
      <c r="AR162" s="148" t="s">
        <v>79</v>
      </c>
      <c r="AT162" s="156" t="s">
        <v>70</v>
      </c>
      <c r="AU162" s="156" t="s">
        <v>71</v>
      </c>
      <c r="AY162" s="148" t="s">
        <v>253</v>
      </c>
      <c r="BK162" s="157">
        <f>BK163+BK175+BK184+BK191+BK199+BK209+BK222+BK253+BK259</f>
        <v>0</v>
      </c>
    </row>
    <row r="163" spans="1:65" s="12" customFormat="1" ht="22.9" customHeight="1">
      <c r="B163" s="147"/>
      <c r="D163" s="355" t="s">
        <v>70</v>
      </c>
      <c r="E163" s="158" t="s">
        <v>348</v>
      </c>
      <c r="F163" s="158" t="s">
        <v>349</v>
      </c>
      <c r="I163" s="150"/>
      <c r="J163" s="159">
        <f>BK163</f>
        <v>0</v>
      </c>
      <c r="L163" s="147"/>
      <c r="M163" s="152"/>
      <c r="N163" s="153"/>
      <c r="O163" s="153"/>
      <c r="P163" s="154">
        <f>SUM(P164:P174)</f>
        <v>0</v>
      </c>
      <c r="Q163" s="153"/>
      <c r="R163" s="154">
        <f>SUM(R164:R174)</f>
        <v>4.7092499999999995E-2</v>
      </c>
      <c r="S163" s="153"/>
      <c r="T163" s="155">
        <f>SUM(T164:T174)</f>
        <v>0</v>
      </c>
      <c r="AR163" s="148" t="s">
        <v>79</v>
      </c>
      <c r="AT163" s="156" t="s">
        <v>70</v>
      </c>
      <c r="AU163" s="156" t="s">
        <v>15</v>
      </c>
      <c r="AY163" s="148" t="s">
        <v>253</v>
      </c>
      <c r="BK163" s="157">
        <f>SUM(BK164:BK174)</f>
        <v>0</v>
      </c>
    </row>
    <row r="164" spans="1:65" s="2" customFormat="1" ht="21.75" customHeight="1">
      <c r="A164" s="33"/>
      <c r="B164" s="160"/>
      <c r="C164" s="161" t="s">
        <v>151</v>
      </c>
      <c r="D164" s="353" t="s">
        <v>255</v>
      </c>
      <c r="E164" s="162" t="s">
        <v>350</v>
      </c>
      <c r="F164" s="163" t="s">
        <v>351</v>
      </c>
      <c r="G164" s="164" t="s">
        <v>258</v>
      </c>
      <c r="H164" s="165">
        <v>7.2</v>
      </c>
      <c r="I164" s="166"/>
      <c r="J164" s="167">
        <f>ROUND(I164*H164,2)</f>
        <v>0</v>
      </c>
      <c r="K164" s="163" t="s">
        <v>259</v>
      </c>
      <c r="L164" s="34"/>
      <c r="M164" s="168" t="s">
        <v>3</v>
      </c>
      <c r="N164" s="169" t="s">
        <v>42</v>
      </c>
      <c r="O164" s="54"/>
      <c r="P164" s="170">
        <f>O164*H164</f>
        <v>0</v>
      </c>
      <c r="Q164" s="170">
        <v>3.5000000000000001E-3</v>
      </c>
      <c r="R164" s="170">
        <f>Q164*H164</f>
        <v>2.52E-2</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1541</v>
      </c>
    </row>
    <row r="165" spans="1:65" s="13" customFormat="1">
      <c r="B165" s="174"/>
      <c r="D165" s="354" t="s">
        <v>261</v>
      </c>
      <c r="E165" s="175" t="s">
        <v>3</v>
      </c>
      <c r="F165" s="176" t="s">
        <v>831</v>
      </c>
      <c r="H165" s="177">
        <v>7.2</v>
      </c>
      <c r="I165" s="178"/>
      <c r="L165" s="174"/>
      <c r="M165" s="179"/>
      <c r="N165" s="180"/>
      <c r="O165" s="180"/>
      <c r="P165" s="180"/>
      <c r="Q165" s="180"/>
      <c r="R165" s="180"/>
      <c r="S165" s="180"/>
      <c r="T165" s="181"/>
      <c r="AT165" s="175" t="s">
        <v>261</v>
      </c>
      <c r="AU165" s="175" t="s">
        <v>79</v>
      </c>
      <c r="AV165" s="13" t="s">
        <v>79</v>
      </c>
      <c r="AW165" s="13" t="s">
        <v>33</v>
      </c>
      <c r="AX165" s="13" t="s">
        <v>15</v>
      </c>
      <c r="AY165" s="175" t="s">
        <v>253</v>
      </c>
    </row>
    <row r="166" spans="1:65" s="2" customFormat="1" ht="21.75" customHeight="1">
      <c r="A166" s="33"/>
      <c r="B166" s="160"/>
      <c r="C166" s="161" t="s">
        <v>160</v>
      </c>
      <c r="D166" s="353" t="s">
        <v>255</v>
      </c>
      <c r="E166" s="162" t="s">
        <v>353</v>
      </c>
      <c r="F166" s="163" t="s">
        <v>354</v>
      </c>
      <c r="G166" s="164" t="s">
        <v>258</v>
      </c>
      <c r="H166" s="165">
        <v>6.2549999999999999</v>
      </c>
      <c r="I166" s="166"/>
      <c r="J166" s="167">
        <f>ROUND(I166*H166,2)</f>
        <v>0</v>
      </c>
      <c r="K166" s="163" t="s">
        <v>259</v>
      </c>
      <c r="L166" s="34"/>
      <c r="M166" s="168" t="s">
        <v>3</v>
      </c>
      <c r="N166" s="169" t="s">
        <v>42</v>
      </c>
      <c r="O166" s="54"/>
      <c r="P166" s="170">
        <f>O166*H166</f>
        <v>0</v>
      </c>
      <c r="Q166" s="170">
        <v>3.5000000000000001E-3</v>
      </c>
      <c r="R166" s="170">
        <f>Q166*H166</f>
        <v>2.1892499999999999E-2</v>
      </c>
      <c r="S166" s="170">
        <v>0</v>
      </c>
      <c r="T166" s="171">
        <f>S166*H166</f>
        <v>0</v>
      </c>
      <c r="U166" s="33"/>
      <c r="V166" s="33"/>
      <c r="W166" s="33"/>
      <c r="X166" s="33"/>
      <c r="Y166" s="33"/>
      <c r="Z166" s="33"/>
      <c r="AA166" s="33"/>
      <c r="AB166" s="33"/>
      <c r="AC166" s="33"/>
      <c r="AD166" s="33"/>
      <c r="AE166" s="33"/>
      <c r="AR166" s="172" t="s">
        <v>142</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142</v>
      </c>
      <c r="BM166" s="172" t="s">
        <v>1542</v>
      </c>
    </row>
    <row r="167" spans="1:65" s="13" customFormat="1">
      <c r="B167" s="174"/>
      <c r="D167" s="354" t="s">
        <v>261</v>
      </c>
      <c r="E167" s="175" t="s">
        <v>3</v>
      </c>
      <c r="F167" s="176" t="s">
        <v>845</v>
      </c>
      <c r="H167" s="177">
        <v>6.4349999999999996</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3" customFormat="1">
      <c r="B168" s="174"/>
      <c r="D168" s="354" t="s">
        <v>261</v>
      </c>
      <c r="E168" s="175" t="s">
        <v>3</v>
      </c>
      <c r="F168" s="176" t="s">
        <v>846</v>
      </c>
      <c r="H168" s="177">
        <v>-0.18</v>
      </c>
      <c r="I168" s="178"/>
      <c r="L168" s="174"/>
      <c r="M168" s="179"/>
      <c r="N168" s="180"/>
      <c r="O168" s="180"/>
      <c r="P168" s="180"/>
      <c r="Q168" s="180"/>
      <c r="R168" s="180"/>
      <c r="S168" s="180"/>
      <c r="T168" s="181"/>
      <c r="AT168" s="175" t="s">
        <v>261</v>
      </c>
      <c r="AU168" s="175" t="s">
        <v>79</v>
      </c>
      <c r="AV168" s="13" t="s">
        <v>79</v>
      </c>
      <c r="AW168" s="13" t="s">
        <v>33</v>
      </c>
      <c r="AX168" s="13" t="s">
        <v>71</v>
      </c>
      <c r="AY168" s="175" t="s">
        <v>253</v>
      </c>
    </row>
    <row r="169" spans="1:65" s="14" customFormat="1">
      <c r="B169" s="182"/>
      <c r="D169" s="354" t="s">
        <v>261</v>
      </c>
      <c r="E169" s="183" t="s">
        <v>3</v>
      </c>
      <c r="F169" s="184" t="s">
        <v>269</v>
      </c>
      <c r="H169" s="185">
        <v>6.2549999999999999</v>
      </c>
      <c r="I169" s="186"/>
      <c r="L169" s="182"/>
      <c r="M169" s="187"/>
      <c r="N169" s="188"/>
      <c r="O169" s="188"/>
      <c r="P169" s="188"/>
      <c r="Q169" s="188"/>
      <c r="R169" s="188"/>
      <c r="S169" s="188"/>
      <c r="T169" s="189"/>
      <c r="AT169" s="183" t="s">
        <v>261</v>
      </c>
      <c r="AU169" s="183" t="s">
        <v>79</v>
      </c>
      <c r="AV169" s="14" t="s">
        <v>89</v>
      </c>
      <c r="AW169" s="14" t="s">
        <v>33</v>
      </c>
      <c r="AX169" s="14" t="s">
        <v>15</v>
      </c>
      <c r="AY169" s="183" t="s">
        <v>253</v>
      </c>
    </row>
    <row r="170" spans="1:65" s="2" customFormat="1" ht="44.25" customHeight="1">
      <c r="A170" s="33"/>
      <c r="B170" s="160"/>
      <c r="C170" s="161" t="s">
        <v>169</v>
      </c>
      <c r="D170" s="353" t="s">
        <v>255</v>
      </c>
      <c r="E170" s="162" t="s">
        <v>1082</v>
      </c>
      <c r="F170" s="163" t="s">
        <v>1083</v>
      </c>
      <c r="G170" s="164" t="s">
        <v>362</v>
      </c>
      <c r="H170" s="197"/>
      <c r="I170" s="166"/>
      <c r="J170" s="167">
        <f>ROUND(I170*H170,2)</f>
        <v>0</v>
      </c>
      <c r="K170" s="163" t="s">
        <v>259</v>
      </c>
      <c r="L170" s="34"/>
      <c r="M170" s="168" t="s">
        <v>3</v>
      </c>
      <c r="N170" s="169" t="s">
        <v>42</v>
      </c>
      <c r="O170" s="54"/>
      <c r="P170" s="170">
        <f>O170*H170</f>
        <v>0</v>
      </c>
      <c r="Q170" s="170">
        <v>0</v>
      </c>
      <c r="R170" s="170">
        <f>Q170*H170</f>
        <v>0</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1543</v>
      </c>
    </row>
    <row r="171" spans="1:65" s="2" customFormat="1" ht="16.5" customHeight="1">
      <c r="A171" s="33"/>
      <c r="B171" s="160"/>
      <c r="C171" s="161" t="s">
        <v>178</v>
      </c>
      <c r="D171" s="353" t="s">
        <v>255</v>
      </c>
      <c r="E171" s="162" t="s">
        <v>364</v>
      </c>
      <c r="F171" s="163" t="s">
        <v>365</v>
      </c>
      <c r="G171" s="164" t="s">
        <v>265</v>
      </c>
      <c r="H171" s="165">
        <v>19.77</v>
      </c>
      <c r="I171" s="166"/>
      <c r="J171" s="167">
        <f>ROUND(I171*H171,2)</f>
        <v>0</v>
      </c>
      <c r="K171" s="163" t="s">
        <v>3</v>
      </c>
      <c r="L171" s="34"/>
      <c r="M171" s="168" t="s">
        <v>3</v>
      </c>
      <c r="N171" s="169" t="s">
        <v>42</v>
      </c>
      <c r="O171" s="54"/>
      <c r="P171" s="170">
        <f>O171*H171</f>
        <v>0</v>
      </c>
      <c r="Q171" s="170">
        <v>0</v>
      </c>
      <c r="R171" s="170">
        <f>Q171*H171</f>
        <v>0</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1544</v>
      </c>
    </row>
    <row r="172" spans="1:65" s="13" customFormat="1">
      <c r="B172" s="174"/>
      <c r="D172" s="354" t="s">
        <v>261</v>
      </c>
      <c r="E172" s="175" t="s">
        <v>3</v>
      </c>
      <c r="F172" s="176" t="s">
        <v>849</v>
      </c>
      <c r="H172" s="177">
        <v>19.95</v>
      </c>
      <c r="I172" s="178"/>
      <c r="L172" s="174"/>
      <c r="M172" s="179"/>
      <c r="N172" s="180"/>
      <c r="O172" s="180"/>
      <c r="P172" s="180"/>
      <c r="Q172" s="180"/>
      <c r="R172" s="180"/>
      <c r="S172" s="180"/>
      <c r="T172" s="181"/>
      <c r="AT172" s="175" t="s">
        <v>261</v>
      </c>
      <c r="AU172" s="175" t="s">
        <v>79</v>
      </c>
      <c r="AV172" s="13" t="s">
        <v>79</v>
      </c>
      <c r="AW172" s="13" t="s">
        <v>33</v>
      </c>
      <c r="AX172" s="13" t="s">
        <v>71</v>
      </c>
      <c r="AY172" s="175" t="s">
        <v>253</v>
      </c>
    </row>
    <row r="173" spans="1:65" s="13" customFormat="1">
      <c r="B173" s="174"/>
      <c r="D173" s="354" t="s">
        <v>261</v>
      </c>
      <c r="E173" s="175" t="s">
        <v>3</v>
      </c>
      <c r="F173" s="176" t="s">
        <v>846</v>
      </c>
      <c r="H173" s="177">
        <v>-0.18</v>
      </c>
      <c r="I173" s="178"/>
      <c r="L173" s="174"/>
      <c r="M173" s="179"/>
      <c r="N173" s="180"/>
      <c r="O173" s="180"/>
      <c r="P173" s="180"/>
      <c r="Q173" s="180"/>
      <c r="R173" s="180"/>
      <c r="S173" s="180"/>
      <c r="T173" s="181"/>
      <c r="AT173" s="175" t="s">
        <v>261</v>
      </c>
      <c r="AU173" s="175" t="s">
        <v>79</v>
      </c>
      <c r="AV173" s="13" t="s">
        <v>79</v>
      </c>
      <c r="AW173" s="13" t="s">
        <v>33</v>
      </c>
      <c r="AX173" s="13" t="s">
        <v>71</v>
      </c>
      <c r="AY173" s="175" t="s">
        <v>253</v>
      </c>
    </row>
    <row r="174" spans="1:65" s="14" customFormat="1">
      <c r="B174" s="182"/>
      <c r="D174" s="354" t="s">
        <v>261</v>
      </c>
      <c r="E174" s="183" t="s">
        <v>3</v>
      </c>
      <c r="F174" s="184" t="s">
        <v>269</v>
      </c>
      <c r="H174" s="185">
        <v>19.77</v>
      </c>
      <c r="I174" s="186"/>
      <c r="L174" s="182"/>
      <c r="M174" s="187"/>
      <c r="N174" s="188"/>
      <c r="O174" s="188"/>
      <c r="P174" s="188"/>
      <c r="Q174" s="188"/>
      <c r="R174" s="188"/>
      <c r="S174" s="188"/>
      <c r="T174" s="189"/>
      <c r="AT174" s="183" t="s">
        <v>261</v>
      </c>
      <c r="AU174" s="183" t="s">
        <v>79</v>
      </c>
      <c r="AV174" s="14" t="s">
        <v>89</v>
      </c>
      <c r="AW174" s="14" t="s">
        <v>33</v>
      </c>
      <c r="AX174" s="14" t="s">
        <v>15</v>
      </c>
      <c r="AY174" s="183" t="s">
        <v>253</v>
      </c>
    </row>
    <row r="175" spans="1:65" s="12" customFormat="1" ht="22.9" customHeight="1">
      <c r="B175" s="147"/>
      <c r="D175" s="355" t="s">
        <v>70</v>
      </c>
      <c r="E175" s="158" t="s">
        <v>370</v>
      </c>
      <c r="F175" s="158" t="s">
        <v>371</v>
      </c>
      <c r="I175" s="150"/>
      <c r="J175" s="159">
        <f>BK175</f>
        <v>0</v>
      </c>
      <c r="L175" s="147"/>
      <c r="M175" s="152"/>
      <c r="N175" s="153"/>
      <c r="O175" s="153"/>
      <c r="P175" s="154">
        <f>SUM(P176:P183)</f>
        <v>0</v>
      </c>
      <c r="Q175" s="153"/>
      <c r="R175" s="154">
        <f>SUM(R176:R183)</f>
        <v>0</v>
      </c>
      <c r="S175" s="153"/>
      <c r="T175" s="155">
        <f>SUM(T176:T183)</f>
        <v>0</v>
      </c>
      <c r="AR175" s="148" t="s">
        <v>79</v>
      </c>
      <c r="AT175" s="156" t="s">
        <v>70</v>
      </c>
      <c r="AU175" s="156" t="s">
        <v>15</v>
      </c>
      <c r="AY175" s="148" t="s">
        <v>253</v>
      </c>
      <c r="BK175" s="157">
        <f>SUM(BK176:BK183)</f>
        <v>0</v>
      </c>
    </row>
    <row r="176" spans="1:65" s="2" customFormat="1" ht="33" customHeight="1">
      <c r="A176" s="33"/>
      <c r="B176" s="160"/>
      <c r="C176" s="161" t="s">
        <v>8</v>
      </c>
      <c r="D176" s="353" t="s">
        <v>255</v>
      </c>
      <c r="E176" s="162" t="s">
        <v>1086</v>
      </c>
      <c r="F176" s="163" t="s">
        <v>1087</v>
      </c>
      <c r="G176" s="164" t="s">
        <v>362</v>
      </c>
      <c r="H176" s="197"/>
      <c r="I176" s="166"/>
      <c r="J176" s="167">
        <f t="shared" ref="J176:J183" si="0">ROUND(I176*H176,2)</f>
        <v>0</v>
      </c>
      <c r="K176" s="163" t="s">
        <v>259</v>
      </c>
      <c r="L176" s="34"/>
      <c r="M176" s="168" t="s">
        <v>3</v>
      </c>
      <c r="N176" s="169" t="s">
        <v>42</v>
      </c>
      <c r="O176" s="54"/>
      <c r="P176" s="170">
        <f t="shared" ref="P176:P183" si="1">O176*H176</f>
        <v>0</v>
      </c>
      <c r="Q176" s="170">
        <v>0</v>
      </c>
      <c r="R176" s="170">
        <f t="shared" ref="R176:R183" si="2">Q176*H176</f>
        <v>0</v>
      </c>
      <c r="S176" s="170">
        <v>0</v>
      </c>
      <c r="T176" s="171">
        <f t="shared" ref="T176:T183" si="3">S176*H176</f>
        <v>0</v>
      </c>
      <c r="U176" s="33"/>
      <c r="V176" s="33"/>
      <c r="W176" s="33"/>
      <c r="X176" s="33"/>
      <c r="Y176" s="33"/>
      <c r="Z176" s="33"/>
      <c r="AA176" s="33"/>
      <c r="AB176" s="33"/>
      <c r="AC176" s="33"/>
      <c r="AD176" s="33"/>
      <c r="AE176" s="33"/>
      <c r="AR176" s="172" t="s">
        <v>142</v>
      </c>
      <c r="AT176" s="172" t="s">
        <v>255</v>
      </c>
      <c r="AU176" s="172" t="s">
        <v>79</v>
      </c>
      <c r="AY176" s="18" t="s">
        <v>253</v>
      </c>
      <c r="BE176" s="173">
        <f t="shared" ref="BE176:BE183" si="4">IF(N176="základní",J176,0)</f>
        <v>0</v>
      </c>
      <c r="BF176" s="173">
        <f t="shared" ref="BF176:BF183" si="5">IF(N176="snížená",J176,0)</f>
        <v>0</v>
      </c>
      <c r="BG176" s="173">
        <f t="shared" ref="BG176:BG183" si="6">IF(N176="zákl. přenesená",J176,0)</f>
        <v>0</v>
      </c>
      <c r="BH176" s="173">
        <f t="shared" ref="BH176:BH183" si="7">IF(N176="sníž. přenesená",J176,0)</f>
        <v>0</v>
      </c>
      <c r="BI176" s="173">
        <f t="shared" ref="BI176:BI183" si="8">IF(N176="nulová",J176,0)</f>
        <v>0</v>
      </c>
      <c r="BJ176" s="18" t="s">
        <v>15</v>
      </c>
      <c r="BK176" s="173">
        <f t="shared" ref="BK176:BK183" si="9">ROUND(I176*H176,2)</f>
        <v>0</v>
      </c>
      <c r="BL176" s="18" t="s">
        <v>142</v>
      </c>
      <c r="BM176" s="172" t="s">
        <v>1545</v>
      </c>
    </row>
    <row r="177" spans="1:65" s="2" customFormat="1" ht="16.5" customHeight="1">
      <c r="A177" s="33"/>
      <c r="B177" s="160"/>
      <c r="C177" s="161" t="s">
        <v>375</v>
      </c>
      <c r="D177" s="353" t="s">
        <v>255</v>
      </c>
      <c r="E177" s="162" t="s">
        <v>376</v>
      </c>
      <c r="F177" s="163" t="s">
        <v>377</v>
      </c>
      <c r="G177" s="164" t="s">
        <v>378</v>
      </c>
      <c r="H177" s="165">
        <v>6</v>
      </c>
      <c r="I177" s="166"/>
      <c r="J177" s="167">
        <f t="shared" si="0"/>
        <v>0</v>
      </c>
      <c r="K177" s="163" t="s">
        <v>3</v>
      </c>
      <c r="L177" s="34"/>
      <c r="M177" s="168" t="s">
        <v>3</v>
      </c>
      <c r="N177" s="169" t="s">
        <v>42</v>
      </c>
      <c r="O177" s="54"/>
      <c r="P177" s="170">
        <f t="shared" si="1"/>
        <v>0</v>
      </c>
      <c r="Q177" s="170">
        <v>0</v>
      </c>
      <c r="R177" s="170">
        <f t="shared" si="2"/>
        <v>0</v>
      </c>
      <c r="S177" s="170">
        <v>0</v>
      </c>
      <c r="T177" s="171">
        <f t="shared" si="3"/>
        <v>0</v>
      </c>
      <c r="U177" s="33"/>
      <c r="V177" s="33"/>
      <c r="W177" s="33"/>
      <c r="X177" s="33"/>
      <c r="Y177" s="33"/>
      <c r="Z177" s="33"/>
      <c r="AA177" s="33"/>
      <c r="AB177" s="33"/>
      <c r="AC177" s="33"/>
      <c r="AD177" s="33"/>
      <c r="AE177" s="33"/>
      <c r="AR177" s="172" t="s">
        <v>142</v>
      </c>
      <c r="AT177" s="172" t="s">
        <v>255</v>
      </c>
      <c r="AU177" s="172" t="s">
        <v>79</v>
      </c>
      <c r="AY177" s="18" t="s">
        <v>253</v>
      </c>
      <c r="BE177" s="173">
        <f t="shared" si="4"/>
        <v>0</v>
      </c>
      <c r="BF177" s="173">
        <f t="shared" si="5"/>
        <v>0</v>
      </c>
      <c r="BG177" s="173">
        <f t="shared" si="6"/>
        <v>0</v>
      </c>
      <c r="BH177" s="173">
        <f t="shared" si="7"/>
        <v>0</v>
      </c>
      <c r="BI177" s="173">
        <f t="shared" si="8"/>
        <v>0</v>
      </c>
      <c r="BJ177" s="18" t="s">
        <v>15</v>
      </c>
      <c r="BK177" s="173">
        <f t="shared" si="9"/>
        <v>0</v>
      </c>
      <c r="BL177" s="18" t="s">
        <v>142</v>
      </c>
      <c r="BM177" s="172" t="s">
        <v>1546</v>
      </c>
    </row>
    <row r="178" spans="1:65" s="2" customFormat="1" ht="16.5" customHeight="1">
      <c r="A178" s="33"/>
      <c r="B178" s="160"/>
      <c r="C178" s="161" t="s">
        <v>380</v>
      </c>
      <c r="D178" s="353" t="s">
        <v>255</v>
      </c>
      <c r="E178" s="162" t="s">
        <v>381</v>
      </c>
      <c r="F178" s="163" t="s">
        <v>382</v>
      </c>
      <c r="G178" s="164" t="s">
        <v>378</v>
      </c>
      <c r="H178" s="165">
        <v>3</v>
      </c>
      <c r="I178" s="166"/>
      <c r="J178" s="167">
        <f t="shared" si="0"/>
        <v>0</v>
      </c>
      <c r="K178" s="163" t="s">
        <v>3</v>
      </c>
      <c r="L178" s="34"/>
      <c r="M178" s="168" t="s">
        <v>3</v>
      </c>
      <c r="N178" s="169" t="s">
        <v>42</v>
      </c>
      <c r="O178" s="54"/>
      <c r="P178" s="170">
        <f t="shared" si="1"/>
        <v>0</v>
      </c>
      <c r="Q178" s="170">
        <v>0</v>
      </c>
      <c r="R178" s="170">
        <f t="shared" si="2"/>
        <v>0</v>
      </c>
      <c r="S178" s="170">
        <v>0</v>
      </c>
      <c r="T178" s="171">
        <f t="shared" si="3"/>
        <v>0</v>
      </c>
      <c r="U178" s="33"/>
      <c r="V178" s="33"/>
      <c r="W178" s="33"/>
      <c r="X178" s="33"/>
      <c r="Y178" s="33"/>
      <c r="Z178" s="33"/>
      <c r="AA178" s="33"/>
      <c r="AB178" s="33"/>
      <c r="AC178" s="33"/>
      <c r="AD178" s="33"/>
      <c r="AE178" s="33"/>
      <c r="AR178" s="172" t="s">
        <v>142</v>
      </c>
      <c r="AT178" s="172" t="s">
        <v>255</v>
      </c>
      <c r="AU178" s="172" t="s">
        <v>79</v>
      </c>
      <c r="AY178" s="18" t="s">
        <v>253</v>
      </c>
      <c r="BE178" s="173">
        <f t="shared" si="4"/>
        <v>0</v>
      </c>
      <c r="BF178" s="173">
        <f t="shared" si="5"/>
        <v>0</v>
      </c>
      <c r="BG178" s="173">
        <f t="shared" si="6"/>
        <v>0</v>
      </c>
      <c r="BH178" s="173">
        <f t="shared" si="7"/>
        <v>0</v>
      </c>
      <c r="BI178" s="173">
        <f t="shared" si="8"/>
        <v>0</v>
      </c>
      <c r="BJ178" s="18" t="s">
        <v>15</v>
      </c>
      <c r="BK178" s="173">
        <f t="shared" si="9"/>
        <v>0</v>
      </c>
      <c r="BL178" s="18" t="s">
        <v>142</v>
      </c>
      <c r="BM178" s="172" t="s">
        <v>1547</v>
      </c>
    </row>
    <row r="179" spans="1:65" s="2" customFormat="1" ht="16.5" customHeight="1">
      <c r="A179" s="33"/>
      <c r="B179" s="160"/>
      <c r="C179" s="161" t="s">
        <v>384</v>
      </c>
      <c r="D179" s="353" t="s">
        <v>255</v>
      </c>
      <c r="E179" s="162" t="s">
        <v>385</v>
      </c>
      <c r="F179" s="163" t="s">
        <v>386</v>
      </c>
      <c r="G179" s="164" t="s">
        <v>378</v>
      </c>
      <c r="H179" s="165">
        <v>1</v>
      </c>
      <c r="I179" s="166"/>
      <c r="J179" s="167">
        <f t="shared" si="0"/>
        <v>0</v>
      </c>
      <c r="K179" s="163" t="s">
        <v>3</v>
      </c>
      <c r="L179" s="34"/>
      <c r="M179" s="168" t="s">
        <v>3</v>
      </c>
      <c r="N179" s="169" t="s">
        <v>42</v>
      </c>
      <c r="O179" s="54"/>
      <c r="P179" s="170">
        <f t="shared" si="1"/>
        <v>0</v>
      </c>
      <c r="Q179" s="170">
        <v>0</v>
      </c>
      <c r="R179" s="170">
        <f t="shared" si="2"/>
        <v>0</v>
      </c>
      <c r="S179" s="170">
        <v>0</v>
      </c>
      <c r="T179" s="171">
        <f t="shared" si="3"/>
        <v>0</v>
      </c>
      <c r="U179" s="33"/>
      <c r="V179" s="33"/>
      <c r="W179" s="33"/>
      <c r="X179" s="33"/>
      <c r="Y179" s="33"/>
      <c r="Z179" s="33"/>
      <c r="AA179" s="33"/>
      <c r="AB179" s="33"/>
      <c r="AC179" s="33"/>
      <c r="AD179" s="33"/>
      <c r="AE179" s="33"/>
      <c r="AR179" s="172" t="s">
        <v>142</v>
      </c>
      <c r="AT179" s="172" t="s">
        <v>255</v>
      </c>
      <c r="AU179" s="172" t="s">
        <v>79</v>
      </c>
      <c r="AY179" s="18" t="s">
        <v>253</v>
      </c>
      <c r="BE179" s="173">
        <f t="shared" si="4"/>
        <v>0</v>
      </c>
      <c r="BF179" s="173">
        <f t="shared" si="5"/>
        <v>0</v>
      </c>
      <c r="BG179" s="173">
        <f t="shared" si="6"/>
        <v>0</v>
      </c>
      <c r="BH179" s="173">
        <f t="shared" si="7"/>
        <v>0</v>
      </c>
      <c r="BI179" s="173">
        <f t="shared" si="8"/>
        <v>0</v>
      </c>
      <c r="BJ179" s="18" t="s">
        <v>15</v>
      </c>
      <c r="BK179" s="173">
        <f t="shared" si="9"/>
        <v>0</v>
      </c>
      <c r="BL179" s="18" t="s">
        <v>142</v>
      </c>
      <c r="BM179" s="172" t="s">
        <v>1548</v>
      </c>
    </row>
    <row r="180" spans="1:65" s="2" customFormat="1" ht="16.5" customHeight="1">
      <c r="A180" s="33"/>
      <c r="B180" s="160"/>
      <c r="C180" s="161" t="s">
        <v>388</v>
      </c>
      <c r="D180" s="353" t="s">
        <v>255</v>
      </c>
      <c r="E180" s="162" t="s">
        <v>389</v>
      </c>
      <c r="F180" s="163" t="s">
        <v>390</v>
      </c>
      <c r="G180" s="164" t="s">
        <v>378</v>
      </c>
      <c r="H180" s="165">
        <v>1</v>
      </c>
      <c r="I180" s="166"/>
      <c r="J180" s="167">
        <f t="shared" si="0"/>
        <v>0</v>
      </c>
      <c r="K180" s="163" t="s">
        <v>3</v>
      </c>
      <c r="L180" s="34"/>
      <c r="M180" s="168" t="s">
        <v>3</v>
      </c>
      <c r="N180" s="169" t="s">
        <v>42</v>
      </c>
      <c r="O180" s="54"/>
      <c r="P180" s="170">
        <f t="shared" si="1"/>
        <v>0</v>
      </c>
      <c r="Q180" s="170">
        <v>0</v>
      </c>
      <c r="R180" s="170">
        <f t="shared" si="2"/>
        <v>0</v>
      </c>
      <c r="S180" s="170">
        <v>0</v>
      </c>
      <c r="T180" s="171">
        <f t="shared" si="3"/>
        <v>0</v>
      </c>
      <c r="U180" s="33"/>
      <c r="V180" s="33"/>
      <c r="W180" s="33"/>
      <c r="X180" s="33"/>
      <c r="Y180" s="33"/>
      <c r="Z180" s="33"/>
      <c r="AA180" s="33"/>
      <c r="AB180" s="33"/>
      <c r="AC180" s="33"/>
      <c r="AD180" s="33"/>
      <c r="AE180" s="33"/>
      <c r="AR180" s="172" t="s">
        <v>142</v>
      </c>
      <c r="AT180" s="172" t="s">
        <v>255</v>
      </c>
      <c r="AU180" s="172" t="s">
        <v>79</v>
      </c>
      <c r="AY180" s="18" t="s">
        <v>253</v>
      </c>
      <c r="BE180" s="173">
        <f t="shared" si="4"/>
        <v>0</v>
      </c>
      <c r="BF180" s="173">
        <f t="shared" si="5"/>
        <v>0</v>
      </c>
      <c r="BG180" s="173">
        <f t="shared" si="6"/>
        <v>0</v>
      </c>
      <c r="BH180" s="173">
        <f t="shared" si="7"/>
        <v>0</v>
      </c>
      <c r="BI180" s="173">
        <f t="shared" si="8"/>
        <v>0</v>
      </c>
      <c r="BJ180" s="18" t="s">
        <v>15</v>
      </c>
      <c r="BK180" s="173">
        <f t="shared" si="9"/>
        <v>0</v>
      </c>
      <c r="BL180" s="18" t="s">
        <v>142</v>
      </c>
      <c r="BM180" s="172" t="s">
        <v>1549</v>
      </c>
    </row>
    <row r="181" spans="1:65" s="2" customFormat="1" ht="16.5" customHeight="1">
      <c r="A181" s="33"/>
      <c r="B181" s="160"/>
      <c r="C181" s="161" t="s">
        <v>392</v>
      </c>
      <c r="D181" s="353" t="s">
        <v>255</v>
      </c>
      <c r="E181" s="162" t="s">
        <v>393</v>
      </c>
      <c r="F181" s="163" t="s">
        <v>394</v>
      </c>
      <c r="G181" s="164" t="s">
        <v>378</v>
      </c>
      <c r="H181" s="165">
        <v>1</v>
      </c>
      <c r="I181" s="166"/>
      <c r="J181" s="167">
        <f t="shared" si="0"/>
        <v>0</v>
      </c>
      <c r="K181" s="163" t="s">
        <v>3</v>
      </c>
      <c r="L181" s="34"/>
      <c r="M181" s="168" t="s">
        <v>3</v>
      </c>
      <c r="N181" s="169" t="s">
        <v>42</v>
      </c>
      <c r="O181" s="54"/>
      <c r="P181" s="170">
        <f t="shared" si="1"/>
        <v>0</v>
      </c>
      <c r="Q181" s="170">
        <v>0</v>
      </c>
      <c r="R181" s="170">
        <f t="shared" si="2"/>
        <v>0</v>
      </c>
      <c r="S181" s="170">
        <v>0</v>
      </c>
      <c r="T181" s="171">
        <f t="shared" si="3"/>
        <v>0</v>
      </c>
      <c r="U181" s="33"/>
      <c r="V181" s="33"/>
      <c r="W181" s="33"/>
      <c r="X181" s="33"/>
      <c r="Y181" s="33"/>
      <c r="Z181" s="33"/>
      <c r="AA181" s="33"/>
      <c r="AB181" s="33"/>
      <c r="AC181" s="33"/>
      <c r="AD181" s="33"/>
      <c r="AE181" s="33"/>
      <c r="AR181" s="172" t="s">
        <v>142</v>
      </c>
      <c r="AT181" s="172" t="s">
        <v>255</v>
      </c>
      <c r="AU181" s="172" t="s">
        <v>79</v>
      </c>
      <c r="AY181" s="18" t="s">
        <v>253</v>
      </c>
      <c r="BE181" s="173">
        <f t="shared" si="4"/>
        <v>0</v>
      </c>
      <c r="BF181" s="173">
        <f t="shared" si="5"/>
        <v>0</v>
      </c>
      <c r="BG181" s="173">
        <f t="shared" si="6"/>
        <v>0</v>
      </c>
      <c r="BH181" s="173">
        <f t="shared" si="7"/>
        <v>0</v>
      </c>
      <c r="BI181" s="173">
        <f t="shared" si="8"/>
        <v>0</v>
      </c>
      <c r="BJ181" s="18" t="s">
        <v>15</v>
      </c>
      <c r="BK181" s="173">
        <f t="shared" si="9"/>
        <v>0</v>
      </c>
      <c r="BL181" s="18" t="s">
        <v>142</v>
      </c>
      <c r="BM181" s="172" t="s">
        <v>1550</v>
      </c>
    </row>
    <row r="182" spans="1:65" s="2" customFormat="1" ht="16.5" customHeight="1">
      <c r="A182" s="33"/>
      <c r="B182" s="160"/>
      <c r="C182" s="161" t="s">
        <v>396</v>
      </c>
      <c r="D182" s="353" t="s">
        <v>255</v>
      </c>
      <c r="E182" s="162" t="s">
        <v>397</v>
      </c>
      <c r="F182" s="163" t="s">
        <v>398</v>
      </c>
      <c r="G182" s="164" t="s">
        <v>378</v>
      </c>
      <c r="H182" s="165">
        <v>1</v>
      </c>
      <c r="I182" s="166"/>
      <c r="J182" s="167">
        <f t="shared" si="0"/>
        <v>0</v>
      </c>
      <c r="K182" s="163" t="s">
        <v>3</v>
      </c>
      <c r="L182" s="34"/>
      <c r="M182" s="168" t="s">
        <v>3</v>
      </c>
      <c r="N182" s="169" t="s">
        <v>42</v>
      </c>
      <c r="O182" s="54"/>
      <c r="P182" s="170">
        <f t="shared" si="1"/>
        <v>0</v>
      </c>
      <c r="Q182" s="170">
        <v>0</v>
      </c>
      <c r="R182" s="170">
        <f t="shared" si="2"/>
        <v>0</v>
      </c>
      <c r="S182" s="170">
        <v>0</v>
      </c>
      <c r="T182" s="171">
        <f t="shared" si="3"/>
        <v>0</v>
      </c>
      <c r="U182" s="33"/>
      <c r="V182" s="33"/>
      <c r="W182" s="33"/>
      <c r="X182" s="33"/>
      <c r="Y182" s="33"/>
      <c r="Z182" s="33"/>
      <c r="AA182" s="33"/>
      <c r="AB182" s="33"/>
      <c r="AC182" s="33"/>
      <c r="AD182" s="33"/>
      <c r="AE182" s="33"/>
      <c r="AR182" s="172" t="s">
        <v>142</v>
      </c>
      <c r="AT182" s="172" t="s">
        <v>255</v>
      </c>
      <c r="AU182" s="172" t="s">
        <v>79</v>
      </c>
      <c r="AY182" s="18" t="s">
        <v>253</v>
      </c>
      <c r="BE182" s="173">
        <f t="shared" si="4"/>
        <v>0</v>
      </c>
      <c r="BF182" s="173">
        <f t="shared" si="5"/>
        <v>0</v>
      </c>
      <c r="BG182" s="173">
        <f t="shared" si="6"/>
        <v>0</v>
      </c>
      <c r="BH182" s="173">
        <f t="shared" si="7"/>
        <v>0</v>
      </c>
      <c r="BI182" s="173">
        <f t="shared" si="8"/>
        <v>0</v>
      </c>
      <c r="BJ182" s="18" t="s">
        <v>15</v>
      </c>
      <c r="BK182" s="173">
        <f t="shared" si="9"/>
        <v>0</v>
      </c>
      <c r="BL182" s="18" t="s">
        <v>142</v>
      </c>
      <c r="BM182" s="172" t="s">
        <v>1551</v>
      </c>
    </row>
    <row r="183" spans="1:65" s="2" customFormat="1" ht="16.5" customHeight="1">
      <c r="A183" s="33"/>
      <c r="B183" s="160"/>
      <c r="C183" s="161" t="s">
        <v>400</v>
      </c>
      <c r="D183" s="353" t="s">
        <v>255</v>
      </c>
      <c r="E183" s="162" t="s">
        <v>401</v>
      </c>
      <c r="F183" s="163" t="s">
        <v>402</v>
      </c>
      <c r="G183" s="164" t="s">
        <v>378</v>
      </c>
      <c r="H183" s="165">
        <v>1</v>
      </c>
      <c r="I183" s="166"/>
      <c r="J183" s="167">
        <f t="shared" si="0"/>
        <v>0</v>
      </c>
      <c r="K183" s="163" t="s">
        <v>3</v>
      </c>
      <c r="L183" s="34"/>
      <c r="M183" s="168" t="s">
        <v>3</v>
      </c>
      <c r="N183" s="169" t="s">
        <v>42</v>
      </c>
      <c r="O183" s="54"/>
      <c r="P183" s="170">
        <f t="shared" si="1"/>
        <v>0</v>
      </c>
      <c r="Q183" s="170">
        <v>0</v>
      </c>
      <c r="R183" s="170">
        <f t="shared" si="2"/>
        <v>0</v>
      </c>
      <c r="S183" s="170">
        <v>0</v>
      </c>
      <c r="T183" s="171">
        <f t="shared" si="3"/>
        <v>0</v>
      </c>
      <c r="U183" s="33"/>
      <c r="V183" s="33"/>
      <c r="W183" s="33"/>
      <c r="X183" s="33"/>
      <c r="Y183" s="33"/>
      <c r="Z183" s="33"/>
      <c r="AA183" s="33"/>
      <c r="AB183" s="33"/>
      <c r="AC183" s="33"/>
      <c r="AD183" s="33"/>
      <c r="AE183" s="33"/>
      <c r="AR183" s="172" t="s">
        <v>142</v>
      </c>
      <c r="AT183" s="172" t="s">
        <v>255</v>
      </c>
      <c r="AU183" s="172" t="s">
        <v>79</v>
      </c>
      <c r="AY183" s="18" t="s">
        <v>253</v>
      </c>
      <c r="BE183" s="173">
        <f t="shared" si="4"/>
        <v>0</v>
      </c>
      <c r="BF183" s="173">
        <f t="shared" si="5"/>
        <v>0</v>
      </c>
      <c r="BG183" s="173">
        <f t="shared" si="6"/>
        <v>0</v>
      </c>
      <c r="BH183" s="173">
        <f t="shared" si="7"/>
        <v>0</v>
      </c>
      <c r="BI183" s="173">
        <f t="shared" si="8"/>
        <v>0</v>
      </c>
      <c r="BJ183" s="18" t="s">
        <v>15</v>
      </c>
      <c r="BK183" s="173">
        <f t="shared" si="9"/>
        <v>0</v>
      </c>
      <c r="BL183" s="18" t="s">
        <v>142</v>
      </c>
      <c r="BM183" s="172" t="s">
        <v>1552</v>
      </c>
    </row>
    <row r="184" spans="1:65" s="12" customFormat="1" ht="22.9" customHeight="1">
      <c r="B184" s="147"/>
      <c r="D184" s="355" t="s">
        <v>70</v>
      </c>
      <c r="E184" s="158" t="s">
        <v>404</v>
      </c>
      <c r="F184" s="158" t="s">
        <v>405</v>
      </c>
      <c r="I184" s="150"/>
      <c r="J184" s="159">
        <f>BK184</f>
        <v>0</v>
      </c>
      <c r="L184" s="147"/>
      <c r="M184" s="152"/>
      <c r="N184" s="153"/>
      <c r="O184" s="153"/>
      <c r="P184" s="154">
        <f>SUM(P185:P190)</f>
        <v>0</v>
      </c>
      <c r="Q184" s="153"/>
      <c r="R184" s="154">
        <f>SUM(R185:R190)</f>
        <v>0</v>
      </c>
      <c r="S184" s="153"/>
      <c r="T184" s="155">
        <f>SUM(T185:T190)</f>
        <v>0</v>
      </c>
      <c r="AR184" s="148" t="s">
        <v>79</v>
      </c>
      <c r="AT184" s="156" t="s">
        <v>70</v>
      </c>
      <c r="AU184" s="156" t="s">
        <v>15</v>
      </c>
      <c r="AY184" s="148" t="s">
        <v>253</v>
      </c>
      <c r="BK184" s="157">
        <f>SUM(BK185:BK190)</f>
        <v>0</v>
      </c>
    </row>
    <row r="185" spans="1:65" s="2" customFormat="1" ht="16.5" customHeight="1">
      <c r="A185" s="33"/>
      <c r="B185" s="160"/>
      <c r="C185" s="161" t="s">
        <v>406</v>
      </c>
      <c r="D185" s="353" t="s">
        <v>255</v>
      </c>
      <c r="E185" s="162" t="s">
        <v>407</v>
      </c>
      <c r="F185" s="163" t="s">
        <v>408</v>
      </c>
      <c r="G185" s="164" t="s">
        <v>378</v>
      </c>
      <c r="H185" s="165">
        <v>1</v>
      </c>
      <c r="I185" s="166"/>
      <c r="J185" s="167">
        <f t="shared" ref="J185:J190" si="10">ROUND(I185*H185,2)</f>
        <v>0</v>
      </c>
      <c r="K185" s="163" t="s">
        <v>3</v>
      </c>
      <c r="L185" s="34"/>
      <c r="M185" s="168" t="s">
        <v>3</v>
      </c>
      <c r="N185" s="169" t="s">
        <v>42</v>
      </c>
      <c r="O185" s="54"/>
      <c r="P185" s="170">
        <f t="shared" ref="P185:P190" si="11">O185*H185</f>
        <v>0</v>
      </c>
      <c r="Q185" s="170">
        <v>0</v>
      </c>
      <c r="R185" s="170">
        <f t="shared" ref="R185:R190" si="12">Q185*H185</f>
        <v>0</v>
      </c>
      <c r="S185" s="170">
        <v>0</v>
      </c>
      <c r="T185" s="171">
        <f t="shared" ref="T185:T190" si="13">S185*H185</f>
        <v>0</v>
      </c>
      <c r="U185" s="33"/>
      <c r="V185" s="33"/>
      <c r="W185" s="33"/>
      <c r="X185" s="33"/>
      <c r="Y185" s="33"/>
      <c r="Z185" s="33"/>
      <c r="AA185" s="33"/>
      <c r="AB185" s="33"/>
      <c r="AC185" s="33"/>
      <c r="AD185" s="33"/>
      <c r="AE185" s="33"/>
      <c r="AR185" s="172" t="s">
        <v>142</v>
      </c>
      <c r="AT185" s="172" t="s">
        <v>255</v>
      </c>
      <c r="AU185" s="172" t="s">
        <v>79</v>
      </c>
      <c r="AY185" s="18" t="s">
        <v>253</v>
      </c>
      <c r="BE185" s="173">
        <f t="shared" ref="BE185:BE190" si="14">IF(N185="základní",J185,0)</f>
        <v>0</v>
      </c>
      <c r="BF185" s="173">
        <f t="shared" ref="BF185:BF190" si="15">IF(N185="snížená",J185,0)</f>
        <v>0</v>
      </c>
      <c r="BG185" s="173">
        <f t="shared" ref="BG185:BG190" si="16">IF(N185="zákl. přenesená",J185,0)</f>
        <v>0</v>
      </c>
      <c r="BH185" s="173">
        <f t="shared" ref="BH185:BH190" si="17">IF(N185="sníž. přenesená",J185,0)</f>
        <v>0</v>
      </c>
      <c r="BI185" s="173">
        <f t="shared" ref="BI185:BI190" si="18">IF(N185="nulová",J185,0)</f>
        <v>0</v>
      </c>
      <c r="BJ185" s="18" t="s">
        <v>15</v>
      </c>
      <c r="BK185" s="173">
        <f t="shared" ref="BK185:BK190" si="19">ROUND(I185*H185,2)</f>
        <v>0</v>
      </c>
      <c r="BL185" s="18" t="s">
        <v>142</v>
      </c>
      <c r="BM185" s="172" t="s">
        <v>1553</v>
      </c>
    </row>
    <row r="186" spans="1:65" s="2" customFormat="1" ht="16.5" customHeight="1">
      <c r="A186" s="33"/>
      <c r="B186" s="160"/>
      <c r="C186" s="161" t="s">
        <v>410</v>
      </c>
      <c r="D186" s="353" t="s">
        <v>255</v>
      </c>
      <c r="E186" s="162" t="s">
        <v>411</v>
      </c>
      <c r="F186" s="163" t="s">
        <v>412</v>
      </c>
      <c r="G186" s="164" t="s">
        <v>378</v>
      </c>
      <c r="H186" s="165">
        <v>1</v>
      </c>
      <c r="I186" s="166"/>
      <c r="J186" s="167">
        <f t="shared" si="10"/>
        <v>0</v>
      </c>
      <c r="K186" s="163" t="s">
        <v>3</v>
      </c>
      <c r="L186" s="34"/>
      <c r="M186" s="168" t="s">
        <v>3</v>
      </c>
      <c r="N186" s="169" t="s">
        <v>42</v>
      </c>
      <c r="O186" s="54"/>
      <c r="P186" s="170">
        <f t="shared" si="11"/>
        <v>0</v>
      </c>
      <c r="Q186" s="170">
        <v>0</v>
      </c>
      <c r="R186" s="170">
        <f t="shared" si="12"/>
        <v>0</v>
      </c>
      <c r="S186" s="170">
        <v>0</v>
      </c>
      <c r="T186" s="171">
        <f t="shared" si="13"/>
        <v>0</v>
      </c>
      <c r="U186" s="33"/>
      <c r="V186" s="33"/>
      <c r="W186" s="33"/>
      <c r="X186" s="33"/>
      <c r="Y186" s="33"/>
      <c r="Z186" s="33"/>
      <c r="AA186" s="33"/>
      <c r="AB186" s="33"/>
      <c r="AC186" s="33"/>
      <c r="AD186" s="33"/>
      <c r="AE186" s="33"/>
      <c r="AR186" s="172" t="s">
        <v>142</v>
      </c>
      <c r="AT186" s="172" t="s">
        <v>255</v>
      </c>
      <c r="AU186" s="172" t="s">
        <v>79</v>
      </c>
      <c r="AY186" s="18" t="s">
        <v>253</v>
      </c>
      <c r="BE186" s="173">
        <f t="shared" si="14"/>
        <v>0</v>
      </c>
      <c r="BF186" s="173">
        <f t="shared" si="15"/>
        <v>0</v>
      </c>
      <c r="BG186" s="173">
        <f t="shared" si="16"/>
        <v>0</v>
      </c>
      <c r="BH186" s="173">
        <f t="shared" si="17"/>
        <v>0</v>
      </c>
      <c r="BI186" s="173">
        <f t="shared" si="18"/>
        <v>0</v>
      </c>
      <c r="BJ186" s="18" t="s">
        <v>15</v>
      </c>
      <c r="BK186" s="173">
        <f t="shared" si="19"/>
        <v>0</v>
      </c>
      <c r="BL186" s="18" t="s">
        <v>142</v>
      </c>
      <c r="BM186" s="172" t="s">
        <v>1554</v>
      </c>
    </row>
    <row r="187" spans="1:65" s="2" customFormat="1" ht="16.5" customHeight="1">
      <c r="A187" s="33"/>
      <c r="B187" s="160"/>
      <c r="C187" s="161" t="s">
        <v>414</v>
      </c>
      <c r="D187" s="353" t="s">
        <v>255</v>
      </c>
      <c r="E187" s="162" t="s">
        <v>415</v>
      </c>
      <c r="F187" s="163" t="s">
        <v>416</v>
      </c>
      <c r="G187" s="164" t="s">
        <v>378</v>
      </c>
      <c r="H187" s="165">
        <v>1</v>
      </c>
      <c r="I187" s="166"/>
      <c r="J187" s="167">
        <f t="shared" si="10"/>
        <v>0</v>
      </c>
      <c r="K187" s="163" t="s">
        <v>3</v>
      </c>
      <c r="L187" s="34"/>
      <c r="M187" s="168" t="s">
        <v>3</v>
      </c>
      <c r="N187" s="169" t="s">
        <v>42</v>
      </c>
      <c r="O187" s="54"/>
      <c r="P187" s="170">
        <f t="shared" si="11"/>
        <v>0</v>
      </c>
      <c r="Q187" s="170">
        <v>0</v>
      </c>
      <c r="R187" s="170">
        <f t="shared" si="12"/>
        <v>0</v>
      </c>
      <c r="S187" s="170">
        <v>0</v>
      </c>
      <c r="T187" s="171">
        <f t="shared" si="13"/>
        <v>0</v>
      </c>
      <c r="U187" s="33"/>
      <c r="V187" s="33"/>
      <c r="W187" s="33"/>
      <c r="X187" s="33"/>
      <c r="Y187" s="33"/>
      <c r="Z187" s="33"/>
      <c r="AA187" s="33"/>
      <c r="AB187" s="33"/>
      <c r="AC187" s="33"/>
      <c r="AD187" s="33"/>
      <c r="AE187" s="33"/>
      <c r="AR187" s="172" t="s">
        <v>142</v>
      </c>
      <c r="AT187" s="172" t="s">
        <v>255</v>
      </c>
      <c r="AU187" s="172" t="s">
        <v>79</v>
      </c>
      <c r="AY187" s="18" t="s">
        <v>253</v>
      </c>
      <c r="BE187" s="173">
        <f t="shared" si="14"/>
        <v>0</v>
      </c>
      <c r="BF187" s="173">
        <f t="shared" si="15"/>
        <v>0</v>
      </c>
      <c r="BG187" s="173">
        <f t="shared" si="16"/>
        <v>0</v>
      </c>
      <c r="BH187" s="173">
        <f t="shared" si="17"/>
        <v>0</v>
      </c>
      <c r="BI187" s="173">
        <f t="shared" si="18"/>
        <v>0</v>
      </c>
      <c r="BJ187" s="18" t="s">
        <v>15</v>
      </c>
      <c r="BK187" s="173">
        <f t="shared" si="19"/>
        <v>0</v>
      </c>
      <c r="BL187" s="18" t="s">
        <v>142</v>
      </c>
      <c r="BM187" s="172" t="s">
        <v>1555</v>
      </c>
    </row>
    <row r="188" spans="1:65" s="2" customFormat="1" ht="16.5" customHeight="1">
      <c r="A188" s="33"/>
      <c r="B188" s="160"/>
      <c r="C188" s="161" t="s">
        <v>418</v>
      </c>
      <c r="D188" s="353" t="s">
        <v>255</v>
      </c>
      <c r="E188" s="162" t="s">
        <v>419</v>
      </c>
      <c r="F188" s="163" t="s">
        <v>420</v>
      </c>
      <c r="G188" s="164" t="s">
        <v>378</v>
      </c>
      <c r="H188" s="165">
        <v>1</v>
      </c>
      <c r="I188" s="166"/>
      <c r="J188" s="167">
        <f t="shared" si="10"/>
        <v>0</v>
      </c>
      <c r="K188" s="163" t="s">
        <v>3</v>
      </c>
      <c r="L188" s="34"/>
      <c r="M188" s="168" t="s">
        <v>3</v>
      </c>
      <c r="N188" s="169" t="s">
        <v>42</v>
      </c>
      <c r="O188" s="54"/>
      <c r="P188" s="170">
        <f t="shared" si="11"/>
        <v>0</v>
      </c>
      <c r="Q188" s="170">
        <v>0</v>
      </c>
      <c r="R188" s="170">
        <f t="shared" si="12"/>
        <v>0</v>
      </c>
      <c r="S188" s="170">
        <v>0</v>
      </c>
      <c r="T188" s="171">
        <f t="shared" si="13"/>
        <v>0</v>
      </c>
      <c r="U188" s="33"/>
      <c r="V188" s="33"/>
      <c r="W188" s="33"/>
      <c r="X188" s="33"/>
      <c r="Y188" s="33"/>
      <c r="Z188" s="33"/>
      <c r="AA188" s="33"/>
      <c r="AB188" s="33"/>
      <c r="AC188" s="33"/>
      <c r="AD188" s="33"/>
      <c r="AE188" s="33"/>
      <c r="AR188" s="172" t="s">
        <v>142</v>
      </c>
      <c r="AT188" s="172" t="s">
        <v>255</v>
      </c>
      <c r="AU188" s="172" t="s">
        <v>79</v>
      </c>
      <c r="AY188" s="18" t="s">
        <v>253</v>
      </c>
      <c r="BE188" s="173">
        <f t="shared" si="14"/>
        <v>0</v>
      </c>
      <c r="BF188" s="173">
        <f t="shared" si="15"/>
        <v>0</v>
      </c>
      <c r="BG188" s="173">
        <f t="shared" si="16"/>
        <v>0</v>
      </c>
      <c r="BH188" s="173">
        <f t="shared" si="17"/>
        <v>0</v>
      </c>
      <c r="BI188" s="173">
        <f t="shared" si="18"/>
        <v>0</v>
      </c>
      <c r="BJ188" s="18" t="s">
        <v>15</v>
      </c>
      <c r="BK188" s="173">
        <f t="shared" si="19"/>
        <v>0</v>
      </c>
      <c r="BL188" s="18" t="s">
        <v>142</v>
      </c>
      <c r="BM188" s="172" t="s">
        <v>1556</v>
      </c>
    </row>
    <row r="189" spans="1:65" s="2" customFormat="1" ht="16.5" customHeight="1">
      <c r="A189" s="33"/>
      <c r="B189" s="160"/>
      <c r="C189" s="161" t="s">
        <v>422</v>
      </c>
      <c r="D189" s="353" t="s">
        <v>255</v>
      </c>
      <c r="E189" s="162" t="s">
        <v>423</v>
      </c>
      <c r="F189" s="163" t="s">
        <v>424</v>
      </c>
      <c r="G189" s="164" t="s">
        <v>265</v>
      </c>
      <c r="H189" s="165">
        <v>7</v>
      </c>
      <c r="I189" s="166"/>
      <c r="J189" s="167">
        <f t="shared" si="10"/>
        <v>0</v>
      </c>
      <c r="K189" s="163" t="s">
        <v>3</v>
      </c>
      <c r="L189" s="34"/>
      <c r="M189" s="168" t="s">
        <v>3</v>
      </c>
      <c r="N189" s="169" t="s">
        <v>42</v>
      </c>
      <c r="O189" s="54"/>
      <c r="P189" s="170">
        <f t="shared" si="11"/>
        <v>0</v>
      </c>
      <c r="Q189" s="170">
        <v>0</v>
      </c>
      <c r="R189" s="170">
        <f t="shared" si="12"/>
        <v>0</v>
      </c>
      <c r="S189" s="170">
        <v>0</v>
      </c>
      <c r="T189" s="171">
        <f t="shared" si="13"/>
        <v>0</v>
      </c>
      <c r="U189" s="33"/>
      <c r="V189" s="33"/>
      <c r="W189" s="33"/>
      <c r="X189" s="33"/>
      <c r="Y189" s="33"/>
      <c r="Z189" s="33"/>
      <c r="AA189" s="33"/>
      <c r="AB189" s="33"/>
      <c r="AC189" s="33"/>
      <c r="AD189" s="33"/>
      <c r="AE189" s="33"/>
      <c r="AR189" s="172" t="s">
        <v>142</v>
      </c>
      <c r="AT189" s="172" t="s">
        <v>255</v>
      </c>
      <c r="AU189" s="172" t="s">
        <v>79</v>
      </c>
      <c r="AY189" s="18" t="s">
        <v>253</v>
      </c>
      <c r="BE189" s="173">
        <f t="shared" si="14"/>
        <v>0</v>
      </c>
      <c r="BF189" s="173">
        <f t="shared" si="15"/>
        <v>0</v>
      </c>
      <c r="BG189" s="173">
        <f t="shared" si="16"/>
        <v>0</v>
      </c>
      <c r="BH189" s="173">
        <f t="shared" si="17"/>
        <v>0</v>
      </c>
      <c r="BI189" s="173">
        <f t="shared" si="18"/>
        <v>0</v>
      </c>
      <c r="BJ189" s="18" t="s">
        <v>15</v>
      </c>
      <c r="BK189" s="173">
        <f t="shared" si="19"/>
        <v>0</v>
      </c>
      <c r="BL189" s="18" t="s">
        <v>142</v>
      </c>
      <c r="BM189" s="172" t="s">
        <v>1557</v>
      </c>
    </row>
    <row r="190" spans="1:65" s="2" customFormat="1" ht="16.5" customHeight="1">
      <c r="A190" s="33"/>
      <c r="B190" s="160"/>
      <c r="C190" s="161" t="s">
        <v>426</v>
      </c>
      <c r="D190" s="353" t="s">
        <v>255</v>
      </c>
      <c r="E190" s="162" t="s">
        <v>427</v>
      </c>
      <c r="F190" s="163" t="s">
        <v>428</v>
      </c>
      <c r="G190" s="164" t="s">
        <v>265</v>
      </c>
      <c r="H190" s="165">
        <v>7</v>
      </c>
      <c r="I190" s="166"/>
      <c r="J190" s="167">
        <f t="shared" si="10"/>
        <v>0</v>
      </c>
      <c r="K190" s="163" t="s">
        <v>3</v>
      </c>
      <c r="L190" s="34"/>
      <c r="M190" s="168" t="s">
        <v>3</v>
      </c>
      <c r="N190" s="169" t="s">
        <v>42</v>
      </c>
      <c r="O190" s="54"/>
      <c r="P190" s="170">
        <f t="shared" si="11"/>
        <v>0</v>
      </c>
      <c r="Q190" s="170">
        <v>0</v>
      </c>
      <c r="R190" s="170">
        <f t="shared" si="12"/>
        <v>0</v>
      </c>
      <c r="S190" s="170">
        <v>0</v>
      </c>
      <c r="T190" s="171">
        <f t="shared" si="13"/>
        <v>0</v>
      </c>
      <c r="U190" s="33"/>
      <c r="V190" s="33"/>
      <c r="W190" s="33"/>
      <c r="X190" s="33"/>
      <c r="Y190" s="33"/>
      <c r="Z190" s="33"/>
      <c r="AA190" s="33"/>
      <c r="AB190" s="33"/>
      <c r="AC190" s="33"/>
      <c r="AD190" s="33"/>
      <c r="AE190" s="33"/>
      <c r="AR190" s="172" t="s">
        <v>142</v>
      </c>
      <c r="AT190" s="172" t="s">
        <v>255</v>
      </c>
      <c r="AU190" s="172" t="s">
        <v>79</v>
      </c>
      <c r="AY190" s="18" t="s">
        <v>253</v>
      </c>
      <c r="BE190" s="173">
        <f t="shared" si="14"/>
        <v>0</v>
      </c>
      <c r="BF190" s="173">
        <f t="shared" si="15"/>
        <v>0</v>
      </c>
      <c r="BG190" s="173">
        <f t="shared" si="16"/>
        <v>0</v>
      </c>
      <c r="BH190" s="173">
        <f t="shared" si="17"/>
        <v>0</v>
      </c>
      <c r="BI190" s="173">
        <f t="shared" si="18"/>
        <v>0</v>
      </c>
      <c r="BJ190" s="18" t="s">
        <v>15</v>
      </c>
      <c r="BK190" s="173">
        <f t="shared" si="19"/>
        <v>0</v>
      </c>
      <c r="BL190" s="18" t="s">
        <v>142</v>
      </c>
      <c r="BM190" s="172" t="s">
        <v>1558</v>
      </c>
    </row>
    <row r="191" spans="1:65" s="12" customFormat="1" ht="22.9" customHeight="1">
      <c r="B191" s="147"/>
      <c r="D191" s="355" t="s">
        <v>70</v>
      </c>
      <c r="E191" s="158" t="s">
        <v>430</v>
      </c>
      <c r="F191" s="158" t="s">
        <v>431</v>
      </c>
      <c r="I191" s="150"/>
      <c r="J191" s="159">
        <f>BK191</f>
        <v>0</v>
      </c>
      <c r="L191" s="147"/>
      <c r="M191" s="152"/>
      <c r="N191" s="153"/>
      <c r="O191" s="153"/>
      <c r="P191" s="154">
        <f>SUM(P192:P198)</f>
        <v>0</v>
      </c>
      <c r="Q191" s="153"/>
      <c r="R191" s="154">
        <f>SUM(R192:R198)</f>
        <v>9.106800000000001E-2</v>
      </c>
      <c r="S191" s="153"/>
      <c r="T191" s="155">
        <f>SUM(T192:T198)</f>
        <v>0.12391199999999999</v>
      </c>
      <c r="AR191" s="148" t="s">
        <v>79</v>
      </c>
      <c r="AT191" s="156" t="s">
        <v>70</v>
      </c>
      <c r="AU191" s="156" t="s">
        <v>15</v>
      </c>
      <c r="AY191" s="148" t="s">
        <v>253</v>
      </c>
      <c r="BK191" s="157">
        <f>SUM(BK192:BK198)</f>
        <v>0</v>
      </c>
    </row>
    <row r="192" spans="1:65" s="2" customFormat="1" ht="44.25" customHeight="1">
      <c r="A192" s="33"/>
      <c r="B192" s="160"/>
      <c r="C192" s="161" t="s">
        <v>432</v>
      </c>
      <c r="D192" s="353" t="s">
        <v>255</v>
      </c>
      <c r="E192" s="162" t="s">
        <v>433</v>
      </c>
      <c r="F192" s="163" t="s">
        <v>434</v>
      </c>
      <c r="G192" s="164" t="s">
        <v>258</v>
      </c>
      <c r="H192" s="165">
        <v>7.2</v>
      </c>
      <c r="I192" s="166"/>
      <c r="J192" s="167">
        <f>ROUND(I192*H192,2)</f>
        <v>0</v>
      </c>
      <c r="K192" s="163" t="s">
        <v>3</v>
      </c>
      <c r="L192" s="34"/>
      <c r="M192" s="168" t="s">
        <v>3</v>
      </c>
      <c r="N192" s="169" t="s">
        <v>42</v>
      </c>
      <c r="O192" s="54"/>
      <c r="P192" s="170">
        <f>O192*H192</f>
        <v>0</v>
      </c>
      <c r="Q192" s="170">
        <v>1.2540000000000001E-2</v>
      </c>
      <c r="R192" s="170">
        <f>Q192*H192</f>
        <v>9.0288000000000007E-2</v>
      </c>
      <c r="S192" s="170">
        <v>0</v>
      </c>
      <c r="T192" s="171">
        <f>S192*H192</f>
        <v>0</v>
      </c>
      <c r="U192" s="33"/>
      <c r="V192" s="33"/>
      <c r="W192" s="33"/>
      <c r="X192" s="33"/>
      <c r="Y192" s="33"/>
      <c r="Z192" s="33"/>
      <c r="AA192" s="33"/>
      <c r="AB192" s="33"/>
      <c r="AC192" s="33"/>
      <c r="AD192" s="33"/>
      <c r="AE192" s="33"/>
      <c r="AR192" s="172" t="s">
        <v>142</v>
      </c>
      <c r="AT192" s="172" t="s">
        <v>255</v>
      </c>
      <c r="AU192" s="172" t="s">
        <v>79</v>
      </c>
      <c r="AY192" s="18" t="s">
        <v>253</v>
      </c>
      <c r="BE192" s="173">
        <f>IF(N192="základní",J192,0)</f>
        <v>0</v>
      </c>
      <c r="BF192" s="173">
        <f>IF(N192="snížená",J192,0)</f>
        <v>0</v>
      </c>
      <c r="BG192" s="173">
        <f>IF(N192="zákl. přenesená",J192,0)</f>
        <v>0</v>
      </c>
      <c r="BH192" s="173">
        <f>IF(N192="sníž. přenesená",J192,0)</f>
        <v>0</v>
      </c>
      <c r="BI192" s="173">
        <f>IF(N192="nulová",J192,0)</f>
        <v>0</v>
      </c>
      <c r="BJ192" s="18" t="s">
        <v>15</v>
      </c>
      <c r="BK192" s="173">
        <f>ROUND(I192*H192,2)</f>
        <v>0</v>
      </c>
      <c r="BL192" s="18" t="s">
        <v>142</v>
      </c>
      <c r="BM192" s="172" t="s">
        <v>1559</v>
      </c>
    </row>
    <row r="193" spans="1:65" s="13" customFormat="1">
      <c r="B193" s="174"/>
      <c r="D193" s="354" t="s">
        <v>261</v>
      </c>
      <c r="E193" s="175" t="s">
        <v>3</v>
      </c>
      <c r="F193" s="176" t="s">
        <v>831</v>
      </c>
      <c r="H193" s="177">
        <v>7.2</v>
      </c>
      <c r="I193" s="178"/>
      <c r="L193" s="174"/>
      <c r="M193" s="179"/>
      <c r="N193" s="180"/>
      <c r="O193" s="180"/>
      <c r="P193" s="180"/>
      <c r="Q193" s="180"/>
      <c r="R193" s="180"/>
      <c r="S193" s="180"/>
      <c r="T193" s="181"/>
      <c r="AT193" s="175" t="s">
        <v>261</v>
      </c>
      <c r="AU193" s="175" t="s">
        <v>79</v>
      </c>
      <c r="AV193" s="13" t="s">
        <v>79</v>
      </c>
      <c r="AW193" s="13" t="s">
        <v>33</v>
      </c>
      <c r="AX193" s="13" t="s">
        <v>15</v>
      </c>
      <c r="AY193" s="175" t="s">
        <v>253</v>
      </c>
    </row>
    <row r="194" spans="1:65" s="2" customFormat="1" ht="44.25" customHeight="1">
      <c r="A194" s="33"/>
      <c r="B194" s="160"/>
      <c r="C194" s="161" t="s">
        <v>436</v>
      </c>
      <c r="D194" s="353" t="s">
        <v>255</v>
      </c>
      <c r="E194" s="162" t="s">
        <v>437</v>
      </c>
      <c r="F194" s="163" t="s">
        <v>438</v>
      </c>
      <c r="G194" s="164" t="s">
        <v>258</v>
      </c>
      <c r="H194" s="165">
        <v>7.2</v>
      </c>
      <c r="I194" s="166"/>
      <c r="J194" s="167">
        <f>ROUND(I194*H194,2)</f>
        <v>0</v>
      </c>
      <c r="K194" s="163" t="s">
        <v>259</v>
      </c>
      <c r="L194" s="34"/>
      <c r="M194" s="168" t="s">
        <v>3</v>
      </c>
      <c r="N194" s="169" t="s">
        <v>42</v>
      </c>
      <c r="O194" s="54"/>
      <c r="P194" s="170">
        <f>O194*H194</f>
        <v>0</v>
      </c>
      <c r="Q194" s="170">
        <v>0</v>
      </c>
      <c r="R194" s="170">
        <f>Q194*H194</f>
        <v>0</v>
      </c>
      <c r="S194" s="170">
        <v>1.721E-2</v>
      </c>
      <c r="T194" s="171">
        <f>S194*H194</f>
        <v>0.12391199999999999</v>
      </c>
      <c r="U194" s="33"/>
      <c r="V194" s="33"/>
      <c r="W194" s="33"/>
      <c r="X194" s="33"/>
      <c r="Y194" s="33"/>
      <c r="Z194" s="33"/>
      <c r="AA194" s="33"/>
      <c r="AB194" s="33"/>
      <c r="AC194" s="33"/>
      <c r="AD194" s="33"/>
      <c r="AE194" s="33"/>
      <c r="AR194" s="172" t="s">
        <v>142</v>
      </c>
      <c r="AT194" s="172" t="s">
        <v>255</v>
      </c>
      <c r="AU194" s="172" t="s">
        <v>79</v>
      </c>
      <c r="AY194" s="18" t="s">
        <v>253</v>
      </c>
      <c r="BE194" s="173">
        <f>IF(N194="základní",J194,0)</f>
        <v>0</v>
      </c>
      <c r="BF194" s="173">
        <f>IF(N194="snížená",J194,0)</f>
        <v>0</v>
      </c>
      <c r="BG194" s="173">
        <f>IF(N194="zákl. přenesená",J194,0)</f>
        <v>0</v>
      </c>
      <c r="BH194" s="173">
        <f>IF(N194="sníž. přenesená",J194,0)</f>
        <v>0</v>
      </c>
      <c r="BI194" s="173">
        <f>IF(N194="nulová",J194,0)</f>
        <v>0</v>
      </c>
      <c r="BJ194" s="18" t="s">
        <v>15</v>
      </c>
      <c r="BK194" s="173">
        <f>ROUND(I194*H194,2)</f>
        <v>0</v>
      </c>
      <c r="BL194" s="18" t="s">
        <v>142</v>
      </c>
      <c r="BM194" s="172" t="s">
        <v>1560</v>
      </c>
    </row>
    <row r="195" spans="1:65" s="13" customFormat="1">
      <c r="B195" s="174"/>
      <c r="D195" s="354" t="s">
        <v>261</v>
      </c>
      <c r="E195" s="175" t="s">
        <v>3</v>
      </c>
      <c r="F195" s="176" t="s">
        <v>866</v>
      </c>
      <c r="H195" s="177">
        <v>7.2</v>
      </c>
      <c r="I195" s="178"/>
      <c r="L195" s="174"/>
      <c r="M195" s="179"/>
      <c r="N195" s="180"/>
      <c r="O195" s="180"/>
      <c r="P195" s="180"/>
      <c r="Q195" s="180"/>
      <c r="R195" s="180"/>
      <c r="S195" s="180"/>
      <c r="T195" s="181"/>
      <c r="AT195" s="175" t="s">
        <v>261</v>
      </c>
      <c r="AU195" s="175" t="s">
        <v>79</v>
      </c>
      <c r="AV195" s="13" t="s">
        <v>79</v>
      </c>
      <c r="AW195" s="13" t="s">
        <v>33</v>
      </c>
      <c r="AX195" s="13" t="s">
        <v>15</v>
      </c>
      <c r="AY195" s="175" t="s">
        <v>253</v>
      </c>
    </row>
    <row r="196" spans="1:65" s="2" customFormat="1" ht="21.75" customHeight="1">
      <c r="A196" s="33"/>
      <c r="B196" s="160"/>
      <c r="C196" s="161" t="s">
        <v>440</v>
      </c>
      <c r="D196" s="353" t="s">
        <v>255</v>
      </c>
      <c r="E196" s="162" t="s">
        <v>441</v>
      </c>
      <c r="F196" s="163" t="s">
        <v>442</v>
      </c>
      <c r="G196" s="164" t="s">
        <v>378</v>
      </c>
      <c r="H196" s="165">
        <v>2</v>
      </c>
      <c r="I196" s="166"/>
      <c r="J196" s="167">
        <f>ROUND(I196*H196,2)</f>
        <v>0</v>
      </c>
      <c r="K196" s="163" t="s">
        <v>3</v>
      </c>
      <c r="L196" s="34"/>
      <c r="M196" s="168" t="s">
        <v>3</v>
      </c>
      <c r="N196" s="169" t="s">
        <v>42</v>
      </c>
      <c r="O196" s="54"/>
      <c r="P196" s="170">
        <f>O196*H196</f>
        <v>0</v>
      </c>
      <c r="Q196" s="170">
        <v>3.0000000000000001E-5</v>
      </c>
      <c r="R196" s="170">
        <f>Q196*H196</f>
        <v>6.0000000000000002E-5</v>
      </c>
      <c r="S196" s="170">
        <v>0</v>
      </c>
      <c r="T196" s="171">
        <f>S196*H196</f>
        <v>0</v>
      </c>
      <c r="U196" s="33"/>
      <c r="V196" s="33"/>
      <c r="W196" s="33"/>
      <c r="X196" s="33"/>
      <c r="Y196" s="33"/>
      <c r="Z196" s="33"/>
      <c r="AA196" s="33"/>
      <c r="AB196" s="33"/>
      <c r="AC196" s="33"/>
      <c r="AD196" s="33"/>
      <c r="AE196" s="33"/>
      <c r="AR196" s="172" t="s">
        <v>142</v>
      </c>
      <c r="AT196" s="172" t="s">
        <v>255</v>
      </c>
      <c r="AU196" s="172" t="s">
        <v>79</v>
      </c>
      <c r="AY196" s="18" t="s">
        <v>253</v>
      </c>
      <c r="BE196" s="173">
        <f>IF(N196="základní",J196,0)</f>
        <v>0</v>
      </c>
      <c r="BF196" s="173">
        <f>IF(N196="snížená",J196,0)</f>
        <v>0</v>
      </c>
      <c r="BG196" s="173">
        <f>IF(N196="zákl. přenesená",J196,0)</f>
        <v>0</v>
      </c>
      <c r="BH196" s="173">
        <f>IF(N196="sníž. přenesená",J196,0)</f>
        <v>0</v>
      </c>
      <c r="BI196" s="173">
        <f>IF(N196="nulová",J196,0)</f>
        <v>0</v>
      </c>
      <c r="BJ196" s="18" t="s">
        <v>15</v>
      </c>
      <c r="BK196" s="173">
        <f>ROUND(I196*H196,2)</f>
        <v>0</v>
      </c>
      <c r="BL196" s="18" t="s">
        <v>142</v>
      </c>
      <c r="BM196" s="172" t="s">
        <v>1561</v>
      </c>
    </row>
    <row r="197" spans="1:65" s="2" customFormat="1" ht="16.5" customHeight="1">
      <c r="A197" s="33"/>
      <c r="B197" s="160"/>
      <c r="C197" s="198" t="s">
        <v>444</v>
      </c>
      <c r="D197" s="356" t="s">
        <v>445</v>
      </c>
      <c r="E197" s="199" t="s">
        <v>446</v>
      </c>
      <c r="F197" s="200" t="s">
        <v>447</v>
      </c>
      <c r="G197" s="201" t="s">
        <v>378</v>
      </c>
      <c r="H197" s="202">
        <v>2</v>
      </c>
      <c r="I197" s="203"/>
      <c r="J197" s="204">
        <f>ROUND(I197*H197,2)</f>
        <v>0</v>
      </c>
      <c r="K197" s="200" t="s">
        <v>3</v>
      </c>
      <c r="L197" s="205"/>
      <c r="M197" s="206" t="s">
        <v>3</v>
      </c>
      <c r="N197" s="207" t="s">
        <v>42</v>
      </c>
      <c r="O197" s="54"/>
      <c r="P197" s="170">
        <f>O197*H197</f>
        <v>0</v>
      </c>
      <c r="Q197" s="170">
        <v>3.6000000000000002E-4</v>
      </c>
      <c r="R197" s="170">
        <f>Q197*H197</f>
        <v>7.2000000000000005E-4</v>
      </c>
      <c r="S197" s="170">
        <v>0</v>
      </c>
      <c r="T197" s="171">
        <f>S197*H197</f>
        <v>0</v>
      </c>
      <c r="U197" s="33"/>
      <c r="V197" s="33"/>
      <c r="W197" s="33"/>
      <c r="X197" s="33"/>
      <c r="Y197" s="33"/>
      <c r="Z197" s="33"/>
      <c r="AA197" s="33"/>
      <c r="AB197" s="33"/>
      <c r="AC197" s="33"/>
      <c r="AD197" s="33"/>
      <c r="AE197" s="33"/>
      <c r="AR197" s="172" t="s">
        <v>418</v>
      </c>
      <c r="AT197" s="172" t="s">
        <v>445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1562</v>
      </c>
    </row>
    <row r="198" spans="1:65" s="2" customFormat="1" ht="44.25" customHeight="1">
      <c r="A198" s="33"/>
      <c r="B198" s="160"/>
      <c r="C198" s="161" t="s">
        <v>449</v>
      </c>
      <c r="D198" s="353" t="s">
        <v>255</v>
      </c>
      <c r="E198" s="162" t="s">
        <v>1106</v>
      </c>
      <c r="F198" s="163" t="s">
        <v>1107</v>
      </c>
      <c r="G198" s="164" t="s">
        <v>362</v>
      </c>
      <c r="H198" s="197"/>
      <c r="I198" s="166"/>
      <c r="J198" s="167">
        <f>ROUND(I198*H198,2)</f>
        <v>0</v>
      </c>
      <c r="K198" s="163" t="s">
        <v>259</v>
      </c>
      <c r="L198" s="34"/>
      <c r="M198" s="168" t="s">
        <v>3</v>
      </c>
      <c r="N198" s="169" t="s">
        <v>42</v>
      </c>
      <c r="O198" s="54"/>
      <c r="P198" s="170">
        <f>O198*H198</f>
        <v>0</v>
      </c>
      <c r="Q198" s="170">
        <v>0</v>
      </c>
      <c r="R198" s="170">
        <f>Q198*H198</f>
        <v>0</v>
      </c>
      <c r="S198" s="170">
        <v>0</v>
      </c>
      <c r="T198" s="171">
        <f>S198*H198</f>
        <v>0</v>
      </c>
      <c r="U198" s="33"/>
      <c r="V198" s="33"/>
      <c r="W198" s="33"/>
      <c r="X198" s="33"/>
      <c r="Y198" s="33"/>
      <c r="Z198" s="33"/>
      <c r="AA198" s="33"/>
      <c r="AB198" s="33"/>
      <c r="AC198" s="33"/>
      <c r="AD198" s="33"/>
      <c r="AE198" s="33"/>
      <c r="AR198" s="172" t="s">
        <v>142</v>
      </c>
      <c r="AT198" s="172" t="s">
        <v>255</v>
      </c>
      <c r="AU198" s="172" t="s">
        <v>79</v>
      </c>
      <c r="AY198" s="18" t="s">
        <v>253</v>
      </c>
      <c r="BE198" s="173">
        <f>IF(N198="základní",J198,0)</f>
        <v>0</v>
      </c>
      <c r="BF198" s="173">
        <f>IF(N198="snížená",J198,0)</f>
        <v>0</v>
      </c>
      <c r="BG198" s="173">
        <f>IF(N198="zákl. přenesená",J198,0)</f>
        <v>0</v>
      </c>
      <c r="BH198" s="173">
        <f>IF(N198="sníž. přenesená",J198,0)</f>
        <v>0</v>
      </c>
      <c r="BI198" s="173">
        <f>IF(N198="nulová",J198,0)</f>
        <v>0</v>
      </c>
      <c r="BJ198" s="18" t="s">
        <v>15</v>
      </c>
      <c r="BK198" s="173">
        <f>ROUND(I198*H198,2)</f>
        <v>0</v>
      </c>
      <c r="BL198" s="18" t="s">
        <v>142</v>
      </c>
      <c r="BM198" s="172" t="s">
        <v>1563</v>
      </c>
    </row>
    <row r="199" spans="1:65" s="12" customFormat="1" ht="22.9" customHeight="1">
      <c r="B199" s="147"/>
      <c r="D199" s="355" t="s">
        <v>70</v>
      </c>
      <c r="E199" s="158" t="s">
        <v>453</v>
      </c>
      <c r="F199" s="158" t="s">
        <v>454</v>
      </c>
      <c r="I199" s="150"/>
      <c r="J199" s="159">
        <f>BK199</f>
        <v>0</v>
      </c>
      <c r="L199" s="147"/>
      <c r="M199" s="152"/>
      <c r="N199" s="153"/>
      <c r="O199" s="153"/>
      <c r="P199" s="154">
        <f>SUM(P200:P208)</f>
        <v>0</v>
      </c>
      <c r="Q199" s="153"/>
      <c r="R199" s="154">
        <f>SUM(R200:R208)</f>
        <v>1.1339999999999999E-2</v>
      </c>
      <c r="S199" s="153"/>
      <c r="T199" s="155">
        <f>SUM(T200:T208)</f>
        <v>0</v>
      </c>
      <c r="AR199" s="148" t="s">
        <v>79</v>
      </c>
      <c r="AT199" s="156" t="s">
        <v>70</v>
      </c>
      <c r="AU199" s="156" t="s">
        <v>15</v>
      </c>
      <c r="AY199" s="148" t="s">
        <v>253</v>
      </c>
      <c r="BK199" s="157">
        <f>SUM(BK200:BK208)</f>
        <v>0</v>
      </c>
    </row>
    <row r="200" spans="1:65" s="2" customFormat="1" ht="33" customHeight="1">
      <c r="A200" s="33"/>
      <c r="B200" s="160"/>
      <c r="C200" s="161" t="s">
        <v>455</v>
      </c>
      <c r="D200" s="353" t="s">
        <v>255</v>
      </c>
      <c r="E200" s="162" t="s">
        <v>456</v>
      </c>
      <c r="F200" s="163" t="s">
        <v>457</v>
      </c>
      <c r="G200" s="164" t="s">
        <v>378</v>
      </c>
      <c r="H200" s="165">
        <v>2</v>
      </c>
      <c r="I200" s="166"/>
      <c r="J200" s="167">
        <f>ROUND(I200*H200,2)</f>
        <v>0</v>
      </c>
      <c r="K200" s="163" t="s">
        <v>259</v>
      </c>
      <c r="L200" s="34"/>
      <c r="M200" s="168" t="s">
        <v>3</v>
      </c>
      <c r="N200" s="169" t="s">
        <v>42</v>
      </c>
      <c r="O200" s="54"/>
      <c r="P200" s="170">
        <f>O200*H200</f>
        <v>0</v>
      </c>
      <c r="Q200" s="170">
        <v>0</v>
      </c>
      <c r="R200" s="170">
        <f>Q200*H200</f>
        <v>0</v>
      </c>
      <c r="S200" s="170">
        <v>0</v>
      </c>
      <c r="T200" s="171">
        <f>S200*H200</f>
        <v>0</v>
      </c>
      <c r="U200" s="33"/>
      <c r="V200" s="33"/>
      <c r="W200" s="33"/>
      <c r="X200" s="33"/>
      <c r="Y200" s="33"/>
      <c r="Z200" s="33"/>
      <c r="AA200" s="33"/>
      <c r="AB200" s="33"/>
      <c r="AC200" s="33"/>
      <c r="AD200" s="33"/>
      <c r="AE200" s="33"/>
      <c r="AR200" s="172" t="s">
        <v>142</v>
      </c>
      <c r="AT200" s="172" t="s">
        <v>255</v>
      </c>
      <c r="AU200" s="172" t="s">
        <v>79</v>
      </c>
      <c r="AY200" s="18" t="s">
        <v>253</v>
      </c>
      <c r="BE200" s="173">
        <f>IF(N200="základní",J200,0)</f>
        <v>0</v>
      </c>
      <c r="BF200" s="173">
        <f>IF(N200="snížená",J200,0)</f>
        <v>0</v>
      </c>
      <c r="BG200" s="173">
        <f>IF(N200="zákl. přenesená",J200,0)</f>
        <v>0</v>
      </c>
      <c r="BH200" s="173">
        <f>IF(N200="sníž. přenesená",J200,0)</f>
        <v>0</v>
      </c>
      <c r="BI200" s="173">
        <f>IF(N200="nulová",J200,0)</f>
        <v>0</v>
      </c>
      <c r="BJ200" s="18" t="s">
        <v>15</v>
      </c>
      <c r="BK200" s="173">
        <f>ROUND(I200*H200,2)</f>
        <v>0</v>
      </c>
      <c r="BL200" s="18" t="s">
        <v>142</v>
      </c>
      <c r="BM200" s="172" t="s">
        <v>1564</v>
      </c>
    </row>
    <row r="201" spans="1:65" s="15" customFormat="1">
      <c r="B201" s="190"/>
      <c r="D201" s="354" t="s">
        <v>261</v>
      </c>
      <c r="E201" s="191" t="s">
        <v>3</v>
      </c>
      <c r="F201" s="192" t="s">
        <v>459</v>
      </c>
      <c r="H201" s="191" t="s">
        <v>3</v>
      </c>
      <c r="I201" s="193"/>
      <c r="L201" s="190"/>
      <c r="M201" s="194"/>
      <c r="N201" s="195"/>
      <c r="O201" s="195"/>
      <c r="P201" s="195"/>
      <c r="Q201" s="195"/>
      <c r="R201" s="195"/>
      <c r="S201" s="195"/>
      <c r="T201" s="196"/>
      <c r="AT201" s="191" t="s">
        <v>261</v>
      </c>
      <c r="AU201" s="191" t="s">
        <v>79</v>
      </c>
      <c r="AV201" s="15" t="s">
        <v>15</v>
      </c>
      <c r="AW201" s="15" t="s">
        <v>33</v>
      </c>
      <c r="AX201" s="15" t="s">
        <v>71</v>
      </c>
      <c r="AY201" s="191" t="s">
        <v>253</v>
      </c>
    </row>
    <row r="202" spans="1:65" s="13" customFormat="1">
      <c r="B202" s="174"/>
      <c r="D202" s="354" t="s">
        <v>261</v>
      </c>
      <c r="E202" s="175" t="s">
        <v>3</v>
      </c>
      <c r="F202" s="176" t="s">
        <v>79</v>
      </c>
      <c r="H202" s="177">
        <v>2</v>
      </c>
      <c r="I202" s="178"/>
      <c r="L202" s="174"/>
      <c r="M202" s="179"/>
      <c r="N202" s="180"/>
      <c r="O202" s="180"/>
      <c r="P202" s="180"/>
      <c r="Q202" s="180"/>
      <c r="R202" s="180"/>
      <c r="S202" s="180"/>
      <c r="T202" s="181"/>
      <c r="AT202" s="175" t="s">
        <v>261</v>
      </c>
      <c r="AU202" s="175" t="s">
        <v>79</v>
      </c>
      <c r="AV202" s="13" t="s">
        <v>79</v>
      </c>
      <c r="AW202" s="13" t="s">
        <v>33</v>
      </c>
      <c r="AX202" s="13" t="s">
        <v>71</v>
      </c>
      <c r="AY202" s="175" t="s">
        <v>253</v>
      </c>
    </row>
    <row r="203" spans="1:65" s="14" customFormat="1">
      <c r="B203" s="182"/>
      <c r="D203" s="354" t="s">
        <v>261</v>
      </c>
      <c r="E203" s="183" t="s">
        <v>3</v>
      </c>
      <c r="F203" s="184" t="s">
        <v>269</v>
      </c>
      <c r="H203" s="185">
        <v>2</v>
      </c>
      <c r="I203" s="186"/>
      <c r="L203" s="182"/>
      <c r="M203" s="187"/>
      <c r="N203" s="188"/>
      <c r="O203" s="188"/>
      <c r="P203" s="188"/>
      <c r="Q203" s="188"/>
      <c r="R203" s="188"/>
      <c r="S203" s="188"/>
      <c r="T203" s="189"/>
      <c r="AT203" s="183" t="s">
        <v>261</v>
      </c>
      <c r="AU203" s="183" t="s">
        <v>79</v>
      </c>
      <c r="AV203" s="14" t="s">
        <v>89</v>
      </c>
      <c r="AW203" s="14" t="s">
        <v>33</v>
      </c>
      <c r="AX203" s="14" t="s">
        <v>15</v>
      </c>
      <c r="AY203" s="183" t="s">
        <v>253</v>
      </c>
    </row>
    <row r="204" spans="1:65" s="2" customFormat="1" ht="21.75" customHeight="1">
      <c r="A204" s="33"/>
      <c r="B204" s="160"/>
      <c r="C204" s="161" t="s">
        <v>460</v>
      </c>
      <c r="D204" s="353" t="s">
        <v>255</v>
      </c>
      <c r="E204" s="162" t="s">
        <v>461</v>
      </c>
      <c r="F204" s="163" t="s">
        <v>462</v>
      </c>
      <c r="G204" s="164" t="s">
        <v>378</v>
      </c>
      <c r="H204" s="165">
        <v>3</v>
      </c>
      <c r="I204" s="166"/>
      <c r="J204" s="167">
        <f>ROUND(I204*H204,2)</f>
        <v>0</v>
      </c>
      <c r="K204" s="163" t="s">
        <v>3</v>
      </c>
      <c r="L204" s="34"/>
      <c r="M204" s="168" t="s">
        <v>3</v>
      </c>
      <c r="N204" s="169" t="s">
        <v>42</v>
      </c>
      <c r="O204" s="54"/>
      <c r="P204" s="170">
        <f>O204*H204</f>
        <v>0</v>
      </c>
      <c r="Q204" s="170">
        <v>0</v>
      </c>
      <c r="R204" s="170">
        <f>Q204*H204</f>
        <v>0</v>
      </c>
      <c r="S204" s="170">
        <v>0</v>
      </c>
      <c r="T204" s="171">
        <f>S204*H204</f>
        <v>0</v>
      </c>
      <c r="U204" s="33"/>
      <c r="V204" s="33"/>
      <c r="W204" s="33"/>
      <c r="X204" s="33"/>
      <c r="Y204" s="33"/>
      <c r="Z204" s="33"/>
      <c r="AA204" s="33"/>
      <c r="AB204" s="33"/>
      <c r="AC204" s="33"/>
      <c r="AD204" s="33"/>
      <c r="AE204" s="33"/>
      <c r="AR204" s="172" t="s">
        <v>142</v>
      </c>
      <c r="AT204" s="172" t="s">
        <v>255</v>
      </c>
      <c r="AU204" s="172" t="s">
        <v>79</v>
      </c>
      <c r="AY204" s="18" t="s">
        <v>253</v>
      </c>
      <c r="BE204" s="173">
        <f>IF(N204="základní",J204,0)</f>
        <v>0</v>
      </c>
      <c r="BF204" s="173">
        <f>IF(N204="snížená",J204,0)</f>
        <v>0</v>
      </c>
      <c r="BG204" s="173">
        <f>IF(N204="zákl. přenesená",J204,0)</f>
        <v>0</v>
      </c>
      <c r="BH204" s="173">
        <f>IF(N204="sníž. přenesená",J204,0)</f>
        <v>0</v>
      </c>
      <c r="BI204" s="173">
        <f>IF(N204="nulová",J204,0)</f>
        <v>0</v>
      </c>
      <c r="BJ204" s="18" t="s">
        <v>15</v>
      </c>
      <c r="BK204" s="173">
        <f>ROUND(I204*H204,2)</f>
        <v>0</v>
      </c>
      <c r="BL204" s="18" t="s">
        <v>142</v>
      </c>
      <c r="BM204" s="172" t="s">
        <v>1565</v>
      </c>
    </row>
    <row r="205" spans="1:65" s="13" customFormat="1">
      <c r="B205" s="174"/>
      <c r="D205" s="354" t="s">
        <v>261</v>
      </c>
      <c r="E205" s="175" t="s">
        <v>3</v>
      </c>
      <c r="F205" s="176" t="s">
        <v>85</v>
      </c>
      <c r="H205" s="177">
        <v>3</v>
      </c>
      <c r="I205" s="178"/>
      <c r="L205" s="174"/>
      <c r="M205" s="179"/>
      <c r="N205" s="180"/>
      <c r="O205" s="180"/>
      <c r="P205" s="180"/>
      <c r="Q205" s="180"/>
      <c r="R205" s="180"/>
      <c r="S205" s="180"/>
      <c r="T205" s="181"/>
      <c r="AT205" s="175" t="s">
        <v>261</v>
      </c>
      <c r="AU205" s="175" t="s">
        <v>79</v>
      </c>
      <c r="AV205" s="13" t="s">
        <v>79</v>
      </c>
      <c r="AW205" s="13" t="s">
        <v>33</v>
      </c>
      <c r="AX205" s="13" t="s">
        <v>15</v>
      </c>
      <c r="AY205" s="175" t="s">
        <v>253</v>
      </c>
    </row>
    <row r="206" spans="1:65" s="2" customFormat="1" ht="16.5" customHeight="1">
      <c r="A206" s="33"/>
      <c r="B206" s="160"/>
      <c r="C206" s="198" t="s">
        <v>464</v>
      </c>
      <c r="D206" s="356" t="s">
        <v>445</v>
      </c>
      <c r="E206" s="199" t="s">
        <v>465</v>
      </c>
      <c r="F206" s="200" t="s">
        <v>466</v>
      </c>
      <c r="G206" s="201" t="s">
        <v>265</v>
      </c>
      <c r="H206" s="202">
        <v>3.78</v>
      </c>
      <c r="I206" s="203"/>
      <c r="J206" s="204">
        <f>ROUND(I206*H206,2)</f>
        <v>0</v>
      </c>
      <c r="K206" s="200" t="s">
        <v>259</v>
      </c>
      <c r="L206" s="205"/>
      <c r="M206" s="206" t="s">
        <v>3</v>
      </c>
      <c r="N206" s="207" t="s">
        <v>42</v>
      </c>
      <c r="O206" s="54"/>
      <c r="P206" s="170">
        <f>O206*H206</f>
        <v>0</v>
      </c>
      <c r="Q206" s="170">
        <v>3.0000000000000001E-3</v>
      </c>
      <c r="R206" s="170">
        <f>Q206*H206</f>
        <v>1.1339999999999999E-2</v>
      </c>
      <c r="S206" s="170">
        <v>0</v>
      </c>
      <c r="T206" s="171">
        <f>S206*H206</f>
        <v>0</v>
      </c>
      <c r="U206" s="33"/>
      <c r="V206" s="33"/>
      <c r="W206" s="33"/>
      <c r="X206" s="33"/>
      <c r="Y206" s="33"/>
      <c r="Z206" s="33"/>
      <c r="AA206" s="33"/>
      <c r="AB206" s="33"/>
      <c r="AC206" s="33"/>
      <c r="AD206" s="33"/>
      <c r="AE206" s="33"/>
      <c r="AR206" s="172" t="s">
        <v>418</v>
      </c>
      <c r="AT206" s="172" t="s">
        <v>445</v>
      </c>
      <c r="AU206" s="172" t="s">
        <v>79</v>
      </c>
      <c r="AY206" s="18" t="s">
        <v>253</v>
      </c>
      <c r="BE206" s="173">
        <f>IF(N206="základní",J206,0)</f>
        <v>0</v>
      </c>
      <c r="BF206" s="173">
        <f>IF(N206="snížená",J206,0)</f>
        <v>0</v>
      </c>
      <c r="BG206" s="173">
        <f>IF(N206="zákl. přenesená",J206,0)</f>
        <v>0</v>
      </c>
      <c r="BH206" s="173">
        <f>IF(N206="sníž. přenesená",J206,0)</f>
        <v>0</v>
      </c>
      <c r="BI206" s="173">
        <f>IF(N206="nulová",J206,0)</f>
        <v>0</v>
      </c>
      <c r="BJ206" s="18" t="s">
        <v>15</v>
      </c>
      <c r="BK206" s="173">
        <f>ROUND(I206*H206,2)</f>
        <v>0</v>
      </c>
      <c r="BL206" s="18" t="s">
        <v>142</v>
      </c>
      <c r="BM206" s="172" t="s">
        <v>1566</v>
      </c>
    </row>
    <row r="207" spans="1:65" s="13" customFormat="1">
      <c r="B207" s="174"/>
      <c r="D207" s="354" t="s">
        <v>261</v>
      </c>
      <c r="E207" s="175" t="s">
        <v>3</v>
      </c>
      <c r="F207" s="176" t="s">
        <v>873</v>
      </c>
      <c r="H207" s="177">
        <v>3.78</v>
      </c>
      <c r="I207" s="178"/>
      <c r="L207" s="174"/>
      <c r="M207" s="179"/>
      <c r="N207" s="180"/>
      <c r="O207" s="180"/>
      <c r="P207" s="180"/>
      <c r="Q207" s="180"/>
      <c r="R207" s="180"/>
      <c r="S207" s="180"/>
      <c r="T207" s="181"/>
      <c r="AT207" s="175" t="s">
        <v>261</v>
      </c>
      <c r="AU207" s="175" t="s">
        <v>79</v>
      </c>
      <c r="AV207" s="13" t="s">
        <v>79</v>
      </c>
      <c r="AW207" s="13" t="s">
        <v>33</v>
      </c>
      <c r="AX207" s="13" t="s">
        <v>15</v>
      </c>
      <c r="AY207" s="175" t="s">
        <v>253</v>
      </c>
    </row>
    <row r="208" spans="1:65" s="2" customFormat="1" ht="33" customHeight="1">
      <c r="A208" s="33"/>
      <c r="B208" s="160"/>
      <c r="C208" s="161" t="s">
        <v>469</v>
      </c>
      <c r="D208" s="353" t="s">
        <v>255</v>
      </c>
      <c r="E208" s="162" t="s">
        <v>1112</v>
      </c>
      <c r="F208" s="163" t="s">
        <v>1113</v>
      </c>
      <c r="G208" s="164" t="s">
        <v>362</v>
      </c>
      <c r="H208" s="197"/>
      <c r="I208" s="166"/>
      <c r="J208" s="167">
        <f>ROUND(I208*H208,2)</f>
        <v>0</v>
      </c>
      <c r="K208" s="163" t="s">
        <v>259</v>
      </c>
      <c r="L208" s="34"/>
      <c r="M208" s="168" t="s">
        <v>3</v>
      </c>
      <c r="N208" s="169" t="s">
        <v>42</v>
      </c>
      <c r="O208" s="54"/>
      <c r="P208" s="170">
        <f>O208*H208</f>
        <v>0</v>
      </c>
      <c r="Q208" s="170">
        <v>0</v>
      </c>
      <c r="R208" s="170">
        <f>Q208*H208</f>
        <v>0</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1567</v>
      </c>
    </row>
    <row r="209" spans="1:65" s="12" customFormat="1" ht="22.9" customHeight="1">
      <c r="B209" s="147"/>
      <c r="D209" s="355" t="s">
        <v>70</v>
      </c>
      <c r="E209" s="158" t="s">
        <v>473</v>
      </c>
      <c r="F209" s="158" t="s">
        <v>474</v>
      </c>
      <c r="I209" s="150"/>
      <c r="J209" s="159">
        <f>BK209</f>
        <v>0</v>
      </c>
      <c r="L209" s="147"/>
      <c r="M209" s="152"/>
      <c r="N209" s="153"/>
      <c r="O209" s="153"/>
      <c r="P209" s="154">
        <f>SUM(P210:P221)</f>
        <v>0</v>
      </c>
      <c r="Q209" s="153"/>
      <c r="R209" s="154">
        <f>SUM(R210:R221)</f>
        <v>0.18092039999999998</v>
      </c>
      <c r="S209" s="153"/>
      <c r="T209" s="155">
        <f>SUM(T210:T221)</f>
        <v>0.59882400000000002</v>
      </c>
      <c r="AR209" s="148" t="s">
        <v>79</v>
      </c>
      <c r="AT209" s="156" t="s">
        <v>70</v>
      </c>
      <c r="AU209" s="156" t="s">
        <v>15</v>
      </c>
      <c r="AY209" s="148" t="s">
        <v>253</v>
      </c>
      <c r="BK209" s="157">
        <f>SUM(BK210:BK221)</f>
        <v>0</v>
      </c>
    </row>
    <row r="210" spans="1:65" s="2" customFormat="1" ht="21.75" customHeight="1">
      <c r="A210" s="33"/>
      <c r="B210" s="160"/>
      <c r="C210" s="161" t="s">
        <v>475</v>
      </c>
      <c r="D210" s="353" t="s">
        <v>255</v>
      </c>
      <c r="E210" s="162" t="s">
        <v>476</v>
      </c>
      <c r="F210" s="163" t="s">
        <v>477</v>
      </c>
      <c r="G210" s="164" t="s">
        <v>258</v>
      </c>
      <c r="H210" s="165">
        <v>7.2</v>
      </c>
      <c r="I210" s="166"/>
      <c r="J210" s="167">
        <f>ROUND(I210*H210,2)</f>
        <v>0</v>
      </c>
      <c r="K210" s="163" t="s">
        <v>259</v>
      </c>
      <c r="L210" s="34"/>
      <c r="M210" s="168" t="s">
        <v>3</v>
      </c>
      <c r="N210" s="169" t="s">
        <v>42</v>
      </c>
      <c r="O210" s="54"/>
      <c r="P210" s="170">
        <f>O210*H210</f>
        <v>0</v>
      </c>
      <c r="Q210" s="170">
        <v>0</v>
      </c>
      <c r="R210" s="170">
        <f>Q210*H210</f>
        <v>0</v>
      </c>
      <c r="S210" s="170">
        <v>8.3169999999999994E-2</v>
      </c>
      <c r="T210" s="171">
        <f>S210*H210</f>
        <v>0.59882400000000002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1568</v>
      </c>
    </row>
    <row r="211" spans="1:65" s="13" customFormat="1">
      <c r="B211" s="174"/>
      <c r="D211" s="354" t="s">
        <v>261</v>
      </c>
      <c r="E211" s="175" t="s">
        <v>3</v>
      </c>
      <c r="F211" s="176" t="s">
        <v>876</v>
      </c>
      <c r="H211" s="177">
        <v>7.2</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33" customHeight="1">
      <c r="A212" s="33"/>
      <c r="B212" s="160"/>
      <c r="C212" s="161" t="s">
        <v>479</v>
      </c>
      <c r="D212" s="353" t="s">
        <v>255</v>
      </c>
      <c r="E212" s="162" t="s">
        <v>480</v>
      </c>
      <c r="F212" s="163" t="s">
        <v>481</v>
      </c>
      <c r="G212" s="164" t="s">
        <v>258</v>
      </c>
      <c r="H212" s="165">
        <v>7.2</v>
      </c>
      <c r="I212" s="166"/>
      <c r="J212" s="167">
        <f>ROUND(I212*H212,2)</f>
        <v>0</v>
      </c>
      <c r="K212" s="163" t="s">
        <v>259</v>
      </c>
      <c r="L212" s="34"/>
      <c r="M212" s="168" t="s">
        <v>3</v>
      </c>
      <c r="N212" s="169" t="s">
        <v>42</v>
      </c>
      <c r="O212" s="54"/>
      <c r="P212" s="170">
        <f>O212*H212</f>
        <v>0</v>
      </c>
      <c r="Q212" s="170">
        <v>3.6700000000000001E-3</v>
      </c>
      <c r="R212" s="170">
        <f>Q212*H212</f>
        <v>2.6424E-2</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1569</v>
      </c>
    </row>
    <row r="213" spans="1:65" s="13" customFormat="1">
      <c r="B213" s="174"/>
      <c r="D213" s="354" t="s">
        <v>261</v>
      </c>
      <c r="E213" s="175" t="s">
        <v>3</v>
      </c>
      <c r="F213" s="176" t="s">
        <v>823</v>
      </c>
      <c r="H213" s="177">
        <v>7.2</v>
      </c>
      <c r="I213" s="178"/>
      <c r="L213" s="174"/>
      <c r="M213" s="179"/>
      <c r="N213" s="180"/>
      <c r="O213" s="180"/>
      <c r="P213" s="180"/>
      <c r="Q213" s="180"/>
      <c r="R213" s="180"/>
      <c r="S213" s="180"/>
      <c r="T213" s="181"/>
      <c r="AT213" s="175" t="s">
        <v>261</v>
      </c>
      <c r="AU213" s="175" t="s">
        <v>79</v>
      </c>
      <c r="AV213" s="13" t="s">
        <v>79</v>
      </c>
      <c r="AW213" s="13" t="s">
        <v>33</v>
      </c>
      <c r="AX213" s="13" t="s">
        <v>15</v>
      </c>
      <c r="AY213" s="175" t="s">
        <v>253</v>
      </c>
    </row>
    <row r="214" spans="1:65" s="2" customFormat="1" ht="21.75" customHeight="1">
      <c r="A214" s="33"/>
      <c r="B214" s="160"/>
      <c r="C214" s="198" t="s">
        <v>483</v>
      </c>
      <c r="D214" s="356" t="s">
        <v>445</v>
      </c>
      <c r="E214" s="199" t="s">
        <v>484</v>
      </c>
      <c r="F214" s="200" t="s">
        <v>485</v>
      </c>
      <c r="G214" s="201" t="s">
        <v>258</v>
      </c>
      <c r="H214" s="202">
        <v>7.92</v>
      </c>
      <c r="I214" s="203"/>
      <c r="J214" s="204">
        <f>ROUND(I214*H214,2)</f>
        <v>0</v>
      </c>
      <c r="K214" s="200" t="s">
        <v>3</v>
      </c>
      <c r="L214" s="205"/>
      <c r="M214" s="206" t="s">
        <v>3</v>
      </c>
      <c r="N214" s="207" t="s">
        <v>42</v>
      </c>
      <c r="O214" s="54"/>
      <c r="P214" s="170">
        <f>O214*H214</f>
        <v>0</v>
      </c>
      <c r="Q214" s="170">
        <v>1.9199999999999998E-2</v>
      </c>
      <c r="R214" s="170">
        <f>Q214*H214</f>
        <v>0.15206399999999998</v>
      </c>
      <c r="S214" s="170">
        <v>0</v>
      </c>
      <c r="T214" s="171">
        <f>S214*H214</f>
        <v>0</v>
      </c>
      <c r="U214" s="33"/>
      <c r="V214" s="33"/>
      <c r="W214" s="33"/>
      <c r="X214" s="33"/>
      <c r="Y214" s="33"/>
      <c r="Z214" s="33"/>
      <c r="AA214" s="33"/>
      <c r="AB214" s="33"/>
      <c r="AC214" s="33"/>
      <c r="AD214" s="33"/>
      <c r="AE214" s="33"/>
      <c r="AR214" s="172" t="s">
        <v>418</v>
      </c>
      <c r="AT214" s="172" t="s">
        <v>445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1570</v>
      </c>
    </row>
    <row r="215" spans="1:65" s="13" customFormat="1">
      <c r="B215" s="174"/>
      <c r="D215" s="354" t="s">
        <v>261</v>
      </c>
      <c r="F215" s="176" t="s">
        <v>879</v>
      </c>
      <c r="H215" s="177">
        <v>7.92</v>
      </c>
      <c r="I215" s="178"/>
      <c r="L215" s="174"/>
      <c r="M215" s="179"/>
      <c r="N215" s="180"/>
      <c r="O215" s="180"/>
      <c r="P215" s="180"/>
      <c r="Q215" s="180"/>
      <c r="R215" s="180"/>
      <c r="S215" s="180"/>
      <c r="T215" s="181"/>
      <c r="AT215" s="175" t="s">
        <v>261</v>
      </c>
      <c r="AU215" s="175" t="s">
        <v>79</v>
      </c>
      <c r="AV215" s="13" t="s">
        <v>79</v>
      </c>
      <c r="AW215" s="13" t="s">
        <v>4</v>
      </c>
      <c r="AX215" s="13" t="s">
        <v>15</v>
      </c>
      <c r="AY215" s="175" t="s">
        <v>253</v>
      </c>
    </row>
    <row r="216" spans="1:65" s="2" customFormat="1" ht="21.75" customHeight="1">
      <c r="A216" s="33"/>
      <c r="B216" s="160"/>
      <c r="C216" s="161" t="s">
        <v>488</v>
      </c>
      <c r="D216" s="353" t="s">
        <v>255</v>
      </c>
      <c r="E216" s="162" t="s">
        <v>489</v>
      </c>
      <c r="F216" s="163" t="s">
        <v>490</v>
      </c>
      <c r="G216" s="164" t="s">
        <v>258</v>
      </c>
      <c r="H216" s="165">
        <v>7.2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1571</v>
      </c>
    </row>
    <row r="217" spans="1:65" s="2" customFormat="1" ht="16.5" customHeight="1">
      <c r="A217" s="33"/>
      <c r="B217" s="160"/>
      <c r="C217" s="161" t="s">
        <v>492</v>
      </c>
      <c r="D217" s="353" t="s">
        <v>255</v>
      </c>
      <c r="E217" s="162" t="s">
        <v>493</v>
      </c>
      <c r="F217" s="163" t="s">
        <v>494</v>
      </c>
      <c r="G217" s="164" t="s">
        <v>258</v>
      </c>
      <c r="H217" s="165">
        <v>7.2</v>
      </c>
      <c r="I217" s="166"/>
      <c r="J217" s="167">
        <f>ROUND(I217*H217,2)</f>
        <v>0</v>
      </c>
      <c r="K217" s="163" t="s">
        <v>259</v>
      </c>
      <c r="L217" s="34"/>
      <c r="M217" s="168" t="s">
        <v>3</v>
      </c>
      <c r="N217" s="169" t="s">
        <v>42</v>
      </c>
      <c r="O217" s="54"/>
      <c r="P217" s="170">
        <f>O217*H217</f>
        <v>0</v>
      </c>
      <c r="Q217" s="170">
        <v>2.9999999999999997E-4</v>
      </c>
      <c r="R217" s="170">
        <f>Q217*H217</f>
        <v>2.16E-3</v>
      </c>
      <c r="S217" s="170">
        <v>0</v>
      </c>
      <c r="T217" s="171">
        <f>S217*H217</f>
        <v>0</v>
      </c>
      <c r="U217" s="33"/>
      <c r="V217" s="33"/>
      <c r="W217" s="33"/>
      <c r="X217" s="33"/>
      <c r="Y217" s="33"/>
      <c r="Z217" s="33"/>
      <c r="AA217" s="33"/>
      <c r="AB217" s="33"/>
      <c r="AC217" s="33"/>
      <c r="AD217" s="33"/>
      <c r="AE217" s="33"/>
      <c r="AR217" s="172" t="s">
        <v>142</v>
      </c>
      <c r="AT217" s="172" t="s">
        <v>255</v>
      </c>
      <c r="AU217" s="172" t="s">
        <v>79</v>
      </c>
      <c r="AY217" s="18" t="s">
        <v>253</v>
      </c>
      <c r="BE217" s="173">
        <f>IF(N217="základní",J217,0)</f>
        <v>0</v>
      </c>
      <c r="BF217" s="173">
        <f>IF(N217="snížená",J217,0)</f>
        <v>0</v>
      </c>
      <c r="BG217" s="173">
        <f>IF(N217="zákl. přenesená",J217,0)</f>
        <v>0</v>
      </c>
      <c r="BH217" s="173">
        <f>IF(N217="sníž. přenesená",J217,0)</f>
        <v>0</v>
      </c>
      <c r="BI217" s="173">
        <f>IF(N217="nulová",J217,0)</f>
        <v>0</v>
      </c>
      <c r="BJ217" s="18" t="s">
        <v>15</v>
      </c>
      <c r="BK217" s="173">
        <f>ROUND(I217*H217,2)</f>
        <v>0</v>
      </c>
      <c r="BL217" s="18" t="s">
        <v>142</v>
      </c>
      <c r="BM217" s="172" t="s">
        <v>1572</v>
      </c>
    </row>
    <row r="218" spans="1:65" s="2" customFormat="1" ht="16.5" customHeight="1">
      <c r="A218" s="33"/>
      <c r="B218" s="160"/>
      <c r="C218" s="161" t="s">
        <v>496</v>
      </c>
      <c r="D218" s="353" t="s">
        <v>255</v>
      </c>
      <c r="E218" s="162" t="s">
        <v>497</v>
      </c>
      <c r="F218" s="163" t="s">
        <v>498</v>
      </c>
      <c r="G218" s="164" t="s">
        <v>265</v>
      </c>
      <c r="H218" s="165">
        <v>1.2</v>
      </c>
      <c r="I218" s="166"/>
      <c r="J218" s="167">
        <f>ROUND(I218*H218,2)</f>
        <v>0</v>
      </c>
      <c r="K218" s="163" t="s">
        <v>259</v>
      </c>
      <c r="L218" s="34"/>
      <c r="M218" s="168" t="s">
        <v>3</v>
      </c>
      <c r="N218" s="169" t="s">
        <v>42</v>
      </c>
      <c r="O218" s="54"/>
      <c r="P218" s="170">
        <f>O218*H218</f>
        <v>0</v>
      </c>
      <c r="Q218" s="170">
        <v>4.0000000000000003E-5</v>
      </c>
      <c r="R218" s="170">
        <f>Q218*H218</f>
        <v>4.8000000000000001E-5</v>
      </c>
      <c r="S218" s="170">
        <v>0</v>
      </c>
      <c r="T218" s="171">
        <f>S218*H218</f>
        <v>0</v>
      </c>
      <c r="U218" s="33"/>
      <c r="V218" s="33"/>
      <c r="W218" s="33"/>
      <c r="X218" s="33"/>
      <c r="Y218" s="33"/>
      <c r="Z218" s="33"/>
      <c r="AA218" s="33"/>
      <c r="AB218" s="33"/>
      <c r="AC218" s="33"/>
      <c r="AD218" s="33"/>
      <c r="AE218" s="33"/>
      <c r="AR218" s="172" t="s">
        <v>142</v>
      </c>
      <c r="AT218" s="172" t="s">
        <v>255</v>
      </c>
      <c r="AU218" s="172" t="s">
        <v>79</v>
      </c>
      <c r="AY218" s="18" t="s">
        <v>253</v>
      </c>
      <c r="BE218" s="173">
        <f>IF(N218="základní",J218,0)</f>
        <v>0</v>
      </c>
      <c r="BF218" s="173">
        <f>IF(N218="snížená",J218,0)</f>
        <v>0</v>
      </c>
      <c r="BG218" s="173">
        <f>IF(N218="zákl. přenesená",J218,0)</f>
        <v>0</v>
      </c>
      <c r="BH218" s="173">
        <f>IF(N218="sníž. přenesená",J218,0)</f>
        <v>0</v>
      </c>
      <c r="BI218" s="173">
        <f>IF(N218="nulová",J218,0)</f>
        <v>0</v>
      </c>
      <c r="BJ218" s="18" t="s">
        <v>15</v>
      </c>
      <c r="BK218" s="173">
        <f>ROUND(I218*H218,2)</f>
        <v>0</v>
      </c>
      <c r="BL218" s="18" t="s">
        <v>142</v>
      </c>
      <c r="BM218" s="172" t="s">
        <v>1573</v>
      </c>
    </row>
    <row r="219" spans="1:65" s="2" customFormat="1" ht="16.5" customHeight="1">
      <c r="A219" s="33"/>
      <c r="B219" s="160"/>
      <c r="C219" s="198" t="s">
        <v>501</v>
      </c>
      <c r="D219" s="356" t="s">
        <v>445</v>
      </c>
      <c r="E219" s="199" t="s">
        <v>502</v>
      </c>
      <c r="F219" s="200" t="s">
        <v>503</v>
      </c>
      <c r="G219" s="201" t="s">
        <v>265</v>
      </c>
      <c r="H219" s="202">
        <v>1.32</v>
      </c>
      <c r="I219" s="203"/>
      <c r="J219" s="204">
        <f>ROUND(I219*H219,2)</f>
        <v>0</v>
      </c>
      <c r="K219" s="200" t="s">
        <v>259</v>
      </c>
      <c r="L219" s="205"/>
      <c r="M219" s="206" t="s">
        <v>3</v>
      </c>
      <c r="N219" s="207" t="s">
        <v>42</v>
      </c>
      <c r="O219" s="54"/>
      <c r="P219" s="170">
        <f>O219*H219</f>
        <v>0</v>
      </c>
      <c r="Q219" s="170">
        <v>1.7000000000000001E-4</v>
      </c>
      <c r="R219" s="170">
        <f>Q219*H219</f>
        <v>2.2440000000000003E-4</v>
      </c>
      <c r="S219" s="170">
        <v>0</v>
      </c>
      <c r="T219" s="171">
        <f>S219*H219</f>
        <v>0</v>
      </c>
      <c r="U219" s="33"/>
      <c r="V219" s="33"/>
      <c r="W219" s="33"/>
      <c r="X219" s="33"/>
      <c r="Y219" s="33"/>
      <c r="Z219" s="33"/>
      <c r="AA219" s="33"/>
      <c r="AB219" s="33"/>
      <c r="AC219" s="33"/>
      <c r="AD219" s="33"/>
      <c r="AE219" s="33"/>
      <c r="AR219" s="172" t="s">
        <v>418</v>
      </c>
      <c r="AT219" s="172" t="s">
        <v>445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1574</v>
      </c>
    </row>
    <row r="220" spans="1:65" s="13" customFormat="1">
      <c r="B220" s="174"/>
      <c r="D220" s="354" t="s">
        <v>261</v>
      </c>
      <c r="F220" s="176" t="s">
        <v>505</v>
      </c>
      <c r="H220" s="177">
        <v>1.32</v>
      </c>
      <c r="I220" s="178"/>
      <c r="L220" s="174"/>
      <c r="M220" s="179"/>
      <c r="N220" s="180"/>
      <c r="O220" s="180"/>
      <c r="P220" s="180"/>
      <c r="Q220" s="180"/>
      <c r="R220" s="180"/>
      <c r="S220" s="180"/>
      <c r="T220" s="181"/>
      <c r="AT220" s="175" t="s">
        <v>261</v>
      </c>
      <c r="AU220" s="175" t="s">
        <v>79</v>
      </c>
      <c r="AV220" s="13" t="s">
        <v>79</v>
      </c>
      <c r="AW220" s="13" t="s">
        <v>4</v>
      </c>
      <c r="AX220" s="13" t="s">
        <v>15</v>
      </c>
      <c r="AY220" s="175" t="s">
        <v>253</v>
      </c>
    </row>
    <row r="221" spans="1:65" s="2" customFormat="1" ht="33" customHeight="1">
      <c r="A221" s="33"/>
      <c r="B221" s="160"/>
      <c r="C221" s="161" t="s">
        <v>506</v>
      </c>
      <c r="D221" s="353" t="s">
        <v>255</v>
      </c>
      <c r="E221" s="162" t="s">
        <v>1122</v>
      </c>
      <c r="F221" s="163" t="s">
        <v>1123</v>
      </c>
      <c r="G221" s="164" t="s">
        <v>362</v>
      </c>
      <c r="H221" s="197"/>
      <c r="I221" s="166"/>
      <c r="J221" s="167">
        <f>ROUND(I221*H221,2)</f>
        <v>0</v>
      </c>
      <c r="K221" s="163" t="s">
        <v>259</v>
      </c>
      <c r="L221" s="34"/>
      <c r="M221" s="168" t="s">
        <v>3</v>
      </c>
      <c r="N221" s="169" t="s">
        <v>42</v>
      </c>
      <c r="O221" s="54"/>
      <c r="P221" s="170">
        <f>O221*H221</f>
        <v>0</v>
      </c>
      <c r="Q221" s="170">
        <v>0</v>
      </c>
      <c r="R221" s="170">
        <f>Q221*H221</f>
        <v>0</v>
      </c>
      <c r="S221" s="170">
        <v>0</v>
      </c>
      <c r="T221" s="171">
        <f>S221*H221</f>
        <v>0</v>
      </c>
      <c r="U221" s="33"/>
      <c r="V221" s="33"/>
      <c r="W221" s="33"/>
      <c r="X221" s="33"/>
      <c r="Y221" s="33"/>
      <c r="Z221" s="33"/>
      <c r="AA221" s="33"/>
      <c r="AB221" s="33"/>
      <c r="AC221" s="33"/>
      <c r="AD221" s="33"/>
      <c r="AE221" s="33"/>
      <c r="AR221" s="172" t="s">
        <v>142</v>
      </c>
      <c r="AT221" s="172" t="s">
        <v>255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1575</v>
      </c>
    </row>
    <row r="222" spans="1:65" s="12" customFormat="1" ht="22.9" customHeight="1">
      <c r="B222" s="147"/>
      <c r="D222" s="355" t="s">
        <v>70</v>
      </c>
      <c r="E222" s="158" t="s">
        <v>510</v>
      </c>
      <c r="F222" s="158" t="s">
        <v>511</v>
      </c>
      <c r="I222" s="150"/>
      <c r="J222" s="159">
        <f>BK222</f>
        <v>0</v>
      </c>
      <c r="L222" s="147"/>
      <c r="M222" s="152"/>
      <c r="N222" s="153"/>
      <c r="O222" s="153"/>
      <c r="P222" s="154">
        <f>SUM(P223:P252)</f>
        <v>0</v>
      </c>
      <c r="Q222" s="153"/>
      <c r="R222" s="154">
        <f>SUM(R223:R252)</f>
        <v>0.14070599999999997</v>
      </c>
      <c r="S222" s="153"/>
      <c r="T222" s="155">
        <f>SUM(T223:T252)</f>
        <v>2.7058000000000004</v>
      </c>
      <c r="AR222" s="148" t="s">
        <v>79</v>
      </c>
      <c r="AT222" s="156" t="s">
        <v>70</v>
      </c>
      <c r="AU222" s="156" t="s">
        <v>15</v>
      </c>
      <c r="AY222" s="148" t="s">
        <v>253</v>
      </c>
      <c r="BK222" s="157">
        <f>SUM(BK223:BK252)</f>
        <v>0</v>
      </c>
    </row>
    <row r="223" spans="1:65" s="2" customFormat="1" ht="21.75" customHeight="1">
      <c r="A223" s="33"/>
      <c r="B223" s="160"/>
      <c r="C223" s="161" t="s">
        <v>512</v>
      </c>
      <c r="D223" s="353" t="s">
        <v>255</v>
      </c>
      <c r="E223" s="162" t="s">
        <v>513</v>
      </c>
      <c r="F223" s="163" t="s">
        <v>514</v>
      </c>
      <c r="G223" s="164" t="s">
        <v>258</v>
      </c>
      <c r="H223" s="165">
        <v>33.200000000000003</v>
      </c>
      <c r="I223" s="166"/>
      <c r="J223" s="167">
        <f>ROUND(I223*H223,2)</f>
        <v>0</v>
      </c>
      <c r="K223" s="163" t="s">
        <v>259</v>
      </c>
      <c r="L223" s="34"/>
      <c r="M223" s="168" t="s">
        <v>3</v>
      </c>
      <c r="N223" s="169" t="s">
        <v>42</v>
      </c>
      <c r="O223" s="54"/>
      <c r="P223" s="170">
        <f>O223*H223</f>
        <v>0</v>
      </c>
      <c r="Q223" s="170">
        <v>0</v>
      </c>
      <c r="R223" s="170">
        <f>Q223*H223</f>
        <v>0</v>
      </c>
      <c r="S223" s="170">
        <v>8.1500000000000003E-2</v>
      </c>
      <c r="T223" s="171">
        <f>S223*H223</f>
        <v>2.7058000000000004</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1576</v>
      </c>
    </row>
    <row r="224" spans="1:65" s="13" customFormat="1">
      <c r="B224" s="174"/>
      <c r="D224" s="354" t="s">
        <v>261</v>
      </c>
      <c r="E224" s="175" t="s">
        <v>3</v>
      </c>
      <c r="F224" s="176" t="s">
        <v>886</v>
      </c>
      <c r="H224" s="177">
        <v>13</v>
      </c>
      <c r="I224" s="178"/>
      <c r="L224" s="174"/>
      <c r="M224" s="179"/>
      <c r="N224" s="180"/>
      <c r="O224" s="180"/>
      <c r="P224" s="180"/>
      <c r="Q224" s="180"/>
      <c r="R224" s="180"/>
      <c r="S224" s="180"/>
      <c r="T224" s="181"/>
      <c r="AT224" s="175" t="s">
        <v>261</v>
      </c>
      <c r="AU224" s="175" t="s">
        <v>79</v>
      </c>
      <c r="AV224" s="13" t="s">
        <v>79</v>
      </c>
      <c r="AW224" s="13" t="s">
        <v>33</v>
      </c>
      <c r="AX224" s="13" t="s">
        <v>71</v>
      </c>
      <c r="AY224" s="175" t="s">
        <v>253</v>
      </c>
    </row>
    <row r="225" spans="1:65" s="13" customFormat="1">
      <c r="B225" s="174"/>
      <c r="D225" s="354" t="s">
        <v>261</v>
      </c>
      <c r="E225" s="175" t="s">
        <v>3</v>
      </c>
      <c r="F225" s="176" t="s">
        <v>517</v>
      </c>
      <c r="H225" s="177">
        <v>-1.2</v>
      </c>
      <c r="I225" s="178"/>
      <c r="L225" s="174"/>
      <c r="M225" s="179"/>
      <c r="N225" s="180"/>
      <c r="O225" s="180"/>
      <c r="P225" s="180"/>
      <c r="Q225" s="180"/>
      <c r="R225" s="180"/>
      <c r="S225" s="180"/>
      <c r="T225" s="181"/>
      <c r="AT225" s="175" t="s">
        <v>261</v>
      </c>
      <c r="AU225" s="175" t="s">
        <v>79</v>
      </c>
      <c r="AV225" s="13" t="s">
        <v>79</v>
      </c>
      <c r="AW225" s="13" t="s">
        <v>33</v>
      </c>
      <c r="AX225" s="13" t="s">
        <v>71</v>
      </c>
      <c r="AY225" s="175" t="s">
        <v>253</v>
      </c>
    </row>
    <row r="226" spans="1:65" s="13" customFormat="1">
      <c r="B226" s="174"/>
      <c r="D226" s="354" t="s">
        <v>261</v>
      </c>
      <c r="E226" s="175" t="s">
        <v>3</v>
      </c>
      <c r="F226" s="176" t="s">
        <v>887</v>
      </c>
      <c r="H226" s="177">
        <v>22.6</v>
      </c>
      <c r="I226" s="178"/>
      <c r="L226" s="174"/>
      <c r="M226" s="179"/>
      <c r="N226" s="180"/>
      <c r="O226" s="180"/>
      <c r="P226" s="180"/>
      <c r="Q226" s="180"/>
      <c r="R226" s="180"/>
      <c r="S226" s="180"/>
      <c r="T226" s="181"/>
      <c r="AT226" s="175" t="s">
        <v>261</v>
      </c>
      <c r="AU226" s="175" t="s">
        <v>79</v>
      </c>
      <c r="AV226" s="13" t="s">
        <v>79</v>
      </c>
      <c r="AW226" s="13" t="s">
        <v>33</v>
      </c>
      <c r="AX226" s="13" t="s">
        <v>71</v>
      </c>
      <c r="AY226" s="175" t="s">
        <v>253</v>
      </c>
    </row>
    <row r="227" spans="1:65" s="13" customFormat="1">
      <c r="B227" s="174"/>
      <c r="D227" s="354" t="s">
        <v>261</v>
      </c>
      <c r="E227" s="175" t="s">
        <v>3</v>
      </c>
      <c r="F227" s="176" t="s">
        <v>517</v>
      </c>
      <c r="H227" s="177">
        <v>-1.2</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4" customFormat="1">
      <c r="B228" s="182"/>
      <c r="D228" s="354" t="s">
        <v>261</v>
      </c>
      <c r="E228" s="183" t="s">
        <v>3</v>
      </c>
      <c r="F228" s="184" t="s">
        <v>269</v>
      </c>
      <c r="H228" s="185">
        <v>33.200000000000003</v>
      </c>
      <c r="I228" s="186"/>
      <c r="L228" s="182"/>
      <c r="M228" s="187"/>
      <c r="N228" s="188"/>
      <c r="O228" s="188"/>
      <c r="P228" s="188"/>
      <c r="Q228" s="188"/>
      <c r="R228" s="188"/>
      <c r="S228" s="188"/>
      <c r="T228" s="189"/>
      <c r="AT228" s="183" t="s">
        <v>261</v>
      </c>
      <c r="AU228" s="183" t="s">
        <v>79</v>
      </c>
      <c r="AV228" s="14" t="s">
        <v>89</v>
      </c>
      <c r="AW228" s="14" t="s">
        <v>33</v>
      </c>
      <c r="AX228" s="14" t="s">
        <v>15</v>
      </c>
      <c r="AY228" s="183" t="s">
        <v>253</v>
      </c>
    </row>
    <row r="229" spans="1:65" s="2" customFormat="1" ht="33" customHeight="1">
      <c r="A229" s="33"/>
      <c r="B229" s="160"/>
      <c r="C229" s="161" t="s">
        <v>519</v>
      </c>
      <c r="D229" s="353" t="s">
        <v>255</v>
      </c>
      <c r="E229" s="162" t="s">
        <v>520</v>
      </c>
      <c r="F229" s="163" t="s">
        <v>521</v>
      </c>
      <c r="G229" s="164" t="s">
        <v>258</v>
      </c>
      <c r="H229" s="165">
        <v>35.76</v>
      </c>
      <c r="I229" s="166"/>
      <c r="J229" s="167">
        <f>ROUND(I229*H229,2)</f>
        <v>0</v>
      </c>
      <c r="K229" s="163" t="s">
        <v>259</v>
      </c>
      <c r="L229" s="34"/>
      <c r="M229" s="168" t="s">
        <v>3</v>
      </c>
      <c r="N229" s="169" t="s">
        <v>42</v>
      </c>
      <c r="O229" s="54"/>
      <c r="P229" s="170">
        <f>O229*H229</f>
        <v>0</v>
      </c>
      <c r="Q229" s="170">
        <v>2.8999999999999998E-3</v>
      </c>
      <c r="R229" s="170">
        <f>Q229*H229</f>
        <v>0.10370399999999999</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1577</v>
      </c>
    </row>
    <row r="230" spans="1:65" s="13" customFormat="1">
      <c r="B230" s="174"/>
      <c r="D230" s="354" t="s">
        <v>261</v>
      </c>
      <c r="E230" s="175" t="s">
        <v>3</v>
      </c>
      <c r="F230" s="176" t="s">
        <v>889</v>
      </c>
      <c r="H230" s="177">
        <v>38.159999999999997</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3" customFormat="1">
      <c r="B231" s="174"/>
      <c r="D231" s="354" t="s">
        <v>261</v>
      </c>
      <c r="E231" s="175" t="s">
        <v>3</v>
      </c>
      <c r="F231" s="176" t="s">
        <v>282</v>
      </c>
      <c r="H231" s="177">
        <v>-2.4</v>
      </c>
      <c r="I231" s="178"/>
      <c r="L231" s="174"/>
      <c r="M231" s="179"/>
      <c r="N231" s="180"/>
      <c r="O231" s="180"/>
      <c r="P231" s="180"/>
      <c r="Q231" s="180"/>
      <c r="R231" s="180"/>
      <c r="S231" s="180"/>
      <c r="T231" s="181"/>
      <c r="AT231" s="175" t="s">
        <v>261</v>
      </c>
      <c r="AU231" s="175" t="s">
        <v>79</v>
      </c>
      <c r="AV231" s="13" t="s">
        <v>79</v>
      </c>
      <c r="AW231" s="13" t="s">
        <v>33</v>
      </c>
      <c r="AX231" s="13" t="s">
        <v>71</v>
      </c>
      <c r="AY231" s="175" t="s">
        <v>253</v>
      </c>
    </row>
    <row r="232" spans="1:65" s="14" customFormat="1">
      <c r="B232" s="182"/>
      <c r="D232" s="354" t="s">
        <v>261</v>
      </c>
      <c r="E232" s="183" t="s">
        <v>3</v>
      </c>
      <c r="F232" s="184" t="s">
        <v>269</v>
      </c>
      <c r="H232" s="185">
        <v>35.76</v>
      </c>
      <c r="I232" s="186"/>
      <c r="L232" s="182"/>
      <c r="M232" s="187"/>
      <c r="N232" s="188"/>
      <c r="O232" s="188"/>
      <c r="P232" s="188"/>
      <c r="Q232" s="188"/>
      <c r="R232" s="188"/>
      <c r="S232" s="188"/>
      <c r="T232" s="189"/>
      <c r="AT232" s="183" t="s">
        <v>261</v>
      </c>
      <c r="AU232" s="183" t="s">
        <v>79</v>
      </c>
      <c r="AV232" s="14" t="s">
        <v>89</v>
      </c>
      <c r="AW232" s="14" t="s">
        <v>33</v>
      </c>
      <c r="AX232" s="14" t="s">
        <v>15</v>
      </c>
      <c r="AY232" s="183" t="s">
        <v>253</v>
      </c>
    </row>
    <row r="233" spans="1:65" s="2" customFormat="1" ht="21.75" customHeight="1">
      <c r="A233" s="33"/>
      <c r="B233" s="160"/>
      <c r="C233" s="198" t="s">
        <v>525</v>
      </c>
      <c r="D233" s="356" t="s">
        <v>445</v>
      </c>
      <c r="E233" s="199" t="s">
        <v>526</v>
      </c>
      <c r="F233" s="200" t="s">
        <v>527</v>
      </c>
      <c r="G233" s="201" t="s">
        <v>258</v>
      </c>
      <c r="H233" s="202">
        <v>39.335999999999999</v>
      </c>
      <c r="I233" s="203"/>
      <c r="J233" s="204">
        <f>ROUND(I233*H233,2)</f>
        <v>0</v>
      </c>
      <c r="K233" s="200" t="s">
        <v>3</v>
      </c>
      <c r="L233" s="205"/>
      <c r="M233" s="206" t="s">
        <v>3</v>
      </c>
      <c r="N233" s="207" t="s">
        <v>42</v>
      </c>
      <c r="O233" s="54"/>
      <c r="P233" s="170">
        <f>O233*H233</f>
        <v>0</v>
      </c>
      <c r="Q233" s="170">
        <v>0</v>
      </c>
      <c r="R233" s="170">
        <f>Q233*H233</f>
        <v>0</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1578</v>
      </c>
    </row>
    <row r="234" spans="1:65" s="13" customFormat="1">
      <c r="B234" s="174"/>
      <c r="D234" s="354" t="s">
        <v>261</v>
      </c>
      <c r="F234" s="176" t="s">
        <v>891</v>
      </c>
      <c r="H234" s="177">
        <v>39.335999999999999</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530</v>
      </c>
      <c r="D235" s="353" t="s">
        <v>255</v>
      </c>
      <c r="E235" s="162" t="s">
        <v>535</v>
      </c>
      <c r="F235" s="163" t="s">
        <v>536</v>
      </c>
      <c r="G235" s="164" t="s">
        <v>258</v>
      </c>
      <c r="H235" s="165">
        <v>2.5</v>
      </c>
      <c r="I235" s="166"/>
      <c r="J235" s="167">
        <f>ROUND(I235*H235,2)</f>
        <v>0</v>
      </c>
      <c r="K235" s="163" t="s">
        <v>259</v>
      </c>
      <c r="L235" s="34"/>
      <c r="M235" s="168" t="s">
        <v>3</v>
      </c>
      <c r="N235" s="169" t="s">
        <v>42</v>
      </c>
      <c r="O235" s="54"/>
      <c r="P235" s="170">
        <f>O235*H235</f>
        <v>0</v>
      </c>
      <c r="Q235" s="170">
        <v>5.6999999999999998E-4</v>
      </c>
      <c r="R235" s="170">
        <f>Q235*H235</f>
        <v>1.4250000000000001E-3</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1579</v>
      </c>
    </row>
    <row r="236" spans="1:65" s="13" customFormat="1">
      <c r="B236" s="174"/>
      <c r="D236" s="354" t="s">
        <v>261</v>
      </c>
      <c r="E236" s="175" t="s">
        <v>3</v>
      </c>
      <c r="F236" s="176" t="s">
        <v>538</v>
      </c>
      <c r="H236" s="177">
        <v>2.5</v>
      </c>
      <c r="I236" s="178"/>
      <c r="L236" s="174"/>
      <c r="M236" s="179"/>
      <c r="N236" s="180"/>
      <c r="O236" s="180"/>
      <c r="P236" s="180"/>
      <c r="Q236" s="180"/>
      <c r="R236" s="180"/>
      <c r="S236" s="180"/>
      <c r="T236" s="181"/>
      <c r="AT236" s="175" t="s">
        <v>261</v>
      </c>
      <c r="AU236" s="175" t="s">
        <v>79</v>
      </c>
      <c r="AV236" s="13" t="s">
        <v>79</v>
      </c>
      <c r="AW236" s="13" t="s">
        <v>33</v>
      </c>
      <c r="AX236" s="13" t="s">
        <v>15</v>
      </c>
      <c r="AY236" s="175" t="s">
        <v>253</v>
      </c>
    </row>
    <row r="237" spans="1:65" s="2" customFormat="1" ht="16.5" customHeight="1">
      <c r="A237" s="33"/>
      <c r="B237" s="160"/>
      <c r="C237" s="198" t="s">
        <v>534</v>
      </c>
      <c r="D237" s="356" t="s">
        <v>445</v>
      </c>
      <c r="E237" s="199" t="s">
        <v>540</v>
      </c>
      <c r="F237" s="200" t="s">
        <v>541</v>
      </c>
      <c r="G237" s="201" t="s">
        <v>258</v>
      </c>
      <c r="H237" s="202">
        <v>2.75</v>
      </c>
      <c r="I237" s="203"/>
      <c r="J237" s="204">
        <f>ROUND(I237*H237,2)</f>
        <v>0</v>
      </c>
      <c r="K237" s="200" t="s">
        <v>259</v>
      </c>
      <c r="L237" s="205"/>
      <c r="M237" s="206" t="s">
        <v>3</v>
      </c>
      <c r="N237" s="207" t="s">
        <v>42</v>
      </c>
      <c r="O237" s="54"/>
      <c r="P237" s="170">
        <f>O237*H237</f>
        <v>0</v>
      </c>
      <c r="Q237" s="170">
        <v>7.4999999999999997E-3</v>
      </c>
      <c r="R237" s="170">
        <f>Q237*H237</f>
        <v>2.0624999999999998E-2</v>
      </c>
      <c r="S237" s="170">
        <v>0</v>
      </c>
      <c r="T237" s="171">
        <f>S237*H237</f>
        <v>0</v>
      </c>
      <c r="U237" s="33"/>
      <c r="V237" s="33"/>
      <c r="W237" s="33"/>
      <c r="X237" s="33"/>
      <c r="Y237" s="33"/>
      <c r="Z237" s="33"/>
      <c r="AA237" s="33"/>
      <c r="AB237" s="33"/>
      <c r="AC237" s="33"/>
      <c r="AD237" s="33"/>
      <c r="AE237" s="33"/>
      <c r="AR237" s="172" t="s">
        <v>418</v>
      </c>
      <c r="AT237" s="172" t="s">
        <v>445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1580</v>
      </c>
    </row>
    <row r="238" spans="1:65" s="13" customFormat="1">
      <c r="B238" s="174"/>
      <c r="D238" s="354" t="s">
        <v>261</v>
      </c>
      <c r="F238" s="176" t="s">
        <v>543</v>
      </c>
      <c r="H238" s="177">
        <v>2.75</v>
      </c>
      <c r="I238" s="178"/>
      <c r="L238" s="174"/>
      <c r="M238" s="179"/>
      <c r="N238" s="180"/>
      <c r="O238" s="180"/>
      <c r="P238" s="180"/>
      <c r="Q238" s="180"/>
      <c r="R238" s="180"/>
      <c r="S238" s="180"/>
      <c r="T238" s="181"/>
      <c r="AT238" s="175" t="s">
        <v>261</v>
      </c>
      <c r="AU238" s="175" t="s">
        <v>79</v>
      </c>
      <c r="AV238" s="13" t="s">
        <v>79</v>
      </c>
      <c r="AW238" s="13" t="s">
        <v>4</v>
      </c>
      <c r="AX238" s="13" t="s">
        <v>15</v>
      </c>
      <c r="AY238" s="175" t="s">
        <v>253</v>
      </c>
    </row>
    <row r="239" spans="1:65" s="2" customFormat="1" ht="21.75" customHeight="1">
      <c r="A239" s="33"/>
      <c r="B239" s="160"/>
      <c r="C239" s="161" t="s">
        <v>539</v>
      </c>
      <c r="D239" s="353" t="s">
        <v>255</v>
      </c>
      <c r="E239" s="162" t="s">
        <v>545</v>
      </c>
      <c r="F239" s="163" t="s">
        <v>546</v>
      </c>
      <c r="G239" s="164" t="s">
        <v>265</v>
      </c>
      <c r="H239" s="165">
        <v>8.6999999999999993</v>
      </c>
      <c r="I239" s="166"/>
      <c r="J239" s="167">
        <f>ROUND(I239*H239,2)</f>
        <v>0</v>
      </c>
      <c r="K239" s="163" t="s">
        <v>259</v>
      </c>
      <c r="L239" s="34"/>
      <c r="M239" s="168" t="s">
        <v>3</v>
      </c>
      <c r="N239" s="169" t="s">
        <v>42</v>
      </c>
      <c r="O239" s="54"/>
      <c r="P239" s="170">
        <f>O239*H239</f>
        <v>0</v>
      </c>
      <c r="Q239" s="170">
        <v>3.1E-4</v>
      </c>
      <c r="R239" s="170">
        <f>Q239*H239</f>
        <v>2.6969999999999997E-3</v>
      </c>
      <c r="S239" s="170">
        <v>0</v>
      </c>
      <c r="T239" s="171">
        <f>S239*H239</f>
        <v>0</v>
      </c>
      <c r="U239" s="33"/>
      <c r="V239" s="33"/>
      <c r="W239" s="33"/>
      <c r="X239" s="33"/>
      <c r="Y239" s="33"/>
      <c r="Z239" s="33"/>
      <c r="AA239" s="33"/>
      <c r="AB239" s="33"/>
      <c r="AC239" s="33"/>
      <c r="AD239" s="33"/>
      <c r="AE239" s="33"/>
      <c r="AR239" s="172" t="s">
        <v>142</v>
      </c>
      <c r="AT239" s="172" t="s">
        <v>255</v>
      </c>
      <c r="AU239" s="172" t="s">
        <v>79</v>
      </c>
      <c r="AY239" s="18" t="s">
        <v>253</v>
      </c>
      <c r="BE239" s="173">
        <f>IF(N239="základní",J239,0)</f>
        <v>0</v>
      </c>
      <c r="BF239" s="173">
        <f>IF(N239="snížená",J239,0)</f>
        <v>0</v>
      </c>
      <c r="BG239" s="173">
        <f>IF(N239="zákl. přenesená",J239,0)</f>
        <v>0</v>
      </c>
      <c r="BH239" s="173">
        <f>IF(N239="sníž. přenesená",J239,0)</f>
        <v>0</v>
      </c>
      <c r="BI239" s="173">
        <f>IF(N239="nulová",J239,0)</f>
        <v>0</v>
      </c>
      <c r="BJ239" s="18" t="s">
        <v>15</v>
      </c>
      <c r="BK239" s="173">
        <f>ROUND(I239*H239,2)</f>
        <v>0</v>
      </c>
      <c r="BL239" s="18" t="s">
        <v>142</v>
      </c>
      <c r="BM239" s="172" t="s">
        <v>1581</v>
      </c>
    </row>
    <row r="240" spans="1:65" s="13" customFormat="1">
      <c r="B240" s="174"/>
      <c r="D240" s="354" t="s">
        <v>261</v>
      </c>
      <c r="E240" s="175" t="s">
        <v>3</v>
      </c>
      <c r="F240" s="176" t="s">
        <v>895</v>
      </c>
      <c r="H240" s="177">
        <v>8.6999999999999993</v>
      </c>
      <c r="I240" s="178"/>
      <c r="L240" s="174"/>
      <c r="M240" s="179"/>
      <c r="N240" s="180"/>
      <c r="O240" s="180"/>
      <c r="P240" s="180"/>
      <c r="Q240" s="180"/>
      <c r="R240" s="180"/>
      <c r="S240" s="180"/>
      <c r="T240" s="181"/>
      <c r="AT240" s="175" t="s">
        <v>261</v>
      </c>
      <c r="AU240" s="175" t="s">
        <v>79</v>
      </c>
      <c r="AV240" s="13" t="s">
        <v>79</v>
      </c>
      <c r="AW240" s="13" t="s">
        <v>33</v>
      </c>
      <c r="AX240" s="13" t="s">
        <v>15</v>
      </c>
      <c r="AY240" s="175" t="s">
        <v>253</v>
      </c>
    </row>
    <row r="241" spans="1:65" s="2" customFormat="1" ht="16.5" customHeight="1">
      <c r="A241" s="33"/>
      <c r="B241" s="160"/>
      <c r="C241" s="161" t="s">
        <v>544</v>
      </c>
      <c r="D241" s="353" t="s">
        <v>255</v>
      </c>
      <c r="E241" s="162" t="s">
        <v>550</v>
      </c>
      <c r="F241" s="163" t="s">
        <v>551</v>
      </c>
      <c r="G241" s="164" t="s">
        <v>258</v>
      </c>
      <c r="H241" s="165">
        <v>35.76</v>
      </c>
      <c r="I241" s="166"/>
      <c r="J241" s="167">
        <f>ROUND(I241*H241,2)</f>
        <v>0</v>
      </c>
      <c r="K241" s="163" t="s">
        <v>259</v>
      </c>
      <c r="L241" s="34"/>
      <c r="M241" s="168" t="s">
        <v>3</v>
      </c>
      <c r="N241" s="169" t="s">
        <v>42</v>
      </c>
      <c r="O241" s="54"/>
      <c r="P241" s="170">
        <f>O241*H241</f>
        <v>0</v>
      </c>
      <c r="Q241" s="170">
        <v>2.9999999999999997E-4</v>
      </c>
      <c r="R241" s="170">
        <f>Q241*H241</f>
        <v>1.0727999999999998E-2</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1582</v>
      </c>
    </row>
    <row r="242" spans="1:65" s="2" customFormat="1" ht="16.5" customHeight="1">
      <c r="A242" s="33"/>
      <c r="B242" s="160"/>
      <c r="C242" s="161" t="s">
        <v>549</v>
      </c>
      <c r="D242" s="353" t="s">
        <v>255</v>
      </c>
      <c r="E242" s="162" t="s">
        <v>554</v>
      </c>
      <c r="F242" s="163" t="s">
        <v>555</v>
      </c>
      <c r="G242" s="164" t="s">
        <v>265</v>
      </c>
      <c r="H242" s="165">
        <v>50.9</v>
      </c>
      <c r="I242" s="166"/>
      <c r="J242" s="167">
        <f>ROUND(I242*H242,2)</f>
        <v>0</v>
      </c>
      <c r="K242" s="163" t="s">
        <v>259</v>
      </c>
      <c r="L242" s="34"/>
      <c r="M242" s="168" t="s">
        <v>3</v>
      </c>
      <c r="N242" s="169" t="s">
        <v>42</v>
      </c>
      <c r="O242" s="54"/>
      <c r="P242" s="170">
        <f>O242*H242</f>
        <v>0</v>
      </c>
      <c r="Q242" s="170">
        <v>3.0000000000000001E-5</v>
      </c>
      <c r="R242" s="170">
        <f>Q242*H242</f>
        <v>1.5269999999999999E-3</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1583</v>
      </c>
    </row>
    <row r="243" spans="1:65" s="15" customFormat="1">
      <c r="B243" s="190"/>
      <c r="D243" s="354" t="s">
        <v>261</v>
      </c>
      <c r="E243" s="191" t="s">
        <v>3</v>
      </c>
      <c r="F243" s="192" t="s">
        <v>557</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898</v>
      </c>
      <c r="H244" s="177">
        <v>15.9</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899</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560</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900</v>
      </c>
      <c r="H247" s="177">
        <v>26.4</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901</v>
      </c>
      <c r="H248" s="177">
        <v>3.8</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5" customFormat="1">
      <c r="B249" s="190"/>
      <c r="D249" s="354" t="s">
        <v>261</v>
      </c>
      <c r="E249" s="191" t="s">
        <v>3</v>
      </c>
      <c r="F249" s="192" t="s">
        <v>902</v>
      </c>
      <c r="H249" s="191" t="s">
        <v>3</v>
      </c>
      <c r="I249" s="193"/>
      <c r="L249" s="190"/>
      <c r="M249" s="194"/>
      <c r="N249" s="195"/>
      <c r="O249" s="195"/>
      <c r="P249" s="195"/>
      <c r="Q249" s="195"/>
      <c r="R249" s="195"/>
      <c r="S249" s="195"/>
      <c r="T249" s="196"/>
      <c r="AT249" s="191" t="s">
        <v>261</v>
      </c>
      <c r="AU249" s="191" t="s">
        <v>79</v>
      </c>
      <c r="AV249" s="15" t="s">
        <v>15</v>
      </c>
      <c r="AW249" s="15" t="s">
        <v>33</v>
      </c>
      <c r="AX249" s="15" t="s">
        <v>71</v>
      </c>
      <c r="AY249" s="191" t="s">
        <v>253</v>
      </c>
    </row>
    <row r="250" spans="1:65" s="13" customFormat="1">
      <c r="B250" s="174"/>
      <c r="D250" s="354" t="s">
        <v>261</v>
      </c>
      <c r="E250" s="175" t="s">
        <v>3</v>
      </c>
      <c r="F250" s="176" t="s">
        <v>903</v>
      </c>
      <c r="H250" s="177">
        <v>6</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50.9</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553</v>
      </c>
      <c r="D252" s="353" t="s">
        <v>255</v>
      </c>
      <c r="E252" s="162" t="s">
        <v>1134</v>
      </c>
      <c r="F252" s="163" t="s">
        <v>1135</v>
      </c>
      <c r="G252" s="164" t="s">
        <v>362</v>
      </c>
      <c r="H252" s="197"/>
      <c r="I252" s="166"/>
      <c r="J252" s="167">
        <f>ROUND(I252*H252,2)</f>
        <v>0</v>
      </c>
      <c r="K252" s="163" t="s">
        <v>259</v>
      </c>
      <c r="L252" s="34"/>
      <c r="M252" s="168" t="s">
        <v>3</v>
      </c>
      <c r="N252" s="169" t="s">
        <v>42</v>
      </c>
      <c r="O252" s="54"/>
      <c r="P252" s="170">
        <f>O252*H252</f>
        <v>0</v>
      </c>
      <c r="Q252" s="170">
        <v>0</v>
      </c>
      <c r="R252" s="170">
        <f>Q252*H252</f>
        <v>0</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1584</v>
      </c>
    </row>
    <row r="253" spans="1:65" s="12" customFormat="1" ht="22.9" customHeight="1">
      <c r="B253" s="147"/>
      <c r="D253" s="355" t="s">
        <v>70</v>
      </c>
      <c r="E253" s="158" t="s">
        <v>570</v>
      </c>
      <c r="F253" s="158" t="s">
        <v>571</v>
      </c>
      <c r="I253" s="150"/>
      <c r="J253" s="159">
        <f>BK253</f>
        <v>0</v>
      </c>
      <c r="L253" s="147"/>
      <c r="M253" s="152"/>
      <c r="N253" s="153"/>
      <c r="O253" s="153"/>
      <c r="P253" s="154">
        <f>SUM(P254:P258)</f>
        <v>0</v>
      </c>
      <c r="Q253" s="153"/>
      <c r="R253" s="154">
        <f>SUM(R254:R258)</f>
        <v>8.5099999999999998E-4</v>
      </c>
      <c r="S253" s="153"/>
      <c r="T253" s="155">
        <f>SUM(T254:T258)</f>
        <v>0</v>
      </c>
      <c r="AR253" s="148" t="s">
        <v>79</v>
      </c>
      <c r="AT253" s="156" t="s">
        <v>70</v>
      </c>
      <c r="AU253" s="156" t="s">
        <v>15</v>
      </c>
      <c r="AY253" s="148" t="s">
        <v>253</v>
      </c>
      <c r="BK253" s="157">
        <f>SUM(BK254:BK258)</f>
        <v>0</v>
      </c>
    </row>
    <row r="254" spans="1:65" s="2" customFormat="1" ht="21.75" customHeight="1">
      <c r="A254" s="33"/>
      <c r="B254" s="160"/>
      <c r="C254" s="161" t="s">
        <v>566</v>
      </c>
      <c r="D254" s="353" t="s">
        <v>255</v>
      </c>
      <c r="E254" s="162" t="s">
        <v>573</v>
      </c>
      <c r="F254" s="163" t="s">
        <v>574</v>
      </c>
      <c r="G254" s="164" t="s">
        <v>258</v>
      </c>
      <c r="H254" s="165">
        <v>2.2999999999999998</v>
      </c>
      <c r="I254" s="166"/>
      <c r="J254" s="167">
        <f>ROUND(I254*H254,2)</f>
        <v>0</v>
      </c>
      <c r="K254" s="163" t="s">
        <v>259</v>
      </c>
      <c r="L254" s="34"/>
      <c r="M254" s="168" t="s">
        <v>3</v>
      </c>
      <c r="N254" s="169" t="s">
        <v>42</v>
      </c>
      <c r="O254" s="54"/>
      <c r="P254" s="170">
        <f>O254*H254</f>
        <v>0</v>
      </c>
      <c r="Q254" s="170">
        <v>0</v>
      </c>
      <c r="R254" s="170">
        <f>Q254*H254</f>
        <v>0</v>
      </c>
      <c r="S254" s="170">
        <v>0</v>
      </c>
      <c r="T254" s="171">
        <f>S254*H254</f>
        <v>0</v>
      </c>
      <c r="U254" s="33"/>
      <c r="V254" s="33"/>
      <c r="W254" s="33"/>
      <c r="X254" s="33"/>
      <c r="Y254" s="33"/>
      <c r="Z254" s="33"/>
      <c r="AA254" s="33"/>
      <c r="AB254" s="33"/>
      <c r="AC254" s="33"/>
      <c r="AD254" s="33"/>
      <c r="AE254" s="33"/>
      <c r="AR254" s="172" t="s">
        <v>142</v>
      </c>
      <c r="AT254" s="172" t="s">
        <v>255</v>
      </c>
      <c r="AU254" s="172" t="s">
        <v>79</v>
      </c>
      <c r="AY254" s="18" t="s">
        <v>253</v>
      </c>
      <c r="BE254" s="173">
        <f>IF(N254="základní",J254,0)</f>
        <v>0</v>
      </c>
      <c r="BF254" s="173">
        <f>IF(N254="snížená",J254,0)</f>
        <v>0</v>
      </c>
      <c r="BG254" s="173">
        <f>IF(N254="zákl. přenesená",J254,0)</f>
        <v>0</v>
      </c>
      <c r="BH254" s="173">
        <f>IF(N254="sníž. přenesená",J254,0)</f>
        <v>0</v>
      </c>
      <c r="BI254" s="173">
        <f>IF(N254="nulová",J254,0)</f>
        <v>0</v>
      </c>
      <c r="BJ254" s="18" t="s">
        <v>15</v>
      </c>
      <c r="BK254" s="173">
        <f>ROUND(I254*H254,2)</f>
        <v>0</v>
      </c>
      <c r="BL254" s="18" t="s">
        <v>142</v>
      </c>
      <c r="BM254" s="172" t="s">
        <v>1585</v>
      </c>
    </row>
    <row r="255" spans="1:65" s="15" customFormat="1">
      <c r="B255" s="190"/>
      <c r="D255" s="354" t="s">
        <v>261</v>
      </c>
      <c r="E255" s="191" t="s">
        <v>3</v>
      </c>
      <c r="F255" s="192" t="s">
        <v>576</v>
      </c>
      <c r="H255" s="191" t="s">
        <v>3</v>
      </c>
      <c r="I255" s="193"/>
      <c r="L255" s="190"/>
      <c r="M255" s="194"/>
      <c r="N255" s="195"/>
      <c r="O255" s="195"/>
      <c r="P255" s="195"/>
      <c r="Q255" s="195"/>
      <c r="R255" s="195"/>
      <c r="S255" s="195"/>
      <c r="T255" s="196"/>
      <c r="AT255" s="191" t="s">
        <v>261</v>
      </c>
      <c r="AU255" s="191" t="s">
        <v>79</v>
      </c>
      <c r="AV255" s="15" t="s">
        <v>15</v>
      </c>
      <c r="AW255" s="15" t="s">
        <v>33</v>
      </c>
      <c r="AX255" s="15" t="s">
        <v>71</v>
      </c>
      <c r="AY255" s="191" t="s">
        <v>253</v>
      </c>
    </row>
    <row r="256" spans="1:65" s="13" customFormat="1">
      <c r="B256" s="174"/>
      <c r="D256" s="354" t="s">
        <v>261</v>
      </c>
      <c r="E256" s="175" t="s">
        <v>3</v>
      </c>
      <c r="F256" s="176" t="s">
        <v>577</v>
      </c>
      <c r="H256" s="177">
        <v>2.2999999999999998</v>
      </c>
      <c r="I256" s="178"/>
      <c r="L256" s="174"/>
      <c r="M256" s="179"/>
      <c r="N256" s="180"/>
      <c r="O256" s="180"/>
      <c r="P256" s="180"/>
      <c r="Q256" s="180"/>
      <c r="R256" s="180"/>
      <c r="S256" s="180"/>
      <c r="T256" s="181"/>
      <c r="AT256" s="175" t="s">
        <v>261</v>
      </c>
      <c r="AU256" s="175" t="s">
        <v>79</v>
      </c>
      <c r="AV256" s="13" t="s">
        <v>79</v>
      </c>
      <c r="AW256" s="13" t="s">
        <v>33</v>
      </c>
      <c r="AX256" s="13" t="s">
        <v>15</v>
      </c>
      <c r="AY256" s="175" t="s">
        <v>253</v>
      </c>
    </row>
    <row r="257" spans="1:65" s="2" customFormat="1" ht="21.75" customHeight="1">
      <c r="A257" s="33"/>
      <c r="B257" s="160"/>
      <c r="C257" s="161" t="s">
        <v>572</v>
      </c>
      <c r="D257" s="353" t="s">
        <v>255</v>
      </c>
      <c r="E257" s="162" t="s">
        <v>579</v>
      </c>
      <c r="F257" s="163" t="s">
        <v>580</v>
      </c>
      <c r="G257" s="164" t="s">
        <v>258</v>
      </c>
      <c r="H257" s="165">
        <v>2.2999999999999998</v>
      </c>
      <c r="I257" s="166"/>
      <c r="J257" s="167">
        <f>ROUND(I257*H257,2)</f>
        <v>0</v>
      </c>
      <c r="K257" s="163" t="s">
        <v>259</v>
      </c>
      <c r="L257" s="34"/>
      <c r="M257" s="168" t="s">
        <v>3</v>
      </c>
      <c r="N257" s="169" t="s">
        <v>42</v>
      </c>
      <c r="O257" s="54"/>
      <c r="P257" s="170">
        <f>O257*H257</f>
        <v>0</v>
      </c>
      <c r="Q257" s="170">
        <v>1.3999999999999999E-4</v>
      </c>
      <c r="R257" s="170">
        <f>Q257*H257</f>
        <v>3.2199999999999997E-4</v>
      </c>
      <c r="S257" s="170">
        <v>0</v>
      </c>
      <c r="T257" s="171">
        <f>S257*H257</f>
        <v>0</v>
      </c>
      <c r="U257" s="33"/>
      <c r="V257" s="33"/>
      <c r="W257" s="33"/>
      <c r="X257" s="33"/>
      <c r="Y257" s="33"/>
      <c r="Z257" s="33"/>
      <c r="AA257" s="33"/>
      <c r="AB257" s="33"/>
      <c r="AC257" s="33"/>
      <c r="AD257" s="33"/>
      <c r="AE257" s="33"/>
      <c r="AR257" s="172" t="s">
        <v>142</v>
      </c>
      <c r="AT257" s="172" t="s">
        <v>255</v>
      </c>
      <c r="AU257" s="172" t="s">
        <v>79</v>
      </c>
      <c r="AY257" s="18" t="s">
        <v>253</v>
      </c>
      <c r="BE257" s="173">
        <f>IF(N257="základní",J257,0)</f>
        <v>0</v>
      </c>
      <c r="BF257" s="173">
        <f>IF(N257="snížená",J257,0)</f>
        <v>0</v>
      </c>
      <c r="BG257" s="173">
        <f>IF(N257="zákl. přenesená",J257,0)</f>
        <v>0</v>
      </c>
      <c r="BH257" s="173">
        <f>IF(N257="sníž. přenesená",J257,0)</f>
        <v>0</v>
      </c>
      <c r="BI257" s="173">
        <f>IF(N257="nulová",J257,0)</f>
        <v>0</v>
      </c>
      <c r="BJ257" s="18" t="s">
        <v>15</v>
      </c>
      <c r="BK257" s="173">
        <f>ROUND(I257*H257,2)</f>
        <v>0</v>
      </c>
      <c r="BL257" s="18" t="s">
        <v>142</v>
      </c>
      <c r="BM257" s="172" t="s">
        <v>1586</v>
      </c>
    </row>
    <row r="258" spans="1:65" s="2" customFormat="1" ht="21.75" customHeight="1">
      <c r="A258" s="33"/>
      <c r="B258" s="160"/>
      <c r="C258" s="161" t="s">
        <v>578</v>
      </c>
      <c r="D258" s="353" t="s">
        <v>255</v>
      </c>
      <c r="E258" s="162" t="s">
        <v>583</v>
      </c>
      <c r="F258" s="163" t="s">
        <v>584</v>
      </c>
      <c r="G258" s="164" t="s">
        <v>258</v>
      </c>
      <c r="H258" s="165">
        <v>2.2999999999999998</v>
      </c>
      <c r="I258" s="166"/>
      <c r="J258" s="167">
        <f>ROUND(I258*H258,2)</f>
        <v>0</v>
      </c>
      <c r="K258" s="163" t="s">
        <v>259</v>
      </c>
      <c r="L258" s="34"/>
      <c r="M258" s="168" t="s">
        <v>3</v>
      </c>
      <c r="N258" s="169" t="s">
        <v>42</v>
      </c>
      <c r="O258" s="54"/>
      <c r="P258" s="170">
        <f>O258*H258</f>
        <v>0</v>
      </c>
      <c r="Q258" s="170">
        <v>2.3000000000000001E-4</v>
      </c>
      <c r="R258" s="170">
        <f>Q258*H258</f>
        <v>5.2899999999999996E-4</v>
      </c>
      <c r="S258" s="170">
        <v>0</v>
      </c>
      <c r="T258" s="171">
        <f>S258*H258</f>
        <v>0</v>
      </c>
      <c r="U258" s="33"/>
      <c r="V258" s="33"/>
      <c r="W258" s="33"/>
      <c r="X258" s="33"/>
      <c r="Y258" s="33"/>
      <c r="Z258" s="33"/>
      <c r="AA258" s="33"/>
      <c r="AB258" s="33"/>
      <c r="AC258" s="33"/>
      <c r="AD258" s="33"/>
      <c r="AE258" s="33"/>
      <c r="AR258" s="172" t="s">
        <v>142</v>
      </c>
      <c r="AT258" s="172" t="s">
        <v>255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1587</v>
      </c>
    </row>
    <row r="259" spans="1:65" s="12" customFormat="1" ht="22.9" customHeight="1">
      <c r="B259" s="147"/>
      <c r="D259" s="355" t="s">
        <v>70</v>
      </c>
      <c r="E259" s="158" t="s">
        <v>586</v>
      </c>
      <c r="F259" s="158" t="s">
        <v>587</v>
      </c>
      <c r="I259" s="150"/>
      <c r="J259" s="159">
        <f>BK259</f>
        <v>0</v>
      </c>
      <c r="L259" s="147"/>
      <c r="M259" s="152"/>
      <c r="N259" s="153"/>
      <c r="O259" s="153"/>
      <c r="P259" s="154">
        <f>SUM(P260:P262)</f>
        <v>0</v>
      </c>
      <c r="Q259" s="153"/>
      <c r="R259" s="154">
        <f>SUM(R260:R262)</f>
        <v>3.5279999999999999E-3</v>
      </c>
      <c r="S259" s="153"/>
      <c r="T259" s="155">
        <f>SUM(T260:T262)</f>
        <v>0</v>
      </c>
      <c r="AR259" s="148" t="s">
        <v>79</v>
      </c>
      <c r="AT259" s="156" t="s">
        <v>70</v>
      </c>
      <c r="AU259" s="156" t="s">
        <v>15</v>
      </c>
      <c r="AY259" s="148" t="s">
        <v>253</v>
      </c>
      <c r="BK259" s="157">
        <f>SUM(BK260:BK262)</f>
        <v>0</v>
      </c>
    </row>
    <row r="260" spans="1:65" s="2" customFormat="1" ht="21.75" customHeight="1">
      <c r="A260" s="33"/>
      <c r="B260" s="160"/>
      <c r="C260" s="161" t="s">
        <v>582</v>
      </c>
      <c r="D260" s="353" t="s">
        <v>255</v>
      </c>
      <c r="E260" s="162" t="s">
        <v>589</v>
      </c>
      <c r="F260" s="163" t="s">
        <v>590</v>
      </c>
      <c r="G260" s="164" t="s">
        <v>258</v>
      </c>
      <c r="H260" s="165">
        <v>7.2</v>
      </c>
      <c r="I260" s="166"/>
      <c r="J260" s="167">
        <f>ROUND(I260*H260,2)</f>
        <v>0</v>
      </c>
      <c r="K260" s="163" t="s">
        <v>259</v>
      </c>
      <c r="L260" s="34"/>
      <c r="M260" s="168" t="s">
        <v>3</v>
      </c>
      <c r="N260" s="169" t="s">
        <v>42</v>
      </c>
      <c r="O260" s="54"/>
      <c r="P260" s="170">
        <f>O260*H260</f>
        <v>0</v>
      </c>
      <c r="Q260" s="170">
        <v>2.0000000000000001E-4</v>
      </c>
      <c r="R260" s="170">
        <f>Q260*H260</f>
        <v>1.4400000000000001E-3</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1588</v>
      </c>
    </row>
    <row r="261" spans="1:65" s="13" customFormat="1">
      <c r="B261" s="174"/>
      <c r="D261" s="354" t="s">
        <v>261</v>
      </c>
      <c r="E261" s="175" t="s">
        <v>3</v>
      </c>
      <c r="F261" s="176" t="s">
        <v>831</v>
      </c>
      <c r="H261" s="177">
        <v>7.2</v>
      </c>
      <c r="I261" s="178"/>
      <c r="L261" s="174"/>
      <c r="M261" s="179"/>
      <c r="N261" s="180"/>
      <c r="O261" s="180"/>
      <c r="P261" s="180"/>
      <c r="Q261" s="180"/>
      <c r="R261" s="180"/>
      <c r="S261" s="180"/>
      <c r="T261" s="181"/>
      <c r="AT261" s="175" t="s">
        <v>261</v>
      </c>
      <c r="AU261" s="175" t="s">
        <v>79</v>
      </c>
      <c r="AV261" s="13" t="s">
        <v>79</v>
      </c>
      <c r="AW261" s="13" t="s">
        <v>33</v>
      </c>
      <c r="AX261" s="13" t="s">
        <v>15</v>
      </c>
      <c r="AY261" s="175" t="s">
        <v>253</v>
      </c>
    </row>
    <row r="262" spans="1:65" s="2" customFormat="1" ht="33" customHeight="1">
      <c r="A262" s="33"/>
      <c r="B262" s="160"/>
      <c r="C262" s="161" t="s">
        <v>588</v>
      </c>
      <c r="D262" s="353" t="s">
        <v>255</v>
      </c>
      <c r="E262" s="162" t="s">
        <v>594</v>
      </c>
      <c r="F262" s="163" t="s">
        <v>595</v>
      </c>
      <c r="G262" s="164" t="s">
        <v>258</v>
      </c>
      <c r="H262" s="165">
        <v>7.2</v>
      </c>
      <c r="I262" s="166"/>
      <c r="J262" s="167">
        <f>ROUND(I262*H262,2)</f>
        <v>0</v>
      </c>
      <c r="K262" s="163" t="s">
        <v>259</v>
      </c>
      <c r="L262" s="34"/>
      <c r="M262" s="208" t="s">
        <v>3</v>
      </c>
      <c r="N262" s="209" t="s">
        <v>42</v>
      </c>
      <c r="O262" s="210"/>
      <c r="P262" s="211">
        <f>O262*H262</f>
        <v>0</v>
      </c>
      <c r="Q262" s="211">
        <v>2.9E-4</v>
      </c>
      <c r="R262" s="211">
        <f>Q262*H262</f>
        <v>2.088E-3</v>
      </c>
      <c r="S262" s="211">
        <v>0</v>
      </c>
      <c r="T262" s="212">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1589</v>
      </c>
    </row>
    <row r="263" spans="1:65" s="2" customFormat="1" ht="6.95" customHeight="1">
      <c r="A263" s="33"/>
      <c r="B263" s="43"/>
      <c r="C263" s="44"/>
      <c r="D263" s="44"/>
      <c r="E263" s="44"/>
      <c r="F263" s="44"/>
      <c r="G263" s="44"/>
      <c r="H263" s="44"/>
      <c r="I263" s="120"/>
      <c r="J263" s="44"/>
      <c r="K263" s="44"/>
      <c r="L263" s="34"/>
      <c r="M263" s="33"/>
      <c r="O263" s="33"/>
      <c r="P263" s="33"/>
      <c r="Q263" s="33"/>
      <c r="R263" s="33"/>
      <c r="S263" s="33"/>
      <c r="T263" s="33"/>
      <c r="U263" s="33"/>
      <c r="V263" s="33"/>
      <c r="W263" s="33"/>
      <c r="X263" s="33"/>
      <c r="Y263" s="33"/>
      <c r="Z263" s="33"/>
      <c r="AA263" s="33"/>
      <c r="AB263" s="33"/>
      <c r="AC263" s="33"/>
      <c r="AD263" s="33"/>
      <c r="AE263" s="33"/>
    </row>
  </sheetData>
  <autoFilter ref="C108:K262"/>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87" workbookViewId="0">
      <selection activeCell="X101" sqref="X101"/>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122</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ROUND((SUM(BE103:BE169)),  2)</f>
        <v>0</v>
      </c>
      <c r="G37" s="33"/>
      <c r="H37" s="33"/>
      <c r="I37" s="112">
        <v>0.21</v>
      </c>
      <c r="J37" s="111">
        <f>ROUND(((SUM(BE103:BE169))*I37),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ROUND((SUM(BF103:BF169)),  2)</f>
        <v>0</v>
      </c>
      <c r="G38" s="33"/>
      <c r="H38" s="33"/>
      <c r="I38" s="112">
        <v>0.15</v>
      </c>
      <c r="J38" s="111">
        <f>ROUND(((SUM(BF103:BF169))*I38),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4 - Kuchyňka A1-A5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J135</f>
        <v>0</v>
      </c>
      <c r="L77" s="131"/>
    </row>
    <row r="78" spans="1:47" s="10" customFormat="1" ht="19.899999999999999" customHeight="1">
      <c r="B78" s="131"/>
      <c r="D78" s="132" t="s">
        <v>235</v>
      </c>
      <c r="E78" s="133"/>
      <c r="F78" s="133"/>
      <c r="G78" s="133"/>
      <c r="H78" s="133"/>
      <c r="I78" s="134"/>
      <c r="J78" s="135">
        <f>J138</f>
        <v>0</v>
      </c>
      <c r="L78" s="131"/>
    </row>
    <row r="79" spans="1:47" s="10" customFormat="1" ht="19.899999999999999" customHeight="1">
      <c r="B79" s="131"/>
      <c r="D79" s="132" t="s">
        <v>237</v>
      </c>
      <c r="E79" s="133"/>
      <c r="F79" s="133"/>
      <c r="G79" s="133"/>
      <c r="H79" s="133"/>
      <c r="I79" s="134"/>
      <c r="J79" s="135">
        <f>J150</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4 - Kuchyňka A1-A5</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0.12929680000000002</v>
      </c>
      <c r="S103" s="63"/>
      <c r="T103" s="145">
        <f>T104+T126</f>
        <v>1.3655662</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3.6725000000000001E-2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1590</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12.5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1591</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1592</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5.0000000000000001E-4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5.0000000000000001E-4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12.5</v>
      </c>
      <c r="I114" s="166"/>
      <c r="J114" s="167">
        <f>ROUND(I114*H114,2)</f>
        <v>0</v>
      </c>
      <c r="K114" s="163" t="s">
        <v>259</v>
      </c>
      <c r="L114" s="34"/>
      <c r="M114" s="168" t="s">
        <v>3</v>
      </c>
      <c r="N114" s="169" t="s">
        <v>42</v>
      </c>
      <c r="O114" s="54"/>
      <c r="P114" s="170">
        <f>O114*H114</f>
        <v>0</v>
      </c>
      <c r="Q114" s="170">
        <v>4.0000000000000003E-5</v>
      </c>
      <c r="R114" s="170">
        <f>Q114*H114</f>
        <v>5.0000000000000001E-4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1593</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1594</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1217</v>
      </c>
      <c r="F119" s="163" t="s">
        <v>1218</v>
      </c>
      <c r="G119" s="164" t="s">
        <v>329</v>
      </c>
      <c r="H119" s="165">
        <v>1.3660000000000001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1595</v>
      </c>
    </row>
    <row r="120" spans="1:65" s="2" customFormat="1" ht="21.75" customHeight="1">
      <c r="A120" s="33"/>
      <c r="B120" s="160"/>
      <c r="C120" s="161" t="s">
        <v>203</v>
      </c>
      <c r="D120" s="357" t="s">
        <v>255</v>
      </c>
      <c r="E120" s="162" t="s">
        <v>331</v>
      </c>
      <c r="F120" s="163" t="s">
        <v>332</v>
      </c>
      <c r="G120" s="164" t="s">
        <v>329</v>
      </c>
      <c r="H120" s="165">
        <v>1.3660000000000001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1596</v>
      </c>
    </row>
    <row r="121" spans="1:65" s="2" customFormat="1" ht="33" customHeight="1">
      <c r="A121" s="33"/>
      <c r="B121" s="160"/>
      <c r="C121" s="161" t="s">
        <v>302</v>
      </c>
      <c r="D121" s="357" t="s">
        <v>255</v>
      </c>
      <c r="E121" s="162" t="s">
        <v>334</v>
      </c>
      <c r="F121" s="163" t="s">
        <v>335</v>
      </c>
      <c r="G121" s="164" t="s">
        <v>329</v>
      </c>
      <c r="H121" s="165">
        <v>40.98</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1597</v>
      </c>
    </row>
    <row r="122" spans="1:65" s="13" customFormat="1">
      <c r="B122" s="174"/>
      <c r="D122" s="358" t="s">
        <v>261</v>
      </c>
      <c r="F122" s="176" t="s">
        <v>608</v>
      </c>
      <c r="H122" s="177">
        <v>40.98</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1.3660000000000001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1598</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1077</v>
      </c>
      <c r="F125" s="163" t="s">
        <v>1078</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1599</v>
      </c>
    </row>
    <row r="126" spans="1:65" s="12" customFormat="1" ht="25.9" customHeight="1">
      <c r="B126" s="147"/>
      <c r="D126" s="359" t="s">
        <v>70</v>
      </c>
      <c r="E126" s="149" t="s">
        <v>346</v>
      </c>
      <c r="F126" s="149" t="s">
        <v>347</v>
      </c>
      <c r="I126" s="150"/>
      <c r="J126" s="151">
        <f>BK126</f>
        <v>0</v>
      </c>
      <c r="L126" s="147"/>
      <c r="M126" s="152"/>
      <c r="N126" s="153"/>
      <c r="O126" s="153"/>
      <c r="P126" s="154">
        <f>P127+P135+P138+P150</f>
        <v>0</v>
      </c>
      <c r="Q126" s="153"/>
      <c r="R126" s="154">
        <f>R127+R135+R138+R150</f>
        <v>9.257180000000001E-2</v>
      </c>
      <c r="S126" s="153"/>
      <c r="T126" s="155">
        <f>T127+T135+T138+T150</f>
        <v>1.2597662000000001</v>
      </c>
      <c r="AR126" s="148" t="s">
        <v>79</v>
      </c>
      <c r="AT126" s="156" t="s">
        <v>70</v>
      </c>
      <c r="AU126" s="156" t="s">
        <v>71</v>
      </c>
      <c r="AY126" s="148" t="s">
        <v>253</v>
      </c>
      <c r="BK126" s="157">
        <f>BK127+BK135+BK138+BK150</f>
        <v>0</v>
      </c>
    </row>
    <row r="127" spans="1:65" s="12" customFormat="1" ht="22.9" customHeight="1">
      <c r="B127" s="147"/>
      <c r="D127" s="359" t="s">
        <v>70</v>
      </c>
      <c r="E127" s="158" t="s">
        <v>430</v>
      </c>
      <c r="F127" s="158" t="s">
        <v>431</v>
      </c>
      <c r="I127" s="150"/>
      <c r="J127" s="159">
        <f>BK127</f>
        <v>0</v>
      </c>
      <c r="L127" s="147"/>
      <c r="M127" s="152"/>
      <c r="N127" s="153"/>
      <c r="O127" s="153"/>
      <c r="P127" s="154">
        <f>SUM(P128:P134)</f>
        <v>0</v>
      </c>
      <c r="Q127" s="153"/>
      <c r="R127" s="154">
        <f>SUM(R128:R134)</f>
        <v>2.8044000000000003E-2</v>
      </c>
      <c r="S127" s="153"/>
      <c r="T127" s="155">
        <f>SUM(T128:T134)</f>
        <v>6.1955999999999997E-2</v>
      </c>
      <c r="AR127" s="148" t="s">
        <v>79</v>
      </c>
      <c r="AT127" s="156" t="s">
        <v>70</v>
      </c>
      <c r="AU127" s="156" t="s">
        <v>15</v>
      </c>
      <c r="AY127" s="148" t="s">
        <v>253</v>
      </c>
      <c r="BK127" s="157">
        <f>SUM(BK128:BK134)</f>
        <v>0</v>
      </c>
    </row>
    <row r="128" spans="1:65" s="2" customFormat="1" ht="44.25" customHeight="1">
      <c r="A128" s="33"/>
      <c r="B128" s="160"/>
      <c r="C128" s="161" t="s">
        <v>93</v>
      </c>
      <c r="D128" s="357" t="s">
        <v>255</v>
      </c>
      <c r="E128" s="162" t="s">
        <v>433</v>
      </c>
      <c r="F128" s="163" t="s">
        <v>434</v>
      </c>
      <c r="G128" s="164" t="s">
        <v>258</v>
      </c>
      <c r="H128" s="165">
        <v>1.1000000000000001</v>
      </c>
      <c r="I128" s="166"/>
      <c r="J128" s="167">
        <f t="shared" ref="J128:J134" si="0">ROUND(I128*H128,2)</f>
        <v>0</v>
      </c>
      <c r="K128" s="163" t="s">
        <v>3</v>
      </c>
      <c r="L128" s="34"/>
      <c r="M128" s="168" t="s">
        <v>3</v>
      </c>
      <c r="N128" s="169" t="s">
        <v>42</v>
      </c>
      <c r="O128" s="54"/>
      <c r="P128" s="170">
        <f t="shared" ref="P128:P134" si="1">O128*H128</f>
        <v>0</v>
      </c>
      <c r="Q128" s="170">
        <v>1.2540000000000001E-2</v>
      </c>
      <c r="R128" s="170">
        <f t="shared" ref="R128:R134" si="2">Q128*H128</f>
        <v>1.3794000000000002E-2</v>
      </c>
      <c r="S128" s="170">
        <v>0</v>
      </c>
      <c r="T128" s="171">
        <f t="shared" ref="T128:T134" si="3">S128*H128</f>
        <v>0</v>
      </c>
      <c r="U128" s="33"/>
      <c r="V128" s="33"/>
      <c r="W128" s="33"/>
      <c r="X128" s="33"/>
      <c r="Y128" s="33"/>
      <c r="Z128" s="33"/>
      <c r="AA128" s="33"/>
      <c r="AB128" s="33"/>
      <c r="AC128" s="33"/>
      <c r="AD128" s="33"/>
      <c r="AE128" s="33"/>
      <c r="AR128" s="172" t="s">
        <v>142</v>
      </c>
      <c r="AT128" s="172" t="s">
        <v>255</v>
      </c>
      <c r="AU128" s="172" t="s">
        <v>79</v>
      </c>
      <c r="AY128" s="18" t="s">
        <v>253</v>
      </c>
      <c r="BE128" s="173">
        <f t="shared" ref="BE128:BE134" si="4">IF(N128="základní",J128,0)</f>
        <v>0</v>
      </c>
      <c r="BF128" s="173">
        <f t="shared" ref="BF128:BF134" si="5">IF(N128="snížená",J128,0)</f>
        <v>0</v>
      </c>
      <c r="BG128" s="173">
        <f t="shared" ref="BG128:BG134" si="6">IF(N128="zákl. přenesená",J128,0)</f>
        <v>0</v>
      </c>
      <c r="BH128" s="173">
        <f t="shared" ref="BH128:BH134" si="7">IF(N128="sníž. přenesená",J128,0)</f>
        <v>0</v>
      </c>
      <c r="BI128" s="173">
        <f t="shared" ref="BI128:BI134" si="8">IF(N128="nulová",J128,0)</f>
        <v>0</v>
      </c>
      <c r="BJ128" s="18" t="s">
        <v>15</v>
      </c>
      <c r="BK128" s="173">
        <f t="shared" ref="BK128:BK134" si="9">ROUND(I128*H128,2)</f>
        <v>0</v>
      </c>
      <c r="BL128" s="18" t="s">
        <v>142</v>
      </c>
      <c r="BM128" s="172" t="s">
        <v>1600</v>
      </c>
    </row>
    <row r="129" spans="1:65" s="2" customFormat="1" ht="44.25" customHeight="1">
      <c r="A129" s="33"/>
      <c r="B129" s="160"/>
      <c r="C129" s="161" t="s">
        <v>107</v>
      </c>
      <c r="D129" s="357" t="s">
        <v>255</v>
      </c>
      <c r="E129" s="162" t="s">
        <v>437</v>
      </c>
      <c r="F129" s="163" t="s">
        <v>438</v>
      </c>
      <c r="G129" s="164" t="s">
        <v>258</v>
      </c>
      <c r="H129" s="165">
        <v>1.1000000000000001</v>
      </c>
      <c r="I129" s="166"/>
      <c r="J129" s="167">
        <f t="shared" si="0"/>
        <v>0</v>
      </c>
      <c r="K129" s="163" t="s">
        <v>259</v>
      </c>
      <c r="L129" s="34"/>
      <c r="M129" s="168" t="s">
        <v>3</v>
      </c>
      <c r="N129" s="169" t="s">
        <v>42</v>
      </c>
      <c r="O129" s="54"/>
      <c r="P129" s="170">
        <f t="shared" si="1"/>
        <v>0</v>
      </c>
      <c r="Q129" s="170">
        <v>0</v>
      </c>
      <c r="R129" s="170">
        <f t="shared" si="2"/>
        <v>0</v>
      </c>
      <c r="S129" s="170">
        <v>1.721E-2</v>
      </c>
      <c r="T129" s="171">
        <f t="shared" si="3"/>
        <v>1.8931E-2</v>
      </c>
      <c r="U129" s="33"/>
      <c r="V129" s="33"/>
      <c r="W129" s="33"/>
      <c r="X129" s="33"/>
      <c r="Y129" s="33"/>
      <c r="Z129" s="33"/>
      <c r="AA129" s="33"/>
      <c r="AB129" s="33"/>
      <c r="AC129" s="33"/>
      <c r="AD129" s="33"/>
      <c r="AE129" s="33"/>
      <c r="AR129" s="172" t="s">
        <v>142</v>
      </c>
      <c r="AT129" s="172" t="s">
        <v>255</v>
      </c>
      <c r="AU129" s="172" t="s">
        <v>79</v>
      </c>
      <c r="AY129" s="18" t="s">
        <v>253</v>
      </c>
      <c r="BE129" s="173">
        <f t="shared" si="4"/>
        <v>0</v>
      </c>
      <c r="BF129" s="173">
        <f t="shared" si="5"/>
        <v>0</v>
      </c>
      <c r="BG129" s="173">
        <f t="shared" si="6"/>
        <v>0</v>
      </c>
      <c r="BH129" s="173">
        <f t="shared" si="7"/>
        <v>0</v>
      </c>
      <c r="BI129" s="173">
        <f t="shared" si="8"/>
        <v>0</v>
      </c>
      <c r="BJ129" s="18" t="s">
        <v>15</v>
      </c>
      <c r="BK129" s="173">
        <f t="shared" si="9"/>
        <v>0</v>
      </c>
      <c r="BL129" s="18" t="s">
        <v>142</v>
      </c>
      <c r="BM129" s="172" t="s">
        <v>1601</v>
      </c>
    </row>
    <row r="130" spans="1:65" s="2" customFormat="1" ht="44.25" customHeight="1">
      <c r="A130" s="33"/>
      <c r="B130" s="160"/>
      <c r="C130" s="161" t="s">
        <v>116</v>
      </c>
      <c r="D130" s="357" t="s">
        <v>255</v>
      </c>
      <c r="E130" s="162" t="s">
        <v>613</v>
      </c>
      <c r="F130" s="163" t="s">
        <v>614</v>
      </c>
      <c r="G130" s="164" t="s">
        <v>265</v>
      </c>
      <c r="H130" s="165">
        <v>2</v>
      </c>
      <c r="I130" s="166"/>
      <c r="J130" s="167">
        <f t="shared" si="0"/>
        <v>0</v>
      </c>
      <c r="K130" s="163" t="s">
        <v>3</v>
      </c>
      <c r="L130" s="34"/>
      <c r="M130" s="168" t="s">
        <v>3</v>
      </c>
      <c r="N130" s="169" t="s">
        <v>42</v>
      </c>
      <c r="O130" s="54"/>
      <c r="P130" s="170">
        <f t="shared" si="1"/>
        <v>0</v>
      </c>
      <c r="Q130" s="170">
        <v>6.9300000000000004E-3</v>
      </c>
      <c r="R130" s="170">
        <f t="shared" si="2"/>
        <v>1.3860000000000001E-2</v>
      </c>
      <c r="S130" s="170">
        <v>0</v>
      </c>
      <c r="T130" s="171">
        <f t="shared" si="3"/>
        <v>0</v>
      </c>
      <c r="U130" s="33"/>
      <c r="V130" s="33"/>
      <c r="W130" s="33"/>
      <c r="X130" s="33"/>
      <c r="Y130" s="33"/>
      <c r="Z130" s="33"/>
      <c r="AA130" s="33"/>
      <c r="AB130" s="33"/>
      <c r="AC130" s="33"/>
      <c r="AD130" s="33"/>
      <c r="AE130" s="33"/>
      <c r="AR130" s="172" t="s">
        <v>142</v>
      </c>
      <c r="AT130" s="172" t="s">
        <v>255</v>
      </c>
      <c r="AU130" s="172" t="s">
        <v>79</v>
      </c>
      <c r="AY130" s="18" t="s">
        <v>253</v>
      </c>
      <c r="BE130" s="173">
        <f t="shared" si="4"/>
        <v>0</v>
      </c>
      <c r="BF130" s="173">
        <f t="shared" si="5"/>
        <v>0</v>
      </c>
      <c r="BG130" s="173">
        <f t="shared" si="6"/>
        <v>0</v>
      </c>
      <c r="BH130" s="173">
        <f t="shared" si="7"/>
        <v>0</v>
      </c>
      <c r="BI130" s="173">
        <f t="shared" si="8"/>
        <v>0</v>
      </c>
      <c r="BJ130" s="18" t="s">
        <v>15</v>
      </c>
      <c r="BK130" s="173">
        <f t="shared" si="9"/>
        <v>0</v>
      </c>
      <c r="BL130" s="18" t="s">
        <v>142</v>
      </c>
      <c r="BM130" s="172" t="s">
        <v>1602</v>
      </c>
    </row>
    <row r="131" spans="1:65" s="2" customFormat="1" ht="21.75" customHeight="1">
      <c r="A131" s="33"/>
      <c r="B131" s="160"/>
      <c r="C131" s="161" t="s">
        <v>125</v>
      </c>
      <c r="D131" s="357" t="s">
        <v>255</v>
      </c>
      <c r="E131" s="162" t="s">
        <v>441</v>
      </c>
      <c r="F131" s="163" t="s">
        <v>442</v>
      </c>
      <c r="G131" s="164" t="s">
        <v>378</v>
      </c>
      <c r="H131" s="165">
        <v>1</v>
      </c>
      <c r="I131" s="166"/>
      <c r="J131" s="167">
        <f t="shared" si="0"/>
        <v>0</v>
      </c>
      <c r="K131" s="163" t="s">
        <v>3</v>
      </c>
      <c r="L131" s="34"/>
      <c r="M131" s="168" t="s">
        <v>3</v>
      </c>
      <c r="N131" s="169" t="s">
        <v>42</v>
      </c>
      <c r="O131" s="54"/>
      <c r="P131" s="170">
        <f t="shared" si="1"/>
        <v>0</v>
      </c>
      <c r="Q131" s="170">
        <v>3.0000000000000001E-5</v>
      </c>
      <c r="R131" s="170">
        <f t="shared" si="2"/>
        <v>3.0000000000000001E-5</v>
      </c>
      <c r="S131" s="170">
        <v>0</v>
      </c>
      <c r="T131" s="171">
        <f t="shared" si="3"/>
        <v>0</v>
      </c>
      <c r="U131" s="33"/>
      <c r="V131" s="33"/>
      <c r="W131" s="33"/>
      <c r="X131" s="33"/>
      <c r="Y131" s="33"/>
      <c r="Z131" s="33"/>
      <c r="AA131" s="33"/>
      <c r="AB131" s="33"/>
      <c r="AC131" s="33"/>
      <c r="AD131" s="33"/>
      <c r="AE131" s="33"/>
      <c r="AR131" s="172" t="s">
        <v>142</v>
      </c>
      <c r="AT131" s="172" t="s">
        <v>255</v>
      </c>
      <c r="AU131" s="172" t="s">
        <v>79</v>
      </c>
      <c r="AY131" s="18" t="s">
        <v>253</v>
      </c>
      <c r="BE131" s="173">
        <f t="shared" si="4"/>
        <v>0</v>
      </c>
      <c r="BF131" s="173">
        <f t="shared" si="5"/>
        <v>0</v>
      </c>
      <c r="BG131" s="173">
        <f t="shared" si="6"/>
        <v>0</v>
      </c>
      <c r="BH131" s="173">
        <f t="shared" si="7"/>
        <v>0</v>
      </c>
      <c r="BI131" s="173">
        <f t="shared" si="8"/>
        <v>0</v>
      </c>
      <c r="BJ131" s="18" t="s">
        <v>15</v>
      </c>
      <c r="BK131" s="173">
        <f t="shared" si="9"/>
        <v>0</v>
      </c>
      <c r="BL131" s="18" t="s">
        <v>142</v>
      </c>
      <c r="BM131" s="172" t="s">
        <v>1603</v>
      </c>
    </row>
    <row r="132" spans="1:65" s="2" customFormat="1" ht="16.5" customHeight="1">
      <c r="A132" s="33"/>
      <c r="B132" s="160"/>
      <c r="C132" s="198" t="s">
        <v>9</v>
      </c>
      <c r="D132" s="360" t="s">
        <v>445</v>
      </c>
      <c r="E132" s="199" t="s">
        <v>446</v>
      </c>
      <c r="F132" s="200" t="s">
        <v>447</v>
      </c>
      <c r="G132" s="201" t="s">
        <v>378</v>
      </c>
      <c r="H132" s="202">
        <v>1</v>
      </c>
      <c r="I132" s="203"/>
      <c r="J132" s="204">
        <f t="shared" si="0"/>
        <v>0</v>
      </c>
      <c r="K132" s="200" t="s">
        <v>3</v>
      </c>
      <c r="L132" s="205"/>
      <c r="M132" s="206" t="s">
        <v>3</v>
      </c>
      <c r="N132" s="207" t="s">
        <v>42</v>
      </c>
      <c r="O132" s="54"/>
      <c r="P132" s="170">
        <f t="shared" si="1"/>
        <v>0</v>
      </c>
      <c r="Q132" s="170">
        <v>3.6000000000000002E-4</v>
      </c>
      <c r="R132" s="170">
        <f t="shared" si="2"/>
        <v>3.6000000000000002E-4</v>
      </c>
      <c r="S132" s="170">
        <v>0</v>
      </c>
      <c r="T132" s="171">
        <f t="shared" si="3"/>
        <v>0</v>
      </c>
      <c r="U132" s="33"/>
      <c r="V132" s="33"/>
      <c r="W132" s="33"/>
      <c r="X132" s="33"/>
      <c r="Y132" s="33"/>
      <c r="Z132" s="33"/>
      <c r="AA132" s="33"/>
      <c r="AB132" s="33"/>
      <c r="AC132" s="33"/>
      <c r="AD132" s="33"/>
      <c r="AE132" s="33"/>
      <c r="AR132" s="172" t="s">
        <v>418</v>
      </c>
      <c r="AT132" s="172" t="s">
        <v>445</v>
      </c>
      <c r="AU132" s="172" t="s">
        <v>79</v>
      </c>
      <c r="AY132" s="18" t="s">
        <v>253</v>
      </c>
      <c r="BE132" s="173">
        <f t="shared" si="4"/>
        <v>0</v>
      </c>
      <c r="BF132" s="173">
        <f t="shared" si="5"/>
        <v>0</v>
      </c>
      <c r="BG132" s="173">
        <f t="shared" si="6"/>
        <v>0</v>
      </c>
      <c r="BH132" s="173">
        <f t="shared" si="7"/>
        <v>0</v>
      </c>
      <c r="BI132" s="173">
        <f t="shared" si="8"/>
        <v>0</v>
      </c>
      <c r="BJ132" s="18" t="s">
        <v>15</v>
      </c>
      <c r="BK132" s="173">
        <f t="shared" si="9"/>
        <v>0</v>
      </c>
      <c r="BL132" s="18" t="s">
        <v>142</v>
      </c>
      <c r="BM132" s="172" t="s">
        <v>1604</v>
      </c>
    </row>
    <row r="133" spans="1:65" s="2" customFormat="1" ht="16.5" customHeight="1">
      <c r="A133" s="33"/>
      <c r="B133" s="160"/>
      <c r="C133" s="161" t="s">
        <v>142</v>
      </c>
      <c r="D133" s="357" t="s">
        <v>255</v>
      </c>
      <c r="E133" s="162" t="s">
        <v>618</v>
      </c>
      <c r="F133" s="163" t="s">
        <v>619</v>
      </c>
      <c r="G133" s="164" t="s">
        <v>265</v>
      </c>
      <c r="H133" s="165">
        <v>2.5</v>
      </c>
      <c r="I133" s="166"/>
      <c r="J133" s="167">
        <f t="shared" si="0"/>
        <v>0</v>
      </c>
      <c r="K133" s="163" t="s">
        <v>3</v>
      </c>
      <c r="L133" s="34"/>
      <c r="M133" s="168" t="s">
        <v>3</v>
      </c>
      <c r="N133" s="169" t="s">
        <v>42</v>
      </c>
      <c r="O133" s="54"/>
      <c r="P133" s="170">
        <f t="shared" si="1"/>
        <v>0</v>
      </c>
      <c r="Q133" s="170">
        <v>0</v>
      </c>
      <c r="R133" s="170">
        <f t="shared" si="2"/>
        <v>0</v>
      </c>
      <c r="S133" s="170">
        <v>1.721E-2</v>
      </c>
      <c r="T133" s="171">
        <f t="shared" si="3"/>
        <v>4.3025000000000001E-2</v>
      </c>
      <c r="U133" s="33"/>
      <c r="V133" s="33"/>
      <c r="W133" s="33"/>
      <c r="X133" s="33"/>
      <c r="Y133" s="33"/>
      <c r="Z133" s="33"/>
      <c r="AA133" s="33"/>
      <c r="AB133" s="33"/>
      <c r="AC133" s="33"/>
      <c r="AD133" s="33"/>
      <c r="AE133" s="33"/>
      <c r="AR133" s="172" t="s">
        <v>142</v>
      </c>
      <c r="AT133" s="172" t="s">
        <v>255</v>
      </c>
      <c r="AU133" s="172" t="s">
        <v>79</v>
      </c>
      <c r="AY133" s="18" t="s">
        <v>253</v>
      </c>
      <c r="BE133" s="173">
        <f t="shared" si="4"/>
        <v>0</v>
      </c>
      <c r="BF133" s="173">
        <f t="shared" si="5"/>
        <v>0</v>
      </c>
      <c r="BG133" s="173">
        <f t="shared" si="6"/>
        <v>0</v>
      </c>
      <c r="BH133" s="173">
        <f t="shared" si="7"/>
        <v>0</v>
      </c>
      <c r="BI133" s="173">
        <f t="shared" si="8"/>
        <v>0</v>
      </c>
      <c r="BJ133" s="18" t="s">
        <v>15</v>
      </c>
      <c r="BK133" s="173">
        <f t="shared" si="9"/>
        <v>0</v>
      </c>
      <c r="BL133" s="18" t="s">
        <v>142</v>
      </c>
      <c r="BM133" s="172" t="s">
        <v>1605</v>
      </c>
    </row>
    <row r="134" spans="1:65" s="2" customFormat="1" ht="44.25" customHeight="1">
      <c r="A134" s="33"/>
      <c r="B134" s="160"/>
      <c r="C134" s="161" t="s">
        <v>151</v>
      </c>
      <c r="D134" s="357" t="s">
        <v>255</v>
      </c>
      <c r="E134" s="162" t="s">
        <v>1106</v>
      </c>
      <c r="F134" s="163" t="s">
        <v>1107</v>
      </c>
      <c r="G134" s="164" t="s">
        <v>362</v>
      </c>
      <c r="H134" s="197"/>
      <c r="I134" s="166"/>
      <c r="J134" s="167">
        <f t="shared" si="0"/>
        <v>0</v>
      </c>
      <c r="K134" s="163" t="s">
        <v>259</v>
      </c>
      <c r="L134" s="34"/>
      <c r="M134" s="168" t="s">
        <v>3</v>
      </c>
      <c r="N134" s="169" t="s">
        <v>42</v>
      </c>
      <c r="O134" s="54"/>
      <c r="P134" s="170">
        <f t="shared" si="1"/>
        <v>0</v>
      </c>
      <c r="Q134" s="170">
        <v>0</v>
      </c>
      <c r="R134" s="170">
        <f t="shared" si="2"/>
        <v>0</v>
      </c>
      <c r="S134" s="170">
        <v>0</v>
      </c>
      <c r="T134" s="171">
        <f t="shared" si="3"/>
        <v>0</v>
      </c>
      <c r="U134" s="33"/>
      <c r="V134" s="33"/>
      <c r="W134" s="33"/>
      <c r="X134" s="33"/>
      <c r="Y134" s="33"/>
      <c r="Z134" s="33"/>
      <c r="AA134" s="33"/>
      <c r="AB134" s="33"/>
      <c r="AC134" s="33"/>
      <c r="AD134" s="33"/>
      <c r="AE134" s="33"/>
      <c r="AR134" s="172" t="s">
        <v>142</v>
      </c>
      <c r="AT134" s="172" t="s">
        <v>255</v>
      </c>
      <c r="AU134" s="172" t="s">
        <v>79</v>
      </c>
      <c r="AY134" s="18" t="s">
        <v>253</v>
      </c>
      <c r="BE134" s="173">
        <f t="shared" si="4"/>
        <v>0</v>
      </c>
      <c r="BF134" s="173">
        <f t="shared" si="5"/>
        <v>0</v>
      </c>
      <c r="BG134" s="173">
        <f t="shared" si="6"/>
        <v>0</v>
      </c>
      <c r="BH134" s="173">
        <f t="shared" si="7"/>
        <v>0</v>
      </c>
      <c r="BI134" s="173">
        <f t="shared" si="8"/>
        <v>0</v>
      </c>
      <c r="BJ134" s="18" t="s">
        <v>15</v>
      </c>
      <c r="BK134" s="173">
        <f t="shared" si="9"/>
        <v>0</v>
      </c>
      <c r="BL134" s="18" t="s">
        <v>142</v>
      </c>
      <c r="BM134" s="172" t="s">
        <v>1606</v>
      </c>
    </row>
    <row r="135" spans="1:65" s="12" customFormat="1" ht="22.9" customHeight="1">
      <c r="B135" s="147"/>
      <c r="D135" s="359" t="s">
        <v>70</v>
      </c>
      <c r="E135" s="158" t="s">
        <v>453</v>
      </c>
      <c r="F135" s="158" t="s">
        <v>454</v>
      </c>
      <c r="I135" s="150"/>
      <c r="J135" s="159">
        <f>BK135</f>
        <v>0</v>
      </c>
      <c r="L135" s="147"/>
      <c r="M135" s="152"/>
      <c r="N135" s="153"/>
      <c r="O135" s="153"/>
      <c r="P135" s="154">
        <f>SUM(P136:P137)</f>
        <v>0</v>
      </c>
      <c r="Q135" s="153"/>
      <c r="R135" s="154">
        <f>SUM(R136:R137)</f>
        <v>0</v>
      </c>
      <c r="S135" s="153"/>
      <c r="T135" s="155">
        <f>SUM(T136:T137)</f>
        <v>1</v>
      </c>
      <c r="AR135" s="148" t="s">
        <v>79</v>
      </c>
      <c r="AT135" s="156" t="s">
        <v>70</v>
      </c>
      <c r="AU135" s="156" t="s">
        <v>15</v>
      </c>
      <c r="AY135" s="148" t="s">
        <v>253</v>
      </c>
      <c r="BK135" s="157">
        <f>SUM(BK136:BK137)</f>
        <v>0</v>
      </c>
    </row>
    <row r="136" spans="1:65" s="2" customFormat="1" ht="33" customHeight="1">
      <c r="A136" s="33"/>
      <c r="B136" s="160"/>
      <c r="C136" s="161" t="s">
        <v>160</v>
      </c>
      <c r="D136" s="357" t="s">
        <v>255</v>
      </c>
      <c r="E136" s="162" t="s">
        <v>1112</v>
      </c>
      <c r="F136" s="163" t="s">
        <v>1113</v>
      </c>
      <c r="G136" s="164" t="s">
        <v>362</v>
      </c>
      <c r="H136" s="197"/>
      <c r="I136" s="166"/>
      <c r="J136" s="167">
        <f>ROUND(I136*H136,2)</f>
        <v>0</v>
      </c>
      <c r="K136" s="163" t="s">
        <v>259</v>
      </c>
      <c r="L136" s="34"/>
      <c r="M136" s="168" t="s">
        <v>3</v>
      </c>
      <c r="N136" s="169" t="s">
        <v>42</v>
      </c>
      <c r="O136" s="54"/>
      <c r="P136" s="170">
        <f>O136*H136</f>
        <v>0</v>
      </c>
      <c r="Q136" s="170">
        <v>0</v>
      </c>
      <c r="R136" s="170">
        <f>Q136*H136</f>
        <v>0</v>
      </c>
      <c r="S136" s="170">
        <v>0</v>
      </c>
      <c r="T136" s="171">
        <f>S136*H136</f>
        <v>0</v>
      </c>
      <c r="U136" s="33"/>
      <c r="V136" s="33"/>
      <c r="W136" s="33"/>
      <c r="X136" s="33"/>
      <c r="Y136" s="33"/>
      <c r="Z136" s="33"/>
      <c r="AA136" s="33"/>
      <c r="AB136" s="33"/>
      <c r="AC136" s="33"/>
      <c r="AD136" s="33"/>
      <c r="AE136" s="33"/>
      <c r="AR136" s="172" t="s">
        <v>142</v>
      </c>
      <c r="AT136" s="172" t="s">
        <v>255</v>
      </c>
      <c r="AU136" s="172" t="s">
        <v>79</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142</v>
      </c>
      <c r="BM136" s="172" t="s">
        <v>1607</v>
      </c>
    </row>
    <row r="137" spans="1:65" s="2" customFormat="1" ht="21.75" customHeight="1">
      <c r="A137" s="33"/>
      <c r="B137" s="160"/>
      <c r="C137" s="161" t="s">
        <v>169</v>
      </c>
      <c r="D137" s="357" t="s">
        <v>255</v>
      </c>
      <c r="E137" s="162" t="s">
        <v>623</v>
      </c>
      <c r="F137" s="163" t="s">
        <v>624</v>
      </c>
      <c r="G137" s="164" t="s">
        <v>625</v>
      </c>
      <c r="H137" s="165">
        <v>1</v>
      </c>
      <c r="I137" s="166"/>
      <c r="J137" s="167">
        <f>ROUND(I137*H137,2)</f>
        <v>0</v>
      </c>
      <c r="K137" s="163" t="s">
        <v>3</v>
      </c>
      <c r="L137" s="34"/>
      <c r="M137" s="168" t="s">
        <v>3</v>
      </c>
      <c r="N137" s="169" t="s">
        <v>42</v>
      </c>
      <c r="O137" s="54"/>
      <c r="P137" s="170">
        <f>O137*H137</f>
        <v>0</v>
      </c>
      <c r="Q137" s="170">
        <v>0</v>
      </c>
      <c r="R137" s="170">
        <f>Q137*H137</f>
        <v>0</v>
      </c>
      <c r="S137" s="170">
        <v>1</v>
      </c>
      <c r="T137" s="171">
        <f>S137*H137</f>
        <v>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1608</v>
      </c>
    </row>
    <row r="138" spans="1:65" s="12" customFormat="1" ht="22.9" customHeight="1">
      <c r="B138" s="147"/>
      <c r="D138" s="359" t="s">
        <v>70</v>
      </c>
      <c r="E138" s="158" t="s">
        <v>510</v>
      </c>
      <c r="F138" s="158" t="s">
        <v>511</v>
      </c>
      <c r="I138" s="150"/>
      <c r="J138" s="159">
        <f>BK138</f>
        <v>0</v>
      </c>
      <c r="L138" s="147"/>
      <c r="M138" s="152"/>
      <c r="N138" s="153"/>
      <c r="O138" s="153"/>
      <c r="P138" s="154">
        <f>SUM(P139:P149)</f>
        <v>0</v>
      </c>
      <c r="Q138" s="153"/>
      <c r="R138" s="154">
        <f>SUM(R139:R149)</f>
        <v>8.6070000000000001E-3</v>
      </c>
      <c r="S138" s="153"/>
      <c r="T138" s="155">
        <f>SUM(T139:T149)</f>
        <v>0.18745000000000001</v>
      </c>
      <c r="AR138" s="148" t="s">
        <v>79</v>
      </c>
      <c r="AT138" s="156" t="s">
        <v>70</v>
      </c>
      <c r="AU138" s="156" t="s">
        <v>15</v>
      </c>
      <c r="AY138" s="148" t="s">
        <v>253</v>
      </c>
      <c r="BK138" s="157">
        <f>SUM(BK139:BK149)</f>
        <v>0</v>
      </c>
    </row>
    <row r="139" spans="1:65" s="2" customFormat="1" ht="21.75" customHeight="1">
      <c r="A139" s="33"/>
      <c r="B139" s="160"/>
      <c r="C139" s="161" t="s">
        <v>396</v>
      </c>
      <c r="D139" s="357" t="s">
        <v>255</v>
      </c>
      <c r="E139" s="162" t="s">
        <v>513</v>
      </c>
      <c r="F139" s="163" t="s">
        <v>514</v>
      </c>
      <c r="G139" s="164" t="s">
        <v>258</v>
      </c>
      <c r="H139" s="165">
        <v>2.2999999999999998</v>
      </c>
      <c r="I139" s="166"/>
      <c r="J139" s="167">
        <f>ROUND(I139*H139,2)</f>
        <v>0</v>
      </c>
      <c r="K139" s="163" t="s">
        <v>259</v>
      </c>
      <c r="L139" s="34"/>
      <c r="M139" s="168" t="s">
        <v>3</v>
      </c>
      <c r="N139" s="169" t="s">
        <v>42</v>
      </c>
      <c r="O139" s="54"/>
      <c r="P139" s="170">
        <f>O139*H139</f>
        <v>0</v>
      </c>
      <c r="Q139" s="170">
        <v>0</v>
      </c>
      <c r="R139" s="170">
        <f>Q139*H139</f>
        <v>0</v>
      </c>
      <c r="S139" s="170">
        <v>8.1500000000000003E-2</v>
      </c>
      <c r="T139" s="171">
        <f>S139*H139</f>
        <v>0.18745000000000001</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1609</v>
      </c>
    </row>
    <row r="140" spans="1:65" s="13" customFormat="1">
      <c r="B140" s="174"/>
      <c r="D140" s="358" t="s">
        <v>261</v>
      </c>
      <c r="E140" s="175" t="s">
        <v>3</v>
      </c>
      <c r="F140" s="176" t="s">
        <v>599</v>
      </c>
      <c r="H140" s="177">
        <v>2.2999999999999998</v>
      </c>
      <c r="I140" s="178"/>
      <c r="L140" s="174"/>
      <c r="M140" s="179"/>
      <c r="N140" s="180"/>
      <c r="O140" s="180"/>
      <c r="P140" s="180"/>
      <c r="Q140" s="180"/>
      <c r="R140" s="180"/>
      <c r="S140" s="180"/>
      <c r="T140" s="181"/>
      <c r="AT140" s="175" t="s">
        <v>261</v>
      </c>
      <c r="AU140" s="175" t="s">
        <v>79</v>
      </c>
      <c r="AV140" s="13" t="s">
        <v>79</v>
      </c>
      <c r="AW140" s="13" t="s">
        <v>33</v>
      </c>
      <c r="AX140" s="13" t="s">
        <v>15</v>
      </c>
      <c r="AY140" s="175" t="s">
        <v>253</v>
      </c>
    </row>
    <row r="141" spans="1:65" s="2" customFormat="1" ht="33" customHeight="1">
      <c r="A141" s="33"/>
      <c r="B141" s="160"/>
      <c r="C141" s="161" t="s">
        <v>400</v>
      </c>
      <c r="D141" s="357" t="s">
        <v>255</v>
      </c>
      <c r="E141" s="162" t="s">
        <v>520</v>
      </c>
      <c r="F141" s="163" t="s">
        <v>521</v>
      </c>
      <c r="G141" s="164" t="s">
        <v>258</v>
      </c>
      <c r="H141" s="165">
        <v>2.2999999999999998</v>
      </c>
      <c r="I141" s="166"/>
      <c r="J141" s="167">
        <f>ROUND(I141*H141,2)</f>
        <v>0</v>
      </c>
      <c r="K141" s="163" t="s">
        <v>259</v>
      </c>
      <c r="L141" s="34"/>
      <c r="M141" s="168" t="s">
        <v>3</v>
      </c>
      <c r="N141" s="169" t="s">
        <v>42</v>
      </c>
      <c r="O141" s="54"/>
      <c r="P141" s="170">
        <f>O141*H141</f>
        <v>0</v>
      </c>
      <c r="Q141" s="170">
        <v>2.8999999999999998E-3</v>
      </c>
      <c r="R141" s="170">
        <f>Q141*H141</f>
        <v>6.6699999999999988E-3</v>
      </c>
      <c r="S141" s="170">
        <v>0</v>
      </c>
      <c r="T141" s="171">
        <f>S141*H141</f>
        <v>0</v>
      </c>
      <c r="U141" s="33"/>
      <c r="V141" s="33"/>
      <c r="W141" s="33"/>
      <c r="X141" s="33"/>
      <c r="Y141" s="33"/>
      <c r="Z141" s="33"/>
      <c r="AA141" s="33"/>
      <c r="AB141" s="33"/>
      <c r="AC141" s="33"/>
      <c r="AD141" s="33"/>
      <c r="AE141" s="33"/>
      <c r="AR141" s="172" t="s">
        <v>142</v>
      </c>
      <c r="AT141" s="172" t="s">
        <v>255</v>
      </c>
      <c r="AU141" s="172" t="s">
        <v>79</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142</v>
      </c>
      <c r="BM141" s="172" t="s">
        <v>1610</v>
      </c>
    </row>
    <row r="142" spans="1:65" s="2" customFormat="1" ht="21.75" customHeight="1">
      <c r="A142" s="33"/>
      <c r="B142" s="160"/>
      <c r="C142" s="198" t="s">
        <v>406</v>
      </c>
      <c r="D142" s="360" t="s">
        <v>445</v>
      </c>
      <c r="E142" s="199" t="s">
        <v>526</v>
      </c>
      <c r="F142" s="200" t="s">
        <v>527</v>
      </c>
      <c r="G142" s="201" t="s">
        <v>258</v>
      </c>
      <c r="H142" s="202">
        <v>2.5299999999999998</v>
      </c>
      <c r="I142" s="203"/>
      <c r="J142" s="204">
        <f>ROUND(I142*H142,2)</f>
        <v>0</v>
      </c>
      <c r="K142" s="200" t="s">
        <v>3</v>
      </c>
      <c r="L142" s="205"/>
      <c r="M142" s="206" t="s">
        <v>3</v>
      </c>
      <c r="N142" s="207" t="s">
        <v>42</v>
      </c>
      <c r="O142" s="54"/>
      <c r="P142" s="170">
        <f>O142*H142</f>
        <v>0</v>
      </c>
      <c r="Q142" s="170">
        <v>0</v>
      </c>
      <c r="R142" s="170">
        <f>Q142*H142</f>
        <v>0</v>
      </c>
      <c r="S142" s="170">
        <v>0</v>
      </c>
      <c r="T142" s="171">
        <f>S142*H142</f>
        <v>0</v>
      </c>
      <c r="U142" s="33"/>
      <c r="V142" s="33"/>
      <c r="W142" s="33"/>
      <c r="X142" s="33"/>
      <c r="Y142" s="33"/>
      <c r="Z142" s="33"/>
      <c r="AA142" s="33"/>
      <c r="AB142" s="33"/>
      <c r="AC142" s="33"/>
      <c r="AD142" s="33"/>
      <c r="AE142" s="33"/>
      <c r="AR142" s="172" t="s">
        <v>418</v>
      </c>
      <c r="AT142" s="172" t="s">
        <v>445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1611</v>
      </c>
    </row>
    <row r="143" spans="1:65" s="13" customFormat="1">
      <c r="B143" s="174"/>
      <c r="D143" s="358" t="s">
        <v>261</v>
      </c>
      <c r="F143" s="176" t="s">
        <v>630</v>
      </c>
      <c r="H143" s="177">
        <v>2.5299999999999998</v>
      </c>
      <c r="I143" s="178"/>
      <c r="L143" s="174"/>
      <c r="M143" s="179"/>
      <c r="N143" s="180"/>
      <c r="O143" s="180"/>
      <c r="P143" s="180"/>
      <c r="Q143" s="180"/>
      <c r="R143" s="180"/>
      <c r="S143" s="180"/>
      <c r="T143" s="181"/>
      <c r="AT143" s="175" t="s">
        <v>261</v>
      </c>
      <c r="AU143" s="175" t="s">
        <v>79</v>
      </c>
      <c r="AV143" s="13" t="s">
        <v>79</v>
      </c>
      <c r="AW143" s="13" t="s">
        <v>4</v>
      </c>
      <c r="AX143" s="13" t="s">
        <v>15</v>
      </c>
      <c r="AY143" s="175" t="s">
        <v>253</v>
      </c>
    </row>
    <row r="144" spans="1:65" s="2" customFormat="1" ht="21.75" customHeight="1">
      <c r="A144" s="33"/>
      <c r="B144" s="160"/>
      <c r="C144" s="161" t="s">
        <v>410</v>
      </c>
      <c r="D144" s="357" t="s">
        <v>255</v>
      </c>
      <c r="E144" s="162" t="s">
        <v>631</v>
      </c>
      <c r="F144" s="163" t="s">
        <v>632</v>
      </c>
      <c r="G144" s="164" t="s">
        <v>265</v>
      </c>
      <c r="H144" s="165">
        <v>4.3</v>
      </c>
      <c r="I144" s="166"/>
      <c r="J144" s="167">
        <f>ROUND(I144*H144,2)</f>
        <v>0</v>
      </c>
      <c r="K144" s="163" t="s">
        <v>259</v>
      </c>
      <c r="L144" s="34"/>
      <c r="M144" s="168" t="s">
        <v>3</v>
      </c>
      <c r="N144" s="169" t="s">
        <v>42</v>
      </c>
      <c r="O144" s="54"/>
      <c r="P144" s="170">
        <f>O144*H144</f>
        <v>0</v>
      </c>
      <c r="Q144" s="170">
        <v>2.5999999999999998E-4</v>
      </c>
      <c r="R144" s="170">
        <f>Q144*H144</f>
        <v>1.1179999999999999E-3</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1612</v>
      </c>
    </row>
    <row r="145" spans="1:65" s="13" customFormat="1">
      <c r="B145" s="174"/>
      <c r="D145" s="358" t="s">
        <v>261</v>
      </c>
      <c r="E145" s="175" t="s">
        <v>3</v>
      </c>
      <c r="F145" s="176" t="s">
        <v>634</v>
      </c>
      <c r="H145" s="177">
        <v>4.3</v>
      </c>
      <c r="I145" s="178"/>
      <c r="L145" s="174"/>
      <c r="M145" s="179"/>
      <c r="N145" s="180"/>
      <c r="O145" s="180"/>
      <c r="P145" s="180"/>
      <c r="Q145" s="180"/>
      <c r="R145" s="180"/>
      <c r="S145" s="180"/>
      <c r="T145" s="181"/>
      <c r="AT145" s="175" t="s">
        <v>261</v>
      </c>
      <c r="AU145" s="175" t="s">
        <v>79</v>
      </c>
      <c r="AV145" s="13" t="s">
        <v>79</v>
      </c>
      <c r="AW145" s="13" t="s">
        <v>33</v>
      </c>
      <c r="AX145" s="13" t="s">
        <v>15</v>
      </c>
      <c r="AY145" s="175" t="s">
        <v>253</v>
      </c>
    </row>
    <row r="146" spans="1:65" s="2" customFormat="1" ht="16.5" customHeight="1">
      <c r="A146" s="33"/>
      <c r="B146" s="160"/>
      <c r="C146" s="161" t="s">
        <v>414</v>
      </c>
      <c r="D146" s="357" t="s">
        <v>255</v>
      </c>
      <c r="E146" s="162" t="s">
        <v>550</v>
      </c>
      <c r="F146" s="163" t="s">
        <v>551</v>
      </c>
      <c r="G146" s="164" t="s">
        <v>258</v>
      </c>
      <c r="H146" s="165">
        <v>2.2999999999999998</v>
      </c>
      <c r="I146" s="166"/>
      <c r="J146" s="167">
        <f>ROUND(I146*H146,2)</f>
        <v>0</v>
      </c>
      <c r="K146" s="163" t="s">
        <v>259</v>
      </c>
      <c r="L146" s="34"/>
      <c r="M146" s="168" t="s">
        <v>3</v>
      </c>
      <c r="N146" s="169" t="s">
        <v>42</v>
      </c>
      <c r="O146" s="54"/>
      <c r="P146" s="170">
        <f>O146*H146</f>
        <v>0</v>
      </c>
      <c r="Q146" s="170">
        <v>2.9999999999999997E-4</v>
      </c>
      <c r="R146" s="170">
        <f>Q146*H146</f>
        <v>6.8999999999999986E-4</v>
      </c>
      <c r="S146" s="170">
        <v>0</v>
      </c>
      <c r="T146" s="171">
        <f>S146*H146</f>
        <v>0</v>
      </c>
      <c r="U146" s="33"/>
      <c r="V146" s="33"/>
      <c r="W146" s="33"/>
      <c r="X146" s="33"/>
      <c r="Y146" s="33"/>
      <c r="Z146" s="33"/>
      <c r="AA146" s="33"/>
      <c r="AB146" s="33"/>
      <c r="AC146" s="33"/>
      <c r="AD146" s="33"/>
      <c r="AE146" s="33"/>
      <c r="AR146" s="172" t="s">
        <v>142</v>
      </c>
      <c r="AT146" s="172" t="s">
        <v>255</v>
      </c>
      <c r="AU146" s="172" t="s">
        <v>79</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142</v>
      </c>
      <c r="BM146" s="172" t="s">
        <v>1613</v>
      </c>
    </row>
    <row r="147" spans="1:65" s="2" customFormat="1" ht="16.5" customHeight="1">
      <c r="A147" s="33"/>
      <c r="B147" s="160"/>
      <c r="C147" s="161" t="s">
        <v>418</v>
      </c>
      <c r="D147" s="357" t="s">
        <v>255</v>
      </c>
      <c r="E147" s="162" t="s">
        <v>554</v>
      </c>
      <c r="F147" s="163" t="s">
        <v>555</v>
      </c>
      <c r="G147" s="164" t="s">
        <v>265</v>
      </c>
      <c r="H147" s="165">
        <v>4.3</v>
      </c>
      <c r="I147" s="166"/>
      <c r="J147" s="167">
        <f>ROUND(I147*H147,2)</f>
        <v>0</v>
      </c>
      <c r="K147" s="163" t="s">
        <v>259</v>
      </c>
      <c r="L147" s="34"/>
      <c r="M147" s="168" t="s">
        <v>3</v>
      </c>
      <c r="N147" s="169" t="s">
        <v>42</v>
      </c>
      <c r="O147" s="54"/>
      <c r="P147" s="170">
        <f>O147*H147</f>
        <v>0</v>
      </c>
      <c r="Q147" s="170">
        <v>3.0000000000000001E-5</v>
      </c>
      <c r="R147" s="170">
        <f>Q147*H147</f>
        <v>1.2899999999999999E-4</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1614</v>
      </c>
    </row>
    <row r="148" spans="1:65" s="13" customFormat="1">
      <c r="B148" s="174"/>
      <c r="D148" s="358" t="s">
        <v>261</v>
      </c>
      <c r="E148" s="175" t="s">
        <v>3</v>
      </c>
      <c r="F148" s="176" t="s">
        <v>634</v>
      </c>
      <c r="H148" s="177">
        <v>4.3</v>
      </c>
      <c r="I148" s="178"/>
      <c r="L148" s="174"/>
      <c r="M148" s="179"/>
      <c r="N148" s="180"/>
      <c r="O148" s="180"/>
      <c r="P148" s="180"/>
      <c r="Q148" s="180"/>
      <c r="R148" s="180"/>
      <c r="S148" s="180"/>
      <c r="T148" s="181"/>
      <c r="AT148" s="175" t="s">
        <v>261</v>
      </c>
      <c r="AU148" s="175" t="s">
        <v>79</v>
      </c>
      <c r="AV148" s="13" t="s">
        <v>79</v>
      </c>
      <c r="AW148" s="13" t="s">
        <v>33</v>
      </c>
      <c r="AX148" s="13" t="s">
        <v>15</v>
      </c>
      <c r="AY148" s="175" t="s">
        <v>253</v>
      </c>
    </row>
    <row r="149" spans="1:65" s="2" customFormat="1" ht="33" customHeight="1">
      <c r="A149" s="33"/>
      <c r="B149" s="160"/>
      <c r="C149" s="161" t="s">
        <v>422</v>
      </c>
      <c r="D149" s="357" t="s">
        <v>255</v>
      </c>
      <c r="E149" s="162" t="s">
        <v>1134</v>
      </c>
      <c r="F149" s="163" t="s">
        <v>1135</v>
      </c>
      <c r="G149" s="164" t="s">
        <v>362</v>
      </c>
      <c r="H149" s="197"/>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1615</v>
      </c>
    </row>
    <row r="150" spans="1:65" s="12" customFormat="1" ht="22.9" customHeight="1">
      <c r="B150" s="147"/>
      <c r="D150" s="359" t="s">
        <v>70</v>
      </c>
      <c r="E150" s="158" t="s">
        <v>586</v>
      </c>
      <c r="F150" s="158" t="s">
        <v>587</v>
      </c>
      <c r="I150" s="150"/>
      <c r="J150" s="159">
        <f>BK150</f>
        <v>0</v>
      </c>
      <c r="L150" s="147"/>
      <c r="M150" s="152"/>
      <c r="N150" s="153"/>
      <c r="O150" s="153"/>
      <c r="P150" s="154">
        <f>SUM(P151:P169)</f>
        <v>0</v>
      </c>
      <c r="Q150" s="153"/>
      <c r="R150" s="154">
        <f>SUM(R151:R169)</f>
        <v>5.5920800000000007E-2</v>
      </c>
      <c r="S150" s="153"/>
      <c r="T150" s="155">
        <f>SUM(T151:T169)</f>
        <v>1.03602E-2</v>
      </c>
      <c r="AR150" s="148" t="s">
        <v>79</v>
      </c>
      <c r="AT150" s="156" t="s">
        <v>70</v>
      </c>
      <c r="AU150" s="156" t="s">
        <v>15</v>
      </c>
      <c r="AY150" s="148" t="s">
        <v>253</v>
      </c>
      <c r="BK150" s="157">
        <f>SUM(BK151:BK169)</f>
        <v>0</v>
      </c>
    </row>
    <row r="151" spans="1:65" s="2" customFormat="1" ht="16.5" customHeight="1">
      <c r="A151" s="33"/>
      <c r="B151" s="160"/>
      <c r="C151" s="161" t="s">
        <v>426</v>
      </c>
      <c r="D151" s="357" t="s">
        <v>255</v>
      </c>
      <c r="E151" s="162" t="s">
        <v>638</v>
      </c>
      <c r="F151" s="163" t="s">
        <v>639</v>
      </c>
      <c r="G151" s="164" t="s">
        <v>258</v>
      </c>
      <c r="H151" s="165">
        <v>33.42</v>
      </c>
      <c r="I151" s="166"/>
      <c r="J151" s="167">
        <f>ROUND(I151*H151,2)</f>
        <v>0</v>
      </c>
      <c r="K151" s="163" t="s">
        <v>259</v>
      </c>
      <c r="L151" s="34"/>
      <c r="M151" s="168" t="s">
        <v>3</v>
      </c>
      <c r="N151" s="169" t="s">
        <v>42</v>
      </c>
      <c r="O151" s="54"/>
      <c r="P151" s="170">
        <f>O151*H151</f>
        <v>0</v>
      </c>
      <c r="Q151" s="170">
        <v>1E-3</v>
      </c>
      <c r="R151" s="170">
        <f>Q151*H151</f>
        <v>3.3420000000000005E-2</v>
      </c>
      <c r="S151" s="170">
        <v>3.1E-4</v>
      </c>
      <c r="T151" s="171">
        <f>S151*H151</f>
        <v>1.03602E-2</v>
      </c>
      <c r="U151" s="33"/>
      <c r="V151" s="33"/>
      <c r="W151" s="33"/>
      <c r="X151" s="33"/>
      <c r="Y151" s="33"/>
      <c r="Z151" s="33"/>
      <c r="AA151" s="33"/>
      <c r="AB151" s="33"/>
      <c r="AC151" s="33"/>
      <c r="AD151" s="33"/>
      <c r="AE151" s="33"/>
      <c r="AR151" s="172" t="s">
        <v>142</v>
      </c>
      <c r="AT151" s="172" t="s">
        <v>255</v>
      </c>
      <c r="AU151" s="172" t="s">
        <v>79</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142</v>
      </c>
      <c r="BM151" s="172" t="s">
        <v>1616</v>
      </c>
    </row>
    <row r="152" spans="1:65" s="15" customFormat="1">
      <c r="B152" s="190"/>
      <c r="D152" s="358" t="s">
        <v>261</v>
      </c>
      <c r="E152" s="191" t="s">
        <v>3</v>
      </c>
      <c r="F152" s="192" t="s">
        <v>641</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642</v>
      </c>
      <c r="H153" s="177">
        <v>42.72</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643</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644</v>
      </c>
      <c r="H155" s="177">
        <v>-7</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5" customFormat="1">
      <c r="B156" s="190"/>
      <c r="D156" s="358" t="s">
        <v>261</v>
      </c>
      <c r="E156" s="191" t="s">
        <v>3</v>
      </c>
      <c r="F156" s="192" t="s">
        <v>645</v>
      </c>
      <c r="H156" s="191" t="s">
        <v>3</v>
      </c>
      <c r="I156" s="193"/>
      <c r="L156" s="190"/>
      <c r="M156" s="194"/>
      <c r="N156" s="195"/>
      <c r="O156" s="195"/>
      <c r="P156" s="195"/>
      <c r="Q156" s="195"/>
      <c r="R156" s="195"/>
      <c r="S156" s="195"/>
      <c r="T156" s="196"/>
      <c r="AT156" s="191" t="s">
        <v>261</v>
      </c>
      <c r="AU156" s="191" t="s">
        <v>79</v>
      </c>
      <c r="AV156" s="15" t="s">
        <v>15</v>
      </c>
      <c r="AW156" s="15" t="s">
        <v>33</v>
      </c>
      <c r="AX156" s="15" t="s">
        <v>71</v>
      </c>
      <c r="AY156" s="191" t="s">
        <v>253</v>
      </c>
    </row>
    <row r="157" spans="1:65" s="13" customFormat="1">
      <c r="B157" s="174"/>
      <c r="D157" s="358" t="s">
        <v>261</v>
      </c>
      <c r="E157" s="175" t="s">
        <v>3</v>
      </c>
      <c r="F157" s="176" t="s">
        <v>646</v>
      </c>
      <c r="H157" s="177">
        <v>-2.2999999999999998</v>
      </c>
      <c r="I157" s="178"/>
      <c r="L157" s="174"/>
      <c r="M157" s="179"/>
      <c r="N157" s="180"/>
      <c r="O157" s="180"/>
      <c r="P157" s="180"/>
      <c r="Q157" s="180"/>
      <c r="R157" s="180"/>
      <c r="S157" s="180"/>
      <c r="T157" s="181"/>
      <c r="AT157" s="175" t="s">
        <v>261</v>
      </c>
      <c r="AU157" s="175" t="s">
        <v>79</v>
      </c>
      <c r="AV157" s="13" t="s">
        <v>79</v>
      </c>
      <c r="AW157" s="13" t="s">
        <v>33</v>
      </c>
      <c r="AX157" s="13" t="s">
        <v>71</v>
      </c>
      <c r="AY157" s="175" t="s">
        <v>253</v>
      </c>
    </row>
    <row r="158" spans="1:65" s="14" customFormat="1">
      <c r="B158" s="182"/>
      <c r="D158" s="358" t="s">
        <v>261</v>
      </c>
      <c r="E158" s="183" t="s">
        <v>3</v>
      </c>
      <c r="F158" s="184" t="s">
        <v>269</v>
      </c>
      <c r="H158" s="185">
        <v>33.42</v>
      </c>
      <c r="I158" s="186"/>
      <c r="L158" s="182"/>
      <c r="M158" s="187"/>
      <c r="N158" s="188"/>
      <c r="O158" s="188"/>
      <c r="P158" s="188"/>
      <c r="Q158" s="188"/>
      <c r="R158" s="188"/>
      <c r="S158" s="188"/>
      <c r="T158" s="189"/>
      <c r="AT158" s="183" t="s">
        <v>261</v>
      </c>
      <c r="AU158" s="183" t="s">
        <v>79</v>
      </c>
      <c r="AV158" s="14" t="s">
        <v>89</v>
      </c>
      <c r="AW158" s="14" t="s">
        <v>33</v>
      </c>
      <c r="AX158" s="14" t="s">
        <v>15</v>
      </c>
      <c r="AY158" s="183" t="s">
        <v>253</v>
      </c>
    </row>
    <row r="159" spans="1:65" s="2" customFormat="1" ht="21.75" customHeight="1">
      <c r="A159" s="33"/>
      <c r="B159" s="160"/>
      <c r="C159" s="161" t="s">
        <v>432</v>
      </c>
      <c r="D159" s="357" t="s">
        <v>255</v>
      </c>
      <c r="E159" s="162" t="s">
        <v>589</v>
      </c>
      <c r="F159" s="163" t="s">
        <v>590</v>
      </c>
      <c r="G159" s="164" t="s">
        <v>258</v>
      </c>
      <c r="H159" s="165">
        <v>45.92</v>
      </c>
      <c r="I159" s="166"/>
      <c r="J159" s="167">
        <f>ROUND(I159*H159,2)</f>
        <v>0</v>
      </c>
      <c r="K159" s="163" t="s">
        <v>259</v>
      </c>
      <c r="L159" s="34"/>
      <c r="M159" s="168" t="s">
        <v>3</v>
      </c>
      <c r="N159" s="169" t="s">
        <v>42</v>
      </c>
      <c r="O159" s="54"/>
      <c r="P159" s="170">
        <f>O159*H159</f>
        <v>0</v>
      </c>
      <c r="Q159" s="170">
        <v>2.0000000000000001E-4</v>
      </c>
      <c r="R159" s="170">
        <f>Q159*H159</f>
        <v>9.1840000000000012E-3</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1617</v>
      </c>
    </row>
    <row r="160" spans="1:65" s="15" customFormat="1">
      <c r="B160" s="190"/>
      <c r="D160" s="358" t="s">
        <v>261</v>
      </c>
      <c r="E160" s="191" t="s">
        <v>3</v>
      </c>
      <c r="F160" s="192" t="s">
        <v>592</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648</v>
      </c>
      <c r="H161" s="177">
        <v>12.5</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641</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642</v>
      </c>
      <c r="H163" s="177">
        <v>42.72</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643</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644</v>
      </c>
      <c r="H165" s="177">
        <v>-7</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5" customFormat="1">
      <c r="B166" s="190"/>
      <c r="D166" s="358" t="s">
        <v>261</v>
      </c>
      <c r="E166" s="191" t="s">
        <v>3</v>
      </c>
      <c r="F166" s="192" t="s">
        <v>645</v>
      </c>
      <c r="H166" s="191" t="s">
        <v>3</v>
      </c>
      <c r="I166" s="193"/>
      <c r="L166" s="190"/>
      <c r="M166" s="194"/>
      <c r="N166" s="195"/>
      <c r="O166" s="195"/>
      <c r="P166" s="195"/>
      <c r="Q166" s="195"/>
      <c r="R166" s="195"/>
      <c r="S166" s="195"/>
      <c r="T166" s="196"/>
      <c r="AT166" s="191" t="s">
        <v>261</v>
      </c>
      <c r="AU166" s="191" t="s">
        <v>79</v>
      </c>
      <c r="AV166" s="15" t="s">
        <v>15</v>
      </c>
      <c r="AW166" s="15" t="s">
        <v>33</v>
      </c>
      <c r="AX166" s="15" t="s">
        <v>71</v>
      </c>
      <c r="AY166" s="191" t="s">
        <v>253</v>
      </c>
    </row>
    <row r="167" spans="1:65" s="13" customFormat="1">
      <c r="B167" s="174"/>
      <c r="D167" s="358" t="s">
        <v>261</v>
      </c>
      <c r="E167" s="175" t="s">
        <v>3</v>
      </c>
      <c r="F167" s="176" t="s">
        <v>646</v>
      </c>
      <c r="H167" s="177">
        <v>-2.2999999999999998</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4" customFormat="1">
      <c r="B168" s="182"/>
      <c r="D168" s="358" t="s">
        <v>261</v>
      </c>
      <c r="E168" s="183" t="s">
        <v>3</v>
      </c>
      <c r="F168" s="184" t="s">
        <v>269</v>
      </c>
      <c r="H168" s="185">
        <v>45.92</v>
      </c>
      <c r="I168" s="186"/>
      <c r="L168" s="182"/>
      <c r="M168" s="187"/>
      <c r="N168" s="188"/>
      <c r="O168" s="188"/>
      <c r="P168" s="188"/>
      <c r="Q168" s="188"/>
      <c r="R168" s="188"/>
      <c r="S168" s="188"/>
      <c r="T168" s="189"/>
      <c r="AT168" s="183" t="s">
        <v>261</v>
      </c>
      <c r="AU168" s="183" t="s">
        <v>79</v>
      </c>
      <c r="AV168" s="14" t="s">
        <v>89</v>
      </c>
      <c r="AW168" s="14" t="s">
        <v>33</v>
      </c>
      <c r="AX168" s="14" t="s">
        <v>15</v>
      </c>
      <c r="AY168" s="183" t="s">
        <v>253</v>
      </c>
    </row>
    <row r="169" spans="1:65" s="2" customFormat="1" ht="33" customHeight="1">
      <c r="A169" s="33"/>
      <c r="B169" s="160"/>
      <c r="C169" s="161" t="s">
        <v>436</v>
      </c>
      <c r="D169" s="357" t="s">
        <v>255</v>
      </c>
      <c r="E169" s="162" t="s">
        <v>594</v>
      </c>
      <c r="F169" s="163" t="s">
        <v>595</v>
      </c>
      <c r="G169" s="164" t="s">
        <v>258</v>
      </c>
      <c r="H169" s="165">
        <v>45.92</v>
      </c>
      <c r="I169" s="166"/>
      <c r="J169" s="167">
        <f>ROUND(I169*H169,2)</f>
        <v>0</v>
      </c>
      <c r="K169" s="163" t="s">
        <v>259</v>
      </c>
      <c r="L169" s="34"/>
      <c r="M169" s="208" t="s">
        <v>3</v>
      </c>
      <c r="N169" s="209" t="s">
        <v>42</v>
      </c>
      <c r="O169" s="210"/>
      <c r="P169" s="211">
        <f>O169*H169</f>
        <v>0</v>
      </c>
      <c r="Q169" s="211">
        <v>2.9E-4</v>
      </c>
      <c r="R169" s="211">
        <f>Q169*H169</f>
        <v>1.33168E-2</v>
      </c>
      <c r="S169" s="211">
        <v>0</v>
      </c>
      <c r="T169" s="212">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1618</v>
      </c>
    </row>
    <row r="170" spans="1:65" s="2" customFormat="1" ht="6.95" customHeight="1">
      <c r="A170" s="33"/>
      <c r="B170" s="43"/>
      <c r="C170" s="44"/>
      <c r="D170" s="44"/>
      <c r="E170" s="44"/>
      <c r="F170" s="44"/>
      <c r="G170" s="44"/>
      <c r="H170" s="44"/>
      <c r="I170" s="120"/>
      <c r="J170" s="44"/>
      <c r="K170" s="44"/>
      <c r="L170" s="34"/>
      <c r="M170" s="33"/>
      <c r="O170" s="33"/>
      <c r="P170" s="33"/>
      <c r="Q170" s="33"/>
      <c r="R170" s="33"/>
      <c r="S170" s="33"/>
      <c r="T170" s="33"/>
      <c r="U170" s="33"/>
      <c r="V170" s="33"/>
      <c r="W170" s="33"/>
      <c r="X170" s="33"/>
      <c r="Y170" s="33"/>
      <c r="Z170" s="33"/>
      <c r="AA170" s="33"/>
      <c r="AB170" s="33"/>
      <c r="AC170" s="33"/>
      <c r="AD170" s="33"/>
      <c r="AE170" s="33"/>
    </row>
  </sheetData>
  <autoFilter ref="C102:K169"/>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0"/>
  <sheetViews>
    <sheetView showGridLines="0" topLeftCell="A93" workbookViewId="0">
      <selection activeCell="D112" sqref="D112:D29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123</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940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ROUND((SUM(BE109:BE299)),  2)</f>
        <v>0</v>
      </c>
      <c r="G37" s="33"/>
      <c r="H37" s="33"/>
      <c r="I37" s="112">
        <v>0.21</v>
      </c>
      <c r="J37" s="111">
        <f>ROUND(((SUM(BE109:BE299))*I37),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ROUND((SUM(BF109:BF299)),  2)</f>
        <v>0</v>
      </c>
      <c r="G38" s="33"/>
      <c r="H38" s="33"/>
      <c r="I38" s="112">
        <v>0.15</v>
      </c>
      <c r="J38" s="111">
        <f>ROUND(((SUM(BF109:BF299))*I38),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ROUND((SUM(BG109:BG299)),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ROUND((SUM(BH109:BH299)),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ROUND((SUM(BI109:BI299)),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5 - Typ 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J134</f>
        <v>0</v>
      </c>
      <c r="L71" s="131"/>
    </row>
    <row r="72" spans="1:47" s="10" customFormat="1" ht="14.85" customHeight="1">
      <c r="B72" s="131"/>
      <c r="D72" s="132" t="s">
        <v>224</v>
      </c>
      <c r="E72" s="133"/>
      <c r="F72" s="133"/>
      <c r="G72" s="133"/>
      <c r="H72" s="133"/>
      <c r="I72" s="134"/>
      <c r="J72" s="135">
        <f>J135</f>
        <v>0</v>
      </c>
      <c r="L72" s="131"/>
    </row>
    <row r="73" spans="1:47" s="10" customFormat="1" ht="14.85" customHeight="1">
      <c r="B73" s="131"/>
      <c r="D73" s="132" t="s">
        <v>225</v>
      </c>
      <c r="E73" s="133"/>
      <c r="F73" s="133"/>
      <c r="G73" s="133"/>
      <c r="H73" s="133"/>
      <c r="I73" s="134"/>
      <c r="J73" s="135">
        <f>J138</f>
        <v>0</v>
      </c>
      <c r="L73" s="131"/>
    </row>
    <row r="74" spans="1:47" s="10" customFormat="1" ht="19.899999999999999" customHeight="1">
      <c r="B74" s="131"/>
      <c r="D74" s="132" t="s">
        <v>226</v>
      </c>
      <c r="E74" s="133"/>
      <c r="F74" s="133"/>
      <c r="G74" s="133"/>
      <c r="H74" s="133"/>
      <c r="I74" s="134"/>
      <c r="J74" s="135">
        <f>J159</f>
        <v>0</v>
      </c>
      <c r="L74" s="131"/>
    </row>
    <row r="75" spans="1:47" s="10" customFormat="1" ht="19.899999999999999" customHeight="1">
      <c r="B75" s="131"/>
      <c r="D75" s="132" t="s">
        <v>227</v>
      </c>
      <c r="E75" s="133"/>
      <c r="F75" s="133"/>
      <c r="G75" s="133"/>
      <c r="H75" s="133"/>
      <c r="I75" s="134"/>
      <c r="J75" s="135">
        <f>J165</f>
        <v>0</v>
      </c>
      <c r="L75" s="131"/>
    </row>
    <row r="76" spans="1:47" s="9" customFormat="1" ht="24.95" customHeight="1">
      <c r="B76" s="126"/>
      <c r="D76" s="127" t="s">
        <v>228</v>
      </c>
      <c r="E76" s="128"/>
      <c r="F76" s="128"/>
      <c r="G76" s="128"/>
      <c r="H76" s="128"/>
      <c r="I76" s="129"/>
      <c r="J76" s="130">
        <f>J167</f>
        <v>0</v>
      </c>
      <c r="L76" s="126"/>
    </row>
    <row r="77" spans="1:47" s="10" customFormat="1" ht="19.899999999999999" customHeight="1">
      <c r="B77" s="131"/>
      <c r="D77" s="132" t="s">
        <v>229</v>
      </c>
      <c r="E77" s="133"/>
      <c r="F77" s="133"/>
      <c r="G77" s="133"/>
      <c r="H77" s="133"/>
      <c r="I77" s="134"/>
      <c r="J77" s="135">
        <f>J168</f>
        <v>0</v>
      </c>
      <c r="L77" s="131"/>
    </row>
    <row r="78" spans="1:47" s="10" customFormat="1" ht="19.899999999999999" customHeight="1">
      <c r="B78" s="131"/>
      <c r="D78" s="132" t="s">
        <v>230</v>
      </c>
      <c r="E78" s="133"/>
      <c r="F78" s="133"/>
      <c r="G78" s="133"/>
      <c r="H78" s="133"/>
      <c r="I78" s="134"/>
      <c r="J78" s="135">
        <f>J190</f>
        <v>0</v>
      </c>
      <c r="L78" s="131"/>
    </row>
    <row r="79" spans="1:47" s="10" customFormat="1" ht="19.899999999999999" customHeight="1">
      <c r="B79" s="131"/>
      <c r="D79" s="132" t="s">
        <v>231</v>
      </c>
      <c r="E79" s="133"/>
      <c r="F79" s="133"/>
      <c r="G79" s="133"/>
      <c r="H79" s="133"/>
      <c r="I79" s="134"/>
      <c r="J79" s="135">
        <f>J199</f>
        <v>0</v>
      </c>
      <c r="L79" s="131"/>
    </row>
    <row r="80" spans="1:47" s="10" customFormat="1" ht="19.899999999999999" customHeight="1">
      <c r="B80" s="131"/>
      <c r="D80" s="132" t="s">
        <v>232</v>
      </c>
      <c r="E80" s="133"/>
      <c r="F80" s="133"/>
      <c r="G80" s="133"/>
      <c r="H80" s="133"/>
      <c r="I80" s="134"/>
      <c r="J80" s="135">
        <f>J206</f>
        <v>0</v>
      </c>
      <c r="L80" s="131"/>
    </row>
    <row r="81" spans="1:31" s="10" customFormat="1" ht="19.899999999999999" customHeight="1">
      <c r="B81" s="131"/>
      <c r="D81" s="132" t="s">
        <v>233</v>
      </c>
      <c r="E81" s="133"/>
      <c r="F81" s="133"/>
      <c r="G81" s="133"/>
      <c r="H81" s="133"/>
      <c r="I81" s="134"/>
      <c r="J81" s="135">
        <f>J214</f>
        <v>0</v>
      </c>
      <c r="L81" s="131"/>
    </row>
    <row r="82" spans="1:31" s="10" customFormat="1" ht="19.899999999999999" customHeight="1">
      <c r="B82" s="131"/>
      <c r="D82" s="132" t="s">
        <v>234</v>
      </c>
      <c r="E82" s="133"/>
      <c r="F82" s="133"/>
      <c r="G82" s="133"/>
      <c r="H82" s="133"/>
      <c r="I82" s="134"/>
      <c r="J82" s="135">
        <f>J224</f>
        <v>0</v>
      </c>
      <c r="L82" s="131"/>
    </row>
    <row r="83" spans="1:31" s="10" customFormat="1" ht="19.899999999999999" customHeight="1">
      <c r="B83" s="131"/>
      <c r="D83" s="132" t="s">
        <v>235</v>
      </c>
      <c r="E83" s="133"/>
      <c r="F83" s="133"/>
      <c r="G83" s="133"/>
      <c r="H83" s="133"/>
      <c r="I83" s="134"/>
      <c r="J83" s="135">
        <f>J241</f>
        <v>0</v>
      </c>
      <c r="L83" s="131"/>
    </row>
    <row r="84" spans="1:31" s="10" customFormat="1" ht="19.899999999999999" customHeight="1">
      <c r="B84" s="131"/>
      <c r="D84" s="132" t="s">
        <v>236</v>
      </c>
      <c r="E84" s="133"/>
      <c r="F84" s="133"/>
      <c r="G84" s="133"/>
      <c r="H84" s="133"/>
      <c r="I84" s="134"/>
      <c r="J84" s="135">
        <f>J289</f>
        <v>0</v>
      </c>
      <c r="L84" s="131"/>
    </row>
    <row r="85" spans="1:31" s="10" customFormat="1" ht="19.899999999999999" customHeight="1">
      <c r="B85" s="131"/>
      <c r="D85" s="132" t="s">
        <v>237</v>
      </c>
      <c r="E85" s="133"/>
      <c r="F85" s="133"/>
      <c r="G85" s="133"/>
      <c r="H85" s="133"/>
      <c r="I85" s="134"/>
      <c r="J85" s="135">
        <f>J295</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5 - Typ A5</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P110+P167</f>
        <v>0</v>
      </c>
      <c r="Q109" s="63"/>
      <c r="R109" s="144">
        <f>R110+R167</f>
        <v>1.38573667</v>
      </c>
      <c r="S109" s="63"/>
      <c r="T109" s="145">
        <f>T110+T167</f>
        <v>5.3508690000000003</v>
      </c>
      <c r="U109" s="33"/>
      <c r="V109" s="33"/>
      <c r="W109" s="33"/>
      <c r="X109" s="33"/>
      <c r="Y109" s="33"/>
      <c r="Z109" s="33"/>
      <c r="AA109" s="33"/>
      <c r="AB109" s="33"/>
      <c r="AC109" s="33"/>
      <c r="AD109" s="33"/>
      <c r="AE109" s="33"/>
      <c r="AT109" s="18" t="s">
        <v>70</v>
      </c>
      <c r="AU109" s="18" t="s">
        <v>219</v>
      </c>
      <c r="BK109" s="146">
        <f>BK110+BK167</f>
        <v>0</v>
      </c>
    </row>
    <row r="110" spans="1:65" s="12" customFormat="1" ht="25.9" customHeight="1">
      <c r="B110" s="147"/>
      <c r="D110" s="148" t="s">
        <v>70</v>
      </c>
      <c r="E110" s="149" t="s">
        <v>251</v>
      </c>
      <c r="F110" s="149" t="s">
        <v>252</v>
      </c>
      <c r="I110" s="150"/>
      <c r="J110" s="151">
        <f>BK110</f>
        <v>0</v>
      </c>
      <c r="L110" s="147"/>
      <c r="M110" s="152"/>
      <c r="N110" s="153"/>
      <c r="O110" s="153"/>
      <c r="P110" s="154">
        <f>P111+P122+P134+P159+P165</f>
        <v>0</v>
      </c>
      <c r="Q110" s="153"/>
      <c r="R110" s="154">
        <f>R111+R122+R134+R159+R165</f>
        <v>1.03927525</v>
      </c>
      <c r="S110" s="153"/>
      <c r="T110" s="155">
        <f>T111+T122+T134+T159+T165</f>
        <v>2.9494210000000001</v>
      </c>
      <c r="AR110" s="148" t="s">
        <v>15</v>
      </c>
      <c r="AT110" s="156" t="s">
        <v>70</v>
      </c>
      <c r="AU110" s="156" t="s">
        <v>71</v>
      </c>
      <c r="AY110" s="148" t="s">
        <v>253</v>
      </c>
      <c r="BK110" s="157">
        <f>BK111+BK122+BK134+BK159+BK165</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0.69700125000000002</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5.2</v>
      </c>
      <c r="I112" s="166"/>
      <c r="J112" s="167">
        <f>ROUND(I112*H112,2)</f>
        <v>0</v>
      </c>
      <c r="K112" s="163" t="s">
        <v>259</v>
      </c>
      <c r="L112" s="34"/>
      <c r="M112" s="168" t="s">
        <v>3</v>
      </c>
      <c r="N112" s="169" t="s">
        <v>42</v>
      </c>
      <c r="O112" s="54"/>
      <c r="P112" s="170">
        <f>O112*H112</f>
        <v>0</v>
      </c>
      <c r="Q112" s="170">
        <v>6.9169999999999995E-2</v>
      </c>
      <c r="R112" s="170">
        <f>Q112*H112</f>
        <v>0.359684</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1619</v>
      </c>
    </row>
    <row r="113" spans="1:65" s="13" customFormat="1">
      <c r="B113" s="174"/>
      <c r="D113" s="354" t="s">
        <v>261</v>
      </c>
      <c r="E113" s="175" t="s">
        <v>3</v>
      </c>
      <c r="F113" s="176" t="s">
        <v>942</v>
      </c>
      <c r="H113" s="177">
        <v>5.2</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12.8</v>
      </c>
      <c r="I114" s="166"/>
      <c r="J114" s="167">
        <f>ROUND(I114*H114,2)</f>
        <v>0</v>
      </c>
      <c r="K114" s="163" t="s">
        <v>259</v>
      </c>
      <c r="L114" s="34"/>
      <c r="M114" s="168" t="s">
        <v>3</v>
      </c>
      <c r="N114" s="169" t="s">
        <v>42</v>
      </c>
      <c r="O114" s="54"/>
      <c r="P114" s="170">
        <f>O114*H114</f>
        <v>0</v>
      </c>
      <c r="Q114" s="170">
        <v>1.2E-4</v>
      </c>
      <c r="R114" s="170">
        <f>Q114*H114</f>
        <v>1.536E-3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1620</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944</v>
      </c>
      <c r="H116" s="177">
        <v>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12.8</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3.125</v>
      </c>
      <c r="I118" s="166"/>
      <c r="J118" s="167">
        <f>ROUND(I118*H118,2)</f>
        <v>0</v>
      </c>
      <c r="K118" s="163" t="s">
        <v>259</v>
      </c>
      <c r="L118" s="34"/>
      <c r="M118" s="168" t="s">
        <v>3</v>
      </c>
      <c r="N118" s="169" t="s">
        <v>42</v>
      </c>
      <c r="O118" s="54"/>
      <c r="P118" s="170">
        <f>O118*H118</f>
        <v>0</v>
      </c>
      <c r="Q118" s="170">
        <v>0.10745</v>
      </c>
      <c r="R118" s="170">
        <f>Q118*H118</f>
        <v>0.33578125000000003</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1621</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4" customFormat="1">
      <c r="B121" s="182"/>
      <c r="D121" s="354" t="s">
        <v>261</v>
      </c>
      <c r="E121" s="183" t="s">
        <v>3</v>
      </c>
      <c r="F121" s="184" t="s">
        <v>269</v>
      </c>
      <c r="H121" s="185">
        <v>3.125</v>
      </c>
      <c r="I121" s="186"/>
      <c r="L121" s="182"/>
      <c r="M121" s="187"/>
      <c r="N121" s="188"/>
      <c r="O121" s="188"/>
      <c r="P121" s="188"/>
      <c r="Q121" s="188"/>
      <c r="R121" s="188"/>
      <c r="S121" s="188"/>
      <c r="T121" s="189"/>
      <c r="AT121" s="183" t="s">
        <v>261</v>
      </c>
      <c r="AU121" s="183" t="s">
        <v>79</v>
      </c>
      <c r="AV121" s="14" t="s">
        <v>89</v>
      </c>
      <c r="AW121" s="14" t="s">
        <v>33</v>
      </c>
      <c r="AX121" s="14" t="s">
        <v>15</v>
      </c>
      <c r="AY121" s="183" t="s">
        <v>253</v>
      </c>
    </row>
    <row r="122" spans="1:65" s="12" customFormat="1" ht="22.9" customHeight="1">
      <c r="B122" s="147"/>
      <c r="D122" s="355" t="s">
        <v>70</v>
      </c>
      <c r="E122" s="158" t="s">
        <v>75</v>
      </c>
      <c r="F122" s="158" t="s">
        <v>276</v>
      </c>
      <c r="I122" s="150"/>
      <c r="J122" s="159">
        <f>BK122</f>
        <v>0</v>
      </c>
      <c r="L122" s="147"/>
      <c r="M122" s="152"/>
      <c r="N122" s="153"/>
      <c r="O122" s="153"/>
      <c r="P122" s="154">
        <f>SUM(P123:P133)</f>
        <v>0</v>
      </c>
      <c r="Q122" s="153"/>
      <c r="R122" s="154">
        <f>SUM(R123:R133)</f>
        <v>0.34209000000000001</v>
      </c>
      <c r="S122" s="153"/>
      <c r="T122" s="155">
        <f>SUM(T123:T133)</f>
        <v>0</v>
      </c>
      <c r="AR122" s="148" t="s">
        <v>15</v>
      </c>
      <c r="AT122" s="156" t="s">
        <v>70</v>
      </c>
      <c r="AU122" s="156" t="s">
        <v>15</v>
      </c>
      <c r="AY122" s="148" t="s">
        <v>253</v>
      </c>
      <c r="BK122" s="157">
        <f>SUM(BK123:BK133)</f>
        <v>0</v>
      </c>
    </row>
    <row r="123" spans="1:65" s="2" customFormat="1" ht="33" customHeight="1">
      <c r="A123" s="33"/>
      <c r="B123" s="160"/>
      <c r="C123" s="161" t="s">
        <v>89</v>
      </c>
      <c r="D123" s="353" t="s">
        <v>255</v>
      </c>
      <c r="E123" s="162" t="s">
        <v>277</v>
      </c>
      <c r="F123" s="163" t="s">
        <v>278</v>
      </c>
      <c r="G123" s="164" t="s">
        <v>258</v>
      </c>
      <c r="H123" s="165">
        <v>21.72</v>
      </c>
      <c r="I123" s="166"/>
      <c r="J123" s="167">
        <f>ROUND(I123*H123,2)</f>
        <v>0</v>
      </c>
      <c r="K123" s="163" t="s">
        <v>259</v>
      </c>
      <c r="L123" s="34"/>
      <c r="M123" s="168" t="s">
        <v>3</v>
      </c>
      <c r="N123" s="169" t="s">
        <v>42</v>
      </c>
      <c r="O123" s="54"/>
      <c r="P123" s="170">
        <f>O123*H123</f>
        <v>0</v>
      </c>
      <c r="Q123" s="170">
        <v>1.575E-2</v>
      </c>
      <c r="R123" s="170">
        <f>Q123*H123</f>
        <v>0.34209000000000001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1622</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947</v>
      </c>
      <c r="H125" s="177">
        <v>25.92</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282</v>
      </c>
      <c r="H126" s="177">
        <v>-2.4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283</v>
      </c>
      <c r="H127" s="177">
        <v>-1.8</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4" customFormat="1">
      <c r="B128" s="182"/>
      <c r="D128" s="354" t="s">
        <v>261</v>
      </c>
      <c r="E128" s="183" t="s">
        <v>3</v>
      </c>
      <c r="F128" s="184" t="s">
        <v>269</v>
      </c>
      <c r="H128" s="185">
        <v>21.72</v>
      </c>
      <c r="I128" s="186"/>
      <c r="L128" s="182"/>
      <c r="M128" s="187"/>
      <c r="N128" s="188"/>
      <c r="O128" s="188"/>
      <c r="P128" s="188"/>
      <c r="Q128" s="188"/>
      <c r="R128" s="188"/>
      <c r="S128" s="188"/>
      <c r="T128" s="189"/>
      <c r="AT128" s="183" t="s">
        <v>261</v>
      </c>
      <c r="AU128" s="183" t="s">
        <v>79</v>
      </c>
      <c r="AV128" s="14" t="s">
        <v>89</v>
      </c>
      <c r="AW128" s="14" t="s">
        <v>33</v>
      </c>
      <c r="AX128" s="14" t="s">
        <v>15</v>
      </c>
      <c r="AY128" s="183" t="s">
        <v>253</v>
      </c>
    </row>
    <row r="129" spans="1:65" s="2" customFormat="1" ht="21.75" customHeight="1">
      <c r="A129" s="33"/>
      <c r="B129" s="160"/>
      <c r="C129" s="161" t="s">
        <v>102</v>
      </c>
      <c r="D129" s="353" t="s">
        <v>255</v>
      </c>
      <c r="E129" s="162" t="s">
        <v>284</v>
      </c>
      <c r="F129" s="163" t="s">
        <v>285</v>
      </c>
      <c r="G129" s="164" t="s">
        <v>258</v>
      </c>
      <c r="H129" s="165">
        <v>4.5999999999999996</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1623</v>
      </c>
    </row>
    <row r="130" spans="1:65" s="13" customFormat="1">
      <c r="B130" s="174"/>
      <c r="D130" s="354" t="s">
        <v>261</v>
      </c>
      <c r="E130" s="175" t="s">
        <v>3</v>
      </c>
      <c r="F130" s="176" t="s">
        <v>949</v>
      </c>
      <c r="H130" s="177">
        <v>4.5999999999999996</v>
      </c>
      <c r="I130" s="178"/>
      <c r="L130" s="174"/>
      <c r="M130" s="179"/>
      <c r="N130" s="180"/>
      <c r="O130" s="180"/>
      <c r="P130" s="180"/>
      <c r="Q130" s="180"/>
      <c r="R130" s="180"/>
      <c r="S130" s="180"/>
      <c r="T130" s="181"/>
      <c r="AT130" s="175" t="s">
        <v>261</v>
      </c>
      <c r="AU130" s="175" t="s">
        <v>79</v>
      </c>
      <c r="AV130" s="13" t="s">
        <v>79</v>
      </c>
      <c r="AW130" s="13" t="s">
        <v>33</v>
      </c>
      <c r="AX130" s="13" t="s">
        <v>15</v>
      </c>
      <c r="AY130" s="175" t="s">
        <v>253</v>
      </c>
    </row>
    <row r="131" spans="1:65" s="2" customFormat="1" ht="33" customHeight="1">
      <c r="A131" s="33"/>
      <c r="B131" s="160"/>
      <c r="C131" s="161" t="s">
        <v>75</v>
      </c>
      <c r="D131" s="353" t="s">
        <v>255</v>
      </c>
      <c r="E131" s="162" t="s">
        <v>288</v>
      </c>
      <c r="F131" s="163" t="s">
        <v>289</v>
      </c>
      <c r="G131" s="164" t="s">
        <v>258</v>
      </c>
      <c r="H131" s="165">
        <v>2.4</v>
      </c>
      <c r="I131" s="166"/>
      <c r="J131" s="167">
        <f>ROUND(I131*H131,2)</f>
        <v>0</v>
      </c>
      <c r="K131" s="163" t="s">
        <v>259</v>
      </c>
      <c r="L131" s="34"/>
      <c r="M131" s="168" t="s">
        <v>3</v>
      </c>
      <c r="N131" s="169" t="s">
        <v>42</v>
      </c>
      <c r="O131" s="54"/>
      <c r="P131" s="170">
        <f>O131*H131</f>
        <v>0</v>
      </c>
      <c r="Q131" s="170">
        <v>0</v>
      </c>
      <c r="R131" s="170">
        <f>Q131*H131</f>
        <v>0</v>
      </c>
      <c r="S131" s="170">
        <v>0</v>
      </c>
      <c r="T131" s="171">
        <f>S131*H131</f>
        <v>0</v>
      </c>
      <c r="U131" s="33"/>
      <c r="V131" s="33"/>
      <c r="W131" s="33"/>
      <c r="X131" s="33"/>
      <c r="Y131" s="33"/>
      <c r="Z131" s="33"/>
      <c r="AA131" s="33"/>
      <c r="AB131" s="33"/>
      <c r="AC131" s="33"/>
      <c r="AD131" s="33"/>
      <c r="AE131" s="33"/>
      <c r="AR131" s="172" t="s">
        <v>89</v>
      </c>
      <c r="AT131" s="172" t="s">
        <v>255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89</v>
      </c>
      <c r="BM131" s="172" t="s">
        <v>1624</v>
      </c>
    </row>
    <row r="132" spans="1:65" s="15" customFormat="1">
      <c r="B132" s="190"/>
      <c r="D132" s="354" t="s">
        <v>261</v>
      </c>
      <c r="E132" s="191" t="s">
        <v>3</v>
      </c>
      <c r="F132" s="192" t="s">
        <v>291</v>
      </c>
      <c r="H132" s="191" t="s">
        <v>3</v>
      </c>
      <c r="I132" s="193"/>
      <c r="L132" s="190"/>
      <c r="M132" s="194"/>
      <c r="N132" s="195"/>
      <c r="O132" s="195"/>
      <c r="P132" s="195"/>
      <c r="Q132" s="195"/>
      <c r="R132" s="195"/>
      <c r="S132" s="195"/>
      <c r="T132" s="196"/>
      <c r="AT132" s="191" t="s">
        <v>261</v>
      </c>
      <c r="AU132" s="191" t="s">
        <v>79</v>
      </c>
      <c r="AV132" s="15" t="s">
        <v>15</v>
      </c>
      <c r="AW132" s="15" t="s">
        <v>33</v>
      </c>
      <c r="AX132" s="15" t="s">
        <v>71</v>
      </c>
      <c r="AY132" s="191" t="s">
        <v>253</v>
      </c>
    </row>
    <row r="133" spans="1:65" s="13" customFormat="1">
      <c r="B133" s="174"/>
      <c r="D133" s="354" t="s">
        <v>261</v>
      </c>
      <c r="E133" s="175" t="s">
        <v>3</v>
      </c>
      <c r="F133" s="176" t="s">
        <v>292</v>
      </c>
      <c r="H133" s="177">
        <v>2.4</v>
      </c>
      <c r="I133" s="178"/>
      <c r="L133" s="174"/>
      <c r="M133" s="179"/>
      <c r="N133" s="180"/>
      <c r="O133" s="180"/>
      <c r="P133" s="180"/>
      <c r="Q133" s="180"/>
      <c r="R133" s="180"/>
      <c r="S133" s="180"/>
      <c r="T133" s="181"/>
      <c r="AT133" s="175" t="s">
        <v>261</v>
      </c>
      <c r="AU133" s="175" t="s">
        <v>79</v>
      </c>
      <c r="AV133" s="13" t="s">
        <v>79</v>
      </c>
      <c r="AW133" s="13" t="s">
        <v>33</v>
      </c>
      <c r="AX133" s="13" t="s">
        <v>15</v>
      </c>
      <c r="AY133" s="175" t="s">
        <v>253</v>
      </c>
    </row>
    <row r="134" spans="1:65" s="12" customFormat="1" ht="22.9" customHeight="1">
      <c r="B134" s="147"/>
      <c r="D134" s="355" t="s">
        <v>70</v>
      </c>
      <c r="E134" s="158" t="s">
        <v>293</v>
      </c>
      <c r="F134" s="158" t="s">
        <v>294</v>
      </c>
      <c r="I134" s="150"/>
      <c r="J134" s="159">
        <f>BK134</f>
        <v>0</v>
      </c>
      <c r="L134" s="147"/>
      <c r="M134" s="152"/>
      <c r="N134" s="153"/>
      <c r="O134" s="153"/>
      <c r="P134" s="154">
        <f>P135+P138</f>
        <v>0</v>
      </c>
      <c r="Q134" s="153"/>
      <c r="R134" s="154">
        <f>R135+R138</f>
        <v>1.84E-4</v>
      </c>
      <c r="S134" s="153"/>
      <c r="T134" s="155">
        <f>T135+T138</f>
        <v>2.9494210000000001</v>
      </c>
      <c r="AR134" s="148" t="s">
        <v>15</v>
      </c>
      <c r="AT134" s="156" t="s">
        <v>70</v>
      </c>
      <c r="AU134" s="156" t="s">
        <v>15</v>
      </c>
      <c r="AY134" s="148" t="s">
        <v>253</v>
      </c>
      <c r="BK134" s="157">
        <f>BK135+BK138</f>
        <v>0</v>
      </c>
    </row>
    <row r="135" spans="1:65" s="12" customFormat="1" ht="20.85" customHeight="1">
      <c r="B135" s="147"/>
      <c r="D135" s="355" t="s">
        <v>70</v>
      </c>
      <c r="E135" s="158" t="s">
        <v>295</v>
      </c>
      <c r="F135" s="158" t="s">
        <v>296</v>
      </c>
      <c r="I135" s="150"/>
      <c r="J135" s="159">
        <f>BK135</f>
        <v>0</v>
      </c>
      <c r="L135" s="147"/>
      <c r="M135" s="152"/>
      <c r="N135" s="153"/>
      <c r="O135" s="153"/>
      <c r="P135" s="154">
        <f>SUM(P136:P137)</f>
        <v>0</v>
      </c>
      <c r="Q135" s="153"/>
      <c r="R135" s="154">
        <f>SUM(R136:R137)</f>
        <v>1.84E-4</v>
      </c>
      <c r="S135" s="153"/>
      <c r="T135" s="155">
        <f>SUM(T136:T137)</f>
        <v>0</v>
      </c>
      <c r="AR135" s="148" t="s">
        <v>15</v>
      </c>
      <c r="AT135" s="156" t="s">
        <v>70</v>
      </c>
      <c r="AU135" s="156" t="s">
        <v>79</v>
      </c>
      <c r="AY135" s="148" t="s">
        <v>253</v>
      </c>
      <c r="BK135" s="157">
        <f>SUM(BK136:BK137)</f>
        <v>0</v>
      </c>
    </row>
    <row r="136" spans="1:65" s="2" customFormat="1" ht="33" customHeight="1">
      <c r="A136" s="33"/>
      <c r="B136" s="160"/>
      <c r="C136" s="161" t="s">
        <v>203</v>
      </c>
      <c r="D136" s="353" t="s">
        <v>255</v>
      </c>
      <c r="E136" s="162" t="s">
        <v>297</v>
      </c>
      <c r="F136" s="163" t="s">
        <v>298</v>
      </c>
      <c r="G136" s="164" t="s">
        <v>258</v>
      </c>
      <c r="H136" s="165">
        <v>4.5999999999999996</v>
      </c>
      <c r="I136" s="166"/>
      <c r="J136" s="167">
        <f>ROUND(I136*H136,2)</f>
        <v>0</v>
      </c>
      <c r="K136" s="163" t="s">
        <v>259</v>
      </c>
      <c r="L136" s="34"/>
      <c r="M136" s="168" t="s">
        <v>3</v>
      </c>
      <c r="N136" s="169" t="s">
        <v>42</v>
      </c>
      <c r="O136" s="54"/>
      <c r="P136" s="170">
        <f>O136*H136</f>
        <v>0</v>
      </c>
      <c r="Q136" s="170">
        <v>4.0000000000000003E-5</v>
      </c>
      <c r="R136" s="170">
        <f>Q136*H136</f>
        <v>1.84E-4</v>
      </c>
      <c r="S136" s="170">
        <v>0</v>
      </c>
      <c r="T136" s="171">
        <f>S136*H136</f>
        <v>0</v>
      </c>
      <c r="U136" s="33"/>
      <c r="V136" s="33"/>
      <c r="W136" s="33"/>
      <c r="X136" s="33"/>
      <c r="Y136" s="33"/>
      <c r="Z136" s="33"/>
      <c r="AA136" s="33"/>
      <c r="AB136" s="33"/>
      <c r="AC136" s="33"/>
      <c r="AD136" s="33"/>
      <c r="AE136" s="33"/>
      <c r="AR136" s="172" t="s">
        <v>89</v>
      </c>
      <c r="AT136" s="172" t="s">
        <v>255</v>
      </c>
      <c r="AU136" s="172" t="s">
        <v>85</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89</v>
      </c>
      <c r="BM136" s="172" t="s">
        <v>1625</v>
      </c>
    </row>
    <row r="137" spans="1:65" s="13" customFormat="1">
      <c r="B137" s="174"/>
      <c r="D137" s="354" t="s">
        <v>261</v>
      </c>
      <c r="E137" s="175" t="s">
        <v>3</v>
      </c>
      <c r="F137" s="176" t="s">
        <v>952</v>
      </c>
      <c r="H137" s="177">
        <v>4.5999999999999996</v>
      </c>
      <c r="I137" s="178"/>
      <c r="L137" s="174"/>
      <c r="M137" s="179"/>
      <c r="N137" s="180"/>
      <c r="O137" s="180"/>
      <c r="P137" s="180"/>
      <c r="Q137" s="180"/>
      <c r="R137" s="180"/>
      <c r="S137" s="180"/>
      <c r="T137" s="181"/>
      <c r="AT137" s="175" t="s">
        <v>261</v>
      </c>
      <c r="AU137" s="175" t="s">
        <v>85</v>
      </c>
      <c r="AV137" s="13" t="s">
        <v>79</v>
      </c>
      <c r="AW137" s="13" t="s">
        <v>33</v>
      </c>
      <c r="AX137" s="13" t="s">
        <v>15</v>
      </c>
      <c r="AY137" s="175" t="s">
        <v>253</v>
      </c>
    </row>
    <row r="138" spans="1:65" s="12" customFormat="1" ht="20.85" customHeight="1">
      <c r="B138" s="147"/>
      <c r="D138" s="355" t="s">
        <v>70</v>
      </c>
      <c r="E138" s="158" t="s">
        <v>300</v>
      </c>
      <c r="F138" s="158" t="s">
        <v>301</v>
      </c>
      <c r="I138" s="150"/>
      <c r="J138" s="159">
        <f>BK138</f>
        <v>0</v>
      </c>
      <c r="L138" s="147"/>
      <c r="M138" s="152"/>
      <c r="N138" s="153"/>
      <c r="O138" s="153"/>
      <c r="P138" s="154">
        <f>SUM(P139:P158)</f>
        <v>0</v>
      </c>
      <c r="Q138" s="153"/>
      <c r="R138" s="154">
        <f>SUM(R139:R158)</f>
        <v>0</v>
      </c>
      <c r="S138" s="153"/>
      <c r="T138" s="155">
        <f>SUM(T139:T158)</f>
        <v>2.9494210000000001</v>
      </c>
      <c r="AR138" s="148" t="s">
        <v>15</v>
      </c>
      <c r="AT138" s="156" t="s">
        <v>70</v>
      </c>
      <c r="AU138" s="156" t="s">
        <v>79</v>
      </c>
      <c r="AY138" s="148" t="s">
        <v>253</v>
      </c>
      <c r="BK138" s="157">
        <f>SUM(BK139:BK158)</f>
        <v>0</v>
      </c>
    </row>
    <row r="139" spans="1:65" s="2" customFormat="1" ht="33" customHeight="1">
      <c r="A139" s="33"/>
      <c r="B139" s="160"/>
      <c r="C139" s="161" t="s">
        <v>302</v>
      </c>
      <c r="D139" s="353" t="s">
        <v>255</v>
      </c>
      <c r="E139" s="162" t="s">
        <v>303</v>
      </c>
      <c r="F139" s="163" t="s">
        <v>304</v>
      </c>
      <c r="G139" s="164" t="s">
        <v>258</v>
      </c>
      <c r="H139" s="165">
        <v>5.9059999999999997</v>
      </c>
      <c r="I139" s="166"/>
      <c r="J139" s="167">
        <f>ROUND(I139*H139,2)</f>
        <v>0</v>
      </c>
      <c r="K139" s="163" t="s">
        <v>259</v>
      </c>
      <c r="L139" s="34"/>
      <c r="M139" s="168" t="s">
        <v>3</v>
      </c>
      <c r="N139" s="169" t="s">
        <v>42</v>
      </c>
      <c r="O139" s="54"/>
      <c r="P139" s="170">
        <f>O139*H139</f>
        <v>0</v>
      </c>
      <c r="Q139" s="170">
        <v>0</v>
      </c>
      <c r="R139" s="170">
        <f>Q139*H139</f>
        <v>0</v>
      </c>
      <c r="S139" s="170">
        <v>0.13100000000000001</v>
      </c>
      <c r="T139" s="171">
        <f>S139*H139</f>
        <v>0.77368599999999998</v>
      </c>
      <c r="U139" s="33"/>
      <c r="V139" s="33"/>
      <c r="W139" s="33"/>
      <c r="X139" s="33"/>
      <c r="Y139" s="33"/>
      <c r="Z139" s="33"/>
      <c r="AA139" s="33"/>
      <c r="AB139" s="33"/>
      <c r="AC139" s="33"/>
      <c r="AD139" s="33"/>
      <c r="AE139" s="33"/>
      <c r="AR139" s="172" t="s">
        <v>89</v>
      </c>
      <c r="AT139" s="172" t="s">
        <v>255</v>
      </c>
      <c r="AU139" s="172" t="s">
        <v>85</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89</v>
      </c>
      <c r="BM139" s="172" t="s">
        <v>1626</v>
      </c>
    </row>
    <row r="140" spans="1:65" s="13" customFormat="1">
      <c r="B140" s="174"/>
      <c r="D140" s="354" t="s">
        <v>261</v>
      </c>
      <c r="E140" s="175" t="s">
        <v>3</v>
      </c>
      <c r="F140" s="176" t="s">
        <v>954</v>
      </c>
      <c r="H140" s="177">
        <v>7.306</v>
      </c>
      <c r="I140" s="178"/>
      <c r="L140" s="174"/>
      <c r="M140" s="179"/>
      <c r="N140" s="180"/>
      <c r="O140" s="180"/>
      <c r="P140" s="180"/>
      <c r="Q140" s="180"/>
      <c r="R140" s="180"/>
      <c r="S140" s="180"/>
      <c r="T140" s="181"/>
      <c r="AT140" s="175" t="s">
        <v>261</v>
      </c>
      <c r="AU140" s="175" t="s">
        <v>85</v>
      </c>
      <c r="AV140" s="13" t="s">
        <v>79</v>
      </c>
      <c r="AW140" s="13" t="s">
        <v>33</v>
      </c>
      <c r="AX140" s="13" t="s">
        <v>71</v>
      </c>
      <c r="AY140" s="175" t="s">
        <v>253</v>
      </c>
    </row>
    <row r="141" spans="1:65" s="13" customFormat="1">
      <c r="B141" s="174"/>
      <c r="D141" s="354" t="s">
        <v>261</v>
      </c>
      <c r="E141" s="175" t="s">
        <v>3</v>
      </c>
      <c r="F141" s="176" t="s">
        <v>307</v>
      </c>
      <c r="H141" s="177">
        <v>-1.4</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4" customFormat="1">
      <c r="B142" s="182"/>
      <c r="D142" s="354" t="s">
        <v>261</v>
      </c>
      <c r="E142" s="183" t="s">
        <v>3</v>
      </c>
      <c r="F142" s="184" t="s">
        <v>269</v>
      </c>
      <c r="H142" s="185">
        <v>5.9059999999999997</v>
      </c>
      <c r="I142" s="186"/>
      <c r="L142" s="182"/>
      <c r="M142" s="187"/>
      <c r="N142" s="188"/>
      <c r="O142" s="188"/>
      <c r="P142" s="188"/>
      <c r="Q142" s="188"/>
      <c r="R142" s="188"/>
      <c r="S142" s="188"/>
      <c r="T142" s="189"/>
      <c r="AT142" s="183" t="s">
        <v>261</v>
      </c>
      <c r="AU142" s="183" t="s">
        <v>85</v>
      </c>
      <c r="AV142" s="14" t="s">
        <v>89</v>
      </c>
      <c r="AW142" s="14" t="s">
        <v>33</v>
      </c>
      <c r="AX142" s="14" t="s">
        <v>15</v>
      </c>
      <c r="AY142" s="183" t="s">
        <v>253</v>
      </c>
    </row>
    <row r="143" spans="1:65" s="2" customFormat="1" ht="33" customHeight="1">
      <c r="A143" s="33"/>
      <c r="B143" s="160"/>
      <c r="C143" s="161" t="s">
        <v>293</v>
      </c>
      <c r="D143" s="353" t="s">
        <v>255</v>
      </c>
      <c r="E143" s="162" t="s">
        <v>308</v>
      </c>
      <c r="F143" s="163" t="s">
        <v>309</v>
      </c>
      <c r="G143" s="164" t="s">
        <v>258</v>
      </c>
      <c r="H143" s="165">
        <v>1.875</v>
      </c>
      <c r="I143" s="166"/>
      <c r="J143" s="167">
        <f>ROUND(I143*H143,2)</f>
        <v>0</v>
      </c>
      <c r="K143" s="163" t="s">
        <v>259</v>
      </c>
      <c r="L143" s="34"/>
      <c r="M143" s="168" t="s">
        <v>3</v>
      </c>
      <c r="N143" s="169" t="s">
        <v>42</v>
      </c>
      <c r="O143" s="54"/>
      <c r="P143" s="170">
        <f>O143*H143</f>
        <v>0</v>
      </c>
      <c r="Q143" s="170">
        <v>0</v>
      </c>
      <c r="R143" s="170">
        <f>Q143*H143</f>
        <v>0</v>
      </c>
      <c r="S143" s="170">
        <v>0.26100000000000001</v>
      </c>
      <c r="T143" s="171">
        <f>S143*H143</f>
        <v>0.489375</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1627</v>
      </c>
    </row>
    <row r="144" spans="1:65" s="13" customFormat="1">
      <c r="B144" s="174"/>
      <c r="D144" s="354" t="s">
        <v>261</v>
      </c>
      <c r="E144" s="175" t="s">
        <v>3</v>
      </c>
      <c r="F144" s="176" t="s">
        <v>273</v>
      </c>
      <c r="H144" s="177">
        <v>1.875</v>
      </c>
      <c r="I144" s="178"/>
      <c r="L144" s="174"/>
      <c r="M144" s="179"/>
      <c r="N144" s="180"/>
      <c r="O144" s="180"/>
      <c r="P144" s="180"/>
      <c r="Q144" s="180"/>
      <c r="R144" s="180"/>
      <c r="S144" s="180"/>
      <c r="T144" s="181"/>
      <c r="AT144" s="175" t="s">
        <v>261</v>
      </c>
      <c r="AU144" s="175" t="s">
        <v>85</v>
      </c>
      <c r="AV144" s="13" t="s">
        <v>79</v>
      </c>
      <c r="AW144" s="13" t="s">
        <v>33</v>
      </c>
      <c r="AX144" s="13" t="s">
        <v>15</v>
      </c>
      <c r="AY144" s="175" t="s">
        <v>253</v>
      </c>
    </row>
    <row r="145" spans="1:65" s="2" customFormat="1" ht="21.75" customHeight="1">
      <c r="A145" s="33"/>
      <c r="B145" s="160"/>
      <c r="C145" s="161" t="s">
        <v>83</v>
      </c>
      <c r="D145" s="353" t="s">
        <v>255</v>
      </c>
      <c r="E145" s="162" t="s">
        <v>312</v>
      </c>
      <c r="F145" s="163" t="s">
        <v>313</v>
      </c>
      <c r="G145" s="164" t="s">
        <v>258</v>
      </c>
      <c r="H145" s="165">
        <v>4.5999999999999996</v>
      </c>
      <c r="I145" s="166"/>
      <c r="J145" s="167">
        <f>ROUND(I145*H145,2)</f>
        <v>0</v>
      </c>
      <c r="K145" s="163" t="s">
        <v>259</v>
      </c>
      <c r="L145" s="34"/>
      <c r="M145" s="168" t="s">
        <v>3</v>
      </c>
      <c r="N145" s="169" t="s">
        <v>42</v>
      </c>
      <c r="O145" s="54"/>
      <c r="P145" s="170">
        <f>O145*H145</f>
        <v>0</v>
      </c>
      <c r="Q145" s="170">
        <v>0</v>
      </c>
      <c r="R145" s="170">
        <f>Q145*H145</f>
        <v>0</v>
      </c>
      <c r="S145" s="170">
        <v>0.05</v>
      </c>
      <c r="T145" s="171">
        <f>S145*H145</f>
        <v>0.22999999999999998</v>
      </c>
      <c r="U145" s="33"/>
      <c r="V145" s="33"/>
      <c r="W145" s="33"/>
      <c r="X145" s="33"/>
      <c r="Y145" s="33"/>
      <c r="Z145" s="33"/>
      <c r="AA145" s="33"/>
      <c r="AB145" s="33"/>
      <c r="AC145" s="33"/>
      <c r="AD145" s="33"/>
      <c r="AE145" s="33"/>
      <c r="AR145" s="172" t="s">
        <v>89</v>
      </c>
      <c r="AT145" s="172" t="s">
        <v>255</v>
      </c>
      <c r="AU145" s="172" t="s">
        <v>85</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89</v>
      </c>
      <c r="BM145" s="172" t="s">
        <v>1628</v>
      </c>
    </row>
    <row r="146" spans="1:65" s="15" customFormat="1">
      <c r="B146" s="190"/>
      <c r="D146" s="354" t="s">
        <v>261</v>
      </c>
      <c r="E146" s="191" t="s">
        <v>3</v>
      </c>
      <c r="F146" s="192" t="s">
        <v>315</v>
      </c>
      <c r="H146" s="191" t="s">
        <v>3</v>
      </c>
      <c r="I146" s="193"/>
      <c r="L146" s="190"/>
      <c r="M146" s="194"/>
      <c r="N146" s="195"/>
      <c r="O146" s="195"/>
      <c r="P146" s="195"/>
      <c r="Q146" s="195"/>
      <c r="R146" s="195"/>
      <c r="S146" s="195"/>
      <c r="T146" s="196"/>
      <c r="AT146" s="191" t="s">
        <v>261</v>
      </c>
      <c r="AU146" s="191" t="s">
        <v>85</v>
      </c>
      <c r="AV146" s="15" t="s">
        <v>15</v>
      </c>
      <c r="AW146" s="15" t="s">
        <v>33</v>
      </c>
      <c r="AX146" s="15" t="s">
        <v>71</v>
      </c>
      <c r="AY146" s="191" t="s">
        <v>253</v>
      </c>
    </row>
    <row r="147" spans="1:65" s="13" customFormat="1">
      <c r="B147" s="174"/>
      <c r="D147" s="354" t="s">
        <v>261</v>
      </c>
      <c r="E147" s="175" t="s">
        <v>3</v>
      </c>
      <c r="F147" s="176" t="s">
        <v>957</v>
      </c>
      <c r="H147" s="177">
        <v>3.6</v>
      </c>
      <c r="I147" s="178"/>
      <c r="L147" s="174"/>
      <c r="M147" s="179"/>
      <c r="N147" s="180"/>
      <c r="O147" s="180"/>
      <c r="P147" s="180"/>
      <c r="Q147" s="180"/>
      <c r="R147" s="180"/>
      <c r="S147" s="180"/>
      <c r="T147" s="181"/>
      <c r="AT147" s="175" t="s">
        <v>261</v>
      </c>
      <c r="AU147" s="175" t="s">
        <v>85</v>
      </c>
      <c r="AV147" s="13" t="s">
        <v>79</v>
      </c>
      <c r="AW147" s="13" t="s">
        <v>33</v>
      </c>
      <c r="AX147" s="13" t="s">
        <v>71</v>
      </c>
      <c r="AY147" s="175" t="s">
        <v>253</v>
      </c>
    </row>
    <row r="148" spans="1:65" s="15" customFormat="1">
      <c r="B148" s="190"/>
      <c r="D148" s="354" t="s">
        <v>261</v>
      </c>
      <c r="E148" s="191" t="s">
        <v>3</v>
      </c>
      <c r="F148" s="192" t="s">
        <v>317</v>
      </c>
      <c r="H148" s="191" t="s">
        <v>3</v>
      </c>
      <c r="I148" s="193"/>
      <c r="L148" s="190"/>
      <c r="M148" s="194"/>
      <c r="N148" s="195"/>
      <c r="O148" s="195"/>
      <c r="P148" s="195"/>
      <c r="Q148" s="195"/>
      <c r="R148" s="195"/>
      <c r="S148" s="195"/>
      <c r="T148" s="196"/>
      <c r="AT148" s="191" t="s">
        <v>261</v>
      </c>
      <c r="AU148" s="191" t="s">
        <v>85</v>
      </c>
      <c r="AV148" s="15" t="s">
        <v>15</v>
      </c>
      <c r="AW148" s="15" t="s">
        <v>33</v>
      </c>
      <c r="AX148" s="15" t="s">
        <v>71</v>
      </c>
      <c r="AY148" s="191" t="s">
        <v>253</v>
      </c>
    </row>
    <row r="149" spans="1:65" s="13" customFormat="1">
      <c r="B149" s="174"/>
      <c r="D149" s="354" t="s">
        <v>261</v>
      </c>
      <c r="E149" s="175" t="s">
        <v>3</v>
      </c>
      <c r="F149" s="176" t="s">
        <v>318</v>
      </c>
      <c r="H149" s="177">
        <v>1</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4" customFormat="1">
      <c r="B150" s="182"/>
      <c r="D150" s="354" t="s">
        <v>261</v>
      </c>
      <c r="E150" s="183" t="s">
        <v>3</v>
      </c>
      <c r="F150" s="184" t="s">
        <v>269</v>
      </c>
      <c r="H150" s="185">
        <v>4.5999999999999996</v>
      </c>
      <c r="I150" s="186"/>
      <c r="L150" s="182"/>
      <c r="M150" s="187"/>
      <c r="N150" s="188"/>
      <c r="O150" s="188"/>
      <c r="P150" s="188"/>
      <c r="Q150" s="188"/>
      <c r="R150" s="188"/>
      <c r="S150" s="188"/>
      <c r="T150" s="189"/>
      <c r="AT150" s="183" t="s">
        <v>261</v>
      </c>
      <c r="AU150" s="183" t="s">
        <v>85</v>
      </c>
      <c r="AV150" s="14" t="s">
        <v>89</v>
      </c>
      <c r="AW150" s="14" t="s">
        <v>33</v>
      </c>
      <c r="AX150" s="14" t="s">
        <v>15</v>
      </c>
      <c r="AY150" s="183" t="s">
        <v>253</v>
      </c>
    </row>
    <row r="151" spans="1:65" s="2" customFormat="1" ht="33" customHeight="1">
      <c r="A151" s="33"/>
      <c r="B151" s="160"/>
      <c r="C151" s="161" t="s">
        <v>93</v>
      </c>
      <c r="D151" s="353" t="s">
        <v>255</v>
      </c>
      <c r="E151" s="162" t="s">
        <v>319</v>
      </c>
      <c r="F151" s="163" t="s">
        <v>320</v>
      </c>
      <c r="G151" s="164" t="s">
        <v>258</v>
      </c>
      <c r="H151" s="165">
        <v>31.66</v>
      </c>
      <c r="I151" s="166"/>
      <c r="J151" s="167">
        <f>ROUND(I151*H151,2)</f>
        <v>0</v>
      </c>
      <c r="K151" s="163" t="s">
        <v>259</v>
      </c>
      <c r="L151" s="34"/>
      <c r="M151" s="168" t="s">
        <v>3</v>
      </c>
      <c r="N151" s="169" t="s">
        <v>42</v>
      </c>
      <c r="O151" s="54"/>
      <c r="P151" s="170">
        <f>O151*H151</f>
        <v>0</v>
      </c>
      <c r="Q151" s="170">
        <v>0</v>
      </c>
      <c r="R151" s="170">
        <f>Q151*H151</f>
        <v>0</v>
      </c>
      <c r="S151" s="170">
        <v>4.5999999999999999E-2</v>
      </c>
      <c r="T151" s="171">
        <f>S151*H151</f>
        <v>1.4563599999999999</v>
      </c>
      <c r="U151" s="33"/>
      <c r="V151" s="33"/>
      <c r="W151" s="33"/>
      <c r="X151" s="33"/>
      <c r="Y151" s="33"/>
      <c r="Z151" s="33"/>
      <c r="AA151" s="33"/>
      <c r="AB151" s="33"/>
      <c r="AC151" s="33"/>
      <c r="AD151" s="33"/>
      <c r="AE151" s="33"/>
      <c r="AR151" s="172" t="s">
        <v>89</v>
      </c>
      <c r="AT151" s="172" t="s">
        <v>255</v>
      </c>
      <c r="AU151" s="172" t="s">
        <v>85</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89</v>
      </c>
      <c r="BM151" s="172" t="s">
        <v>1629</v>
      </c>
    </row>
    <row r="152" spans="1:65" s="15" customFormat="1">
      <c r="B152" s="190"/>
      <c r="D152" s="354" t="s">
        <v>261</v>
      </c>
      <c r="E152" s="191" t="s">
        <v>3</v>
      </c>
      <c r="F152" s="192" t="s">
        <v>315</v>
      </c>
      <c r="H152" s="191" t="s">
        <v>3</v>
      </c>
      <c r="I152" s="193"/>
      <c r="L152" s="190"/>
      <c r="M152" s="194"/>
      <c r="N152" s="195"/>
      <c r="O152" s="195"/>
      <c r="P152" s="195"/>
      <c r="Q152" s="195"/>
      <c r="R152" s="195"/>
      <c r="S152" s="195"/>
      <c r="T152" s="196"/>
      <c r="AT152" s="191" t="s">
        <v>261</v>
      </c>
      <c r="AU152" s="191" t="s">
        <v>85</v>
      </c>
      <c r="AV152" s="15" t="s">
        <v>15</v>
      </c>
      <c r="AW152" s="15" t="s">
        <v>33</v>
      </c>
      <c r="AX152" s="15" t="s">
        <v>71</v>
      </c>
      <c r="AY152" s="191" t="s">
        <v>253</v>
      </c>
    </row>
    <row r="153" spans="1:65" s="13" customFormat="1">
      <c r="B153" s="174"/>
      <c r="D153" s="354" t="s">
        <v>261</v>
      </c>
      <c r="E153" s="175" t="s">
        <v>3</v>
      </c>
      <c r="F153" s="176" t="s">
        <v>959</v>
      </c>
      <c r="H153" s="177">
        <v>23.4</v>
      </c>
      <c r="I153" s="178"/>
      <c r="L153" s="174"/>
      <c r="M153" s="179"/>
      <c r="N153" s="180"/>
      <c r="O153" s="180"/>
      <c r="P153" s="180"/>
      <c r="Q153" s="180"/>
      <c r="R153" s="180"/>
      <c r="S153" s="180"/>
      <c r="T153" s="181"/>
      <c r="AT153" s="175" t="s">
        <v>261</v>
      </c>
      <c r="AU153" s="175" t="s">
        <v>85</v>
      </c>
      <c r="AV153" s="13" t="s">
        <v>79</v>
      </c>
      <c r="AW153" s="13" t="s">
        <v>33</v>
      </c>
      <c r="AX153" s="13" t="s">
        <v>71</v>
      </c>
      <c r="AY153" s="175" t="s">
        <v>253</v>
      </c>
    </row>
    <row r="154" spans="1:65" s="13" customFormat="1">
      <c r="B154" s="174"/>
      <c r="D154" s="354" t="s">
        <v>261</v>
      </c>
      <c r="E154" s="175" t="s">
        <v>3</v>
      </c>
      <c r="F154" s="176" t="s">
        <v>323</v>
      </c>
      <c r="H154" s="177">
        <v>-1.2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5" customFormat="1">
      <c r="B155" s="190"/>
      <c r="D155" s="354" t="s">
        <v>261</v>
      </c>
      <c r="E155" s="191" t="s">
        <v>3</v>
      </c>
      <c r="F155" s="192" t="s">
        <v>317</v>
      </c>
      <c r="H155" s="191" t="s">
        <v>3</v>
      </c>
      <c r="I155" s="193"/>
      <c r="L155" s="190"/>
      <c r="M155" s="194"/>
      <c r="N155" s="195"/>
      <c r="O155" s="195"/>
      <c r="P155" s="195"/>
      <c r="Q155" s="195"/>
      <c r="R155" s="195"/>
      <c r="S155" s="195"/>
      <c r="T155" s="196"/>
      <c r="AT155" s="191" t="s">
        <v>261</v>
      </c>
      <c r="AU155" s="191" t="s">
        <v>85</v>
      </c>
      <c r="AV155" s="15" t="s">
        <v>15</v>
      </c>
      <c r="AW155" s="15" t="s">
        <v>33</v>
      </c>
      <c r="AX155" s="15" t="s">
        <v>71</v>
      </c>
      <c r="AY155" s="191" t="s">
        <v>253</v>
      </c>
    </row>
    <row r="156" spans="1:65" s="13" customFormat="1">
      <c r="B156" s="174"/>
      <c r="D156" s="354" t="s">
        <v>261</v>
      </c>
      <c r="E156" s="175" t="s">
        <v>3</v>
      </c>
      <c r="F156" s="176" t="s">
        <v>960</v>
      </c>
      <c r="H156" s="177">
        <v>10.66</v>
      </c>
      <c r="I156" s="178"/>
      <c r="L156" s="174"/>
      <c r="M156" s="179"/>
      <c r="N156" s="180"/>
      <c r="O156" s="180"/>
      <c r="P156" s="180"/>
      <c r="Q156" s="180"/>
      <c r="R156" s="180"/>
      <c r="S156" s="180"/>
      <c r="T156" s="181"/>
      <c r="AT156" s="175" t="s">
        <v>261</v>
      </c>
      <c r="AU156" s="175" t="s">
        <v>85</v>
      </c>
      <c r="AV156" s="13" t="s">
        <v>79</v>
      </c>
      <c r="AW156" s="13" t="s">
        <v>33</v>
      </c>
      <c r="AX156" s="13" t="s">
        <v>71</v>
      </c>
      <c r="AY156" s="175" t="s">
        <v>253</v>
      </c>
    </row>
    <row r="157" spans="1:65" s="13" customFormat="1">
      <c r="B157" s="174"/>
      <c r="D157" s="354" t="s">
        <v>261</v>
      </c>
      <c r="E157" s="175" t="s">
        <v>3</v>
      </c>
      <c r="F157" s="176" t="s">
        <v>323</v>
      </c>
      <c r="H157" s="177">
        <v>-1.2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4" customFormat="1">
      <c r="B158" s="182"/>
      <c r="D158" s="354" t="s">
        <v>261</v>
      </c>
      <c r="E158" s="183" t="s">
        <v>3</v>
      </c>
      <c r="F158" s="184" t="s">
        <v>269</v>
      </c>
      <c r="H158" s="185">
        <v>31.66</v>
      </c>
      <c r="I158" s="186"/>
      <c r="L158" s="182"/>
      <c r="M158" s="187"/>
      <c r="N158" s="188"/>
      <c r="O158" s="188"/>
      <c r="P158" s="188"/>
      <c r="Q158" s="188"/>
      <c r="R158" s="188"/>
      <c r="S158" s="188"/>
      <c r="T158" s="189"/>
      <c r="AT158" s="183" t="s">
        <v>261</v>
      </c>
      <c r="AU158" s="183" t="s">
        <v>85</v>
      </c>
      <c r="AV158" s="14" t="s">
        <v>89</v>
      </c>
      <c r="AW158" s="14" t="s">
        <v>33</v>
      </c>
      <c r="AX158" s="14" t="s">
        <v>15</v>
      </c>
      <c r="AY158" s="183" t="s">
        <v>253</v>
      </c>
    </row>
    <row r="159" spans="1:65" s="12" customFormat="1" ht="22.9" customHeight="1">
      <c r="B159" s="147"/>
      <c r="D159" s="355" t="s">
        <v>70</v>
      </c>
      <c r="E159" s="158" t="s">
        <v>325</v>
      </c>
      <c r="F159" s="158" t="s">
        <v>326</v>
      </c>
      <c r="I159" s="150"/>
      <c r="J159" s="159">
        <f>BK159</f>
        <v>0</v>
      </c>
      <c r="L159" s="147"/>
      <c r="M159" s="152"/>
      <c r="N159" s="153"/>
      <c r="O159" s="153"/>
      <c r="P159" s="154">
        <f>SUM(P160:P164)</f>
        <v>0</v>
      </c>
      <c r="Q159" s="153"/>
      <c r="R159" s="154">
        <f>SUM(R160:R164)</f>
        <v>0</v>
      </c>
      <c r="S159" s="153"/>
      <c r="T159" s="155">
        <f>SUM(T160:T164)</f>
        <v>0</v>
      </c>
      <c r="AR159" s="148" t="s">
        <v>15</v>
      </c>
      <c r="AT159" s="156" t="s">
        <v>70</v>
      </c>
      <c r="AU159" s="156" t="s">
        <v>15</v>
      </c>
      <c r="AY159" s="148" t="s">
        <v>253</v>
      </c>
      <c r="BK159" s="157">
        <f>SUM(BK160:BK164)</f>
        <v>0</v>
      </c>
    </row>
    <row r="160" spans="1:65" s="2" customFormat="1" ht="33" customHeight="1">
      <c r="A160" s="33"/>
      <c r="B160" s="160"/>
      <c r="C160" s="161" t="s">
        <v>107</v>
      </c>
      <c r="D160" s="353" t="s">
        <v>255</v>
      </c>
      <c r="E160" s="162" t="s">
        <v>1217</v>
      </c>
      <c r="F160" s="163" t="s">
        <v>1218</v>
      </c>
      <c r="G160" s="164" t="s">
        <v>329</v>
      </c>
      <c r="H160" s="165">
        <v>5.351</v>
      </c>
      <c r="I160" s="166"/>
      <c r="J160" s="167">
        <f>ROUND(I160*H160,2)</f>
        <v>0</v>
      </c>
      <c r="K160" s="163" t="s">
        <v>259</v>
      </c>
      <c r="L160" s="34"/>
      <c r="M160" s="168" t="s">
        <v>3</v>
      </c>
      <c r="N160" s="169" t="s">
        <v>42</v>
      </c>
      <c r="O160" s="54"/>
      <c r="P160" s="170">
        <f>O160*H160</f>
        <v>0</v>
      </c>
      <c r="Q160" s="170">
        <v>0</v>
      </c>
      <c r="R160" s="170">
        <f>Q160*H160</f>
        <v>0</v>
      </c>
      <c r="S160" s="170">
        <v>0</v>
      </c>
      <c r="T160" s="171">
        <f>S160*H160</f>
        <v>0</v>
      </c>
      <c r="U160" s="33"/>
      <c r="V160" s="33"/>
      <c r="W160" s="33"/>
      <c r="X160" s="33"/>
      <c r="Y160" s="33"/>
      <c r="Z160" s="33"/>
      <c r="AA160" s="33"/>
      <c r="AB160" s="33"/>
      <c r="AC160" s="33"/>
      <c r="AD160" s="33"/>
      <c r="AE160" s="33"/>
      <c r="AR160" s="172" t="s">
        <v>89</v>
      </c>
      <c r="AT160" s="172" t="s">
        <v>255</v>
      </c>
      <c r="AU160" s="172" t="s">
        <v>79</v>
      </c>
      <c r="AY160" s="18" t="s">
        <v>253</v>
      </c>
      <c r="BE160" s="173">
        <f>IF(N160="základní",J160,0)</f>
        <v>0</v>
      </c>
      <c r="BF160" s="173">
        <f>IF(N160="snížená",J160,0)</f>
        <v>0</v>
      </c>
      <c r="BG160" s="173">
        <f>IF(N160="zákl. přenesená",J160,0)</f>
        <v>0</v>
      </c>
      <c r="BH160" s="173">
        <f>IF(N160="sníž. přenesená",J160,0)</f>
        <v>0</v>
      </c>
      <c r="BI160" s="173">
        <f>IF(N160="nulová",J160,0)</f>
        <v>0</v>
      </c>
      <c r="BJ160" s="18" t="s">
        <v>15</v>
      </c>
      <c r="BK160" s="173">
        <f>ROUND(I160*H160,2)</f>
        <v>0</v>
      </c>
      <c r="BL160" s="18" t="s">
        <v>89</v>
      </c>
      <c r="BM160" s="172" t="s">
        <v>1630</v>
      </c>
    </row>
    <row r="161" spans="1:65" s="2" customFormat="1" ht="21.75" customHeight="1">
      <c r="A161" s="33"/>
      <c r="B161" s="160"/>
      <c r="C161" s="161" t="s">
        <v>116</v>
      </c>
      <c r="D161" s="353" t="s">
        <v>255</v>
      </c>
      <c r="E161" s="162" t="s">
        <v>331</v>
      </c>
      <c r="F161" s="163" t="s">
        <v>332</v>
      </c>
      <c r="G161" s="164" t="s">
        <v>329</v>
      </c>
      <c r="H161" s="165">
        <v>5.351</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1631</v>
      </c>
    </row>
    <row r="162" spans="1:65" s="2" customFormat="1" ht="33" customHeight="1">
      <c r="A162" s="33"/>
      <c r="B162" s="160"/>
      <c r="C162" s="161" t="s">
        <v>125</v>
      </c>
      <c r="D162" s="353" t="s">
        <v>255</v>
      </c>
      <c r="E162" s="162" t="s">
        <v>334</v>
      </c>
      <c r="F162" s="163" t="s">
        <v>335</v>
      </c>
      <c r="G162" s="164" t="s">
        <v>329</v>
      </c>
      <c r="H162" s="165">
        <v>160.53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1632</v>
      </c>
    </row>
    <row r="163" spans="1:65" s="13" customFormat="1">
      <c r="B163" s="174"/>
      <c r="D163" s="354" t="s">
        <v>261</v>
      </c>
      <c r="F163" s="176" t="s">
        <v>964</v>
      </c>
      <c r="H163" s="177">
        <v>160.53</v>
      </c>
      <c r="I163" s="178"/>
      <c r="L163" s="174"/>
      <c r="M163" s="179"/>
      <c r="N163" s="180"/>
      <c r="O163" s="180"/>
      <c r="P163" s="180"/>
      <c r="Q163" s="180"/>
      <c r="R163" s="180"/>
      <c r="S163" s="180"/>
      <c r="T163" s="181"/>
      <c r="AT163" s="175" t="s">
        <v>261</v>
      </c>
      <c r="AU163" s="175" t="s">
        <v>79</v>
      </c>
      <c r="AV163" s="13" t="s">
        <v>79</v>
      </c>
      <c r="AW163" s="13" t="s">
        <v>4</v>
      </c>
      <c r="AX163" s="13" t="s">
        <v>15</v>
      </c>
      <c r="AY163" s="175" t="s">
        <v>253</v>
      </c>
    </row>
    <row r="164" spans="1:65" s="2" customFormat="1" ht="33" customHeight="1">
      <c r="A164" s="33"/>
      <c r="B164" s="160"/>
      <c r="C164" s="161" t="s">
        <v>9</v>
      </c>
      <c r="D164" s="353" t="s">
        <v>255</v>
      </c>
      <c r="E164" s="162" t="s">
        <v>338</v>
      </c>
      <c r="F164" s="163" t="s">
        <v>339</v>
      </c>
      <c r="G164" s="164" t="s">
        <v>329</v>
      </c>
      <c r="H164" s="165">
        <v>5.351</v>
      </c>
      <c r="I164" s="166"/>
      <c r="J164" s="167">
        <f>ROUND(I164*H164,2)</f>
        <v>0</v>
      </c>
      <c r="K164" s="163" t="s">
        <v>259</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89</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89</v>
      </c>
      <c r="BM164" s="172" t="s">
        <v>1633</v>
      </c>
    </row>
    <row r="165" spans="1:65" s="12" customFormat="1" ht="22.9" customHeight="1">
      <c r="B165" s="147"/>
      <c r="D165" s="355" t="s">
        <v>70</v>
      </c>
      <c r="E165" s="158" t="s">
        <v>341</v>
      </c>
      <c r="F165" s="158" t="s">
        <v>342</v>
      </c>
      <c r="I165" s="150"/>
      <c r="J165" s="159">
        <f>BK165</f>
        <v>0</v>
      </c>
      <c r="L165" s="147"/>
      <c r="M165" s="152"/>
      <c r="N165" s="153"/>
      <c r="O165" s="153"/>
      <c r="P165" s="154">
        <f>P166</f>
        <v>0</v>
      </c>
      <c r="Q165" s="153"/>
      <c r="R165" s="154">
        <f>R166</f>
        <v>0</v>
      </c>
      <c r="S165" s="153"/>
      <c r="T165" s="155">
        <f>T166</f>
        <v>0</v>
      </c>
      <c r="AR165" s="148" t="s">
        <v>15</v>
      </c>
      <c r="AT165" s="156" t="s">
        <v>70</v>
      </c>
      <c r="AU165" s="156" t="s">
        <v>15</v>
      </c>
      <c r="AY165" s="148" t="s">
        <v>253</v>
      </c>
      <c r="BK165" s="157">
        <f>BK166</f>
        <v>0</v>
      </c>
    </row>
    <row r="166" spans="1:65" s="2" customFormat="1" ht="44.25" customHeight="1">
      <c r="A166" s="33"/>
      <c r="B166" s="160"/>
      <c r="C166" s="161" t="s">
        <v>142</v>
      </c>
      <c r="D166" s="353" t="s">
        <v>255</v>
      </c>
      <c r="E166" s="162" t="s">
        <v>1077</v>
      </c>
      <c r="F166" s="163" t="s">
        <v>1078</v>
      </c>
      <c r="G166" s="164" t="s">
        <v>329</v>
      </c>
      <c r="H166" s="165">
        <v>1.0389999999999999</v>
      </c>
      <c r="I166" s="166"/>
      <c r="J166" s="167">
        <f>ROUND(I166*H166,2)</f>
        <v>0</v>
      </c>
      <c r="K166" s="163" t="s">
        <v>259</v>
      </c>
      <c r="L166" s="34"/>
      <c r="M166" s="168" t="s">
        <v>3</v>
      </c>
      <c r="N166" s="169" t="s">
        <v>42</v>
      </c>
      <c r="O166" s="54"/>
      <c r="P166" s="170">
        <f>O166*H166</f>
        <v>0</v>
      </c>
      <c r="Q166" s="170">
        <v>0</v>
      </c>
      <c r="R166" s="170">
        <f>Q166*H166</f>
        <v>0</v>
      </c>
      <c r="S166" s="170">
        <v>0</v>
      </c>
      <c r="T166" s="171">
        <f>S166*H166</f>
        <v>0</v>
      </c>
      <c r="U166" s="33"/>
      <c r="V166" s="33"/>
      <c r="W166" s="33"/>
      <c r="X166" s="33"/>
      <c r="Y166" s="33"/>
      <c r="Z166" s="33"/>
      <c r="AA166" s="33"/>
      <c r="AB166" s="33"/>
      <c r="AC166" s="33"/>
      <c r="AD166" s="33"/>
      <c r="AE166" s="33"/>
      <c r="AR166" s="172" t="s">
        <v>89</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89</v>
      </c>
      <c r="BM166" s="172" t="s">
        <v>1634</v>
      </c>
    </row>
    <row r="167" spans="1:65" s="12" customFormat="1" ht="25.9" customHeight="1">
      <c r="B167" s="147"/>
      <c r="D167" s="355" t="s">
        <v>70</v>
      </c>
      <c r="E167" s="149" t="s">
        <v>346</v>
      </c>
      <c r="F167" s="149" t="s">
        <v>347</v>
      </c>
      <c r="I167" s="150"/>
      <c r="J167" s="151">
        <f>BK167</f>
        <v>0</v>
      </c>
      <c r="L167" s="147"/>
      <c r="M167" s="152"/>
      <c r="N167" s="153"/>
      <c r="O167" s="153"/>
      <c r="P167" s="154">
        <f>P168+P190+P199+P206+P214+P224+P241+P289+P295</f>
        <v>0</v>
      </c>
      <c r="Q167" s="153"/>
      <c r="R167" s="154">
        <f>R168+R190+R199+R206+R214+R224+R241+R289+R295</f>
        <v>0.34646141999999996</v>
      </c>
      <c r="S167" s="153"/>
      <c r="T167" s="155">
        <f>T168+T190+T199+T206+T214+T224+T241+T289+T295</f>
        <v>2.4014480000000002</v>
      </c>
      <c r="AR167" s="148" t="s">
        <v>79</v>
      </c>
      <c r="AT167" s="156" t="s">
        <v>70</v>
      </c>
      <c r="AU167" s="156" t="s">
        <v>71</v>
      </c>
      <c r="AY167" s="148" t="s">
        <v>253</v>
      </c>
      <c r="BK167" s="157">
        <f>BK168+BK190+BK199+BK206+BK214+BK224+BK241+BK289+BK295</f>
        <v>0</v>
      </c>
    </row>
    <row r="168" spans="1:65" s="12" customFormat="1" ht="22.9" customHeight="1">
      <c r="B168" s="147"/>
      <c r="D168" s="355" t="s">
        <v>70</v>
      </c>
      <c r="E168" s="158" t="s">
        <v>348</v>
      </c>
      <c r="F168" s="158" t="s">
        <v>349</v>
      </c>
      <c r="I168" s="150"/>
      <c r="J168" s="159">
        <f>BK168</f>
        <v>0</v>
      </c>
      <c r="L168" s="147"/>
      <c r="M168" s="152"/>
      <c r="N168" s="153"/>
      <c r="O168" s="153"/>
      <c r="P168" s="154">
        <f>SUM(P169:P189)</f>
        <v>0</v>
      </c>
      <c r="Q168" s="153"/>
      <c r="R168" s="154">
        <f>SUM(R169:R189)</f>
        <v>4.6210500000000002E-2</v>
      </c>
      <c r="S168" s="153"/>
      <c r="T168" s="155">
        <f>SUM(T169:T189)</f>
        <v>0</v>
      </c>
      <c r="AR168" s="148" t="s">
        <v>79</v>
      </c>
      <c r="AT168" s="156" t="s">
        <v>70</v>
      </c>
      <c r="AU168" s="156" t="s">
        <v>15</v>
      </c>
      <c r="AY168" s="148" t="s">
        <v>253</v>
      </c>
      <c r="BK168" s="157">
        <f>SUM(BK169:BK189)</f>
        <v>0</v>
      </c>
    </row>
    <row r="169" spans="1:65" s="2" customFormat="1" ht="21.75" customHeight="1">
      <c r="A169" s="33"/>
      <c r="B169" s="160"/>
      <c r="C169" s="161" t="s">
        <v>151</v>
      </c>
      <c r="D169" s="353" t="s">
        <v>255</v>
      </c>
      <c r="E169" s="162" t="s">
        <v>350</v>
      </c>
      <c r="F169" s="163" t="s">
        <v>351</v>
      </c>
      <c r="G169" s="164" t="s">
        <v>258</v>
      </c>
      <c r="H169" s="165">
        <v>4.5999999999999996</v>
      </c>
      <c r="I169" s="166"/>
      <c r="J169" s="167">
        <f>ROUND(I169*H169,2)</f>
        <v>0</v>
      </c>
      <c r="K169" s="163" t="s">
        <v>259</v>
      </c>
      <c r="L169" s="34"/>
      <c r="M169" s="168" t="s">
        <v>3</v>
      </c>
      <c r="N169" s="169" t="s">
        <v>42</v>
      </c>
      <c r="O169" s="54"/>
      <c r="P169" s="170">
        <f>O169*H169</f>
        <v>0</v>
      </c>
      <c r="Q169" s="170">
        <v>3.5000000000000001E-3</v>
      </c>
      <c r="R169" s="170">
        <f>Q169*H169</f>
        <v>1.61E-2</v>
      </c>
      <c r="S169" s="170">
        <v>0</v>
      </c>
      <c r="T169" s="171">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1635</v>
      </c>
    </row>
    <row r="170" spans="1:65" s="13" customFormat="1">
      <c r="B170" s="174"/>
      <c r="D170" s="354" t="s">
        <v>261</v>
      </c>
      <c r="E170" s="175" t="s">
        <v>3</v>
      </c>
      <c r="F170" s="176" t="s">
        <v>949</v>
      </c>
      <c r="H170" s="177">
        <v>4.5999999999999996</v>
      </c>
      <c r="I170" s="178"/>
      <c r="L170" s="174"/>
      <c r="M170" s="179"/>
      <c r="N170" s="180"/>
      <c r="O170" s="180"/>
      <c r="P170" s="180"/>
      <c r="Q170" s="180"/>
      <c r="R170" s="180"/>
      <c r="S170" s="180"/>
      <c r="T170" s="181"/>
      <c r="AT170" s="175" t="s">
        <v>261</v>
      </c>
      <c r="AU170" s="175" t="s">
        <v>79</v>
      </c>
      <c r="AV170" s="13" t="s">
        <v>79</v>
      </c>
      <c r="AW170" s="13" t="s">
        <v>33</v>
      </c>
      <c r="AX170" s="13" t="s">
        <v>15</v>
      </c>
      <c r="AY170" s="175" t="s">
        <v>253</v>
      </c>
    </row>
    <row r="171" spans="1:65" s="2" customFormat="1" ht="21.75" customHeight="1">
      <c r="A171" s="33"/>
      <c r="B171" s="160"/>
      <c r="C171" s="161" t="s">
        <v>160</v>
      </c>
      <c r="D171" s="353" t="s">
        <v>255</v>
      </c>
      <c r="E171" s="162" t="s">
        <v>353</v>
      </c>
      <c r="F171" s="163" t="s">
        <v>354</v>
      </c>
      <c r="G171" s="164" t="s">
        <v>258</v>
      </c>
      <c r="H171" s="165">
        <v>8.6029999999999998</v>
      </c>
      <c r="I171" s="166"/>
      <c r="J171" s="167">
        <f>ROUND(I171*H171,2)</f>
        <v>0</v>
      </c>
      <c r="K171" s="163" t="s">
        <v>259</v>
      </c>
      <c r="L171" s="34"/>
      <c r="M171" s="168" t="s">
        <v>3</v>
      </c>
      <c r="N171" s="169" t="s">
        <v>42</v>
      </c>
      <c r="O171" s="54"/>
      <c r="P171" s="170">
        <f>O171*H171</f>
        <v>0</v>
      </c>
      <c r="Q171" s="170">
        <v>3.5000000000000001E-3</v>
      </c>
      <c r="R171" s="170">
        <f>Q171*H171</f>
        <v>3.0110499999999998E-2</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1636</v>
      </c>
    </row>
    <row r="172" spans="1:65" s="15" customFormat="1">
      <c r="B172" s="190"/>
      <c r="D172" s="354" t="s">
        <v>261</v>
      </c>
      <c r="E172" s="191" t="s">
        <v>3</v>
      </c>
      <c r="F172" s="192" t="s">
        <v>356</v>
      </c>
      <c r="H172" s="191" t="s">
        <v>3</v>
      </c>
      <c r="I172" s="193"/>
      <c r="L172" s="190"/>
      <c r="M172" s="194"/>
      <c r="N172" s="195"/>
      <c r="O172" s="195"/>
      <c r="P172" s="195"/>
      <c r="Q172" s="195"/>
      <c r="R172" s="195"/>
      <c r="S172" s="195"/>
      <c r="T172" s="196"/>
      <c r="AT172" s="191" t="s">
        <v>261</v>
      </c>
      <c r="AU172" s="191" t="s">
        <v>79</v>
      </c>
      <c r="AV172" s="15" t="s">
        <v>15</v>
      </c>
      <c r="AW172" s="15" t="s">
        <v>33</v>
      </c>
      <c r="AX172" s="15" t="s">
        <v>71</v>
      </c>
      <c r="AY172" s="191" t="s">
        <v>253</v>
      </c>
    </row>
    <row r="173" spans="1:65" s="15" customFormat="1">
      <c r="B173" s="190"/>
      <c r="D173" s="354" t="s">
        <v>261</v>
      </c>
      <c r="E173" s="191" t="s">
        <v>3</v>
      </c>
      <c r="F173" s="192" t="s">
        <v>315</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3" customFormat="1">
      <c r="B174" s="174"/>
      <c r="D174" s="354" t="s">
        <v>261</v>
      </c>
      <c r="E174" s="175" t="s">
        <v>3</v>
      </c>
      <c r="F174" s="176" t="s">
        <v>969</v>
      </c>
      <c r="H174" s="177">
        <v>8.1679999999999993</v>
      </c>
      <c r="I174" s="178"/>
      <c r="L174" s="174"/>
      <c r="M174" s="179"/>
      <c r="N174" s="180"/>
      <c r="O174" s="180"/>
      <c r="P174" s="180"/>
      <c r="Q174" s="180"/>
      <c r="R174" s="180"/>
      <c r="S174" s="180"/>
      <c r="T174" s="181"/>
      <c r="AT174" s="175" t="s">
        <v>261</v>
      </c>
      <c r="AU174" s="175" t="s">
        <v>79</v>
      </c>
      <c r="AV174" s="13" t="s">
        <v>79</v>
      </c>
      <c r="AW174" s="13" t="s">
        <v>33</v>
      </c>
      <c r="AX174" s="13" t="s">
        <v>71</v>
      </c>
      <c r="AY174" s="175" t="s">
        <v>253</v>
      </c>
    </row>
    <row r="175" spans="1:65" s="13" customFormat="1">
      <c r="B175" s="174"/>
      <c r="D175" s="354" t="s">
        <v>261</v>
      </c>
      <c r="E175" s="175" t="s">
        <v>3</v>
      </c>
      <c r="F175" s="176" t="s">
        <v>358</v>
      </c>
      <c r="H175" s="177">
        <v>-0.09</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5" customFormat="1">
      <c r="B176" s="190"/>
      <c r="D176" s="354" t="s">
        <v>261</v>
      </c>
      <c r="E176" s="191" t="s">
        <v>3</v>
      </c>
      <c r="F176" s="192" t="s">
        <v>317</v>
      </c>
      <c r="H176" s="191" t="s">
        <v>3</v>
      </c>
      <c r="I176" s="193"/>
      <c r="L176" s="190"/>
      <c r="M176" s="194"/>
      <c r="N176" s="195"/>
      <c r="O176" s="195"/>
      <c r="P176" s="195"/>
      <c r="Q176" s="195"/>
      <c r="R176" s="195"/>
      <c r="S176" s="195"/>
      <c r="T176" s="196"/>
      <c r="AT176" s="191" t="s">
        <v>261</v>
      </c>
      <c r="AU176" s="191" t="s">
        <v>79</v>
      </c>
      <c r="AV176" s="15" t="s">
        <v>15</v>
      </c>
      <c r="AW176" s="15" t="s">
        <v>33</v>
      </c>
      <c r="AX176" s="15" t="s">
        <v>71</v>
      </c>
      <c r="AY176" s="191" t="s">
        <v>253</v>
      </c>
    </row>
    <row r="177" spans="1:65" s="13" customFormat="1">
      <c r="B177" s="174"/>
      <c r="D177" s="354" t="s">
        <v>261</v>
      </c>
      <c r="E177" s="175" t="s">
        <v>3</v>
      </c>
      <c r="F177" s="176" t="s">
        <v>970</v>
      </c>
      <c r="H177" s="177">
        <v>0.61499999999999999</v>
      </c>
      <c r="I177" s="178"/>
      <c r="L177" s="174"/>
      <c r="M177" s="179"/>
      <c r="N177" s="180"/>
      <c r="O177" s="180"/>
      <c r="P177" s="180"/>
      <c r="Q177" s="180"/>
      <c r="R177" s="180"/>
      <c r="S177" s="180"/>
      <c r="T177" s="181"/>
      <c r="AT177" s="175" t="s">
        <v>261</v>
      </c>
      <c r="AU177" s="175" t="s">
        <v>79</v>
      </c>
      <c r="AV177" s="13" t="s">
        <v>79</v>
      </c>
      <c r="AW177" s="13" t="s">
        <v>33</v>
      </c>
      <c r="AX177" s="13" t="s">
        <v>71</v>
      </c>
      <c r="AY177" s="175" t="s">
        <v>253</v>
      </c>
    </row>
    <row r="178" spans="1:65" s="13" customFormat="1">
      <c r="B178" s="174"/>
      <c r="D178" s="354" t="s">
        <v>261</v>
      </c>
      <c r="E178" s="175" t="s">
        <v>3</v>
      </c>
      <c r="F178" s="176" t="s">
        <v>358</v>
      </c>
      <c r="H178" s="177">
        <v>-0.09</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4" customFormat="1">
      <c r="B179" s="182"/>
      <c r="D179" s="354" t="s">
        <v>261</v>
      </c>
      <c r="E179" s="183" t="s">
        <v>3</v>
      </c>
      <c r="F179" s="184" t="s">
        <v>269</v>
      </c>
      <c r="H179" s="185">
        <v>8.6029999999999998</v>
      </c>
      <c r="I179" s="186"/>
      <c r="L179" s="182"/>
      <c r="M179" s="187"/>
      <c r="N179" s="188"/>
      <c r="O179" s="188"/>
      <c r="P179" s="188"/>
      <c r="Q179" s="188"/>
      <c r="R179" s="188"/>
      <c r="S179" s="188"/>
      <c r="T179" s="189"/>
      <c r="AT179" s="183" t="s">
        <v>261</v>
      </c>
      <c r="AU179" s="183" t="s">
        <v>79</v>
      </c>
      <c r="AV179" s="14" t="s">
        <v>89</v>
      </c>
      <c r="AW179" s="14" t="s">
        <v>33</v>
      </c>
      <c r="AX179" s="14" t="s">
        <v>15</v>
      </c>
      <c r="AY179" s="183" t="s">
        <v>253</v>
      </c>
    </row>
    <row r="180" spans="1:65" s="2" customFormat="1" ht="44.25" customHeight="1">
      <c r="A180" s="33"/>
      <c r="B180" s="160"/>
      <c r="C180" s="161" t="s">
        <v>169</v>
      </c>
      <c r="D180" s="353" t="s">
        <v>255</v>
      </c>
      <c r="E180" s="162" t="s">
        <v>1082</v>
      </c>
      <c r="F180" s="163" t="s">
        <v>1083</v>
      </c>
      <c r="G180" s="164" t="s">
        <v>362</v>
      </c>
      <c r="H180" s="197"/>
      <c r="I180" s="166"/>
      <c r="J180" s="167">
        <f>ROUND(I180*H180,2)</f>
        <v>0</v>
      </c>
      <c r="K180" s="163" t="s">
        <v>259</v>
      </c>
      <c r="L180" s="34"/>
      <c r="M180" s="168" t="s">
        <v>3</v>
      </c>
      <c r="N180" s="169" t="s">
        <v>42</v>
      </c>
      <c r="O180" s="54"/>
      <c r="P180" s="170">
        <f>O180*H180</f>
        <v>0</v>
      </c>
      <c r="Q180" s="170">
        <v>0</v>
      </c>
      <c r="R180" s="170">
        <f>Q180*H180</f>
        <v>0</v>
      </c>
      <c r="S180" s="170">
        <v>0</v>
      </c>
      <c r="T180" s="171">
        <f>S180*H180</f>
        <v>0</v>
      </c>
      <c r="U180" s="33"/>
      <c r="V180" s="33"/>
      <c r="W180" s="33"/>
      <c r="X180" s="33"/>
      <c r="Y180" s="33"/>
      <c r="Z180" s="33"/>
      <c r="AA180" s="33"/>
      <c r="AB180" s="33"/>
      <c r="AC180" s="33"/>
      <c r="AD180" s="33"/>
      <c r="AE180" s="33"/>
      <c r="AR180" s="172" t="s">
        <v>142</v>
      </c>
      <c r="AT180" s="172" t="s">
        <v>255</v>
      </c>
      <c r="AU180" s="172" t="s">
        <v>79</v>
      </c>
      <c r="AY180" s="18" t="s">
        <v>253</v>
      </c>
      <c r="BE180" s="173">
        <f>IF(N180="základní",J180,0)</f>
        <v>0</v>
      </c>
      <c r="BF180" s="173">
        <f>IF(N180="snížená",J180,0)</f>
        <v>0</v>
      </c>
      <c r="BG180" s="173">
        <f>IF(N180="zákl. přenesená",J180,0)</f>
        <v>0</v>
      </c>
      <c r="BH180" s="173">
        <f>IF(N180="sníž. přenesená",J180,0)</f>
        <v>0</v>
      </c>
      <c r="BI180" s="173">
        <f>IF(N180="nulová",J180,0)</f>
        <v>0</v>
      </c>
      <c r="BJ180" s="18" t="s">
        <v>15</v>
      </c>
      <c r="BK180" s="173">
        <f>ROUND(I180*H180,2)</f>
        <v>0</v>
      </c>
      <c r="BL180" s="18" t="s">
        <v>142</v>
      </c>
      <c r="BM180" s="172" t="s">
        <v>1637</v>
      </c>
    </row>
    <row r="181" spans="1:65" s="2" customFormat="1" ht="16.5" customHeight="1">
      <c r="A181" s="33"/>
      <c r="B181" s="160"/>
      <c r="C181" s="161" t="s">
        <v>178</v>
      </c>
      <c r="D181" s="353" t="s">
        <v>255</v>
      </c>
      <c r="E181" s="162" t="s">
        <v>364</v>
      </c>
      <c r="F181" s="163" t="s">
        <v>365</v>
      </c>
      <c r="G181" s="164" t="s">
        <v>265</v>
      </c>
      <c r="H181" s="165">
        <v>20.149999999999999</v>
      </c>
      <c r="I181" s="166"/>
      <c r="J181" s="167">
        <f>ROUND(I181*H181,2)</f>
        <v>0</v>
      </c>
      <c r="K181" s="163" t="s">
        <v>3</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1638</v>
      </c>
    </row>
    <row r="182" spans="1:65" s="15" customFormat="1">
      <c r="B182" s="190"/>
      <c r="D182" s="354" t="s">
        <v>261</v>
      </c>
      <c r="E182" s="191" t="s">
        <v>3</v>
      </c>
      <c r="F182" s="192" t="s">
        <v>356</v>
      </c>
      <c r="H182" s="191" t="s">
        <v>3</v>
      </c>
      <c r="I182" s="193"/>
      <c r="L182" s="190"/>
      <c r="M182" s="194"/>
      <c r="N182" s="195"/>
      <c r="O182" s="195"/>
      <c r="P182" s="195"/>
      <c r="Q182" s="195"/>
      <c r="R182" s="195"/>
      <c r="S182" s="195"/>
      <c r="T182" s="196"/>
      <c r="AT182" s="191" t="s">
        <v>261</v>
      </c>
      <c r="AU182" s="191" t="s">
        <v>79</v>
      </c>
      <c r="AV182" s="15" t="s">
        <v>15</v>
      </c>
      <c r="AW182" s="15" t="s">
        <v>33</v>
      </c>
      <c r="AX182" s="15" t="s">
        <v>71</v>
      </c>
      <c r="AY182" s="191" t="s">
        <v>253</v>
      </c>
    </row>
    <row r="183" spans="1:65" s="15" customFormat="1">
      <c r="B183" s="190"/>
      <c r="D183" s="354" t="s">
        <v>261</v>
      </c>
      <c r="E183" s="191" t="s">
        <v>3</v>
      </c>
      <c r="F183" s="192" t="s">
        <v>315</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3" customFormat="1">
      <c r="B184" s="174"/>
      <c r="D184" s="354" t="s">
        <v>261</v>
      </c>
      <c r="E184" s="175" t="s">
        <v>3</v>
      </c>
      <c r="F184" s="176" t="s">
        <v>973</v>
      </c>
      <c r="H184" s="177">
        <v>16.649999999999999</v>
      </c>
      <c r="I184" s="178"/>
      <c r="L184" s="174"/>
      <c r="M184" s="179"/>
      <c r="N184" s="180"/>
      <c r="O184" s="180"/>
      <c r="P184" s="180"/>
      <c r="Q184" s="180"/>
      <c r="R184" s="180"/>
      <c r="S184" s="180"/>
      <c r="T184" s="181"/>
      <c r="AT184" s="175" t="s">
        <v>261</v>
      </c>
      <c r="AU184" s="175" t="s">
        <v>79</v>
      </c>
      <c r="AV184" s="13" t="s">
        <v>79</v>
      </c>
      <c r="AW184" s="13" t="s">
        <v>33</v>
      </c>
      <c r="AX184" s="13" t="s">
        <v>71</v>
      </c>
      <c r="AY184" s="175" t="s">
        <v>253</v>
      </c>
    </row>
    <row r="185" spans="1:65" s="13" customFormat="1">
      <c r="B185" s="174"/>
      <c r="D185" s="354" t="s">
        <v>261</v>
      </c>
      <c r="E185" s="175" t="s">
        <v>3</v>
      </c>
      <c r="F185" s="176" t="s">
        <v>368</v>
      </c>
      <c r="H185" s="177">
        <v>-0.6</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5" customFormat="1">
      <c r="B186" s="190"/>
      <c r="D186" s="354" t="s">
        <v>261</v>
      </c>
      <c r="E186" s="191" t="s">
        <v>3</v>
      </c>
      <c r="F186" s="192" t="s">
        <v>317</v>
      </c>
      <c r="H186" s="191" t="s">
        <v>3</v>
      </c>
      <c r="I186" s="193"/>
      <c r="L186" s="190"/>
      <c r="M186" s="194"/>
      <c r="N186" s="195"/>
      <c r="O186" s="195"/>
      <c r="P186" s="195"/>
      <c r="Q186" s="195"/>
      <c r="R186" s="195"/>
      <c r="S186" s="195"/>
      <c r="T186" s="196"/>
      <c r="AT186" s="191" t="s">
        <v>261</v>
      </c>
      <c r="AU186" s="191" t="s">
        <v>79</v>
      </c>
      <c r="AV186" s="15" t="s">
        <v>15</v>
      </c>
      <c r="AW186" s="15" t="s">
        <v>33</v>
      </c>
      <c r="AX186" s="15" t="s">
        <v>71</v>
      </c>
      <c r="AY186" s="191" t="s">
        <v>253</v>
      </c>
    </row>
    <row r="187" spans="1:65" s="13" customFormat="1">
      <c r="B187" s="174"/>
      <c r="D187" s="354" t="s">
        <v>261</v>
      </c>
      <c r="E187" s="175" t="s">
        <v>3</v>
      </c>
      <c r="F187" s="176" t="s">
        <v>974</v>
      </c>
      <c r="H187" s="177">
        <v>4.7</v>
      </c>
      <c r="I187" s="178"/>
      <c r="L187" s="174"/>
      <c r="M187" s="179"/>
      <c r="N187" s="180"/>
      <c r="O187" s="180"/>
      <c r="P187" s="180"/>
      <c r="Q187" s="180"/>
      <c r="R187" s="180"/>
      <c r="S187" s="180"/>
      <c r="T187" s="181"/>
      <c r="AT187" s="175" t="s">
        <v>261</v>
      </c>
      <c r="AU187" s="175" t="s">
        <v>79</v>
      </c>
      <c r="AV187" s="13" t="s">
        <v>79</v>
      </c>
      <c r="AW187" s="13" t="s">
        <v>33</v>
      </c>
      <c r="AX187" s="13" t="s">
        <v>71</v>
      </c>
      <c r="AY187" s="175" t="s">
        <v>253</v>
      </c>
    </row>
    <row r="188" spans="1:65" s="13" customFormat="1">
      <c r="B188" s="174"/>
      <c r="D188" s="354" t="s">
        <v>261</v>
      </c>
      <c r="E188" s="175" t="s">
        <v>3</v>
      </c>
      <c r="F188" s="176" t="s">
        <v>368</v>
      </c>
      <c r="H188" s="177">
        <v>-0.6</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4" customFormat="1">
      <c r="B189" s="182"/>
      <c r="D189" s="354" t="s">
        <v>261</v>
      </c>
      <c r="E189" s="183" t="s">
        <v>3</v>
      </c>
      <c r="F189" s="184" t="s">
        <v>269</v>
      </c>
      <c r="H189" s="185">
        <v>20.149999999999999</v>
      </c>
      <c r="I189" s="186"/>
      <c r="L189" s="182"/>
      <c r="M189" s="187"/>
      <c r="N189" s="188"/>
      <c r="O189" s="188"/>
      <c r="P189" s="188"/>
      <c r="Q189" s="188"/>
      <c r="R189" s="188"/>
      <c r="S189" s="188"/>
      <c r="T189" s="189"/>
      <c r="AT189" s="183" t="s">
        <v>261</v>
      </c>
      <c r="AU189" s="183" t="s">
        <v>79</v>
      </c>
      <c r="AV189" s="14" t="s">
        <v>89</v>
      </c>
      <c r="AW189" s="14" t="s">
        <v>33</v>
      </c>
      <c r="AX189" s="14" t="s">
        <v>15</v>
      </c>
      <c r="AY189" s="183" t="s">
        <v>253</v>
      </c>
    </row>
    <row r="190" spans="1:65" s="12" customFormat="1" ht="22.9" customHeight="1">
      <c r="B190" s="147"/>
      <c r="D190" s="355" t="s">
        <v>70</v>
      </c>
      <c r="E190" s="158" t="s">
        <v>370</v>
      </c>
      <c r="F190" s="158" t="s">
        <v>371</v>
      </c>
      <c r="I190" s="150"/>
      <c r="J190" s="159">
        <f>BK190</f>
        <v>0</v>
      </c>
      <c r="L190" s="147"/>
      <c r="M190" s="152"/>
      <c r="N190" s="153"/>
      <c r="O190" s="153"/>
      <c r="P190" s="154">
        <f>SUM(P191:P198)</f>
        <v>0</v>
      </c>
      <c r="Q190" s="153"/>
      <c r="R190" s="154">
        <f>SUM(R191:R198)</f>
        <v>0</v>
      </c>
      <c r="S190" s="153"/>
      <c r="T190" s="155">
        <f>SUM(T191:T198)</f>
        <v>0</v>
      </c>
      <c r="AR190" s="148" t="s">
        <v>79</v>
      </c>
      <c r="AT190" s="156" t="s">
        <v>70</v>
      </c>
      <c r="AU190" s="156" t="s">
        <v>15</v>
      </c>
      <c r="AY190" s="148" t="s">
        <v>253</v>
      </c>
      <c r="BK190" s="157">
        <f>SUM(BK191:BK198)</f>
        <v>0</v>
      </c>
    </row>
    <row r="191" spans="1:65" s="2" customFormat="1" ht="33" customHeight="1">
      <c r="A191" s="33"/>
      <c r="B191" s="160"/>
      <c r="C191" s="161" t="s">
        <v>8</v>
      </c>
      <c r="D191" s="353" t="s">
        <v>255</v>
      </c>
      <c r="E191" s="162" t="s">
        <v>1086</v>
      </c>
      <c r="F191" s="163" t="s">
        <v>1087</v>
      </c>
      <c r="G191" s="164" t="s">
        <v>362</v>
      </c>
      <c r="H191" s="197"/>
      <c r="I191" s="166"/>
      <c r="J191" s="167">
        <f t="shared" ref="J191:J198" si="0">ROUND(I191*H191,2)</f>
        <v>0</v>
      </c>
      <c r="K191" s="163" t="s">
        <v>259</v>
      </c>
      <c r="L191" s="34"/>
      <c r="M191" s="168" t="s">
        <v>3</v>
      </c>
      <c r="N191" s="169" t="s">
        <v>42</v>
      </c>
      <c r="O191" s="54"/>
      <c r="P191" s="170">
        <f t="shared" ref="P191:P198" si="1">O191*H191</f>
        <v>0</v>
      </c>
      <c r="Q191" s="170">
        <v>0</v>
      </c>
      <c r="R191" s="170">
        <f t="shared" ref="R191:R198" si="2">Q191*H191</f>
        <v>0</v>
      </c>
      <c r="S191" s="170">
        <v>0</v>
      </c>
      <c r="T191" s="171">
        <f t="shared" ref="T191:T198" si="3">S191*H191</f>
        <v>0</v>
      </c>
      <c r="U191" s="33"/>
      <c r="V191" s="33"/>
      <c r="W191" s="33"/>
      <c r="X191" s="33"/>
      <c r="Y191" s="33"/>
      <c r="Z191" s="33"/>
      <c r="AA191" s="33"/>
      <c r="AB191" s="33"/>
      <c r="AC191" s="33"/>
      <c r="AD191" s="33"/>
      <c r="AE191" s="33"/>
      <c r="AR191" s="172" t="s">
        <v>142</v>
      </c>
      <c r="AT191" s="172" t="s">
        <v>255</v>
      </c>
      <c r="AU191" s="172" t="s">
        <v>79</v>
      </c>
      <c r="AY191" s="18" t="s">
        <v>253</v>
      </c>
      <c r="BE191" s="173">
        <f t="shared" ref="BE191:BE198" si="4">IF(N191="základní",J191,0)</f>
        <v>0</v>
      </c>
      <c r="BF191" s="173">
        <f t="shared" ref="BF191:BF198" si="5">IF(N191="snížená",J191,0)</f>
        <v>0</v>
      </c>
      <c r="BG191" s="173">
        <f t="shared" ref="BG191:BG198" si="6">IF(N191="zákl. přenesená",J191,0)</f>
        <v>0</v>
      </c>
      <c r="BH191" s="173">
        <f t="shared" ref="BH191:BH198" si="7">IF(N191="sníž. přenesená",J191,0)</f>
        <v>0</v>
      </c>
      <c r="BI191" s="173">
        <f t="shared" ref="BI191:BI198" si="8">IF(N191="nulová",J191,0)</f>
        <v>0</v>
      </c>
      <c r="BJ191" s="18" t="s">
        <v>15</v>
      </c>
      <c r="BK191" s="173">
        <f t="shared" ref="BK191:BK198" si="9">ROUND(I191*H191,2)</f>
        <v>0</v>
      </c>
      <c r="BL191" s="18" t="s">
        <v>142</v>
      </c>
      <c r="BM191" s="172" t="s">
        <v>1639</v>
      </c>
    </row>
    <row r="192" spans="1:65" s="2" customFormat="1" ht="16.5" customHeight="1">
      <c r="A192" s="33"/>
      <c r="B192" s="160"/>
      <c r="C192" s="161" t="s">
        <v>375</v>
      </c>
      <c r="D192" s="353" t="s">
        <v>255</v>
      </c>
      <c r="E192" s="162" t="s">
        <v>376</v>
      </c>
      <c r="F192" s="163" t="s">
        <v>377</v>
      </c>
      <c r="G192" s="164" t="s">
        <v>378</v>
      </c>
      <c r="H192" s="165">
        <v>6</v>
      </c>
      <c r="I192" s="166"/>
      <c r="J192" s="167">
        <f t="shared" si="0"/>
        <v>0</v>
      </c>
      <c r="K192" s="163" t="s">
        <v>3</v>
      </c>
      <c r="L192" s="34"/>
      <c r="M192" s="168" t="s">
        <v>3</v>
      </c>
      <c r="N192" s="169" t="s">
        <v>42</v>
      </c>
      <c r="O192" s="54"/>
      <c r="P192" s="170">
        <f t="shared" si="1"/>
        <v>0</v>
      </c>
      <c r="Q192" s="170">
        <v>0</v>
      </c>
      <c r="R192" s="170">
        <f t="shared" si="2"/>
        <v>0</v>
      </c>
      <c r="S192" s="170">
        <v>0</v>
      </c>
      <c r="T192" s="171">
        <f t="shared" si="3"/>
        <v>0</v>
      </c>
      <c r="U192" s="33"/>
      <c r="V192" s="33"/>
      <c r="W192" s="33"/>
      <c r="X192" s="33"/>
      <c r="Y192" s="33"/>
      <c r="Z192" s="33"/>
      <c r="AA192" s="33"/>
      <c r="AB192" s="33"/>
      <c r="AC192" s="33"/>
      <c r="AD192" s="33"/>
      <c r="AE192" s="33"/>
      <c r="AR192" s="172" t="s">
        <v>142</v>
      </c>
      <c r="AT192" s="172" t="s">
        <v>255</v>
      </c>
      <c r="AU192" s="172" t="s">
        <v>79</v>
      </c>
      <c r="AY192" s="18" t="s">
        <v>253</v>
      </c>
      <c r="BE192" s="173">
        <f t="shared" si="4"/>
        <v>0</v>
      </c>
      <c r="BF192" s="173">
        <f t="shared" si="5"/>
        <v>0</v>
      </c>
      <c r="BG192" s="173">
        <f t="shared" si="6"/>
        <v>0</v>
      </c>
      <c r="BH192" s="173">
        <f t="shared" si="7"/>
        <v>0</v>
      </c>
      <c r="BI192" s="173">
        <f t="shared" si="8"/>
        <v>0</v>
      </c>
      <c r="BJ192" s="18" t="s">
        <v>15</v>
      </c>
      <c r="BK192" s="173">
        <f t="shared" si="9"/>
        <v>0</v>
      </c>
      <c r="BL192" s="18" t="s">
        <v>142</v>
      </c>
      <c r="BM192" s="172" t="s">
        <v>1640</v>
      </c>
    </row>
    <row r="193" spans="1:65" s="2" customFormat="1" ht="16.5" customHeight="1">
      <c r="A193" s="33"/>
      <c r="B193" s="160"/>
      <c r="C193" s="161" t="s">
        <v>380</v>
      </c>
      <c r="D193" s="353" t="s">
        <v>255</v>
      </c>
      <c r="E193" s="162" t="s">
        <v>381</v>
      </c>
      <c r="F193" s="163" t="s">
        <v>382</v>
      </c>
      <c r="G193" s="164" t="s">
        <v>378</v>
      </c>
      <c r="H193" s="165">
        <v>2</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1641</v>
      </c>
    </row>
    <row r="194" spans="1:65" s="2" customFormat="1" ht="16.5" customHeight="1">
      <c r="A194" s="33"/>
      <c r="B194" s="160"/>
      <c r="C194" s="161" t="s">
        <v>384</v>
      </c>
      <c r="D194" s="353" t="s">
        <v>255</v>
      </c>
      <c r="E194" s="162" t="s">
        <v>385</v>
      </c>
      <c r="F194" s="163" t="s">
        <v>386</v>
      </c>
      <c r="G194" s="164" t="s">
        <v>378</v>
      </c>
      <c r="H194" s="165">
        <v>1</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1642</v>
      </c>
    </row>
    <row r="195" spans="1:65" s="2" customFormat="1" ht="16.5" customHeight="1">
      <c r="A195" s="33"/>
      <c r="B195" s="160"/>
      <c r="C195" s="161" t="s">
        <v>388</v>
      </c>
      <c r="D195" s="353" t="s">
        <v>255</v>
      </c>
      <c r="E195" s="162" t="s">
        <v>389</v>
      </c>
      <c r="F195" s="163" t="s">
        <v>390</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1643</v>
      </c>
    </row>
    <row r="196" spans="1:65" s="2" customFormat="1" ht="16.5" customHeight="1">
      <c r="A196" s="33"/>
      <c r="B196" s="160"/>
      <c r="C196" s="161" t="s">
        <v>392</v>
      </c>
      <c r="D196" s="353" t="s">
        <v>255</v>
      </c>
      <c r="E196" s="162" t="s">
        <v>393</v>
      </c>
      <c r="F196" s="163" t="s">
        <v>394</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1644</v>
      </c>
    </row>
    <row r="197" spans="1:65" s="2" customFormat="1" ht="16.5" customHeight="1">
      <c r="A197" s="33"/>
      <c r="B197" s="160"/>
      <c r="C197" s="161" t="s">
        <v>396</v>
      </c>
      <c r="D197" s="353" t="s">
        <v>255</v>
      </c>
      <c r="E197" s="162" t="s">
        <v>397</v>
      </c>
      <c r="F197" s="163" t="s">
        <v>398</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1645</v>
      </c>
    </row>
    <row r="198" spans="1:65" s="2" customFormat="1" ht="16.5" customHeight="1">
      <c r="A198" s="33"/>
      <c r="B198" s="160"/>
      <c r="C198" s="161" t="s">
        <v>400</v>
      </c>
      <c r="D198" s="353" t="s">
        <v>255</v>
      </c>
      <c r="E198" s="162" t="s">
        <v>401</v>
      </c>
      <c r="F198" s="163" t="s">
        <v>402</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1646</v>
      </c>
    </row>
    <row r="199" spans="1:65" s="12" customFormat="1" ht="22.9" customHeight="1">
      <c r="B199" s="147"/>
      <c r="D199" s="355" t="s">
        <v>70</v>
      </c>
      <c r="E199" s="158" t="s">
        <v>404</v>
      </c>
      <c r="F199" s="158" t="s">
        <v>405</v>
      </c>
      <c r="I199" s="150"/>
      <c r="J199" s="159">
        <f>BK199</f>
        <v>0</v>
      </c>
      <c r="L199" s="147"/>
      <c r="M199" s="152"/>
      <c r="N199" s="153"/>
      <c r="O199" s="153"/>
      <c r="P199" s="154">
        <f>SUM(P200:P205)</f>
        <v>0</v>
      </c>
      <c r="Q199" s="153"/>
      <c r="R199" s="154">
        <f>SUM(R200:R205)</f>
        <v>0</v>
      </c>
      <c r="S199" s="153"/>
      <c r="T199" s="155">
        <f>SUM(T200:T205)</f>
        <v>0</v>
      </c>
      <c r="AR199" s="148" t="s">
        <v>79</v>
      </c>
      <c r="AT199" s="156" t="s">
        <v>70</v>
      </c>
      <c r="AU199" s="156" t="s">
        <v>15</v>
      </c>
      <c r="AY199" s="148" t="s">
        <v>253</v>
      </c>
      <c r="BK199" s="157">
        <f>SUM(BK200:BK205)</f>
        <v>0</v>
      </c>
    </row>
    <row r="200" spans="1:65" s="2" customFormat="1" ht="16.5" customHeight="1">
      <c r="A200" s="33"/>
      <c r="B200" s="160"/>
      <c r="C200" s="161" t="s">
        <v>406</v>
      </c>
      <c r="D200" s="353" t="s">
        <v>255</v>
      </c>
      <c r="E200" s="162" t="s">
        <v>407</v>
      </c>
      <c r="F200" s="163" t="s">
        <v>408</v>
      </c>
      <c r="G200" s="164" t="s">
        <v>378</v>
      </c>
      <c r="H200" s="165">
        <v>1</v>
      </c>
      <c r="I200" s="166"/>
      <c r="J200" s="167">
        <f t="shared" ref="J200:J205" si="10">ROUND(I200*H200,2)</f>
        <v>0</v>
      </c>
      <c r="K200" s="163" t="s">
        <v>3</v>
      </c>
      <c r="L200" s="34"/>
      <c r="M200" s="168" t="s">
        <v>3</v>
      </c>
      <c r="N200" s="169" t="s">
        <v>42</v>
      </c>
      <c r="O200" s="54"/>
      <c r="P200" s="170">
        <f t="shared" ref="P200:P205" si="11">O200*H200</f>
        <v>0</v>
      </c>
      <c r="Q200" s="170">
        <v>0</v>
      </c>
      <c r="R200" s="170">
        <f t="shared" ref="R200:R205" si="12">Q200*H200</f>
        <v>0</v>
      </c>
      <c r="S200" s="170">
        <v>0</v>
      </c>
      <c r="T200" s="171">
        <f t="shared" ref="T200:T205" si="13">S200*H200</f>
        <v>0</v>
      </c>
      <c r="U200" s="33"/>
      <c r="V200" s="33"/>
      <c r="W200" s="33"/>
      <c r="X200" s="33"/>
      <c r="Y200" s="33"/>
      <c r="Z200" s="33"/>
      <c r="AA200" s="33"/>
      <c r="AB200" s="33"/>
      <c r="AC200" s="33"/>
      <c r="AD200" s="33"/>
      <c r="AE200" s="33"/>
      <c r="AR200" s="172" t="s">
        <v>142</v>
      </c>
      <c r="AT200" s="172" t="s">
        <v>255</v>
      </c>
      <c r="AU200" s="172" t="s">
        <v>79</v>
      </c>
      <c r="AY200" s="18" t="s">
        <v>253</v>
      </c>
      <c r="BE200" s="173">
        <f t="shared" ref="BE200:BE205" si="14">IF(N200="základní",J200,0)</f>
        <v>0</v>
      </c>
      <c r="BF200" s="173">
        <f t="shared" ref="BF200:BF205" si="15">IF(N200="snížená",J200,0)</f>
        <v>0</v>
      </c>
      <c r="BG200" s="173">
        <f t="shared" ref="BG200:BG205" si="16">IF(N200="zákl. přenesená",J200,0)</f>
        <v>0</v>
      </c>
      <c r="BH200" s="173">
        <f t="shared" ref="BH200:BH205" si="17">IF(N200="sníž. přenesená",J200,0)</f>
        <v>0</v>
      </c>
      <c r="BI200" s="173">
        <f t="shared" ref="BI200:BI205" si="18">IF(N200="nulová",J200,0)</f>
        <v>0</v>
      </c>
      <c r="BJ200" s="18" t="s">
        <v>15</v>
      </c>
      <c r="BK200" s="173">
        <f t="shared" ref="BK200:BK205" si="19">ROUND(I200*H200,2)</f>
        <v>0</v>
      </c>
      <c r="BL200" s="18" t="s">
        <v>142</v>
      </c>
      <c r="BM200" s="172" t="s">
        <v>1647</v>
      </c>
    </row>
    <row r="201" spans="1:65" s="2" customFormat="1" ht="16.5" customHeight="1">
      <c r="A201" s="33"/>
      <c r="B201" s="160"/>
      <c r="C201" s="161" t="s">
        <v>410</v>
      </c>
      <c r="D201" s="353" t="s">
        <v>255</v>
      </c>
      <c r="E201" s="162" t="s">
        <v>411</v>
      </c>
      <c r="F201" s="163" t="s">
        <v>412</v>
      </c>
      <c r="G201" s="164" t="s">
        <v>378</v>
      </c>
      <c r="H201" s="165">
        <v>1</v>
      </c>
      <c r="I201" s="166"/>
      <c r="J201" s="167">
        <f t="shared" si="10"/>
        <v>0</v>
      </c>
      <c r="K201" s="163" t="s">
        <v>3</v>
      </c>
      <c r="L201" s="34"/>
      <c r="M201" s="168" t="s">
        <v>3</v>
      </c>
      <c r="N201" s="169" t="s">
        <v>42</v>
      </c>
      <c r="O201" s="54"/>
      <c r="P201" s="170">
        <f t="shared" si="11"/>
        <v>0</v>
      </c>
      <c r="Q201" s="170">
        <v>0</v>
      </c>
      <c r="R201" s="170">
        <f t="shared" si="12"/>
        <v>0</v>
      </c>
      <c r="S201" s="170">
        <v>0</v>
      </c>
      <c r="T201" s="171">
        <f t="shared" si="13"/>
        <v>0</v>
      </c>
      <c r="U201" s="33"/>
      <c r="V201" s="33"/>
      <c r="W201" s="33"/>
      <c r="X201" s="33"/>
      <c r="Y201" s="33"/>
      <c r="Z201" s="33"/>
      <c r="AA201" s="33"/>
      <c r="AB201" s="33"/>
      <c r="AC201" s="33"/>
      <c r="AD201" s="33"/>
      <c r="AE201" s="33"/>
      <c r="AR201" s="172" t="s">
        <v>142</v>
      </c>
      <c r="AT201" s="172" t="s">
        <v>255</v>
      </c>
      <c r="AU201" s="172" t="s">
        <v>79</v>
      </c>
      <c r="AY201" s="18" t="s">
        <v>253</v>
      </c>
      <c r="BE201" s="173">
        <f t="shared" si="14"/>
        <v>0</v>
      </c>
      <c r="BF201" s="173">
        <f t="shared" si="15"/>
        <v>0</v>
      </c>
      <c r="BG201" s="173">
        <f t="shared" si="16"/>
        <v>0</v>
      </c>
      <c r="BH201" s="173">
        <f t="shared" si="17"/>
        <v>0</v>
      </c>
      <c r="BI201" s="173">
        <f t="shared" si="18"/>
        <v>0</v>
      </c>
      <c r="BJ201" s="18" t="s">
        <v>15</v>
      </c>
      <c r="BK201" s="173">
        <f t="shared" si="19"/>
        <v>0</v>
      </c>
      <c r="BL201" s="18" t="s">
        <v>142</v>
      </c>
      <c r="BM201" s="172" t="s">
        <v>1648</v>
      </c>
    </row>
    <row r="202" spans="1:65" s="2" customFormat="1" ht="16.5" customHeight="1">
      <c r="A202" s="33"/>
      <c r="B202" s="160"/>
      <c r="C202" s="161" t="s">
        <v>414</v>
      </c>
      <c r="D202" s="353" t="s">
        <v>255</v>
      </c>
      <c r="E202" s="162" t="s">
        <v>415</v>
      </c>
      <c r="F202" s="163" t="s">
        <v>416</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1649</v>
      </c>
    </row>
    <row r="203" spans="1:65" s="2" customFormat="1" ht="16.5" customHeight="1">
      <c r="A203" s="33"/>
      <c r="B203" s="160"/>
      <c r="C203" s="161" t="s">
        <v>418</v>
      </c>
      <c r="D203" s="353" t="s">
        <v>255</v>
      </c>
      <c r="E203" s="162" t="s">
        <v>419</v>
      </c>
      <c r="F203" s="163" t="s">
        <v>420</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1650</v>
      </c>
    </row>
    <row r="204" spans="1:65" s="2" customFormat="1" ht="16.5" customHeight="1">
      <c r="A204" s="33"/>
      <c r="B204" s="160"/>
      <c r="C204" s="161" t="s">
        <v>422</v>
      </c>
      <c r="D204" s="353" t="s">
        <v>255</v>
      </c>
      <c r="E204" s="162" t="s">
        <v>423</v>
      </c>
      <c r="F204" s="163" t="s">
        <v>424</v>
      </c>
      <c r="G204" s="164" t="s">
        <v>265</v>
      </c>
      <c r="H204" s="165">
        <v>7</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1651</v>
      </c>
    </row>
    <row r="205" spans="1:65" s="2" customFormat="1" ht="16.5" customHeight="1">
      <c r="A205" s="33"/>
      <c r="B205" s="160"/>
      <c r="C205" s="161" t="s">
        <v>426</v>
      </c>
      <c r="D205" s="353" t="s">
        <v>255</v>
      </c>
      <c r="E205" s="162" t="s">
        <v>427</v>
      </c>
      <c r="F205" s="163" t="s">
        <v>428</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1652</v>
      </c>
    </row>
    <row r="206" spans="1:65" s="12" customFormat="1" ht="22.9" customHeight="1">
      <c r="B206" s="147"/>
      <c r="D206" s="355" t="s">
        <v>70</v>
      </c>
      <c r="E206" s="158" t="s">
        <v>430</v>
      </c>
      <c r="F206" s="158" t="s">
        <v>431</v>
      </c>
      <c r="I206" s="150"/>
      <c r="J206" s="159">
        <f>BK206</f>
        <v>0</v>
      </c>
      <c r="L206" s="147"/>
      <c r="M206" s="152"/>
      <c r="N206" s="153"/>
      <c r="O206" s="153"/>
      <c r="P206" s="154">
        <f>SUM(P207:P213)</f>
        <v>0</v>
      </c>
      <c r="Q206" s="153"/>
      <c r="R206" s="154">
        <f>SUM(R207:R213)</f>
        <v>5.8463999999999995E-2</v>
      </c>
      <c r="S206" s="153"/>
      <c r="T206" s="155">
        <f>SUM(T207:T213)</f>
        <v>7.9165999999999986E-2</v>
      </c>
      <c r="AR206" s="148" t="s">
        <v>79</v>
      </c>
      <c r="AT206" s="156" t="s">
        <v>70</v>
      </c>
      <c r="AU206" s="156" t="s">
        <v>15</v>
      </c>
      <c r="AY206" s="148" t="s">
        <v>253</v>
      </c>
      <c r="BK206" s="157">
        <f>SUM(BK207:BK213)</f>
        <v>0</v>
      </c>
    </row>
    <row r="207" spans="1:65" s="2" customFormat="1" ht="44.25" customHeight="1">
      <c r="A207" s="33"/>
      <c r="B207" s="160"/>
      <c r="C207" s="161" t="s">
        <v>432</v>
      </c>
      <c r="D207" s="353" t="s">
        <v>255</v>
      </c>
      <c r="E207" s="162" t="s">
        <v>433</v>
      </c>
      <c r="F207" s="163" t="s">
        <v>434</v>
      </c>
      <c r="G207" s="164" t="s">
        <v>258</v>
      </c>
      <c r="H207" s="165">
        <v>4.5999999999999996</v>
      </c>
      <c r="I207" s="166"/>
      <c r="J207" s="167">
        <f>ROUND(I207*H207,2)</f>
        <v>0</v>
      </c>
      <c r="K207" s="163" t="s">
        <v>3</v>
      </c>
      <c r="L207" s="34"/>
      <c r="M207" s="168" t="s">
        <v>3</v>
      </c>
      <c r="N207" s="169" t="s">
        <v>42</v>
      </c>
      <c r="O207" s="54"/>
      <c r="P207" s="170">
        <f>O207*H207</f>
        <v>0</v>
      </c>
      <c r="Q207" s="170">
        <v>1.2540000000000001E-2</v>
      </c>
      <c r="R207" s="170">
        <f>Q207*H207</f>
        <v>5.7683999999999999E-2</v>
      </c>
      <c r="S207" s="170">
        <v>0</v>
      </c>
      <c r="T207" s="171">
        <f>S207*H207</f>
        <v>0</v>
      </c>
      <c r="U207" s="33"/>
      <c r="V207" s="33"/>
      <c r="W207" s="33"/>
      <c r="X207" s="33"/>
      <c r="Y207" s="33"/>
      <c r="Z207" s="33"/>
      <c r="AA207" s="33"/>
      <c r="AB207" s="33"/>
      <c r="AC207" s="33"/>
      <c r="AD207" s="33"/>
      <c r="AE207" s="33"/>
      <c r="AR207" s="172" t="s">
        <v>142</v>
      </c>
      <c r="AT207" s="172" t="s">
        <v>255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1653</v>
      </c>
    </row>
    <row r="208" spans="1:65" s="13" customFormat="1">
      <c r="B208" s="174"/>
      <c r="D208" s="354" t="s">
        <v>261</v>
      </c>
      <c r="E208" s="175" t="s">
        <v>3</v>
      </c>
      <c r="F208" s="176" t="s">
        <v>949</v>
      </c>
      <c r="H208" s="177">
        <v>4.5999999999999996</v>
      </c>
      <c r="I208" s="178"/>
      <c r="L208" s="174"/>
      <c r="M208" s="179"/>
      <c r="N208" s="180"/>
      <c r="O208" s="180"/>
      <c r="P208" s="180"/>
      <c r="Q208" s="180"/>
      <c r="R208" s="180"/>
      <c r="S208" s="180"/>
      <c r="T208" s="181"/>
      <c r="AT208" s="175" t="s">
        <v>261</v>
      </c>
      <c r="AU208" s="175" t="s">
        <v>79</v>
      </c>
      <c r="AV208" s="13" t="s">
        <v>79</v>
      </c>
      <c r="AW208" s="13" t="s">
        <v>33</v>
      </c>
      <c r="AX208" s="13" t="s">
        <v>15</v>
      </c>
      <c r="AY208" s="175" t="s">
        <v>253</v>
      </c>
    </row>
    <row r="209" spans="1:65" s="2" customFormat="1" ht="44.25" customHeight="1">
      <c r="A209" s="33"/>
      <c r="B209" s="160"/>
      <c r="C209" s="161" t="s">
        <v>436</v>
      </c>
      <c r="D209" s="353" t="s">
        <v>255</v>
      </c>
      <c r="E209" s="162" t="s">
        <v>437</v>
      </c>
      <c r="F209" s="163" t="s">
        <v>438</v>
      </c>
      <c r="G209" s="164" t="s">
        <v>258</v>
      </c>
      <c r="H209" s="165">
        <v>4.5999999999999996</v>
      </c>
      <c r="I209" s="166"/>
      <c r="J209" s="167">
        <f>ROUND(I209*H209,2)</f>
        <v>0</v>
      </c>
      <c r="K209" s="163" t="s">
        <v>259</v>
      </c>
      <c r="L209" s="34"/>
      <c r="M209" s="168" t="s">
        <v>3</v>
      </c>
      <c r="N209" s="169" t="s">
        <v>42</v>
      </c>
      <c r="O209" s="54"/>
      <c r="P209" s="170">
        <f>O209*H209</f>
        <v>0</v>
      </c>
      <c r="Q209" s="170">
        <v>0</v>
      </c>
      <c r="R209" s="170">
        <f>Q209*H209</f>
        <v>0</v>
      </c>
      <c r="S209" s="170">
        <v>1.721E-2</v>
      </c>
      <c r="T209" s="171">
        <f>S209*H209</f>
        <v>7.9165999999999986E-2</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1654</v>
      </c>
    </row>
    <row r="210" spans="1:65" s="13" customFormat="1">
      <c r="B210" s="174"/>
      <c r="D210" s="354" t="s">
        <v>261</v>
      </c>
      <c r="E210" s="175" t="s">
        <v>3</v>
      </c>
      <c r="F210" s="176" t="s">
        <v>949</v>
      </c>
      <c r="H210" s="177">
        <v>4.5999999999999996</v>
      </c>
      <c r="I210" s="178"/>
      <c r="L210" s="174"/>
      <c r="M210" s="179"/>
      <c r="N210" s="180"/>
      <c r="O210" s="180"/>
      <c r="P210" s="180"/>
      <c r="Q210" s="180"/>
      <c r="R210" s="180"/>
      <c r="S210" s="180"/>
      <c r="T210" s="181"/>
      <c r="AT210" s="175" t="s">
        <v>261</v>
      </c>
      <c r="AU210" s="175" t="s">
        <v>79</v>
      </c>
      <c r="AV210" s="13" t="s">
        <v>79</v>
      </c>
      <c r="AW210" s="13" t="s">
        <v>33</v>
      </c>
      <c r="AX210" s="13" t="s">
        <v>15</v>
      </c>
      <c r="AY210" s="175" t="s">
        <v>253</v>
      </c>
    </row>
    <row r="211" spans="1:65" s="2" customFormat="1" ht="21.75" customHeight="1">
      <c r="A211" s="33"/>
      <c r="B211" s="160"/>
      <c r="C211" s="161" t="s">
        <v>440</v>
      </c>
      <c r="D211" s="353" t="s">
        <v>255</v>
      </c>
      <c r="E211" s="162" t="s">
        <v>441</v>
      </c>
      <c r="F211" s="163" t="s">
        <v>442</v>
      </c>
      <c r="G211" s="164" t="s">
        <v>378</v>
      </c>
      <c r="H211" s="165">
        <v>2</v>
      </c>
      <c r="I211" s="166"/>
      <c r="J211" s="167">
        <f>ROUND(I211*H211,2)</f>
        <v>0</v>
      </c>
      <c r="K211" s="163" t="s">
        <v>3</v>
      </c>
      <c r="L211" s="34"/>
      <c r="M211" s="168" t="s">
        <v>3</v>
      </c>
      <c r="N211" s="169" t="s">
        <v>42</v>
      </c>
      <c r="O211" s="54"/>
      <c r="P211" s="170">
        <f>O211*H211</f>
        <v>0</v>
      </c>
      <c r="Q211" s="170">
        <v>3.0000000000000001E-5</v>
      </c>
      <c r="R211" s="170">
        <f>Q211*H211</f>
        <v>6.0000000000000002E-5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1655</v>
      </c>
    </row>
    <row r="212" spans="1:65" s="2" customFormat="1" ht="16.5" customHeight="1">
      <c r="A212" s="33"/>
      <c r="B212" s="160"/>
      <c r="C212" s="198" t="s">
        <v>444</v>
      </c>
      <c r="D212" s="356" t="s">
        <v>445</v>
      </c>
      <c r="E212" s="199" t="s">
        <v>446</v>
      </c>
      <c r="F212" s="200" t="s">
        <v>447</v>
      </c>
      <c r="G212" s="201" t="s">
        <v>378</v>
      </c>
      <c r="H212" s="202">
        <v>2</v>
      </c>
      <c r="I212" s="203"/>
      <c r="J212" s="204">
        <f>ROUND(I212*H212,2)</f>
        <v>0</v>
      </c>
      <c r="K212" s="200" t="s">
        <v>3</v>
      </c>
      <c r="L212" s="205"/>
      <c r="M212" s="206" t="s">
        <v>3</v>
      </c>
      <c r="N212" s="207" t="s">
        <v>42</v>
      </c>
      <c r="O212" s="54"/>
      <c r="P212" s="170">
        <f>O212*H212</f>
        <v>0</v>
      </c>
      <c r="Q212" s="170">
        <v>3.6000000000000002E-4</v>
      </c>
      <c r="R212" s="170">
        <f>Q212*H212</f>
        <v>7.2000000000000005E-4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1656</v>
      </c>
    </row>
    <row r="213" spans="1:65" s="2" customFormat="1" ht="44.25" customHeight="1">
      <c r="A213" s="33"/>
      <c r="B213" s="160"/>
      <c r="C213" s="161" t="s">
        <v>449</v>
      </c>
      <c r="D213" s="353" t="s">
        <v>255</v>
      </c>
      <c r="E213" s="162" t="s">
        <v>1106</v>
      </c>
      <c r="F213" s="163" t="s">
        <v>1107</v>
      </c>
      <c r="G213" s="164" t="s">
        <v>362</v>
      </c>
      <c r="H213" s="197"/>
      <c r="I213" s="166"/>
      <c r="J213" s="167">
        <f>ROUND(I213*H213,2)</f>
        <v>0</v>
      </c>
      <c r="K213" s="163" t="s">
        <v>259</v>
      </c>
      <c r="L213" s="34"/>
      <c r="M213" s="168" t="s">
        <v>3</v>
      </c>
      <c r="N213" s="169" t="s">
        <v>42</v>
      </c>
      <c r="O213" s="54"/>
      <c r="P213" s="170">
        <f>O213*H213</f>
        <v>0</v>
      </c>
      <c r="Q213" s="170">
        <v>0</v>
      </c>
      <c r="R213" s="170">
        <f>Q213*H213</f>
        <v>0</v>
      </c>
      <c r="S213" s="170">
        <v>0</v>
      </c>
      <c r="T213" s="171">
        <f>S213*H213</f>
        <v>0</v>
      </c>
      <c r="U213" s="33"/>
      <c r="V213" s="33"/>
      <c r="W213" s="33"/>
      <c r="X213" s="33"/>
      <c r="Y213" s="33"/>
      <c r="Z213" s="33"/>
      <c r="AA213" s="33"/>
      <c r="AB213" s="33"/>
      <c r="AC213" s="33"/>
      <c r="AD213" s="33"/>
      <c r="AE213" s="33"/>
      <c r="AR213" s="172" t="s">
        <v>142</v>
      </c>
      <c r="AT213" s="172" t="s">
        <v>255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1657</v>
      </c>
    </row>
    <row r="214" spans="1:65" s="12" customFormat="1" ht="22.9" customHeight="1">
      <c r="B214" s="147"/>
      <c r="D214" s="355" t="s">
        <v>70</v>
      </c>
      <c r="E214" s="158" t="s">
        <v>453</v>
      </c>
      <c r="F214" s="158" t="s">
        <v>454</v>
      </c>
      <c r="I214" s="150"/>
      <c r="J214" s="159">
        <f>BK214</f>
        <v>0</v>
      </c>
      <c r="L214" s="147"/>
      <c r="M214" s="152"/>
      <c r="N214" s="153"/>
      <c r="O214" s="153"/>
      <c r="P214" s="154">
        <f>SUM(P215:P223)</f>
        <v>0</v>
      </c>
      <c r="Q214" s="153"/>
      <c r="R214" s="154">
        <f>SUM(R215:R223)</f>
        <v>7.4999999999999997E-3</v>
      </c>
      <c r="S214" s="153"/>
      <c r="T214" s="155">
        <f>SUM(T215:T223)</f>
        <v>0</v>
      </c>
      <c r="AR214" s="148" t="s">
        <v>79</v>
      </c>
      <c r="AT214" s="156" t="s">
        <v>70</v>
      </c>
      <c r="AU214" s="156" t="s">
        <v>15</v>
      </c>
      <c r="AY214" s="148" t="s">
        <v>253</v>
      </c>
      <c r="BK214" s="157">
        <f>SUM(BK215:BK223)</f>
        <v>0</v>
      </c>
    </row>
    <row r="215" spans="1:65" s="2" customFormat="1" ht="33" customHeight="1">
      <c r="A215" s="33"/>
      <c r="B215" s="160"/>
      <c r="C215" s="161" t="s">
        <v>455</v>
      </c>
      <c r="D215" s="353" t="s">
        <v>255</v>
      </c>
      <c r="E215" s="162" t="s">
        <v>456</v>
      </c>
      <c r="F215" s="163" t="s">
        <v>457</v>
      </c>
      <c r="G215" s="164" t="s">
        <v>378</v>
      </c>
      <c r="H215" s="165">
        <v>2</v>
      </c>
      <c r="I215" s="166"/>
      <c r="J215" s="167">
        <f>ROUND(I215*H215,2)</f>
        <v>0</v>
      </c>
      <c r="K215" s="163" t="s">
        <v>259</v>
      </c>
      <c r="L215" s="34"/>
      <c r="M215" s="168" t="s">
        <v>3</v>
      </c>
      <c r="N215" s="169" t="s">
        <v>42</v>
      </c>
      <c r="O215" s="54"/>
      <c r="P215" s="170">
        <f>O215*H215</f>
        <v>0</v>
      </c>
      <c r="Q215" s="170">
        <v>0</v>
      </c>
      <c r="R215" s="170">
        <f>Q215*H215</f>
        <v>0</v>
      </c>
      <c r="S215" s="170">
        <v>0</v>
      </c>
      <c r="T215" s="171">
        <f>S215*H215</f>
        <v>0</v>
      </c>
      <c r="U215" s="33"/>
      <c r="V215" s="33"/>
      <c r="W215" s="33"/>
      <c r="X215" s="33"/>
      <c r="Y215" s="33"/>
      <c r="Z215" s="33"/>
      <c r="AA215" s="33"/>
      <c r="AB215" s="33"/>
      <c r="AC215" s="33"/>
      <c r="AD215" s="33"/>
      <c r="AE215" s="33"/>
      <c r="AR215" s="172" t="s">
        <v>142</v>
      </c>
      <c r="AT215" s="172" t="s">
        <v>255</v>
      </c>
      <c r="AU215" s="172" t="s">
        <v>79</v>
      </c>
      <c r="AY215" s="18" t="s">
        <v>253</v>
      </c>
      <c r="BE215" s="173">
        <f>IF(N215="základní",J215,0)</f>
        <v>0</v>
      </c>
      <c r="BF215" s="173">
        <f>IF(N215="snížená",J215,0)</f>
        <v>0</v>
      </c>
      <c r="BG215" s="173">
        <f>IF(N215="zákl. přenesená",J215,0)</f>
        <v>0</v>
      </c>
      <c r="BH215" s="173">
        <f>IF(N215="sníž. přenesená",J215,0)</f>
        <v>0</v>
      </c>
      <c r="BI215" s="173">
        <f>IF(N215="nulová",J215,0)</f>
        <v>0</v>
      </c>
      <c r="BJ215" s="18" t="s">
        <v>15</v>
      </c>
      <c r="BK215" s="173">
        <f>ROUND(I215*H215,2)</f>
        <v>0</v>
      </c>
      <c r="BL215" s="18" t="s">
        <v>142</v>
      </c>
      <c r="BM215" s="172" t="s">
        <v>1658</v>
      </c>
    </row>
    <row r="216" spans="1:65" s="15" customFormat="1">
      <c r="B216" s="190"/>
      <c r="D216" s="354" t="s">
        <v>261</v>
      </c>
      <c r="E216" s="191" t="s">
        <v>3</v>
      </c>
      <c r="F216" s="192" t="s">
        <v>459</v>
      </c>
      <c r="H216" s="191" t="s">
        <v>3</v>
      </c>
      <c r="I216" s="193"/>
      <c r="L216" s="190"/>
      <c r="M216" s="194"/>
      <c r="N216" s="195"/>
      <c r="O216" s="195"/>
      <c r="P216" s="195"/>
      <c r="Q216" s="195"/>
      <c r="R216" s="195"/>
      <c r="S216" s="195"/>
      <c r="T216" s="196"/>
      <c r="AT216" s="191" t="s">
        <v>261</v>
      </c>
      <c r="AU216" s="191" t="s">
        <v>79</v>
      </c>
      <c r="AV216" s="15" t="s">
        <v>15</v>
      </c>
      <c r="AW216" s="15" t="s">
        <v>33</v>
      </c>
      <c r="AX216" s="15" t="s">
        <v>71</v>
      </c>
      <c r="AY216" s="191" t="s">
        <v>253</v>
      </c>
    </row>
    <row r="217" spans="1:65" s="13" customFormat="1">
      <c r="B217" s="174"/>
      <c r="D217" s="354" t="s">
        <v>261</v>
      </c>
      <c r="E217" s="175" t="s">
        <v>3</v>
      </c>
      <c r="F217" s="176" t="s">
        <v>79</v>
      </c>
      <c r="H217" s="177">
        <v>2</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4" customFormat="1">
      <c r="B218" s="182"/>
      <c r="D218" s="354" t="s">
        <v>261</v>
      </c>
      <c r="E218" s="183" t="s">
        <v>3</v>
      </c>
      <c r="F218" s="184" t="s">
        <v>269</v>
      </c>
      <c r="H218" s="185">
        <v>2</v>
      </c>
      <c r="I218" s="186"/>
      <c r="L218" s="182"/>
      <c r="M218" s="187"/>
      <c r="N218" s="188"/>
      <c r="O218" s="188"/>
      <c r="P218" s="188"/>
      <c r="Q218" s="188"/>
      <c r="R218" s="188"/>
      <c r="S218" s="188"/>
      <c r="T218" s="189"/>
      <c r="AT218" s="183" t="s">
        <v>261</v>
      </c>
      <c r="AU218" s="183" t="s">
        <v>79</v>
      </c>
      <c r="AV218" s="14" t="s">
        <v>89</v>
      </c>
      <c r="AW218" s="14" t="s">
        <v>33</v>
      </c>
      <c r="AX218" s="14" t="s">
        <v>15</v>
      </c>
      <c r="AY218" s="183" t="s">
        <v>253</v>
      </c>
    </row>
    <row r="219" spans="1:65" s="2" customFormat="1" ht="21.75" customHeight="1">
      <c r="A219" s="33"/>
      <c r="B219" s="160"/>
      <c r="C219" s="161" t="s">
        <v>460</v>
      </c>
      <c r="D219" s="353" t="s">
        <v>255</v>
      </c>
      <c r="E219" s="162" t="s">
        <v>461</v>
      </c>
      <c r="F219" s="163" t="s">
        <v>462</v>
      </c>
      <c r="G219" s="164" t="s">
        <v>378</v>
      </c>
      <c r="H219" s="165">
        <v>2</v>
      </c>
      <c r="I219" s="166"/>
      <c r="J219" s="167">
        <f>ROUND(I219*H219,2)</f>
        <v>0</v>
      </c>
      <c r="K219" s="163" t="s">
        <v>3</v>
      </c>
      <c r="L219" s="34"/>
      <c r="M219" s="168" t="s">
        <v>3</v>
      </c>
      <c r="N219" s="169" t="s">
        <v>42</v>
      </c>
      <c r="O219" s="54"/>
      <c r="P219" s="170">
        <f>O219*H219</f>
        <v>0</v>
      </c>
      <c r="Q219" s="170">
        <v>0</v>
      </c>
      <c r="R219" s="170">
        <f>Q219*H219</f>
        <v>0</v>
      </c>
      <c r="S219" s="170">
        <v>0</v>
      </c>
      <c r="T219" s="171">
        <f>S219*H219</f>
        <v>0</v>
      </c>
      <c r="U219" s="33"/>
      <c r="V219" s="33"/>
      <c r="W219" s="33"/>
      <c r="X219" s="33"/>
      <c r="Y219" s="33"/>
      <c r="Z219" s="33"/>
      <c r="AA219" s="33"/>
      <c r="AB219" s="33"/>
      <c r="AC219" s="33"/>
      <c r="AD219" s="33"/>
      <c r="AE219" s="33"/>
      <c r="AR219" s="172" t="s">
        <v>142</v>
      </c>
      <c r="AT219" s="172" t="s">
        <v>255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1659</v>
      </c>
    </row>
    <row r="220" spans="1:65" s="13" customFormat="1">
      <c r="B220" s="174"/>
      <c r="D220" s="354" t="s">
        <v>261</v>
      </c>
      <c r="E220" s="175" t="s">
        <v>3</v>
      </c>
      <c r="F220" s="176" t="s">
        <v>79</v>
      </c>
      <c r="H220" s="177">
        <v>2</v>
      </c>
      <c r="I220" s="178"/>
      <c r="L220" s="174"/>
      <c r="M220" s="179"/>
      <c r="N220" s="180"/>
      <c r="O220" s="180"/>
      <c r="P220" s="180"/>
      <c r="Q220" s="180"/>
      <c r="R220" s="180"/>
      <c r="S220" s="180"/>
      <c r="T220" s="181"/>
      <c r="AT220" s="175" t="s">
        <v>261</v>
      </c>
      <c r="AU220" s="175" t="s">
        <v>79</v>
      </c>
      <c r="AV220" s="13" t="s">
        <v>79</v>
      </c>
      <c r="AW220" s="13" t="s">
        <v>33</v>
      </c>
      <c r="AX220" s="13" t="s">
        <v>15</v>
      </c>
      <c r="AY220" s="175" t="s">
        <v>253</v>
      </c>
    </row>
    <row r="221" spans="1:65" s="2" customFormat="1" ht="16.5" customHeight="1">
      <c r="A221" s="33"/>
      <c r="B221" s="160"/>
      <c r="C221" s="198" t="s">
        <v>464</v>
      </c>
      <c r="D221" s="356" t="s">
        <v>445</v>
      </c>
      <c r="E221" s="199" t="s">
        <v>465</v>
      </c>
      <c r="F221" s="200" t="s">
        <v>466</v>
      </c>
      <c r="G221" s="201" t="s">
        <v>265</v>
      </c>
      <c r="H221" s="202">
        <v>2.5</v>
      </c>
      <c r="I221" s="203"/>
      <c r="J221" s="204">
        <f>ROUND(I221*H221,2)</f>
        <v>0</v>
      </c>
      <c r="K221" s="200" t="s">
        <v>259</v>
      </c>
      <c r="L221" s="205"/>
      <c r="M221" s="206" t="s">
        <v>3</v>
      </c>
      <c r="N221" s="207" t="s">
        <v>42</v>
      </c>
      <c r="O221" s="54"/>
      <c r="P221" s="170">
        <f>O221*H221</f>
        <v>0</v>
      </c>
      <c r="Q221" s="170">
        <v>3.0000000000000001E-3</v>
      </c>
      <c r="R221" s="170">
        <f>Q221*H221</f>
        <v>7.4999999999999997E-3</v>
      </c>
      <c r="S221" s="170">
        <v>0</v>
      </c>
      <c r="T221" s="171">
        <f>S221*H221</f>
        <v>0</v>
      </c>
      <c r="U221" s="33"/>
      <c r="V221" s="33"/>
      <c r="W221" s="33"/>
      <c r="X221" s="33"/>
      <c r="Y221" s="33"/>
      <c r="Z221" s="33"/>
      <c r="AA221" s="33"/>
      <c r="AB221" s="33"/>
      <c r="AC221" s="33"/>
      <c r="AD221" s="33"/>
      <c r="AE221" s="33"/>
      <c r="AR221" s="172" t="s">
        <v>418</v>
      </c>
      <c r="AT221" s="172" t="s">
        <v>445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1660</v>
      </c>
    </row>
    <row r="222" spans="1:65" s="13" customFormat="1">
      <c r="B222" s="174"/>
      <c r="D222" s="354" t="s">
        <v>261</v>
      </c>
      <c r="E222" s="175" t="s">
        <v>3</v>
      </c>
      <c r="F222" s="176" t="s">
        <v>997</v>
      </c>
      <c r="H222" s="177">
        <v>2.5</v>
      </c>
      <c r="I222" s="178"/>
      <c r="L222" s="174"/>
      <c r="M222" s="179"/>
      <c r="N222" s="180"/>
      <c r="O222" s="180"/>
      <c r="P222" s="180"/>
      <c r="Q222" s="180"/>
      <c r="R222" s="180"/>
      <c r="S222" s="180"/>
      <c r="T222" s="181"/>
      <c r="AT222" s="175" t="s">
        <v>261</v>
      </c>
      <c r="AU222" s="175" t="s">
        <v>79</v>
      </c>
      <c r="AV222" s="13" t="s">
        <v>79</v>
      </c>
      <c r="AW222" s="13" t="s">
        <v>33</v>
      </c>
      <c r="AX222" s="13" t="s">
        <v>15</v>
      </c>
      <c r="AY222" s="175" t="s">
        <v>253</v>
      </c>
    </row>
    <row r="223" spans="1:65" s="2" customFormat="1" ht="33" customHeight="1">
      <c r="A223" s="33"/>
      <c r="B223" s="160"/>
      <c r="C223" s="161" t="s">
        <v>469</v>
      </c>
      <c r="D223" s="353" t="s">
        <v>255</v>
      </c>
      <c r="E223" s="162" t="s">
        <v>1112</v>
      </c>
      <c r="F223" s="163" t="s">
        <v>1113</v>
      </c>
      <c r="G223" s="164" t="s">
        <v>362</v>
      </c>
      <c r="H223" s="197"/>
      <c r="I223" s="166"/>
      <c r="J223" s="167">
        <f>ROUND(I223*H223,2)</f>
        <v>0</v>
      </c>
      <c r="K223" s="163" t="s">
        <v>259</v>
      </c>
      <c r="L223" s="34"/>
      <c r="M223" s="168" t="s">
        <v>3</v>
      </c>
      <c r="N223" s="169" t="s">
        <v>42</v>
      </c>
      <c r="O223" s="54"/>
      <c r="P223" s="170">
        <f>O223*H223</f>
        <v>0</v>
      </c>
      <c r="Q223" s="170">
        <v>0</v>
      </c>
      <c r="R223" s="170">
        <f>Q223*H223</f>
        <v>0</v>
      </c>
      <c r="S223" s="170">
        <v>0</v>
      </c>
      <c r="T223" s="171">
        <f>S223*H223</f>
        <v>0</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1661</v>
      </c>
    </row>
    <row r="224" spans="1:65" s="12" customFormat="1" ht="22.9" customHeight="1">
      <c r="B224" s="147"/>
      <c r="D224" s="355" t="s">
        <v>70</v>
      </c>
      <c r="E224" s="158" t="s">
        <v>473</v>
      </c>
      <c r="F224" s="158" t="s">
        <v>474</v>
      </c>
      <c r="I224" s="150"/>
      <c r="J224" s="159">
        <f>BK224</f>
        <v>0</v>
      </c>
      <c r="L224" s="147"/>
      <c r="M224" s="152"/>
      <c r="N224" s="153"/>
      <c r="O224" s="153"/>
      <c r="P224" s="154">
        <f>SUM(P225:P240)</f>
        <v>0</v>
      </c>
      <c r="Q224" s="153"/>
      <c r="R224" s="154">
        <f>SUM(R225:R240)</f>
        <v>0.11570641999999999</v>
      </c>
      <c r="S224" s="153"/>
      <c r="T224" s="155">
        <f>SUM(T225:T240)</f>
        <v>0.38258199999999992</v>
      </c>
      <c r="AR224" s="148" t="s">
        <v>79</v>
      </c>
      <c r="AT224" s="156" t="s">
        <v>70</v>
      </c>
      <c r="AU224" s="156" t="s">
        <v>15</v>
      </c>
      <c r="AY224" s="148" t="s">
        <v>253</v>
      </c>
      <c r="BK224" s="157">
        <f>SUM(BK225:BK240)</f>
        <v>0</v>
      </c>
    </row>
    <row r="225" spans="1:65" s="2" customFormat="1" ht="21.75" customHeight="1">
      <c r="A225" s="33"/>
      <c r="B225" s="160"/>
      <c r="C225" s="161" t="s">
        <v>475</v>
      </c>
      <c r="D225" s="353" t="s">
        <v>255</v>
      </c>
      <c r="E225" s="162" t="s">
        <v>476</v>
      </c>
      <c r="F225" s="163" t="s">
        <v>477</v>
      </c>
      <c r="G225" s="164" t="s">
        <v>258</v>
      </c>
      <c r="H225" s="165">
        <v>4.5999999999999996</v>
      </c>
      <c r="I225" s="166"/>
      <c r="J225" s="167">
        <f>ROUND(I225*H225,2)</f>
        <v>0</v>
      </c>
      <c r="K225" s="163" t="s">
        <v>259</v>
      </c>
      <c r="L225" s="34"/>
      <c r="M225" s="168" t="s">
        <v>3</v>
      </c>
      <c r="N225" s="169" t="s">
        <v>42</v>
      </c>
      <c r="O225" s="54"/>
      <c r="P225" s="170">
        <f>O225*H225</f>
        <v>0</v>
      </c>
      <c r="Q225" s="170">
        <v>0</v>
      </c>
      <c r="R225" s="170">
        <f>Q225*H225</f>
        <v>0</v>
      </c>
      <c r="S225" s="170">
        <v>8.3169999999999994E-2</v>
      </c>
      <c r="T225" s="171">
        <f>S225*H225</f>
        <v>0.38258199999999992</v>
      </c>
      <c r="U225" s="33"/>
      <c r="V225" s="33"/>
      <c r="W225" s="33"/>
      <c r="X225" s="33"/>
      <c r="Y225" s="33"/>
      <c r="Z225" s="33"/>
      <c r="AA225" s="33"/>
      <c r="AB225" s="33"/>
      <c r="AC225" s="33"/>
      <c r="AD225" s="33"/>
      <c r="AE225" s="33"/>
      <c r="AR225" s="172" t="s">
        <v>142</v>
      </c>
      <c r="AT225" s="172" t="s">
        <v>255</v>
      </c>
      <c r="AU225" s="172" t="s">
        <v>79</v>
      </c>
      <c r="AY225" s="18" t="s">
        <v>253</v>
      </c>
      <c r="BE225" s="173">
        <f>IF(N225="základní",J225,0)</f>
        <v>0</v>
      </c>
      <c r="BF225" s="173">
        <f>IF(N225="snížená",J225,0)</f>
        <v>0</v>
      </c>
      <c r="BG225" s="173">
        <f>IF(N225="zákl. přenesená",J225,0)</f>
        <v>0</v>
      </c>
      <c r="BH225" s="173">
        <f>IF(N225="sníž. přenesená",J225,0)</f>
        <v>0</v>
      </c>
      <c r="BI225" s="173">
        <f>IF(N225="nulová",J225,0)</f>
        <v>0</v>
      </c>
      <c r="BJ225" s="18" t="s">
        <v>15</v>
      </c>
      <c r="BK225" s="173">
        <f>ROUND(I225*H225,2)</f>
        <v>0</v>
      </c>
      <c r="BL225" s="18" t="s">
        <v>142</v>
      </c>
      <c r="BM225" s="172" t="s">
        <v>1662</v>
      </c>
    </row>
    <row r="226" spans="1:65" s="15" customFormat="1">
      <c r="B226" s="190"/>
      <c r="D226" s="354" t="s">
        <v>261</v>
      </c>
      <c r="E226" s="191" t="s">
        <v>3</v>
      </c>
      <c r="F226" s="192" t="s">
        <v>315</v>
      </c>
      <c r="H226" s="191" t="s">
        <v>3</v>
      </c>
      <c r="I226" s="193"/>
      <c r="L226" s="190"/>
      <c r="M226" s="194"/>
      <c r="N226" s="195"/>
      <c r="O226" s="195"/>
      <c r="P226" s="195"/>
      <c r="Q226" s="195"/>
      <c r="R226" s="195"/>
      <c r="S226" s="195"/>
      <c r="T226" s="196"/>
      <c r="AT226" s="191" t="s">
        <v>261</v>
      </c>
      <c r="AU226" s="191" t="s">
        <v>79</v>
      </c>
      <c r="AV226" s="15" t="s">
        <v>15</v>
      </c>
      <c r="AW226" s="15" t="s">
        <v>33</v>
      </c>
      <c r="AX226" s="15" t="s">
        <v>71</v>
      </c>
      <c r="AY226" s="191" t="s">
        <v>253</v>
      </c>
    </row>
    <row r="227" spans="1:65" s="13" customFormat="1">
      <c r="B227" s="174"/>
      <c r="D227" s="354" t="s">
        <v>261</v>
      </c>
      <c r="E227" s="175" t="s">
        <v>3</v>
      </c>
      <c r="F227" s="176" t="s">
        <v>957</v>
      </c>
      <c r="H227" s="177">
        <v>3.6</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5" customFormat="1">
      <c r="B228" s="190"/>
      <c r="D228" s="354" t="s">
        <v>261</v>
      </c>
      <c r="E228" s="191" t="s">
        <v>3</v>
      </c>
      <c r="F228" s="192" t="s">
        <v>317</v>
      </c>
      <c r="H228" s="191" t="s">
        <v>3</v>
      </c>
      <c r="I228" s="193"/>
      <c r="L228" s="190"/>
      <c r="M228" s="194"/>
      <c r="N228" s="195"/>
      <c r="O228" s="195"/>
      <c r="P228" s="195"/>
      <c r="Q228" s="195"/>
      <c r="R228" s="195"/>
      <c r="S228" s="195"/>
      <c r="T228" s="196"/>
      <c r="AT228" s="191" t="s">
        <v>261</v>
      </c>
      <c r="AU228" s="191" t="s">
        <v>79</v>
      </c>
      <c r="AV228" s="15" t="s">
        <v>15</v>
      </c>
      <c r="AW228" s="15" t="s">
        <v>33</v>
      </c>
      <c r="AX228" s="15" t="s">
        <v>71</v>
      </c>
      <c r="AY228" s="191" t="s">
        <v>253</v>
      </c>
    </row>
    <row r="229" spans="1:65" s="13" customFormat="1">
      <c r="B229" s="174"/>
      <c r="D229" s="354" t="s">
        <v>261</v>
      </c>
      <c r="E229" s="175" t="s">
        <v>3</v>
      </c>
      <c r="F229" s="176" t="s">
        <v>318</v>
      </c>
      <c r="H229" s="177">
        <v>1</v>
      </c>
      <c r="I229" s="178"/>
      <c r="L229" s="174"/>
      <c r="M229" s="179"/>
      <c r="N229" s="180"/>
      <c r="O229" s="180"/>
      <c r="P229" s="180"/>
      <c r="Q229" s="180"/>
      <c r="R229" s="180"/>
      <c r="S229" s="180"/>
      <c r="T229" s="181"/>
      <c r="AT229" s="175" t="s">
        <v>261</v>
      </c>
      <c r="AU229" s="175" t="s">
        <v>79</v>
      </c>
      <c r="AV229" s="13" t="s">
        <v>79</v>
      </c>
      <c r="AW229" s="13" t="s">
        <v>33</v>
      </c>
      <c r="AX229" s="13" t="s">
        <v>71</v>
      </c>
      <c r="AY229" s="175" t="s">
        <v>253</v>
      </c>
    </row>
    <row r="230" spans="1:65" s="14" customFormat="1">
      <c r="B230" s="182"/>
      <c r="D230" s="354" t="s">
        <v>261</v>
      </c>
      <c r="E230" s="183" t="s">
        <v>3</v>
      </c>
      <c r="F230" s="184" t="s">
        <v>269</v>
      </c>
      <c r="H230" s="185">
        <v>4.5999999999999996</v>
      </c>
      <c r="I230" s="186"/>
      <c r="L230" s="182"/>
      <c r="M230" s="187"/>
      <c r="N230" s="188"/>
      <c r="O230" s="188"/>
      <c r="P230" s="188"/>
      <c r="Q230" s="188"/>
      <c r="R230" s="188"/>
      <c r="S230" s="188"/>
      <c r="T230" s="189"/>
      <c r="AT230" s="183" t="s">
        <v>261</v>
      </c>
      <c r="AU230" s="183" t="s">
        <v>79</v>
      </c>
      <c r="AV230" s="14" t="s">
        <v>89</v>
      </c>
      <c r="AW230" s="14" t="s">
        <v>33</v>
      </c>
      <c r="AX230" s="14" t="s">
        <v>15</v>
      </c>
      <c r="AY230" s="183" t="s">
        <v>253</v>
      </c>
    </row>
    <row r="231" spans="1:65" s="2" customFormat="1" ht="33" customHeight="1">
      <c r="A231" s="33"/>
      <c r="B231" s="160"/>
      <c r="C231" s="161" t="s">
        <v>479</v>
      </c>
      <c r="D231" s="353" t="s">
        <v>255</v>
      </c>
      <c r="E231" s="162" t="s">
        <v>480</v>
      </c>
      <c r="F231" s="163" t="s">
        <v>481</v>
      </c>
      <c r="G231" s="164" t="s">
        <v>258</v>
      </c>
      <c r="H231" s="165">
        <v>4.5999999999999996</v>
      </c>
      <c r="I231" s="166"/>
      <c r="J231" s="167">
        <f>ROUND(I231*H231,2)</f>
        <v>0</v>
      </c>
      <c r="K231" s="163" t="s">
        <v>259</v>
      </c>
      <c r="L231" s="34"/>
      <c r="M231" s="168" t="s">
        <v>3</v>
      </c>
      <c r="N231" s="169" t="s">
        <v>42</v>
      </c>
      <c r="O231" s="54"/>
      <c r="P231" s="170">
        <f>O231*H231</f>
        <v>0</v>
      </c>
      <c r="Q231" s="170">
        <v>3.6700000000000001E-3</v>
      </c>
      <c r="R231" s="170">
        <f>Q231*H231</f>
        <v>1.6881999999999998E-2</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1663</v>
      </c>
    </row>
    <row r="232" spans="1:65" s="13" customFormat="1">
      <c r="B232" s="174"/>
      <c r="D232" s="354" t="s">
        <v>261</v>
      </c>
      <c r="E232" s="175" t="s">
        <v>3</v>
      </c>
      <c r="F232" s="176" t="s">
        <v>949</v>
      </c>
      <c r="H232" s="177">
        <v>4.5999999999999996</v>
      </c>
      <c r="I232" s="178"/>
      <c r="L232" s="174"/>
      <c r="M232" s="179"/>
      <c r="N232" s="180"/>
      <c r="O232" s="180"/>
      <c r="P232" s="180"/>
      <c r="Q232" s="180"/>
      <c r="R232" s="180"/>
      <c r="S232" s="180"/>
      <c r="T232" s="181"/>
      <c r="AT232" s="175" t="s">
        <v>261</v>
      </c>
      <c r="AU232" s="175" t="s">
        <v>79</v>
      </c>
      <c r="AV232" s="13" t="s">
        <v>79</v>
      </c>
      <c r="AW232" s="13" t="s">
        <v>33</v>
      </c>
      <c r="AX232" s="13" t="s">
        <v>15</v>
      </c>
      <c r="AY232" s="175" t="s">
        <v>253</v>
      </c>
    </row>
    <row r="233" spans="1:65" s="2" customFormat="1" ht="21.75" customHeight="1">
      <c r="A233" s="33"/>
      <c r="B233" s="160"/>
      <c r="C233" s="198" t="s">
        <v>483</v>
      </c>
      <c r="D233" s="356" t="s">
        <v>445</v>
      </c>
      <c r="E233" s="199" t="s">
        <v>484</v>
      </c>
      <c r="F233" s="200" t="s">
        <v>485</v>
      </c>
      <c r="G233" s="201" t="s">
        <v>258</v>
      </c>
      <c r="H233" s="202">
        <v>5.0599999999999996</v>
      </c>
      <c r="I233" s="203"/>
      <c r="J233" s="204">
        <f>ROUND(I233*H233,2)</f>
        <v>0</v>
      </c>
      <c r="K233" s="200" t="s">
        <v>3</v>
      </c>
      <c r="L233" s="205"/>
      <c r="M233" s="206" t="s">
        <v>3</v>
      </c>
      <c r="N233" s="207" t="s">
        <v>42</v>
      </c>
      <c r="O233" s="54"/>
      <c r="P233" s="170">
        <f>O233*H233</f>
        <v>0</v>
      </c>
      <c r="Q233" s="170">
        <v>1.9199999999999998E-2</v>
      </c>
      <c r="R233" s="170">
        <f>Q233*H233</f>
        <v>9.7151999999999988E-2</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1664</v>
      </c>
    </row>
    <row r="234" spans="1:65" s="13" customFormat="1">
      <c r="B234" s="174"/>
      <c r="D234" s="354" t="s">
        <v>261</v>
      </c>
      <c r="F234" s="176" t="s">
        <v>1002</v>
      </c>
      <c r="H234" s="177">
        <v>5.0599999999999996</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488</v>
      </c>
      <c r="D235" s="353" t="s">
        <v>255</v>
      </c>
      <c r="E235" s="162" t="s">
        <v>489</v>
      </c>
      <c r="F235" s="163" t="s">
        <v>490</v>
      </c>
      <c r="G235" s="164" t="s">
        <v>258</v>
      </c>
      <c r="H235" s="165">
        <v>4.5999999999999996</v>
      </c>
      <c r="I235" s="166"/>
      <c r="J235" s="167">
        <f>ROUND(I235*H235,2)</f>
        <v>0</v>
      </c>
      <c r="K235" s="163" t="s">
        <v>259</v>
      </c>
      <c r="L235" s="34"/>
      <c r="M235" s="168" t="s">
        <v>3</v>
      </c>
      <c r="N235" s="169" t="s">
        <v>42</v>
      </c>
      <c r="O235" s="54"/>
      <c r="P235" s="170">
        <f>O235*H235</f>
        <v>0</v>
      </c>
      <c r="Q235" s="170">
        <v>0</v>
      </c>
      <c r="R235" s="170">
        <f>Q235*H235</f>
        <v>0</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1665</v>
      </c>
    </row>
    <row r="236" spans="1:65" s="2" customFormat="1" ht="16.5" customHeight="1">
      <c r="A236" s="33"/>
      <c r="B236" s="160"/>
      <c r="C236" s="161" t="s">
        <v>492</v>
      </c>
      <c r="D236" s="353" t="s">
        <v>255</v>
      </c>
      <c r="E236" s="162" t="s">
        <v>493</v>
      </c>
      <c r="F236" s="163" t="s">
        <v>494</v>
      </c>
      <c r="G236" s="164" t="s">
        <v>258</v>
      </c>
      <c r="H236" s="165">
        <v>4.5999999999999996</v>
      </c>
      <c r="I236" s="166"/>
      <c r="J236" s="167">
        <f>ROUND(I236*H236,2)</f>
        <v>0</v>
      </c>
      <c r="K236" s="163" t="s">
        <v>259</v>
      </c>
      <c r="L236" s="34"/>
      <c r="M236" s="168" t="s">
        <v>3</v>
      </c>
      <c r="N236" s="169" t="s">
        <v>42</v>
      </c>
      <c r="O236" s="54"/>
      <c r="P236" s="170">
        <f>O236*H236</f>
        <v>0</v>
      </c>
      <c r="Q236" s="170">
        <v>2.9999999999999997E-4</v>
      </c>
      <c r="R236" s="170">
        <f>Q236*H236</f>
        <v>1.3799999999999997E-3</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1666</v>
      </c>
    </row>
    <row r="237" spans="1:65" s="2" customFormat="1" ht="16.5" customHeight="1">
      <c r="A237" s="33"/>
      <c r="B237" s="160"/>
      <c r="C237" s="161" t="s">
        <v>496</v>
      </c>
      <c r="D237" s="353" t="s">
        <v>255</v>
      </c>
      <c r="E237" s="162" t="s">
        <v>497</v>
      </c>
      <c r="F237" s="163" t="s">
        <v>498</v>
      </c>
      <c r="G237" s="164" t="s">
        <v>265</v>
      </c>
      <c r="H237" s="165">
        <v>1.3859999999999999</v>
      </c>
      <c r="I237" s="166"/>
      <c r="J237" s="167">
        <f>ROUND(I237*H237,2)</f>
        <v>0</v>
      </c>
      <c r="K237" s="163" t="s">
        <v>259</v>
      </c>
      <c r="L237" s="34"/>
      <c r="M237" s="168" t="s">
        <v>3</v>
      </c>
      <c r="N237" s="169" t="s">
        <v>42</v>
      </c>
      <c r="O237" s="54"/>
      <c r="P237" s="170">
        <f>O237*H237</f>
        <v>0</v>
      </c>
      <c r="Q237" s="170">
        <v>4.0000000000000003E-5</v>
      </c>
      <c r="R237" s="170">
        <f>Q237*H237</f>
        <v>5.5439999999999998E-5</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1667</v>
      </c>
    </row>
    <row r="238" spans="1:65" s="2" customFormat="1" ht="16.5" customHeight="1">
      <c r="A238" s="33"/>
      <c r="B238" s="160"/>
      <c r="C238" s="198" t="s">
        <v>501</v>
      </c>
      <c r="D238" s="356" t="s">
        <v>445</v>
      </c>
      <c r="E238" s="199" t="s">
        <v>502</v>
      </c>
      <c r="F238" s="200" t="s">
        <v>503</v>
      </c>
      <c r="G238" s="201" t="s">
        <v>265</v>
      </c>
      <c r="H238" s="202">
        <v>1.3939999999999999</v>
      </c>
      <c r="I238" s="203"/>
      <c r="J238" s="204">
        <f>ROUND(I238*H238,2)</f>
        <v>0</v>
      </c>
      <c r="K238" s="200" t="s">
        <v>259</v>
      </c>
      <c r="L238" s="205"/>
      <c r="M238" s="206" t="s">
        <v>3</v>
      </c>
      <c r="N238" s="207" t="s">
        <v>42</v>
      </c>
      <c r="O238" s="54"/>
      <c r="P238" s="170">
        <f>O238*H238</f>
        <v>0</v>
      </c>
      <c r="Q238" s="170">
        <v>1.7000000000000001E-4</v>
      </c>
      <c r="R238" s="170">
        <f>Q238*H238</f>
        <v>2.3698E-4</v>
      </c>
      <c r="S238" s="170">
        <v>0</v>
      </c>
      <c r="T238" s="171">
        <f>S238*H238</f>
        <v>0</v>
      </c>
      <c r="U238" s="33"/>
      <c r="V238" s="33"/>
      <c r="W238" s="33"/>
      <c r="X238" s="33"/>
      <c r="Y238" s="33"/>
      <c r="Z238" s="33"/>
      <c r="AA238" s="33"/>
      <c r="AB238" s="33"/>
      <c r="AC238" s="33"/>
      <c r="AD238" s="33"/>
      <c r="AE238" s="33"/>
      <c r="AR238" s="172" t="s">
        <v>418</v>
      </c>
      <c r="AT238" s="172" t="s">
        <v>445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1668</v>
      </c>
    </row>
    <row r="239" spans="1:65" s="13" customFormat="1">
      <c r="B239" s="174"/>
      <c r="D239" s="354" t="s">
        <v>261</v>
      </c>
      <c r="F239" s="176" t="s">
        <v>1007</v>
      </c>
      <c r="H239" s="177">
        <v>1.3939999999999999</v>
      </c>
      <c r="I239" s="178"/>
      <c r="L239" s="174"/>
      <c r="M239" s="179"/>
      <c r="N239" s="180"/>
      <c r="O239" s="180"/>
      <c r="P239" s="180"/>
      <c r="Q239" s="180"/>
      <c r="R239" s="180"/>
      <c r="S239" s="180"/>
      <c r="T239" s="181"/>
      <c r="AT239" s="175" t="s">
        <v>261</v>
      </c>
      <c r="AU239" s="175" t="s">
        <v>79</v>
      </c>
      <c r="AV239" s="13" t="s">
        <v>79</v>
      </c>
      <c r="AW239" s="13" t="s">
        <v>4</v>
      </c>
      <c r="AX239" s="13" t="s">
        <v>15</v>
      </c>
      <c r="AY239" s="175" t="s">
        <v>253</v>
      </c>
    </row>
    <row r="240" spans="1:65" s="2" customFormat="1" ht="33" customHeight="1">
      <c r="A240" s="33"/>
      <c r="B240" s="160"/>
      <c r="C240" s="161" t="s">
        <v>506</v>
      </c>
      <c r="D240" s="353" t="s">
        <v>255</v>
      </c>
      <c r="E240" s="162" t="s">
        <v>1122</v>
      </c>
      <c r="F240" s="163" t="s">
        <v>1123</v>
      </c>
      <c r="G240" s="164" t="s">
        <v>362</v>
      </c>
      <c r="H240" s="197"/>
      <c r="I240" s="166"/>
      <c r="J240" s="167">
        <f>ROUND(I240*H240,2)</f>
        <v>0</v>
      </c>
      <c r="K240" s="163" t="s">
        <v>259</v>
      </c>
      <c r="L240" s="34"/>
      <c r="M240" s="168" t="s">
        <v>3</v>
      </c>
      <c r="N240" s="169" t="s">
        <v>42</v>
      </c>
      <c r="O240" s="54"/>
      <c r="P240" s="170">
        <f>O240*H240</f>
        <v>0</v>
      </c>
      <c r="Q240" s="170">
        <v>0</v>
      </c>
      <c r="R240" s="170">
        <f>Q240*H240</f>
        <v>0</v>
      </c>
      <c r="S240" s="170">
        <v>0</v>
      </c>
      <c r="T240" s="171">
        <f>S240*H240</f>
        <v>0</v>
      </c>
      <c r="U240" s="33"/>
      <c r="V240" s="33"/>
      <c r="W240" s="33"/>
      <c r="X240" s="33"/>
      <c r="Y240" s="33"/>
      <c r="Z240" s="33"/>
      <c r="AA240" s="33"/>
      <c r="AB240" s="33"/>
      <c r="AC240" s="33"/>
      <c r="AD240" s="33"/>
      <c r="AE240" s="33"/>
      <c r="AR240" s="172" t="s">
        <v>142</v>
      </c>
      <c r="AT240" s="172" t="s">
        <v>255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1669</v>
      </c>
    </row>
    <row r="241" spans="1:65" s="12" customFormat="1" ht="22.9" customHeight="1">
      <c r="B241" s="147"/>
      <c r="D241" s="355" t="s">
        <v>70</v>
      </c>
      <c r="E241" s="158" t="s">
        <v>510</v>
      </c>
      <c r="F241" s="158" t="s">
        <v>511</v>
      </c>
      <c r="I241" s="150"/>
      <c r="J241" s="159">
        <f>BK241</f>
        <v>0</v>
      </c>
      <c r="L241" s="147"/>
      <c r="M241" s="152"/>
      <c r="N241" s="153"/>
      <c r="O241" s="153"/>
      <c r="P241" s="154">
        <f>SUM(P242:P288)</f>
        <v>0</v>
      </c>
      <c r="Q241" s="153"/>
      <c r="R241" s="154">
        <f>SUM(R242:R288)</f>
        <v>0.11547550000000001</v>
      </c>
      <c r="S241" s="153"/>
      <c r="T241" s="155">
        <f>SUM(T242:T288)</f>
        <v>1.9397000000000002</v>
      </c>
      <c r="AR241" s="148" t="s">
        <v>79</v>
      </c>
      <c r="AT241" s="156" t="s">
        <v>70</v>
      </c>
      <c r="AU241" s="156" t="s">
        <v>15</v>
      </c>
      <c r="AY241" s="148" t="s">
        <v>253</v>
      </c>
      <c r="BK241" s="157">
        <f>SUM(BK242:BK288)</f>
        <v>0</v>
      </c>
    </row>
    <row r="242" spans="1:65" s="2" customFormat="1" ht="21.75" customHeight="1">
      <c r="A242" s="33"/>
      <c r="B242" s="160"/>
      <c r="C242" s="161" t="s">
        <v>512</v>
      </c>
      <c r="D242" s="353" t="s">
        <v>255</v>
      </c>
      <c r="E242" s="162" t="s">
        <v>513</v>
      </c>
      <c r="F242" s="163" t="s">
        <v>514</v>
      </c>
      <c r="G242" s="164" t="s">
        <v>258</v>
      </c>
      <c r="H242" s="165">
        <v>23.8</v>
      </c>
      <c r="I242" s="166"/>
      <c r="J242" s="167">
        <f>ROUND(I242*H242,2)</f>
        <v>0</v>
      </c>
      <c r="K242" s="163" t="s">
        <v>259</v>
      </c>
      <c r="L242" s="34"/>
      <c r="M242" s="168" t="s">
        <v>3</v>
      </c>
      <c r="N242" s="169" t="s">
        <v>42</v>
      </c>
      <c r="O242" s="54"/>
      <c r="P242" s="170">
        <f>O242*H242</f>
        <v>0</v>
      </c>
      <c r="Q242" s="170">
        <v>0</v>
      </c>
      <c r="R242" s="170">
        <f>Q242*H242</f>
        <v>0</v>
      </c>
      <c r="S242" s="170">
        <v>8.1500000000000003E-2</v>
      </c>
      <c r="T242" s="171">
        <f>S242*H242</f>
        <v>1.9397000000000002</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1670</v>
      </c>
    </row>
    <row r="243" spans="1:65" s="15" customFormat="1">
      <c r="B243" s="190"/>
      <c r="D243" s="354" t="s">
        <v>261</v>
      </c>
      <c r="E243" s="191" t="s">
        <v>3</v>
      </c>
      <c r="F243" s="192" t="s">
        <v>315</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1010</v>
      </c>
      <c r="H244" s="177">
        <v>18</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517</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317</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1011</v>
      </c>
      <c r="H247" s="177">
        <v>8.1999999999999993</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517</v>
      </c>
      <c r="H248" s="177">
        <v>-1.2</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4" customFormat="1">
      <c r="B249" s="182"/>
      <c r="D249" s="354" t="s">
        <v>261</v>
      </c>
      <c r="E249" s="183" t="s">
        <v>3</v>
      </c>
      <c r="F249" s="184" t="s">
        <v>269</v>
      </c>
      <c r="H249" s="185">
        <v>23.8</v>
      </c>
      <c r="I249" s="186"/>
      <c r="L249" s="182"/>
      <c r="M249" s="187"/>
      <c r="N249" s="188"/>
      <c r="O249" s="188"/>
      <c r="P249" s="188"/>
      <c r="Q249" s="188"/>
      <c r="R249" s="188"/>
      <c r="S249" s="188"/>
      <c r="T249" s="189"/>
      <c r="AT249" s="183" t="s">
        <v>261</v>
      </c>
      <c r="AU249" s="183" t="s">
        <v>79</v>
      </c>
      <c r="AV249" s="14" t="s">
        <v>89</v>
      </c>
      <c r="AW249" s="14" t="s">
        <v>33</v>
      </c>
      <c r="AX249" s="14" t="s">
        <v>15</v>
      </c>
      <c r="AY249" s="183" t="s">
        <v>253</v>
      </c>
    </row>
    <row r="250" spans="1:65" s="2" customFormat="1" ht="33" customHeight="1">
      <c r="A250" s="33"/>
      <c r="B250" s="160"/>
      <c r="C250" s="161" t="s">
        <v>519</v>
      </c>
      <c r="D250" s="353" t="s">
        <v>255</v>
      </c>
      <c r="E250" s="162" t="s">
        <v>520</v>
      </c>
      <c r="F250" s="163" t="s">
        <v>521</v>
      </c>
      <c r="G250" s="164" t="s">
        <v>258</v>
      </c>
      <c r="H250" s="165">
        <v>28.32</v>
      </c>
      <c r="I250" s="166"/>
      <c r="J250" s="167">
        <f>ROUND(I250*H250,2)</f>
        <v>0</v>
      </c>
      <c r="K250" s="163" t="s">
        <v>259</v>
      </c>
      <c r="L250" s="34"/>
      <c r="M250" s="168" t="s">
        <v>3</v>
      </c>
      <c r="N250" s="169" t="s">
        <v>42</v>
      </c>
      <c r="O250" s="54"/>
      <c r="P250" s="170">
        <f>O250*H250</f>
        <v>0</v>
      </c>
      <c r="Q250" s="170">
        <v>2.8999999999999998E-3</v>
      </c>
      <c r="R250" s="170">
        <f>Q250*H250</f>
        <v>8.2127999999999993E-2</v>
      </c>
      <c r="S250" s="170">
        <v>0</v>
      </c>
      <c r="T250" s="171">
        <f>S250*H250</f>
        <v>0</v>
      </c>
      <c r="U250" s="33"/>
      <c r="V250" s="33"/>
      <c r="W250" s="33"/>
      <c r="X250" s="33"/>
      <c r="Y250" s="33"/>
      <c r="Z250" s="33"/>
      <c r="AA250" s="33"/>
      <c r="AB250" s="33"/>
      <c r="AC250" s="33"/>
      <c r="AD250" s="33"/>
      <c r="AE250" s="33"/>
      <c r="AR250" s="172" t="s">
        <v>142</v>
      </c>
      <c r="AT250" s="172" t="s">
        <v>255</v>
      </c>
      <c r="AU250" s="172" t="s">
        <v>79</v>
      </c>
      <c r="AY250" s="18" t="s">
        <v>253</v>
      </c>
      <c r="BE250" s="173">
        <f>IF(N250="základní",J250,0)</f>
        <v>0</v>
      </c>
      <c r="BF250" s="173">
        <f>IF(N250="snížená",J250,0)</f>
        <v>0</v>
      </c>
      <c r="BG250" s="173">
        <f>IF(N250="zákl. přenesená",J250,0)</f>
        <v>0</v>
      </c>
      <c r="BH250" s="173">
        <f>IF(N250="sníž. přenesená",J250,0)</f>
        <v>0</v>
      </c>
      <c r="BI250" s="173">
        <f>IF(N250="nulová",J250,0)</f>
        <v>0</v>
      </c>
      <c r="BJ250" s="18" t="s">
        <v>15</v>
      </c>
      <c r="BK250" s="173">
        <f>ROUND(I250*H250,2)</f>
        <v>0</v>
      </c>
      <c r="BL250" s="18" t="s">
        <v>142</v>
      </c>
      <c r="BM250" s="172" t="s">
        <v>1671</v>
      </c>
    </row>
    <row r="251" spans="1:65" s="15" customFormat="1">
      <c r="B251" s="190"/>
      <c r="D251" s="354" t="s">
        <v>261</v>
      </c>
      <c r="E251" s="191" t="s">
        <v>3</v>
      </c>
      <c r="F251" s="192" t="s">
        <v>315</v>
      </c>
      <c r="H251" s="191" t="s">
        <v>3</v>
      </c>
      <c r="I251" s="193"/>
      <c r="L251" s="190"/>
      <c r="M251" s="194"/>
      <c r="N251" s="195"/>
      <c r="O251" s="195"/>
      <c r="P251" s="195"/>
      <c r="Q251" s="195"/>
      <c r="R251" s="195"/>
      <c r="S251" s="195"/>
      <c r="T251" s="196"/>
      <c r="AT251" s="191" t="s">
        <v>261</v>
      </c>
      <c r="AU251" s="191" t="s">
        <v>79</v>
      </c>
      <c r="AV251" s="15" t="s">
        <v>15</v>
      </c>
      <c r="AW251" s="15" t="s">
        <v>33</v>
      </c>
      <c r="AX251" s="15" t="s">
        <v>71</v>
      </c>
      <c r="AY251" s="191" t="s">
        <v>253</v>
      </c>
    </row>
    <row r="252" spans="1:65" s="13" customFormat="1">
      <c r="B252" s="174"/>
      <c r="D252" s="354" t="s">
        <v>261</v>
      </c>
      <c r="E252" s="175" t="s">
        <v>3</v>
      </c>
      <c r="F252" s="176" t="s">
        <v>523</v>
      </c>
      <c r="H252" s="177">
        <v>20.88</v>
      </c>
      <c r="I252" s="178"/>
      <c r="L252" s="174"/>
      <c r="M252" s="179"/>
      <c r="N252" s="180"/>
      <c r="O252" s="180"/>
      <c r="P252" s="180"/>
      <c r="Q252" s="180"/>
      <c r="R252" s="180"/>
      <c r="S252" s="180"/>
      <c r="T252" s="181"/>
      <c r="AT252" s="175" t="s">
        <v>261</v>
      </c>
      <c r="AU252" s="175" t="s">
        <v>79</v>
      </c>
      <c r="AV252" s="13" t="s">
        <v>79</v>
      </c>
      <c r="AW252" s="13" t="s">
        <v>33</v>
      </c>
      <c r="AX252" s="13" t="s">
        <v>71</v>
      </c>
      <c r="AY252" s="175" t="s">
        <v>253</v>
      </c>
    </row>
    <row r="253" spans="1:65" s="13" customFormat="1">
      <c r="B253" s="174"/>
      <c r="D253" s="354" t="s">
        <v>261</v>
      </c>
      <c r="E253" s="175" t="s">
        <v>3</v>
      </c>
      <c r="F253" s="176" t="s">
        <v>517</v>
      </c>
      <c r="H253" s="177">
        <v>-1.2</v>
      </c>
      <c r="I253" s="178"/>
      <c r="L253" s="174"/>
      <c r="M253" s="179"/>
      <c r="N253" s="180"/>
      <c r="O253" s="180"/>
      <c r="P253" s="180"/>
      <c r="Q253" s="180"/>
      <c r="R253" s="180"/>
      <c r="S253" s="180"/>
      <c r="T253" s="181"/>
      <c r="AT253" s="175" t="s">
        <v>261</v>
      </c>
      <c r="AU253" s="175" t="s">
        <v>79</v>
      </c>
      <c r="AV253" s="13" t="s">
        <v>79</v>
      </c>
      <c r="AW253" s="13" t="s">
        <v>33</v>
      </c>
      <c r="AX253" s="13" t="s">
        <v>71</v>
      </c>
      <c r="AY253" s="175" t="s">
        <v>253</v>
      </c>
    </row>
    <row r="254" spans="1:65" s="15" customFormat="1">
      <c r="B254" s="190"/>
      <c r="D254" s="354" t="s">
        <v>261</v>
      </c>
      <c r="E254" s="191" t="s">
        <v>3</v>
      </c>
      <c r="F254" s="192" t="s">
        <v>317</v>
      </c>
      <c r="H254" s="191" t="s">
        <v>3</v>
      </c>
      <c r="I254" s="193"/>
      <c r="L254" s="190"/>
      <c r="M254" s="194"/>
      <c r="N254" s="195"/>
      <c r="O254" s="195"/>
      <c r="P254" s="195"/>
      <c r="Q254" s="195"/>
      <c r="R254" s="195"/>
      <c r="S254" s="195"/>
      <c r="T254" s="196"/>
      <c r="AT254" s="191" t="s">
        <v>261</v>
      </c>
      <c r="AU254" s="191" t="s">
        <v>79</v>
      </c>
      <c r="AV254" s="15" t="s">
        <v>15</v>
      </c>
      <c r="AW254" s="15" t="s">
        <v>33</v>
      </c>
      <c r="AX254" s="15" t="s">
        <v>71</v>
      </c>
      <c r="AY254" s="191" t="s">
        <v>253</v>
      </c>
    </row>
    <row r="255" spans="1:65" s="13" customFormat="1">
      <c r="B255" s="174"/>
      <c r="D255" s="354" t="s">
        <v>261</v>
      </c>
      <c r="E255" s="175" t="s">
        <v>3</v>
      </c>
      <c r="F255" s="176" t="s">
        <v>1013</v>
      </c>
      <c r="H255" s="177">
        <v>9.84</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3" customFormat="1">
      <c r="B256" s="174"/>
      <c r="D256" s="354" t="s">
        <v>261</v>
      </c>
      <c r="E256" s="175" t="s">
        <v>3</v>
      </c>
      <c r="F256" s="176" t="s">
        <v>517</v>
      </c>
      <c r="H256" s="177">
        <v>-1.2</v>
      </c>
      <c r="I256" s="178"/>
      <c r="L256" s="174"/>
      <c r="M256" s="179"/>
      <c r="N256" s="180"/>
      <c r="O256" s="180"/>
      <c r="P256" s="180"/>
      <c r="Q256" s="180"/>
      <c r="R256" s="180"/>
      <c r="S256" s="180"/>
      <c r="T256" s="181"/>
      <c r="AT256" s="175" t="s">
        <v>261</v>
      </c>
      <c r="AU256" s="175" t="s">
        <v>79</v>
      </c>
      <c r="AV256" s="13" t="s">
        <v>79</v>
      </c>
      <c r="AW256" s="13" t="s">
        <v>33</v>
      </c>
      <c r="AX256" s="13" t="s">
        <v>71</v>
      </c>
      <c r="AY256" s="175" t="s">
        <v>253</v>
      </c>
    </row>
    <row r="257" spans="1:65" s="14" customFormat="1">
      <c r="B257" s="182"/>
      <c r="D257" s="354" t="s">
        <v>261</v>
      </c>
      <c r="E257" s="183" t="s">
        <v>3</v>
      </c>
      <c r="F257" s="184" t="s">
        <v>269</v>
      </c>
      <c r="H257" s="185">
        <v>28.32</v>
      </c>
      <c r="I257" s="186"/>
      <c r="L257" s="182"/>
      <c r="M257" s="187"/>
      <c r="N257" s="188"/>
      <c r="O257" s="188"/>
      <c r="P257" s="188"/>
      <c r="Q257" s="188"/>
      <c r="R257" s="188"/>
      <c r="S257" s="188"/>
      <c r="T257" s="189"/>
      <c r="AT257" s="183" t="s">
        <v>261</v>
      </c>
      <c r="AU257" s="183" t="s">
        <v>79</v>
      </c>
      <c r="AV257" s="14" t="s">
        <v>89</v>
      </c>
      <c r="AW257" s="14" t="s">
        <v>33</v>
      </c>
      <c r="AX257" s="14" t="s">
        <v>15</v>
      </c>
      <c r="AY257" s="183" t="s">
        <v>253</v>
      </c>
    </row>
    <row r="258" spans="1:65" s="2" customFormat="1" ht="21.75" customHeight="1">
      <c r="A258" s="33"/>
      <c r="B258" s="160"/>
      <c r="C258" s="198" t="s">
        <v>525</v>
      </c>
      <c r="D258" s="356" t="s">
        <v>445</v>
      </c>
      <c r="E258" s="199" t="s">
        <v>526</v>
      </c>
      <c r="F258" s="200" t="s">
        <v>527</v>
      </c>
      <c r="G258" s="201" t="s">
        <v>258</v>
      </c>
      <c r="H258" s="202">
        <v>31.152000000000001</v>
      </c>
      <c r="I258" s="203"/>
      <c r="J258" s="204">
        <f>ROUND(I258*H258,2)</f>
        <v>0</v>
      </c>
      <c r="K258" s="200" t="s">
        <v>3</v>
      </c>
      <c r="L258" s="205"/>
      <c r="M258" s="206" t="s">
        <v>3</v>
      </c>
      <c r="N258" s="207" t="s">
        <v>42</v>
      </c>
      <c r="O258" s="54"/>
      <c r="P258" s="170">
        <f>O258*H258</f>
        <v>0</v>
      </c>
      <c r="Q258" s="170">
        <v>0</v>
      </c>
      <c r="R258" s="170">
        <f>Q258*H258</f>
        <v>0</v>
      </c>
      <c r="S258" s="170">
        <v>0</v>
      </c>
      <c r="T258" s="171">
        <f>S258*H258</f>
        <v>0</v>
      </c>
      <c r="U258" s="33"/>
      <c r="V258" s="33"/>
      <c r="W258" s="33"/>
      <c r="X258" s="33"/>
      <c r="Y258" s="33"/>
      <c r="Z258" s="33"/>
      <c r="AA258" s="33"/>
      <c r="AB258" s="33"/>
      <c r="AC258" s="33"/>
      <c r="AD258" s="33"/>
      <c r="AE258" s="33"/>
      <c r="AR258" s="172" t="s">
        <v>418</v>
      </c>
      <c r="AT258" s="172" t="s">
        <v>445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1672</v>
      </c>
    </row>
    <row r="259" spans="1:65" s="13" customFormat="1">
      <c r="B259" s="174"/>
      <c r="D259" s="354" t="s">
        <v>261</v>
      </c>
      <c r="F259" s="176" t="s">
        <v>1015</v>
      </c>
      <c r="H259" s="177">
        <v>31.152000000000001</v>
      </c>
      <c r="I259" s="178"/>
      <c r="L259" s="174"/>
      <c r="M259" s="179"/>
      <c r="N259" s="180"/>
      <c r="O259" s="180"/>
      <c r="P259" s="180"/>
      <c r="Q259" s="180"/>
      <c r="R259" s="180"/>
      <c r="S259" s="180"/>
      <c r="T259" s="181"/>
      <c r="AT259" s="175" t="s">
        <v>261</v>
      </c>
      <c r="AU259" s="175" t="s">
        <v>79</v>
      </c>
      <c r="AV259" s="13" t="s">
        <v>79</v>
      </c>
      <c r="AW259" s="13" t="s">
        <v>4</v>
      </c>
      <c r="AX259" s="13" t="s">
        <v>15</v>
      </c>
      <c r="AY259" s="175" t="s">
        <v>253</v>
      </c>
    </row>
    <row r="260" spans="1:65" s="2" customFormat="1" ht="21.75" customHeight="1">
      <c r="A260" s="33"/>
      <c r="B260" s="160"/>
      <c r="C260" s="161" t="s">
        <v>530</v>
      </c>
      <c r="D260" s="353" t="s">
        <v>255</v>
      </c>
      <c r="E260" s="162" t="s">
        <v>531</v>
      </c>
      <c r="F260" s="163" t="s">
        <v>532</v>
      </c>
      <c r="G260" s="164" t="s">
        <v>258</v>
      </c>
      <c r="H260" s="165">
        <v>8.64</v>
      </c>
      <c r="I260" s="166"/>
      <c r="J260" s="167">
        <f>ROUND(I260*H260,2)</f>
        <v>0</v>
      </c>
      <c r="K260" s="163" t="s">
        <v>259</v>
      </c>
      <c r="L260" s="34"/>
      <c r="M260" s="168" t="s">
        <v>3</v>
      </c>
      <c r="N260" s="169"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1673</v>
      </c>
    </row>
    <row r="261" spans="1:65" s="15" customFormat="1">
      <c r="B261" s="190"/>
      <c r="D261" s="354" t="s">
        <v>261</v>
      </c>
      <c r="E261" s="191" t="s">
        <v>3</v>
      </c>
      <c r="F261" s="192" t="s">
        <v>317</v>
      </c>
      <c r="H261" s="191" t="s">
        <v>3</v>
      </c>
      <c r="I261" s="193"/>
      <c r="L261" s="190"/>
      <c r="M261" s="194"/>
      <c r="N261" s="195"/>
      <c r="O261" s="195"/>
      <c r="P261" s="195"/>
      <c r="Q261" s="195"/>
      <c r="R261" s="195"/>
      <c r="S261" s="195"/>
      <c r="T261" s="196"/>
      <c r="AT261" s="191" t="s">
        <v>261</v>
      </c>
      <c r="AU261" s="191" t="s">
        <v>79</v>
      </c>
      <c r="AV261" s="15" t="s">
        <v>15</v>
      </c>
      <c r="AW261" s="15" t="s">
        <v>33</v>
      </c>
      <c r="AX261" s="15" t="s">
        <v>71</v>
      </c>
      <c r="AY261" s="191" t="s">
        <v>253</v>
      </c>
    </row>
    <row r="262" spans="1:65" s="13" customFormat="1">
      <c r="B262" s="174"/>
      <c r="D262" s="354" t="s">
        <v>261</v>
      </c>
      <c r="E262" s="175" t="s">
        <v>3</v>
      </c>
      <c r="F262" s="176" t="s">
        <v>1013</v>
      </c>
      <c r="H262" s="177">
        <v>9.84</v>
      </c>
      <c r="I262" s="178"/>
      <c r="L262" s="174"/>
      <c r="M262" s="179"/>
      <c r="N262" s="180"/>
      <c r="O262" s="180"/>
      <c r="P262" s="180"/>
      <c r="Q262" s="180"/>
      <c r="R262" s="180"/>
      <c r="S262" s="180"/>
      <c r="T262" s="181"/>
      <c r="AT262" s="175" t="s">
        <v>261</v>
      </c>
      <c r="AU262" s="175" t="s">
        <v>79</v>
      </c>
      <c r="AV262" s="13" t="s">
        <v>79</v>
      </c>
      <c r="AW262" s="13" t="s">
        <v>33</v>
      </c>
      <c r="AX262" s="13" t="s">
        <v>71</v>
      </c>
      <c r="AY262" s="175" t="s">
        <v>253</v>
      </c>
    </row>
    <row r="263" spans="1:65" s="13" customFormat="1">
      <c r="B263" s="174"/>
      <c r="D263" s="354" t="s">
        <v>261</v>
      </c>
      <c r="E263" s="175" t="s">
        <v>3</v>
      </c>
      <c r="F263" s="176" t="s">
        <v>517</v>
      </c>
      <c r="H263" s="177">
        <v>-1.2</v>
      </c>
      <c r="I263" s="178"/>
      <c r="L263" s="174"/>
      <c r="M263" s="179"/>
      <c r="N263" s="180"/>
      <c r="O263" s="180"/>
      <c r="P263" s="180"/>
      <c r="Q263" s="180"/>
      <c r="R263" s="180"/>
      <c r="S263" s="180"/>
      <c r="T263" s="181"/>
      <c r="AT263" s="175" t="s">
        <v>261</v>
      </c>
      <c r="AU263" s="175" t="s">
        <v>79</v>
      </c>
      <c r="AV263" s="13" t="s">
        <v>79</v>
      </c>
      <c r="AW263" s="13" t="s">
        <v>33</v>
      </c>
      <c r="AX263" s="13" t="s">
        <v>71</v>
      </c>
      <c r="AY263" s="175" t="s">
        <v>253</v>
      </c>
    </row>
    <row r="264" spans="1:65" s="14" customFormat="1">
      <c r="B264" s="182"/>
      <c r="D264" s="354" t="s">
        <v>261</v>
      </c>
      <c r="E264" s="183" t="s">
        <v>3</v>
      </c>
      <c r="F264" s="184" t="s">
        <v>269</v>
      </c>
      <c r="H264" s="185">
        <v>8.64</v>
      </c>
      <c r="I264" s="186"/>
      <c r="L264" s="182"/>
      <c r="M264" s="187"/>
      <c r="N264" s="188"/>
      <c r="O264" s="188"/>
      <c r="P264" s="188"/>
      <c r="Q264" s="188"/>
      <c r="R264" s="188"/>
      <c r="S264" s="188"/>
      <c r="T264" s="189"/>
      <c r="AT264" s="183" t="s">
        <v>261</v>
      </c>
      <c r="AU264" s="183" t="s">
        <v>79</v>
      </c>
      <c r="AV264" s="14" t="s">
        <v>89</v>
      </c>
      <c r="AW264" s="14" t="s">
        <v>33</v>
      </c>
      <c r="AX264" s="14" t="s">
        <v>15</v>
      </c>
      <c r="AY264" s="183" t="s">
        <v>253</v>
      </c>
    </row>
    <row r="265" spans="1:65" s="2" customFormat="1" ht="21.75" customHeight="1">
      <c r="A265" s="33"/>
      <c r="B265" s="160"/>
      <c r="C265" s="161" t="s">
        <v>534</v>
      </c>
      <c r="D265" s="353" t="s">
        <v>255</v>
      </c>
      <c r="E265" s="162" t="s">
        <v>535</v>
      </c>
      <c r="F265" s="163" t="s">
        <v>536</v>
      </c>
      <c r="G265" s="164" t="s">
        <v>258</v>
      </c>
      <c r="H265" s="165">
        <v>2.5</v>
      </c>
      <c r="I265" s="166"/>
      <c r="J265" s="167">
        <f>ROUND(I265*H265,2)</f>
        <v>0</v>
      </c>
      <c r="K265" s="163" t="s">
        <v>259</v>
      </c>
      <c r="L265" s="34"/>
      <c r="M265" s="168" t="s">
        <v>3</v>
      </c>
      <c r="N265" s="169" t="s">
        <v>42</v>
      </c>
      <c r="O265" s="54"/>
      <c r="P265" s="170">
        <f>O265*H265</f>
        <v>0</v>
      </c>
      <c r="Q265" s="170">
        <v>5.6999999999999998E-4</v>
      </c>
      <c r="R265" s="170">
        <f>Q265*H265</f>
        <v>1.4250000000000001E-3</v>
      </c>
      <c r="S265" s="170">
        <v>0</v>
      </c>
      <c r="T265" s="171">
        <f>S265*H265</f>
        <v>0</v>
      </c>
      <c r="U265" s="33"/>
      <c r="V265" s="33"/>
      <c r="W265" s="33"/>
      <c r="X265" s="33"/>
      <c r="Y265" s="33"/>
      <c r="Z265" s="33"/>
      <c r="AA265" s="33"/>
      <c r="AB265" s="33"/>
      <c r="AC265" s="33"/>
      <c r="AD265" s="33"/>
      <c r="AE265" s="33"/>
      <c r="AR265" s="172" t="s">
        <v>142</v>
      </c>
      <c r="AT265" s="172" t="s">
        <v>255</v>
      </c>
      <c r="AU265" s="172" t="s">
        <v>79</v>
      </c>
      <c r="AY265" s="18" t="s">
        <v>253</v>
      </c>
      <c r="BE265" s="173">
        <f>IF(N265="základní",J265,0)</f>
        <v>0</v>
      </c>
      <c r="BF265" s="173">
        <f>IF(N265="snížená",J265,0)</f>
        <v>0</v>
      </c>
      <c r="BG265" s="173">
        <f>IF(N265="zákl. přenesená",J265,0)</f>
        <v>0</v>
      </c>
      <c r="BH265" s="173">
        <f>IF(N265="sníž. přenesená",J265,0)</f>
        <v>0</v>
      </c>
      <c r="BI265" s="173">
        <f>IF(N265="nulová",J265,0)</f>
        <v>0</v>
      </c>
      <c r="BJ265" s="18" t="s">
        <v>15</v>
      </c>
      <c r="BK265" s="173">
        <f>ROUND(I265*H265,2)</f>
        <v>0</v>
      </c>
      <c r="BL265" s="18" t="s">
        <v>142</v>
      </c>
      <c r="BM265" s="172" t="s">
        <v>1674</v>
      </c>
    </row>
    <row r="266" spans="1:65" s="13" customFormat="1">
      <c r="B266" s="174"/>
      <c r="D266" s="354" t="s">
        <v>261</v>
      </c>
      <c r="E266" s="175" t="s">
        <v>3</v>
      </c>
      <c r="F266" s="176" t="s">
        <v>538</v>
      </c>
      <c r="H266" s="177">
        <v>2.5</v>
      </c>
      <c r="I266" s="178"/>
      <c r="L266" s="174"/>
      <c r="M266" s="179"/>
      <c r="N266" s="180"/>
      <c r="O266" s="180"/>
      <c r="P266" s="180"/>
      <c r="Q266" s="180"/>
      <c r="R266" s="180"/>
      <c r="S266" s="180"/>
      <c r="T266" s="181"/>
      <c r="AT266" s="175" t="s">
        <v>261</v>
      </c>
      <c r="AU266" s="175" t="s">
        <v>79</v>
      </c>
      <c r="AV266" s="13" t="s">
        <v>79</v>
      </c>
      <c r="AW266" s="13" t="s">
        <v>33</v>
      </c>
      <c r="AX266" s="13" t="s">
        <v>15</v>
      </c>
      <c r="AY266" s="175" t="s">
        <v>253</v>
      </c>
    </row>
    <row r="267" spans="1:65" s="2" customFormat="1" ht="16.5" customHeight="1">
      <c r="A267" s="33"/>
      <c r="B267" s="160"/>
      <c r="C267" s="198" t="s">
        <v>539</v>
      </c>
      <c r="D267" s="356" t="s">
        <v>445</v>
      </c>
      <c r="E267" s="199" t="s">
        <v>540</v>
      </c>
      <c r="F267" s="200" t="s">
        <v>541</v>
      </c>
      <c r="G267" s="201" t="s">
        <v>258</v>
      </c>
      <c r="H267" s="202">
        <v>2.75</v>
      </c>
      <c r="I267" s="203"/>
      <c r="J267" s="204">
        <f>ROUND(I267*H267,2)</f>
        <v>0</v>
      </c>
      <c r="K267" s="200" t="s">
        <v>259</v>
      </c>
      <c r="L267" s="205"/>
      <c r="M267" s="206" t="s">
        <v>3</v>
      </c>
      <c r="N267" s="207" t="s">
        <v>42</v>
      </c>
      <c r="O267" s="54"/>
      <c r="P267" s="170">
        <f>O267*H267</f>
        <v>0</v>
      </c>
      <c r="Q267" s="170">
        <v>7.4999999999999997E-3</v>
      </c>
      <c r="R267" s="170">
        <f>Q267*H267</f>
        <v>2.0624999999999998E-2</v>
      </c>
      <c r="S267" s="170">
        <v>0</v>
      </c>
      <c r="T267" s="171">
        <f>S267*H267</f>
        <v>0</v>
      </c>
      <c r="U267" s="33"/>
      <c r="V267" s="33"/>
      <c r="W267" s="33"/>
      <c r="X267" s="33"/>
      <c r="Y267" s="33"/>
      <c r="Z267" s="33"/>
      <c r="AA267" s="33"/>
      <c r="AB267" s="33"/>
      <c r="AC267" s="33"/>
      <c r="AD267" s="33"/>
      <c r="AE267" s="33"/>
      <c r="AR267" s="172" t="s">
        <v>418</v>
      </c>
      <c r="AT267" s="172" t="s">
        <v>445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1675</v>
      </c>
    </row>
    <row r="268" spans="1:65" s="13" customFormat="1">
      <c r="B268" s="174"/>
      <c r="D268" s="354" t="s">
        <v>261</v>
      </c>
      <c r="F268" s="176" t="s">
        <v>543</v>
      </c>
      <c r="H268" s="177">
        <v>2.75</v>
      </c>
      <c r="I268" s="178"/>
      <c r="L268" s="174"/>
      <c r="M268" s="179"/>
      <c r="N268" s="180"/>
      <c r="O268" s="180"/>
      <c r="P268" s="180"/>
      <c r="Q268" s="180"/>
      <c r="R268" s="180"/>
      <c r="S268" s="180"/>
      <c r="T268" s="181"/>
      <c r="AT268" s="175" t="s">
        <v>261</v>
      </c>
      <c r="AU268" s="175" t="s">
        <v>79</v>
      </c>
      <c r="AV268" s="13" t="s">
        <v>79</v>
      </c>
      <c r="AW268" s="13" t="s">
        <v>4</v>
      </c>
      <c r="AX268" s="13" t="s">
        <v>15</v>
      </c>
      <c r="AY268" s="175" t="s">
        <v>253</v>
      </c>
    </row>
    <row r="269" spans="1:65" s="2" customFormat="1" ht="21.75" customHeight="1">
      <c r="A269" s="33"/>
      <c r="B269" s="160"/>
      <c r="C269" s="161" t="s">
        <v>544</v>
      </c>
      <c r="D269" s="353" t="s">
        <v>255</v>
      </c>
      <c r="E269" s="162" t="s">
        <v>545</v>
      </c>
      <c r="F269" s="163" t="s">
        <v>546</v>
      </c>
      <c r="G269" s="164" t="s">
        <v>265</v>
      </c>
      <c r="H269" s="165">
        <v>4.9000000000000004</v>
      </c>
      <c r="I269" s="166"/>
      <c r="J269" s="167">
        <f>ROUND(I269*H269,2)</f>
        <v>0</v>
      </c>
      <c r="K269" s="163" t="s">
        <v>259</v>
      </c>
      <c r="L269" s="34"/>
      <c r="M269" s="168" t="s">
        <v>3</v>
      </c>
      <c r="N269" s="169" t="s">
        <v>42</v>
      </c>
      <c r="O269" s="54"/>
      <c r="P269" s="170">
        <f>O269*H269</f>
        <v>0</v>
      </c>
      <c r="Q269" s="170">
        <v>3.1E-4</v>
      </c>
      <c r="R269" s="170">
        <f>Q269*H269</f>
        <v>1.5190000000000002E-3</v>
      </c>
      <c r="S269" s="170">
        <v>0</v>
      </c>
      <c r="T269" s="171">
        <f>S269*H269</f>
        <v>0</v>
      </c>
      <c r="U269" s="33"/>
      <c r="V269" s="33"/>
      <c r="W269" s="33"/>
      <c r="X269" s="33"/>
      <c r="Y269" s="33"/>
      <c r="Z269" s="33"/>
      <c r="AA269" s="33"/>
      <c r="AB269" s="33"/>
      <c r="AC269" s="33"/>
      <c r="AD269" s="33"/>
      <c r="AE269" s="33"/>
      <c r="AR269" s="172" t="s">
        <v>142</v>
      </c>
      <c r="AT269" s="172" t="s">
        <v>255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1676</v>
      </c>
    </row>
    <row r="270" spans="1:65" s="13" customFormat="1">
      <c r="B270" s="174"/>
      <c r="D270" s="354" t="s">
        <v>261</v>
      </c>
      <c r="E270" s="175" t="s">
        <v>3</v>
      </c>
      <c r="F270" s="176" t="s">
        <v>997</v>
      </c>
      <c r="H270" s="177">
        <v>2.5</v>
      </c>
      <c r="I270" s="178"/>
      <c r="L270" s="174"/>
      <c r="M270" s="179"/>
      <c r="N270" s="180"/>
      <c r="O270" s="180"/>
      <c r="P270" s="180"/>
      <c r="Q270" s="180"/>
      <c r="R270" s="180"/>
      <c r="S270" s="180"/>
      <c r="T270" s="181"/>
      <c r="AT270" s="175" t="s">
        <v>261</v>
      </c>
      <c r="AU270" s="175" t="s">
        <v>79</v>
      </c>
      <c r="AV270" s="13" t="s">
        <v>79</v>
      </c>
      <c r="AW270" s="13" t="s">
        <v>33</v>
      </c>
      <c r="AX270" s="13" t="s">
        <v>71</v>
      </c>
      <c r="AY270" s="175" t="s">
        <v>253</v>
      </c>
    </row>
    <row r="271" spans="1:65" s="13" customFormat="1">
      <c r="B271" s="174"/>
      <c r="D271" s="354" t="s">
        <v>261</v>
      </c>
      <c r="E271" s="175" t="s">
        <v>3</v>
      </c>
      <c r="F271" s="176" t="s">
        <v>1020</v>
      </c>
      <c r="H271" s="177">
        <v>2.4</v>
      </c>
      <c r="I271" s="178"/>
      <c r="L271" s="174"/>
      <c r="M271" s="179"/>
      <c r="N271" s="180"/>
      <c r="O271" s="180"/>
      <c r="P271" s="180"/>
      <c r="Q271" s="180"/>
      <c r="R271" s="180"/>
      <c r="S271" s="180"/>
      <c r="T271" s="181"/>
      <c r="AT271" s="175" t="s">
        <v>261</v>
      </c>
      <c r="AU271" s="175" t="s">
        <v>79</v>
      </c>
      <c r="AV271" s="13" t="s">
        <v>79</v>
      </c>
      <c r="AW271" s="13" t="s">
        <v>33</v>
      </c>
      <c r="AX271" s="13" t="s">
        <v>71</v>
      </c>
      <c r="AY271" s="175" t="s">
        <v>253</v>
      </c>
    </row>
    <row r="272" spans="1:65" s="14" customFormat="1">
      <c r="B272" s="182"/>
      <c r="D272" s="354" t="s">
        <v>261</v>
      </c>
      <c r="E272" s="183" t="s">
        <v>3</v>
      </c>
      <c r="F272" s="184" t="s">
        <v>269</v>
      </c>
      <c r="H272" s="185">
        <v>4.9000000000000004</v>
      </c>
      <c r="I272" s="186"/>
      <c r="L272" s="182"/>
      <c r="M272" s="187"/>
      <c r="N272" s="188"/>
      <c r="O272" s="188"/>
      <c r="P272" s="188"/>
      <c r="Q272" s="188"/>
      <c r="R272" s="188"/>
      <c r="S272" s="188"/>
      <c r="T272" s="189"/>
      <c r="AT272" s="183" t="s">
        <v>261</v>
      </c>
      <c r="AU272" s="183" t="s">
        <v>79</v>
      </c>
      <c r="AV272" s="14" t="s">
        <v>89</v>
      </c>
      <c r="AW272" s="14" t="s">
        <v>33</v>
      </c>
      <c r="AX272" s="14" t="s">
        <v>15</v>
      </c>
      <c r="AY272" s="183" t="s">
        <v>253</v>
      </c>
    </row>
    <row r="273" spans="1:65" s="2" customFormat="1" ht="16.5" customHeight="1">
      <c r="A273" s="33"/>
      <c r="B273" s="160"/>
      <c r="C273" s="161" t="s">
        <v>549</v>
      </c>
      <c r="D273" s="353" t="s">
        <v>255</v>
      </c>
      <c r="E273" s="162" t="s">
        <v>550</v>
      </c>
      <c r="F273" s="163" t="s">
        <v>551</v>
      </c>
      <c r="G273" s="164" t="s">
        <v>258</v>
      </c>
      <c r="H273" s="165">
        <v>28.32</v>
      </c>
      <c r="I273" s="166"/>
      <c r="J273" s="167">
        <f>ROUND(I273*H273,2)</f>
        <v>0</v>
      </c>
      <c r="K273" s="163" t="s">
        <v>259</v>
      </c>
      <c r="L273" s="34"/>
      <c r="M273" s="168" t="s">
        <v>3</v>
      </c>
      <c r="N273" s="169" t="s">
        <v>42</v>
      </c>
      <c r="O273" s="54"/>
      <c r="P273" s="170">
        <f>O273*H273</f>
        <v>0</v>
      </c>
      <c r="Q273" s="170">
        <v>2.9999999999999997E-4</v>
      </c>
      <c r="R273" s="170">
        <f>Q273*H273</f>
        <v>8.4960000000000001E-3</v>
      </c>
      <c r="S273" s="170">
        <v>0</v>
      </c>
      <c r="T273" s="171">
        <f>S273*H273</f>
        <v>0</v>
      </c>
      <c r="U273" s="33"/>
      <c r="V273" s="33"/>
      <c r="W273" s="33"/>
      <c r="X273" s="33"/>
      <c r="Y273" s="33"/>
      <c r="Z273" s="33"/>
      <c r="AA273" s="33"/>
      <c r="AB273" s="33"/>
      <c r="AC273" s="33"/>
      <c r="AD273" s="33"/>
      <c r="AE273" s="33"/>
      <c r="AR273" s="172" t="s">
        <v>142</v>
      </c>
      <c r="AT273" s="172" t="s">
        <v>255</v>
      </c>
      <c r="AU273" s="172" t="s">
        <v>79</v>
      </c>
      <c r="AY273" s="18" t="s">
        <v>253</v>
      </c>
      <c r="BE273" s="173">
        <f>IF(N273="základní",J273,0)</f>
        <v>0</v>
      </c>
      <c r="BF273" s="173">
        <f>IF(N273="snížená",J273,0)</f>
        <v>0</v>
      </c>
      <c r="BG273" s="173">
        <f>IF(N273="zákl. přenesená",J273,0)</f>
        <v>0</v>
      </c>
      <c r="BH273" s="173">
        <f>IF(N273="sníž. přenesená",J273,0)</f>
        <v>0</v>
      </c>
      <c r="BI273" s="173">
        <f>IF(N273="nulová",J273,0)</f>
        <v>0</v>
      </c>
      <c r="BJ273" s="18" t="s">
        <v>15</v>
      </c>
      <c r="BK273" s="173">
        <f>ROUND(I273*H273,2)</f>
        <v>0</v>
      </c>
      <c r="BL273" s="18" t="s">
        <v>142</v>
      </c>
      <c r="BM273" s="172" t="s">
        <v>1677</v>
      </c>
    </row>
    <row r="274" spans="1:65" s="2" customFormat="1" ht="16.5" customHeight="1">
      <c r="A274" s="33"/>
      <c r="B274" s="160"/>
      <c r="C274" s="161" t="s">
        <v>553</v>
      </c>
      <c r="D274" s="353" t="s">
        <v>255</v>
      </c>
      <c r="E274" s="162" t="s">
        <v>554</v>
      </c>
      <c r="F274" s="163" t="s">
        <v>555</v>
      </c>
      <c r="G274" s="164" t="s">
        <v>265</v>
      </c>
      <c r="H274" s="165">
        <v>42.75</v>
      </c>
      <c r="I274" s="166"/>
      <c r="J274" s="167">
        <f>ROUND(I274*H274,2)</f>
        <v>0</v>
      </c>
      <c r="K274" s="163" t="s">
        <v>259</v>
      </c>
      <c r="L274" s="34"/>
      <c r="M274" s="168" t="s">
        <v>3</v>
      </c>
      <c r="N274" s="169" t="s">
        <v>42</v>
      </c>
      <c r="O274" s="54"/>
      <c r="P274" s="170">
        <f>O274*H274</f>
        <v>0</v>
      </c>
      <c r="Q274" s="170">
        <v>3.0000000000000001E-5</v>
      </c>
      <c r="R274" s="170">
        <f>Q274*H274</f>
        <v>1.2825E-3</v>
      </c>
      <c r="S274" s="170">
        <v>0</v>
      </c>
      <c r="T274" s="171">
        <f>S274*H274</f>
        <v>0</v>
      </c>
      <c r="U274" s="33"/>
      <c r="V274" s="33"/>
      <c r="W274" s="33"/>
      <c r="X274" s="33"/>
      <c r="Y274" s="33"/>
      <c r="Z274" s="33"/>
      <c r="AA274" s="33"/>
      <c r="AB274" s="33"/>
      <c r="AC274" s="33"/>
      <c r="AD274" s="33"/>
      <c r="AE274" s="33"/>
      <c r="AR274" s="172" t="s">
        <v>142</v>
      </c>
      <c r="AT274" s="172" t="s">
        <v>255</v>
      </c>
      <c r="AU274" s="172" t="s">
        <v>79</v>
      </c>
      <c r="AY274" s="18" t="s">
        <v>253</v>
      </c>
      <c r="BE274" s="173">
        <f>IF(N274="základní",J274,0)</f>
        <v>0</v>
      </c>
      <c r="BF274" s="173">
        <f>IF(N274="snížená",J274,0)</f>
        <v>0</v>
      </c>
      <c r="BG274" s="173">
        <f>IF(N274="zákl. přenesená",J274,0)</f>
        <v>0</v>
      </c>
      <c r="BH274" s="173">
        <f>IF(N274="sníž. přenesená",J274,0)</f>
        <v>0</v>
      </c>
      <c r="BI274" s="173">
        <f>IF(N274="nulová",J274,0)</f>
        <v>0</v>
      </c>
      <c r="BJ274" s="18" t="s">
        <v>15</v>
      </c>
      <c r="BK274" s="173">
        <f>ROUND(I274*H274,2)</f>
        <v>0</v>
      </c>
      <c r="BL274" s="18" t="s">
        <v>142</v>
      </c>
      <c r="BM274" s="172" t="s">
        <v>1678</v>
      </c>
    </row>
    <row r="275" spans="1:65" s="15" customFormat="1">
      <c r="B275" s="190"/>
      <c r="D275" s="354" t="s">
        <v>261</v>
      </c>
      <c r="E275" s="191" t="s">
        <v>3</v>
      </c>
      <c r="F275" s="192" t="s">
        <v>557</v>
      </c>
      <c r="H275" s="191" t="s">
        <v>3</v>
      </c>
      <c r="I275" s="193"/>
      <c r="L275" s="190"/>
      <c r="M275" s="194"/>
      <c r="N275" s="195"/>
      <c r="O275" s="195"/>
      <c r="P275" s="195"/>
      <c r="Q275" s="195"/>
      <c r="R275" s="195"/>
      <c r="S275" s="195"/>
      <c r="T275" s="196"/>
      <c r="AT275" s="191" t="s">
        <v>261</v>
      </c>
      <c r="AU275" s="191" t="s">
        <v>79</v>
      </c>
      <c r="AV275" s="15" t="s">
        <v>15</v>
      </c>
      <c r="AW275" s="15" t="s">
        <v>33</v>
      </c>
      <c r="AX275" s="15" t="s">
        <v>71</v>
      </c>
      <c r="AY275" s="191" t="s">
        <v>253</v>
      </c>
    </row>
    <row r="276" spans="1:65" s="15" customFormat="1">
      <c r="B276" s="190"/>
      <c r="D276" s="354" t="s">
        <v>261</v>
      </c>
      <c r="E276" s="191" t="s">
        <v>3</v>
      </c>
      <c r="F276" s="192" t="s">
        <v>315</v>
      </c>
      <c r="H276" s="191" t="s">
        <v>3</v>
      </c>
      <c r="I276" s="193"/>
      <c r="L276" s="190"/>
      <c r="M276" s="194"/>
      <c r="N276" s="195"/>
      <c r="O276" s="195"/>
      <c r="P276" s="195"/>
      <c r="Q276" s="195"/>
      <c r="R276" s="195"/>
      <c r="S276" s="195"/>
      <c r="T276" s="196"/>
      <c r="AT276" s="191" t="s">
        <v>261</v>
      </c>
      <c r="AU276" s="191" t="s">
        <v>79</v>
      </c>
      <c r="AV276" s="15" t="s">
        <v>15</v>
      </c>
      <c r="AW276" s="15" t="s">
        <v>33</v>
      </c>
      <c r="AX276" s="15" t="s">
        <v>71</v>
      </c>
      <c r="AY276" s="191" t="s">
        <v>253</v>
      </c>
    </row>
    <row r="277" spans="1:65" s="13" customFormat="1">
      <c r="B277" s="174"/>
      <c r="D277" s="354" t="s">
        <v>261</v>
      </c>
      <c r="E277" s="175" t="s">
        <v>3</v>
      </c>
      <c r="F277" s="176" t="s">
        <v>558</v>
      </c>
      <c r="H277" s="177">
        <v>8.6999999999999993</v>
      </c>
      <c r="I277" s="178"/>
      <c r="L277" s="174"/>
      <c r="M277" s="179"/>
      <c r="N277" s="180"/>
      <c r="O277" s="180"/>
      <c r="P277" s="180"/>
      <c r="Q277" s="180"/>
      <c r="R277" s="180"/>
      <c r="S277" s="180"/>
      <c r="T277" s="181"/>
      <c r="AT277" s="175" t="s">
        <v>261</v>
      </c>
      <c r="AU277" s="175" t="s">
        <v>79</v>
      </c>
      <c r="AV277" s="13" t="s">
        <v>79</v>
      </c>
      <c r="AW277" s="13" t="s">
        <v>33</v>
      </c>
      <c r="AX277" s="13" t="s">
        <v>71</v>
      </c>
      <c r="AY277" s="175" t="s">
        <v>253</v>
      </c>
    </row>
    <row r="278" spans="1:65" s="13" customFormat="1">
      <c r="B278" s="174"/>
      <c r="D278" s="354" t="s">
        <v>261</v>
      </c>
      <c r="E278" s="175" t="s">
        <v>3</v>
      </c>
      <c r="F278" s="176" t="s">
        <v>368</v>
      </c>
      <c r="H278" s="177">
        <v>-0.6</v>
      </c>
      <c r="I278" s="178"/>
      <c r="L278" s="174"/>
      <c r="M278" s="179"/>
      <c r="N278" s="180"/>
      <c r="O278" s="180"/>
      <c r="P278" s="180"/>
      <c r="Q278" s="180"/>
      <c r="R278" s="180"/>
      <c r="S278" s="180"/>
      <c r="T278" s="181"/>
      <c r="AT278" s="175" t="s">
        <v>261</v>
      </c>
      <c r="AU278" s="175" t="s">
        <v>79</v>
      </c>
      <c r="AV278" s="13" t="s">
        <v>79</v>
      </c>
      <c r="AW278" s="13" t="s">
        <v>33</v>
      </c>
      <c r="AX278" s="13" t="s">
        <v>71</v>
      </c>
      <c r="AY278" s="175" t="s">
        <v>253</v>
      </c>
    </row>
    <row r="279" spans="1:65" s="15" customFormat="1">
      <c r="B279" s="190"/>
      <c r="D279" s="354" t="s">
        <v>261</v>
      </c>
      <c r="E279" s="191" t="s">
        <v>3</v>
      </c>
      <c r="F279" s="192" t="s">
        <v>317</v>
      </c>
      <c r="H279" s="191" t="s">
        <v>3</v>
      </c>
      <c r="I279" s="193"/>
      <c r="L279" s="190"/>
      <c r="M279" s="194"/>
      <c r="N279" s="195"/>
      <c r="O279" s="195"/>
      <c r="P279" s="195"/>
      <c r="Q279" s="195"/>
      <c r="R279" s="195"/>
      <c r="S279" s="195"/>
      <c r="T279" s="196"/>
      <c r="AT279" s="191" t="s">
        <v>261</v>
      </c>
      <c r="AU279" s="191" t="s">
        <v>79</v>
      </c>
      <c r="AV279" s="15" t="s">
        <v>15</v>
      </c>
      <c r="AW279" s="15" t="s">
        <v>33</v>
      </c>
      <c r="AX279" s="15" t="s">
        <v>71</v>
      </c>
      <c r="AY279" s="191" t="s">
        <v>253</v>
      </c>
    </row>
    <row r="280" spans="1:65" s="13" customFormat="1">
      <c r="B280" s="174"/>
      <c r="D280" s="354" t="s">
        <v>261</v>
      </c>
      <c r="E280" s="175" t="s">
        <v>3</v>
      </c>
      <c r="F280" s="176" t="s">
        <v>1023</v>
      </c>
      <c r="H280" s="177">
        <v>4.0999999999999996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3" customFormat="1">
      <c r="B281" s="174"/>
      <c r="D281" s="354" t="s">
        <v>261</v>
      </c>
      <c r="E281" s="175" t="s">
        <v>3</v>
      </c>
      <c r="F281" s="176" t="s">
        <v>368</v>
      </c>
      <c r="H281" s="177">
        <v>-0.6</v>
      </c>
      <c r="I281" s="178"/>
      <c r="L281" s="174"/>
      <c r="M281" s="179"/>
      <c r="N281" s="180"/>
      <c r="O281" s="180"/>
      <c r="P281" s="180"/>
      <c r="Q281" s="180"/>
      <c r="R281" s="180"/>
      <c r="S281" s="180"/>
      <c r="T281" s="181"/>
      <c r="AT281" s="175" t="s">
        <v>261</v>
      </c>
      <c r="AU281" s="175" t="s">
        <v>79</v>
      </c>
      <c r="AV281" s="13" t="s">
        <v>79</v>
      </c>
      <c r="AW281" s="13" t="s">
        <v>33</v>
      </c>
      <c r="AX281" s="13" t="s">
        <v>71</v>
      </c>
      <c r="AY281" s="175" t="s">
        <v>253</v>
      </c>
    </row>
    <row r="282" spans="1:65" s="15" customFormat="1">
      <c r="B282" s="190"/>
      <c r="D282" s="354" t="s">
        <v>261</v>
      </c>
      <c r="E282" s="191" t="s">
        <v>3</v>
      </c>
      <c r="F282" s="192" t="s">
        <v>560</v>
      </c>
      <c r="H282" s="191" t="s">
        <v>3</v>
      </c>
      <c r="I282" s="193"/>
      <c r="L282" s="190"/>
      <c r="M282" s="194"/>
      <c r="N282" s="195"/>
      <c r="O282" s="195"/>
      <c r="P282" s="195"/>
      <c r="Q282" s="195"/>
      <c r="R282" s="195"/>
      <c r="S282" s="195"/>
      <c r="T282" s="196"/>
      <c r="AT282" s="191" t="s">
        <v>261</v>
      </c>
      <c r="AU282" s="191" t="s">
        <v>79</v>
      </c>
      <c r="AV282" s="15" t="s">
        <v>15</v>
      </c>
      <c r="AW282" s="15" t="s">
        <v>33</v>
      </c>
      <c r="AX282" s="15" t="s">
        <v>71</v>
      </c>
      <c r="AY282" s="191" t="s">
        <v>253</v>
      </c>
    </row>
    <row r="283" spans="1:65" s="13" customFormat="1">
      <c r="B283" s="174"/>
      <c r="D283" s="354" t="s">
        <v>261</v>
      </c>
      <c r="E283" s="175" t="s">
        <v>3</v>
      </c>
      <c r="F283" s="176" t="s">
        <v>561</v>
      </c>
      <c r="H283" s="177">
        <v>21.6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3" customFormat="1">
      <c r="B284" s="174"/>
      <c r="D284" s="354" t="s">
        <v>261</v>
      </c>
      <c r="E284" s="175" t="s">
        <v>3</v>
      </c>
      <c r="F284" s="176" t="s">
        <v>997</v>
      </c>
      <c r="H284" s="177">
        <v>2.5</v>
      </c>
      <c r="I284" s="178"/>
      <c r="L284" s="174"/>
      <c r="M284" s="179"/>
      <c r="N284" s="180"/>
      <c r="O284" s="180"/>
      <c r="P284" s="180"/>
      <c r="Q284" s="180"/>
      <c r="R284" s="180"/>
      <c r="S284" s="180"/>
      <c r="T284" s="181"/>
      <c r="AT284" s="175" t="s">
        <v>261</v>
      </c>
      <c r="AU284" s="175" t="s">
        <v>79</v>
      </c>
      <c r="AV284" s="13" t="s">
        <v>79</v>
      </c>
      <c r="AW284" s="13" t="s">
        <v>33</v>
      </c>
      <c r="AX284" s="13" t="s">
        <v>71</v>
      </c>
      <c r="AY284" s="175" t="s">
        <v>253</v>
      </c>
    </row>
    <row r="285" spans="1:65" s="15" customFormat="1">
      <c r="B285" s="190"/>
      <c r="D285" s="354" t="s">
        <v>261</v>
      </c>
      <c r="E285" s="191" t="s">
        <v>3</v>
      </c>
      <c r="F285" s="192" t="s">
        <v>564</v>
      </c>
      <c r="H285" s="191" t="s">
        <v>3</v>
      </c>
      <c r="I285" s="193"/>
      <c r="L285" s="190"/>
      <c r="M285" s="194"/>
      <c r="N285" s="195"/>
      <c r="O285" s="195"/>
      <c r="P285" s="195"/>
      <c r="Q285" s="195"/>
      <c r="R285" s="195"/>
      <c r="S285" s="195"/>
      <c r="T285" s="196"/>
      <c r="AT285" s="191" t="s">
        <v>261</v>
      </c>
      <c r="AU285" s="191" t="s">
        <v>79</v>
      </c>
      <c r="AV285" s="15" t="s">
        <v>15</v>
      </c>
      <c r="AW285" s="15" t="s">
        <v>33</v>
      </c>
      <c r="AX285" s="15" t="s">
        <v>71</v>
      </c>
      <c r="AY285" s="191" t="s">
        <v>253</v>
      </c>
    </row>
    <row r="286" spans="1:65" s="13" customFormat="1">
      <c r="B286" s="174"/>
      <c r="D286" s="354" t="s">
        <v>261</v>
      </c>
      <c r="E286" s="175" t="s">
        <v>3</v>
      </c>
      <c r="F286" s="176" t="s">
        <v>1024</v>
      </c>
      <c r="H286" s="177">
        <v>7.05</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4" customFormat="1">
      <c r="B287" s="182"/>
      <c r="D287" s="354" t="s">
        <v>261</v>
      </c>
      <c r="E287" s="183" t="s">
        <v>3</v>
      </c>
      <c r="F287" s="184" t="s">
        <v>269</v>
      </c>
      <c r="H287" s="185">
        <v>42.75</v>
      </c>
      <c r="I287" s="186"/>
      <c r="L287" s="182"/>
      <c r="M287" s="187"/>
      <c r="N287" s="188"/>
      <c r="O287" s="188"/>
      <c r="P287" s="188"/>
      <c r="Q287" s="188"/>
      <c r="R287" s="188"/>
      <c r="S287" s="188"/>
      <c r="T287" s="189"/>
      <c r="AT287" s="183" t="s">
        <v>261</v>
      </c>
      <c r="AU287" s="183" t="s">
        <v>79</v>
      </c>
      <c r="AV287" s="14" t="s">
        <v>89</v>
      </c>
      <c r="AW287" s="14" t="s">
        <v>33</v>
      </c>
      <c r="AX287" s="14" t="s">
        <v>15</v>
      </c>
      <c r="AY287" s="183" t="s">
        <v>253</v>
      </c>
    </row>
    <row r="288" spans="1:65" s="2" customFormat="1" ht="33" customHeight="1">
      <c r="A288" s="33"/>
      <c r="B288" s="160"/>
      <c r="C288" s="161" t="s">
        <v>566</v>
      </c>
      <c r="D288" s="353" t="s">
        <v>255</v>
      </c>
      <c r="E288" s="162" t="s">
        <v>1134</v>
      </c>
      <c r="F288" s="163" t="s">
        <v>1135</v>
      </c>
      <c r="G288" s="164" t="s">
        <v>362</v>
      </c>
      <c r="H288" s="197"/>
      <c r="I288" s="166"/>
      <c r="J288" s="167">
        <f>ROUND(I288*H288,2)</f>
        <v>0</v>
      </c>
      <c r="K288" s="163" t="s">
        <v>259</v>
      </c>
      <c r="L288" s="34"/>
      <c r="M288" s="168" t="s">
        <v>3</v>
      </c>
      <c r="N288" s="169" t="s">
        <v>42</v>
      </c>
      <c r="O288" s="54"/>
      <c r="P288" s="170">
        <f>O288*H288</f>
        <v>0</v>
      </c>
      <c r="Q288" s="170">
        <v>0</v>
      </c>
      <c r="R288" s="170">
        <f>Q288*H288</f>
        <v>0</v>
      </c>
      <c r="S288" s="170">
        <v>0</v>
      </c>
      <c r="T288" s="171">
        <f>S288*H288</f>
        <v>0</v>
      </c>
      <c r="U288" s="33"/>
      <c r="V288" s="33"/>
      <c r="W288" s="33"/>
      <c r="X288" s="33"/>
      <c r="Y288" s="33"/>
      <c r="Z288" s="33"/>
      <c r="AA288" s="33"/>
      <c r="AB288" s="33"/>
      <c r="AC288" s="33"/>
      <c r="AD288" s="33"/>
      <c r="AE288" s="33"/>
      <c r="AR288" s="172" t="s">
        <v>142</v>
      </c>
      <c r="AT288" s="172" t="s">
        <v>255</v>
      </c>
      <c r="AU288" s="172" t="s">
        <v>79</v>
      </c>
      <c r="AY288" s="18" t="s">
        <v>253</v>
      </c>
      <c r="BE288" s="173">
        <f>IF(N288="základní",J288,0)</f>
        <v>0</v>
      </c>
      <c r="BF288" s="173">
        <f>IF(N288="snížená",J288,0)</f>
        <v>0</v>
      </c>
      <c r="BG288" s="173">
        <f>IF(N288="zákl. přenesená",J288,0)</f>
        <v>0</v>
      </c>
      <c r="BH288" s="173">
        <f>IF(N288="sníž. přenesená",J288,0)</f>
        <v>0</v>
      </c>
      <c r="BI288" s="173">
        <f>IF(N288="nulová",J288,0)</f>
        <v>0</v>
      </c>
      <c r="BJ288" s="18" t="s">
        <v>15</v>
      </c>
      <c r="BK288" s="173">
        <f>ROUND(I288*H288,2)</f>
        <v>0</v>
      </c>
      <c r="BL288" s="18" t="s">
        <v>142</v>
      </c>
      <c r="BM288" s="172" t="s">
        <v>1679</v>
      </c>
    </row>
    <row r="289" spans="1:65" s="12" customFormat="1" ht="22.9" customHeight="1">
      <c r="B289" s="147"/>
      <c r="D289" s="355" t="s">
        <v>70</v>
      </c>
      <c r="E289" s="158" t="s">
        <v>570</v>
      </c>
      <c r="F289" s="158" t="s">
        <v>571</v>
      </c>
      <c r="I289" s="150"/>
      <c r="J289" s="159">
        <f>BK289</f>
        <v>0</v>
      </c>
      <c r="L289" s="147"/>
      <c r="M289" s="152"/>
      <c r="N289" s="153"/>
      <c r="O289" s="153"/>
      <c r="P289" s="154">
        <f>SUM(P290:P294)</f>
        <v>0</v>
      </c>
      <c r="Q289" s="153"/>
      <c r="R289" s="154">
        <f>SUM(R290:R294)</f>
        <v>8.5099999999999998E-4</v>
      </c>
      <c r="S289" s="153"/>
      <c r="T289" s="155">
        <f>SUM(T290:T294)</f>
        <v>0</v>
      </c>
      <c r="AR289" s="148" t="s">
        <v>79</v>
      </c>
      <c r="AT289" s="156" t="s">
        <v>70</v>
      </c>
      <c r="AU289" s="156" t="s">
        <v>15</v>
      </c>
      <c r="AY289" s="148" t="s">
        <v>253</v>
      </c>
      <c r="BK289" s="157">
        <f>SUM(BK290:BK294)</f>
        <v>0</v>
      </c>
    </row>
    <row r="290" spans="1:65" s="2" customFormat="1" ht="21.75" customHeight="1">
      <c r="A290" s="33"/>
      <c r="B290" s="160"/>
      <c r="C290" s="161" t="s">
        <v>572</v>
      </c>
      <c r="D290" s="353" t="s">
        <v>255</v>
      </c>
      <c r="E290" s="162" t="s">
        <v>573</v>
      </c>
      <c r="F290" s="163" t="s">
        <v>574</v>
      </c>
      <c r="G290" s="164" t="s">
        <v>258</v>
      </c>
      <c r="H290" s="165">
        <v>2.2999999999999998</v>
      </c>
      <c r="I290" s="166"/>
      <c r="J290" s="167">
        <f>ROUND(I290*H290,2)</f>
        <v>0</v>
      </c>
      <c r="K290" s="163" t="s">
        <v>259</v>
      </c>
      <c r="L290" s="34"/>
      <c r="M290" s="168" t="s">
        <v>3</v>
      </c>
      <c r="N290" s="169" t="s">
        <v>42</v>
      </c>
      <c r="O290" s="54"/>
      <c r="P290" s="170">
        <f>O290*H290</f>
        <v>0</v>
      </c>
      <c r="Q290" s="170">
        <v>0</v>
      </c>
      <c r="R290" s="170">
        <f>Q290*H290</f>
        <v>0</v>
      </c>
      <c r="S290" s="170">
        <v>0</v>
      </c>
      <c r="T290" s="171">
        <f>S290*H290</f>
        <v>0</v>
      </c>
      <c r="U290" s="33"/>
      <c r="V290" s="33"/>
      <c r="W290" s="33"/>
      <c r="X290" s="33"/>
      <c r="Y290" s="33"/>
      <c r="Z290" s="33"/>
      <c r="AA290" s="33"/>
      <c r="AB290" s="33"/>
      <c r="AC290" s="33"/>
      <c r="AD290" s="33"/>
      <c r="AE290" s="33"/>
      <c r="AR290" s="172" t="s">
        <v>142</v>
      </c>
      <c r="AT290" s="172" t="s">
        <v>255</v>
      </c>
      <c r="AU290" s="172" t="s">
        <v>79</v>
      </c>
      <c r="AY290" s="18" t="s">
        <v>253</v>
      </c>
      <c r="BE290" s="173">
        <f>IF(N290="základní",J290,0)</f>
        <v>0</v>
      </c>
      <c r="BF290" s="173">
        <f>IF(N290="snížená",J290,0)</f>
        <v>0</v>
      </c>
      <c r="BG290" s="173">
        <f>IF(N290="zákl. přenesená",J290,0)</f>
        <v>0</v>
      </c>
      <c r="BH290" s="173">
        <f>IF(N290="sníž. přenesená",J290,0)</f>
        <v>0</v>
      </c>
      <c r="BI290" s="173">
        <f>IF(N290="nulová",J290,0)</f>
        <v>0</v>
      </c>
      <c r="BJ290" s="18" t="s">
        <v>15</v>
      </c>
      <c r="BK290" s="173">
        <f>ROUND(I290*H290,2)</f>
        <v>0</v>
      </c>
      <c r="BL290" s="18" t="s">
        <v>142</v>
      </c>
      <c r="BM290" s="172" t="s">
        <v>1680</v>
      </c>
    </row>
    <row r="291" spans="1:65" s="15" customFormat="1">
      <c r="B291" s="190"/>
      <c r="D291" s="354" t="s">
        <v>261</v>
      </c>
      <c r="E291" s="191" t="s">
        <v>3</v>
      </c>
      <c r="F291" s="192" t="s">
        <v>576</v>
      </c>
      <c r="H291" s="191" t="s">
        <v>3</v>
      </c>
      <c r="I291" s="193"/>
      <c r="L291" s="190"/>
      <c r="M291" s="194"/>
      <c r="N291" s="195"/>
      <c r="O291" s="195"/>
      <c r="P291" s="195"/>
      <c r="Q291" s="195"/>
      <c r="R291" s="195"/>
      <c r="S291" s="195"/>
      <c r="T291" s="196"/>
      <c r="AT291" s="191" t="s">
        <v>261</v>
      </c>
      <c r="AU291" s="191" t="s">
        <v>79</v>
      </c>
      <c r="AV291" s="15" t="s">
        <v>15</v>
      </c>
      <c r="AW291" s="15" t="s">
        <v>33</v>
      </c>
      <c r="AX291" s="15" t="s">
        <v>71</v>
      </c>
      <c r="AY291" s="191" t="s">
        <v>253</v>
      </c>
    </row>
    <row r="292" spans="1:65" s="13" customFormat="1">
      <c r="B292" s="174"/>
      <c r="D292" s="354" t="s">
        <v>261</v>
      </c>
      <c r="E292" s="175" t="s">
        <v>3</v>
      </c>
      <c r="F292" s="176" t="s">
        <v>577</v>
      </c>
      <c r="H292" s="177">
        <v>2.2999999999999998</v>
      </c>
      <c r="I292" s="178"/>
      <c r="L292" s="174"/>
      <c r="M292" s="179"/>
      <c r="N292" s="180"/>
      <c r="O292" s="180"/>
      <c r="P292" s="180"/>
      <c r="Q292" s="180"/>
      <c r="R292" s="180"/>
      <c r="S292" s="180"/>
      <c r="T292" s="181"/>
      <c r="AT292" s="175" t="s">
        <v>261</v>
      </c>
      <c r="AU292" s="175" t="s">
        <v>79</v>
      </c>
      <c r="AV292" s="13" t="s">
        <v>79</v>
      </c>
      <c r="AW292" s="13" t="s">
        <v>33</v>
      </c>
      <c r="AX292" s="13" t="s">
        <v>15</v>
      </c>
      <c r="AY292" s="175" t="s">
        <v>253</v>
      </c>
    </row>
    <row r="293" spans="1:65" s="2" customFormat="1" ht="21.75" customHeight="1">
      <c r="A293" s="33"/>
      <c r="B293" s="160"/>
      <c r="C293" s="161" t="s">
        <v>578</v>
      </c>
      <c r="D293" s="353" t="s">
        <v>255</v>
      </c>
      <c r="E293" s="162" t="s">
        <v>579</v>
      </c>
      <c r="F293" s="163" t="s">
        <v>580</v>
      </c>
      <c r="G293" s="164" t="s">
        <v>258</v>
      </c>
      <c r="H293" s="165">
        <v>2.2999999999999998</v>
      </c>
      <c r="I293" s="166"/>
      <c r="J293" s="167">
        <f>ROUND(I293*H293,2)</f>
        <v>0</v>
      </c>
      <c r="K293" s="163" t="s">
        <v>259</v>
      </c>
      <c r="L293" s="34"/>
      <c r="M293" s="168" t="s">
        <v>3</v>
      </c>
      <c r="N293" s="169" t="s">
        <v>42</v>
      </c>
      <c r="O293" s="54"/>
      <c r="P293" s="170">
        <f>O293*H293</f>
        <v>0</v>
      </c>
      <c r="Q293" s="170">
        <v>1.3999999999999999E-4</v>
      </c>
      <c r="R293" s="170">
        <f>Q293*H293</f>
        <v>3.2199999999999997E-4</v>
      </c>
      <c r="S293" s="170">
        <v>0</v>
      </c>
      <c r="T293" s="171">
        <f>S293*H293</f>
        <v>0</v>
      </c>
      <c r="U293" s="33"/>
      <c r="V293" s="33"/>
      <c r="W293" s="33"/>
      <c r="X293" s="33"/>
      <c r="Y293" s="33"/>
      <c r="Z293" s="33"/>
      <c r="AA293" s="33"/>
      <c r="AB293" s="33"/>
      <c r="AC293" s="33"/>
      <c r="AD293" s="33"/>
      <c r="AE293" s="33"/>
      <c r="AR293" s="172" t="s">
        <v>142</v>
      </c>
      <c r="AT293" s="172" t="s">
        <v>255</v>
      </c>
      <c r="AU293" s="172" t="s">
        <v>79</v>
      </c>
      <c r="AY293" s="18" t="s">
        <v>253</v>
      </c>
      <c r="BE293" s="173">
        <f>IF(N293="základní",J293,0)</f>
        <v>0</v>
      </c>
      <c r="BF293" s="173">
        <f>IF(N293="snížená",J293,0)</f>
        <v>0</v>
      </c>
      <c r="BG293" s="173">
        <f>IF(N293="zákl. přenesená",J293,0)</f>
        <v>0</v>
      </c>
      <c r="BH293" s="173">
        <f>IF(N293="sníž. přenesená",J293,0)</f>
        <v>0</v>
      </c>
      <c r="BI293" s="173">
        <f>IF(N293="nulová",J293,0)</f>
        <v>0</v>
      </c>
      <c r="BJ293" s="18" t="s">
        <v>15</v>
      </c>
      <c r="BK293" s="173">
        <f>ROUND(I293*H293,2)</f>
        <v>0</v>
      </c>
      <c r="BL293" s="18" t="s">
        <v>142</v>
      </c>
      <c r="BM293" s="172" t="s">
        <v>1681</v>
      </c>
    </row>
    <row r="294" spans="1:65" s="2" customFormat="1" ht="21.75" customHeight="1">
      <c r="A294" s="33"/>
      <c r="B294" s="160"/>
      <c r="C294" s="161" t="s">
        <v>582</v>
      </c>
      <c r="D294" s="353" t="s">
        <v>255</v>
      </c>
      <c r="E294" s="162" t="s">
        <v>583</v>
      </c>
      <c r="F294" s="163" t="s">
        <v>584</v>
      </c>
      <c r="G294" s="164" t="s">
        <v>258</v>
      </c>
      <c r="H294" s="165">
        <v>2.2999999999999998</v>
      </c>
      <c r="I294" s="166"/>
      <c r="J294" s="167">
        <f>ROUND(I294*H294,2)</f>
        <v>0</v>
      </c>
      <c r="K294" s="163" t="s">
        <v>259</v>
      </c>
      <c r="L294" s="34"/>
      <c r="M294" s="168" t="s">
        <v>3</v>
      </c>
      <c r="N294" s="169" t="s">
        <v>42</v>
      </c>
      <c r="O294" s="54"/>
      <c r="P294" s="170">
        <f>O294*H294</f>
        <v>0</v>
      </c>
      <c r="Q294" s="170">
        <v>2.3000000000000001E-4</v>
      </c>
      <c r="R294" s="170">
        <f>Q294*H294</f>
        <v>5.2899999999999996E-4</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1682</v>
      </c>
    </row>
    <row r="295" spans="1:65" s="12" customFormat="1" ht="22.9" customHeight="1">
      <c r="B295" s="147"/>
      <c r="D295" s="355" t="s">
        <v>70</v>
      </c>
      <c r="E295" s="158" t="s">
        <v>586</v>
      </c>
      <c r="F295" s="158" t="s">
        <v>587</v>
      </c>
      <c r="I295" s="150"/>
      <c r="J295" s="159">
        <f>BK295</f>
        <v>0</v>
      </c>
      <c r="L295" s="147"/>
      <c r="M295" s="152"/>
      <c r="N295" s="153"/>
      <c r="O295" s="153"/>
      <c r="P295" s="154">
        <f>SUM(P296:P299)</f>
        <v>0</v>
      </c>
      <c r="Q295" s="153"/>
      <c r="R295" s="154">
        <f>SUM(R296:R299)</f>
        <v>2.2539999999999999E-3</v>
      </c>
      <c r="S295" s="153"/>
      <c r="T295" s="155">
        <f>SUM(T296:T299)</f>
        <v>0</v>
      </c>
      <c r="AR295" s="148" t="s">
        <v>79</v>
      </c>
      <c r="AT295" s="156" t="s">
        <v>70</v>
      </c>
      <c r="AU295" s="156" t="s">
        <v>15</v>
      </c>
      <c r="AY295" s="148" t="s">
        <v>253</v>
      </c>
      <c r="BK295" s="157">
        <f>SUM(BK296:BK299)</f>
        <v>0</v>
      </c>
    </row>
    <row r="296" spans="1:65" s="2" customFormat="1" ht="21.75" customHeight="1">
      <c r="A296" s="33"/>
      <c r="B296" s="160"/>
      <c r="C296" s="161" t="s">
        <v>588</v>
      </c>
      <c r="D296" s="353" t="s">
        <v>255</v>
      </c>
      <c r="E296" s="162" t="s">
        <v>589</v>
      </c>
      <c r="F296" s="163" t="s">
        <v>590</v>
      </c>
      <c r="G296" s="164" t="s">
        <v>258</v>
      </c>
      <c r="H296" s="165">
        <v>4.5999999999999996</v>
      </c>
      <c r="I296" s="166"/>
      <c r="J296" s="167">
        <f>ROUND(I296*H296,2)</f>
        <v>0</v>
      </c>
      <c r="K296" s="163" t="s">
        <v>259</v>
      </c>
      <c r="L296" s="34"/>
      <c r="M296" s="168" t="s">
        <v>3</v>
      </c>
      <c r="N296" s="169" t="s">
        <v>42</v>
      </c>
      <c r="O296" s="54"/>
      <c r="P296" s="170">
        <f>O296*H296</f>
        <v>0</v>
      </c>
      <c r="Q296" s="170">
        <v>2.0000000000000001E-4</v>
      </c>
      <c r="R296" s="170">
        <f>Q296*H296</f>
        <v>9.1999999999999992E-4</v>
      </c>
      <c r="S296" s="170">
        <v>0</v>
      </c>
      <c r="T296" s="171">
        <f>S296*H296</f>
        <v>0</v>
      </c>
      <c r="U296" s="33"/>
      <c r="V296" s="33"/>
      <c r="W296" s="33"/>
      <c r="X296" s="33"/>
      <c r="Y296" s="33"/>
      <c r="Z296" s="33"/>
      <c r="AA296" s="33"/>
      <c r="AB296" s="33"/>
      <c r="AC296" s="33"/>
      <c r="AD296" s="33"/>
      <c r="AE296" s="33"/>
      <c r="AR296" s="172" t="s">
        <v>142</v>
      </c>
      <c r="AT296" s="172" t="s">
        <v>255</v>
      </c>
      <c r="AU296" s="172" t="s">
        <v>79</v>
      </c>
      <c r="AY296" s="18" t="s">
        <v>253</v>
      </c>
      <c r="BE296" s="173">
        <f>IF(N296="základní",J296,0)</f>
        <v>0</v>
      </c>
      <c r="BF296" s="173">
        <f>IF(N296="snížená",J296,0)</f>
        <v>0</v>
      </c>
      <c r="BG296" s="173">
        <f>IF(N296="zákl. přenesená",J296,0)</f>
        <v>0</v>
      </c>
      <c r="BH296" s="173">
        <f>IF(N296="sníž. přenesená",J296,0)</f>
        <v>0</v>
      </c>
      <c r="BI296" s="173">
        <f>IF(N296="nulová",J296,0)</f>
        <v>0</v>
      </c>
      <c r="BJ296" s="18" t="s">
        <v>15</v>
      </c>
      <c r="BK296" s="173">
        <f>ROUND(I296*H296,2)</f>
        <v>0</v>
      </c>
      <c r="BL296" s="18" t="s">
        <v>142</v>
      </c>
      <c r="BM296" s="172" t="s">
        <v>1683</v>
      </c>
    </row>
    <row r="297" spans="1:65" s="15" customFormat="1">
      <c r="B297" s="190"/>
      <c r="D297" s="354" t="s">
        <v>261</v>
      </c>
      <c r="E297" s="191" t="s">
        <v>3</v>
      </c>
      <c r="F297" s="192" t="s">
        <v>592</v>
      </c>
      <c r="H297" s="191" t="s">
        <v>3</v>
      </c>
      <c r="I297" s="193"/>
      <c r="L297" s="190"/>
      <c r="M297" s="194"/>
      <c r="N297" s="195"/>
      <c r="O297" s="195"/>
      <c r="P297" s="195"/>
      <c r="Q297" s="195"/>
      <c r="R297" s="195"/>
      <c r="S297" s="195"/>
      <c r="T297" s="196"/>
      <c r="AT297" s="191" t="s">
        <v>261</v>
      </c>
      <c r="AU297" s="191" t="s">
        <v>79</v>
      </c>
      <c r="AV297" s="15" t="s">
        <v>15</v>
      </c>
      <c r="AW297" s="15" t="s">
        <v>33</v>
      </c>
      <c r="AX297" s="15" t="s">
        <v>71</v>
      </c>
      <c r="AY297" s="191" t="s">
        <v>253</v>
      </c>
    </row>
    <row r="298" spans="1:65" s="13" customFormat="1">
      <c r="B298" s="174"/>
      <c r="D298" s="354" t="s">
        <v>261</v>
      </c>
      <c r="E298" s="175" t="s">
        <v>3</v>
      </c>
      <c r="F298" s="176" t="s">
        <v>949</v>
      </c>
      <c r="H298" s="177">
        <v>4.5999999999999996</v>
      </c>
      <c r="I298" s="178"/>
      <c r="L298" s="174"/>
      <c r="M298" s="179"/>
      <c r="N298" s="180"/>
      <c r="O298" s="180"/>
      <c r="P298" s="180"/>
      <c r="Q298" s="180"/>
      <c r="R298" s="180"/>
      <c r="S298" s="180"/>
      <c r="T298" s="181"/>
      <c r="AT298" s="175" t="s">
        <v>261</v>
      </c>
      <c r="AU298" s="175" t="s">
        <v>79</v>
      </c>
      <c r="AV298" s="13" t="s">
        <v>79</v>
      </c>
      <c r="AW298" s="13" t="s">
        <v>33</v>
      </c>
      <c r="AX298" s="13" t="s">
        <v>15</v>
      </c>
      <c r="AY298" s="175" t="s">
        <v>253</v>
      </c>
    </row>
    <row r="299" spans="1:65" s="2" customFormat="1" ht="33" customHeight="1">
      <c r="A299" s="33"/>
      <c r="B299" s="160"/>
      <c r="C299" s="161" t="s">
        <v>593</v>
      </c>
      <c r="D299" s="353" t="s">
        <v>255</v>
      </c>
      <c r="E299" s="162" t="s">
        <v>594</v>
      </c>
      <c r="F299" s="163" t="s">
        <v>595</v>
      </c>
      <c r="G299" s="164" t="s">
        <v>258</v>
      </c>
      <c r="H299" s="165">
        <v>4.5999999999999996</v>
      </c>
      <c r="I299" s="166"/>
      <c r="J299" s="167">
        <f>ROUND(I299*H299,2)</f>
        <v>0</v>
      </c>
      <c r="K299" s="163" t="s">
        <v>259</v>
      </c>
      <c r="L299" s="34"/>
      <c r="M299" s="208" t="s">
        <v>3</v>
      </c>
      <c r="N299" s="209" t="s">
        <v>42</v>
      </c>
      <c r="O299" s="210"/>
      <c r="P299" s="211">
        <f>O299*H299</f>
        <v>0</v>
      </c>
      <c r="Q299" s="211">
        <v>2.9E-4</v>
      </c>
      <c r="R299" s="211">
        <f>Q299*H299</f>
        <v>1.3339999999999999E-3</v>
      </c>
      <c r="S299" s="211">
        <v>0</v>
      </c>
      <c r="T299" s="212">
        <f>S299*H299</f>
        <v>0</v>
      </c>
      <c r="U299" s="33"/>
      <c r="V299" s="33"/>
      <c r="W299" s="33"/>
      <c r="X299" s="33"/>
      <c r="Y299" s="33"/>
      <c r="Z299" s="33"/>
      <c r="AA299" s="33"/>
      <c r="AB299" s="33"/>
      <c r="AC299" s="33"/>
      <c r="AD299" s="33"/>
      <c r="AE299" s="33"/>
      <c r="AR299" s="172" t="s">
        <v>142</v>
      </c>
      <c r="AT299" s="172" t="s">
        <v>255</v>
      </c>
      <c r="AU299" s="172" t="s">
        <v>79</v>
      </c>
      <c r="AY299" s="18" t="s">
        <v>253</v>
      </c>
      <c r="BE299" s="173">
        <f>IF(N299="základní",J299,0)</f>
        <v>0</v>
      </c>
      <c r="BF299" s="173">
        <f>IF(N299="snížená",J299,0)</f>
        <v>0</v>
      </c>
      <c r="BG299" s="173">
        <f>IF(N299="zákl. přenesená",J299,0)</f>
        <v>0</v>
      </c>
      <c r="BH299" s="173">
        <f>IF(N299="sníž. přenesená",J299,0)</f>
        <v>0</v>
      </c>
      <c r="BI299" s="173">
        <f>IF(N299="nulová",J299,0)</f>
        <v>0</v>
      </c>
      <c r="BJ299" s="18" t="s">
        <v>15</v>
      </c>
      <c r="BK299" s="173">
        <f>ROUND(I299*H299,2)</f>
        <v>0</v>
      </c>
      <c r="BL299" s="18" t="s">
        <v>142</v>
      </c>
      <c r="BM299" s="172" t="s">
        <v>1684</v>
      </c>
    </row>
    <row r="300" spans="1:65" s="2" customFormat="1" ht="6.95" customHeight="1">
      <c r="A300" s="33"/>
      <c r="B300" s="43"/>
      <c r="C300" s="44"/>
      <c r="D300" s="44"/>
      <c r="E300" s="44"/>
      <c r="F300" s="44"/>
      <c r="G300" s="44"/>
      <c r="H300" s="44"/>
      <c r="I300" s="120"/>
      <c r="J300" s="44"/>
      <c r="K300" s="44"/>
      <c r="L300" s="34"/>
      <c r="M300" s="33"/>
      <c r="O300" s="33"/>
      <c r="P300" s="33"/>
      <c r="Q300" s="33"/>
      <c r="R300" s="33"/>
      <c r="S300" s="33"/>
      <c r="T300" s="33"/>
      <c r="U300" s="33"/>
      <c r="V300" s="33"/>
      <c r="W300" s="33"/>
      <c r="X300" s="33"/>
      <c r="Y300" s="33"/>
      <c r="Z300" s="33"/>
      <c r="AA300" s="33"/>
      <c r="AB300" s="33"/>
      <c r="AC300" s="33"/>
      <c r="AD300" s="33"/>
      <c r="AE300" s="33"/>
    </row>
  </sheetData>
  <autoFilter ref="C108:K299"/>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8"/>
  <sheetViews>
    <sheetView showGridLines="0" topLeftCell="A87" workbookViewId="0">
      <selection activeCell="D106" sqref="D106:D16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124</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1031</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ROUND((SUM(BE103:BE167)),  2)</f>
        <v>0</v>
      </c>
      <c r="G37" s="33"/>
      <c r="H37" s="33"/>
      <c r="I37" s="112">
        <v>0.21</v>
      </c>
      <c r="J37" s="111">
        <f>ROUND(((SUM(BE103:BE167))*I37),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ROUND((SUM(BF103:BF167)),  2)</f>
        <v>0</v>
      </c>
      <c r="G38" s="33"/>
      <c r="H38" s="33"/>
      <c r="I38" s="112">
        <v>0.15</v>
      </c>
      <c r="J38" s="111">
        <f>ROUND(((SUM(BF103:BF167))*I38),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ROUND((SUM(BG103:BG167)),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ROUND((SUM(BH103:BH167)),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ROUND((SUM(BI103:BI167)),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6 - Kuchyňka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J133</f>
        <v>0</v>
      </c>
      <c r="L77" s="131"/>
    </row>
    <row r="78" spans="1:47" s="10" customFormat="1" ht="19.899999999999999" customHeight="1">
      <c r="B78" s="131"/>
      <c r="D78" s="132" t="s">
        <v>235</v>
      </c>
      <c r="E78" s="133"/>
      <c r="F78" s="133"/>
      <c r="G78" s="133"/>
      <c r="H78" s="133"/>
      <c r="I78" s="134"/>
      <c r="J78" s="135">
        <f>J136</f>
        <v>0</v>
      </c>
      <c r="L78" s="131"/>
    </row>
    <row r="79" spans="1:47" s="10" customFormat="1" ht="19.899999999999999" customHeight="1">
      <c r="B79" s="131"/>
      <c r="D79" s="132" t="s">
        <v>237</v>
      </c>
      <c r="E79" s="133"/>
      <c r="F79" s="133"/>
      <c r="G79" s="133"/>
      <c r="H79" s="133"/>
      <c r="I79" s="134"/>
      <c r="J79" s="135">
        <f>J148</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6 - Kuchyňka C</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0.1127484</v>
      </c>
      <c r="S103" s="63"/>
      <c r="T103" s="145">
        <f>T104+T126</f>
        <v>1.3218715999999999</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3.6764999999999999E-2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1685</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13.5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1686</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1687</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5.4000000000000001E-4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5.4000000000000001E-4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13.5</v>
      </c>
      <c r="I114" s="166"/>
      <c r="J114" s="167">
        <f>ROUND(I114*H114,2)</f>
        <v>0</v>
      </c>
      <c r="K114" s="163" t="s">
        <v>259</v>
      </c>
      <c r="L114" s="34"/>
      <c r="M114" s="168" t="s">
        <v>3</v>
      </c>
      <c r="N114" s="169" t="s">
        <v>42</v>
      </c>
      <c r="O114" s="54"/>
      <c r="P114" s="170">
        <f>O114*H114</f>
        <v>0</v>
      </c>
      <c r="Q114" s="170">
        <v>4.0000000000000003E-5</v>
      </c>
      <c r="R114" s="170">
        <f>Q114*H114</f>
        <v>5.4000000000000001E-4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1688</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1689</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1217</v>
      </c>
      <c r="F119" s="163" t="s">
        <v>1218</v>
      </c>
      <c r="G119" s="164" t="s">
        <v>329</v>
      </c>
      <c r="H119" s="165">
        <v>1.3220000000000001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1690</v>
      </c>
    </row>
    <row r="120" spans="1:65" s="2" customFormat="1" ht="21.75" customHeight="1">
      <c r="A120" s="33"/>
      <c r="B120" s="160"/>
      <c r="C120" s="161" t="s">
        <v>203</v>
      </c>
      <c r="D120" s="357" t="s">
        <v>255</v>
      </c>
      <c r="E120" s="162" t="s">
        <v>331</v>
      </c>
      <c r="F120" s="163" t="s">
        <v>332</v>
      </c>
      <c r="G120" s="164" t="s">
        <v>329</v>
      </c>
      <c r="H120" s="165">
        <v>1.3220000000000001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1691</v>
      </c>
    </row>
    <row r="121" spans="1:65" s="2" customFormat="1" ht="33" customHeight="1">
      <c r="A121" s="33"/>
      <c r="B121" s="160"/>
      <c r="C121" s="161" t="s">
        <v>302</v>
      </c>
      <c r="D121" s="357" t="s">
        <v>255</v>
      </c>
      <c r="E121" s="162" t="s">
        <v>334</v>
      </c>
      <c r="F121" s="163" t="s">
        <v>335</v>
      </c>
      <c r="G121" s="164" t="s">
        <v>329</v>
      </c>
      <c r="H121" s="165">
        <v>39.659999999999997</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1692</v>
      </c>
    </row>
    <row r="122" spans="1:65" s="13" customFormat="1">
      <c r="B122" s="174"/>
      <c r="D122" s="358" t="s">
        <v>261</v>
      </c>
      <c r="F122" s="176" t="s">
        <v>1040</v>
      </c>
      <c r="H122" s="177">
        <v>39.659999999999997</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1.3220000000000001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1693</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1077</v>
      </c>
      <c r="F125" s="163" t="s">
        <v>1078</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1694</v>
      </c>
    </row>
    <row r="126" spans="1:65" s="12" customFormat="1" ht="25.9" customHeight="1">
      <c r="B126" s="147"/>
      <c r="D126" s="359" t="s">
        <v>70</v>
      </c>
      <c r="E126" s="149" t="s">
        <v>346</v>
      </c>
      <c r="F126" s="149" t="s">
        <v>347</v>
      </c>
      <c r="I126" s="150"/>
      <c r="J126" s="151">
        <f>BK126</f>
        <v>0</v>
      </c>
      <c r="L126" s="147"/>
      <c r="M126" s="152"/>
      <c r="N126" s="153"/>
      <c r="O126" s="153"/>
      <c r="P126" s="154">
        <f>P127+P133+P136+P148</f>
        <v>0</v>
      </c>
      <c r="Q126" s="153"/>
      <c r="R126" s="154">
        <f>R127+R133+R136+R148</f>
        <v>7.5983400000000006E-2</v>
      </c>
      <c r="S126" s="153"/>
      <c r="T126" s="155">
        <f>T127+T133+T136+T148</f>
        <v>1.2160716</v>
      </c>
      <c r="AR126" s="148" t="s">
        <v>79</v>
      </c>
      <c r="AT126" s="156" t="s">
        <v>70</v>
      </c>
      <c r="AU126" s="156" t="s">
        <v>71</v>
      </c>
      <c r="AY126" s="148" t="s">
        <v>253</v>
      </c>
      <c r="BK126" s="157">
        <f>BK127+BK133+BK136+BK148</f>
        <v>0</v>
      </c>
    </row>
    <row r="127" spans="1:65" s="12" customFormat="1" ht="22.9" customHeight="1">
      <c r="B127" s="147"/>
      <c r="D127" s="359" t="s">
        <v>70</v>
      </c>
      <c r="E127" s="158" t="s">
        <v>430</v>
      </c>
      <c r="F127" s="158" t="s">
        <v>431</v>
      </c>
      <c r="I127" s="150"/>
      <c r="J127" s="159">
        <f>BK127</f>
        <v>0</v>
      </c>
      <c r="L127" s="147"/>
      <c r="M127" s="152"/>
      <c r="N127" s="153"/>
      <c r="O127" s="153"/>
      <c r="P127" s="154">
        <f>SUM(P128:P132)</f>
        <v>0</v>
      </c>
      <c r="Q127" s="153"/>
      <c r="R127" s="154">
        <f>SUM(R128:R132)</f>
        <v>1.4184000000000002E-2</v>
      </c>
      <c r="S127" s="153"/>
      <c r="T127" s="155">
        <f>SUM(T128:T132)</f>
        <v>1.8931E-2</v>
      </c>
      <c r="AR127" s="148" t="s">
        <v>79</v>
      </c>
      <c r="AT127" s="156" t="s">
        <v>70</v>
      </c>
      <c r="AU127" s="156" t="s">
        <v>15</v>
      </c>
      <c r="AY127" s="148" t="s">
        <v>253</v>
      </c>
      <c r="BK127" s="157">
        <f>SUM(BK128:BK132)</f>
        <v>0</v>
      </c>
    </row>
    <row r="128" spans="1:65" s="2" customFormat="1" ht="44.25" customHeight="1">
      <c r="A128" s="33"/>
      <c r="B128" s="160"/>
      <c r="C128" s="161" t="s">
        <v>93</v>
      </c>
      <c r="D128" s="357" t="s">
        <v>255</v>
      </c>
      <c r="E128" s="162" t="s">
        <v>433</v>
      </c>
      <c r="F128" s="163" t="s">
        <v>434</v>
      </c>
      <c r="G128" s="164" t="s">
        <v>258</v>
      </c>
      <c r="H128" s="165">
        <v>1.1000000000000001</v>
      </c>
      <c r="I128" s="166"/>
      <c r="J128" s="167">
        <f>ROUND(I128*H128,2)</f>
        <v>0</v>
      </c>
      <c r="K128" s="163" t="s">
        <v>3</v>
      </c>
      <c r="L128" s="34"/>
      <c r="M128" s="168" t="s">
        <v>3</v>
      </c>
      <c r="N128" s="169" t="s">
        <v>42</v>
      </c>
      <c r="O128" s="54"/>
      <c r="P128" s="170">
        <f>O128*H128</f>
        <v>0</v>
      </c>
      <c r="Q128" s="170">
        <v>1.2540000000000001E-2</v>
      </c>
      <c r="R128" s="170">
        <f>Q128*H128</f>
        <v>1.3794000000000002E-2</v>
      </c>
      <c r="S128" s="170">
        <v>0</v>
      </c>
      <c r="T128" s="171">
        <f>S128*H128</f>
        <v>0</v>
      </c>
      <c r="U128" s="33"/>
      <c r="V128" s="33"/>
      <c r="W128" s="33"/>
      <c r="X128" s="33"/>
      <c r="Y128" s="33"/>
      <c r="Z128" s="33"/>
      <c r="AA128" s="33"/>
      <c r="AB128" s="33"/>
      <c r="AC128" s="33"/>
      <c r="AD128" s="33"/>
      <c r="AE128" s="33"/>
      <c r="AR128" s="172" t="s">
        <v>142</v>
      </c>
      <c r="AT128" s="172" t="s">
        <v>255</v>
      </c>
      <c r="AU128" s="172" t="s">
        <v>79</v>
      </c>
      <c r="AY128" s="18" t="s">
        <v>253</v>
      </c>
      <c r="BE128" s="173">
        <f>IF(N128="základní",J128,0)</f>
        <v>0</v>
      </c>
      <c r="BF128" s="173">
        <f>IF(N128="snížená",J128,0)</f>
        <v>0</v>
      </c>
      <c r="BG128" s="173">
        <f>IF(N128="zákl. přenesená",J128,0)</f>
        <v>0</v>
      </c>
      <c r="BH128" s="173">
        <f>IF(N128="sníž. přenesená",J128,0)</f>
        <v>0</v>
      </c>
      <c r="BI128" s="173">
        <f>IF(N128="nulová",J128,0)</f>
        <v>0</v>
      </c>
      <c r="BJ128" s="18" t="s">
        <v>15</v>
      </c>
      <c r="BK128" s="173">
        <f>ROUND(I128*H128,2)</f>
        <v>0</v>
      </c>
      <c r="BL128" s="18" t="s">
        <v>142</v>
      </c>
      <c r="BM128" s="172" t="s">
        <v>1695</v>
      </c>
    </row>
    <row r="129" spans="1:65" s="2" customFormat="1" ht="44.25" customHeight="1">
      <c r="A129" s="33"/>
      <c r="B129" s="160"/>
      <c r="C129" s="161" t="s">
        <v>107</v>
      </c>
      <c r="D129" s="357" t="s">
        <v>255</v>
      </c>
      <c r="E129" s="162" t="s">
        <v>437</v>
      </c>
      <c r="F129" s="163" t="s">
        <v>438</v>
      </c>
      <c r="G129" s="164" t="s">
        <v>258</v>
      </c>
      <c r="H129" s="165">
        <v>1.1000000000000001</v>
      </c>
      <c r="I129" s="166"/>
      <c r="J129" s="167">
        <f>ROUND(I129*H129,2)</f>
        <v>0</v>
      </c>
      <c r="K129" s="163" t="s">
        <v>259</v>
      </c>
      <c r="L129" s="34"/>
      <c r="M129" s="168" t="s">
        <v>3</v>
      </c>
      <c r="N129" s="169" t="s">
        <v>42</v>
      </c>
      <c r="O129" s="54"/>
      <c r="P129" s="170">
        <f>O129*H129</f>
        <v>0</v>
      </c>
      <c r="Q129" s="170">
        <v>0</v>
      </c>
      <c r="R129" s="170">
        <f>Q129*H129</f>
        <v>0</v>
      </c>
      <c r="S129" s="170">
        <v>1.721E-2</v>
      </c>
      <c r="T129" s="171">
        <f>S129*H129</f>
        <v>1.8931E-2</v>
      </c>
      <c r="U129" s="33"/>
      <c r="V129" s="33"/>
      <c r="W129" s="33"/>
      <c r="X129" s="33"/>
      <c r="Y129" s="33"/>
      <c r="Z129" s="33"/>
      <c r="AA129" s="33"/>
      <c r="AB129" s="33"/>
      <c r="AC129" s="33"/>
      <c r="AD129" s="33"/>
      <c r="AE129" s="33"/>
      <c r="AR129" s="172" t="s">
        <v>142</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142</v>
      </c>
      <c r="BM129" s="172" t="s">
        <v>1696</v>
      </c>
    </row>
    <row r="130" spans="1:65" s="2" customFormat="1" ht="21.75" customHeight="1">
      <c r="A130" s="33"/>
      <c r="B130" s="160"/>
      <c r="C130" s="161" t="s">
        <v>116</v>
      </c>
      <c r="D130" s="357" t="s">
        <v>255</v>
      </c>
      <c r="E130" s="162" t="s">
        <v>441</v>
      </c>
      <c r="F130" s="163" t="s">
        <v>442</v>
      </c>
      <c r="G130" s="164" t="s">
        <v>378</v>
      </c>
      <c r="H130" s="165">
        <v>1</v>
      </c>
      <c r="I130" s="166"/>
      <c r="J130" s="167">
        <f>ROUND(I130*H130,2)</f>
        <v>0</v>
      </c>
      <c r="K130" s="163" t="s">
        <v>3</v>
      </c>
      <c r="L130" s="34"/>
      <c r="M130" s="168" t="s">
        <v>3</v>
      </c>
      <c r="N130" s="169" t="s">
        <v>42</v>
      </c>
      <c r="O130" s="54"/>
      <c r="P130" s="170">
        <f>O130*H130</f>
        <v>0</v>
      </c>
      <c r="Q130" s="170">
        <v>3.0000000000000001E-5</v>
      </c>
      <c r="R130" s="170">
        <f>Q130*H130</f>
        <v>3.0000000000000001E-5</v>
      </c>
      <c r="S130" s="170">
        <v>0</v>
      </c>
      <c r="T130" s="171">
        <f>S130*H130</f>
        <v>0</v>
      </c>
      <c r="U130" s="33"/>
      <c r="V130" s="33"/>
      <c r="W130" s="33"/>
      <c r="X130" s="33"/>
      <c r="Y130" s="33"/>
      <c r="Z130" s="33"/>
      <c r="AA130" s="33"/>
      <c r="AB130" s="33"/>
      <c r="AC130" s="33"/>
      <c r="AD130" s="33"/>
      <c r="AE130" s="33"/>
      <c r="AR130" s="172" t="s">
        <v>142</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142</v>
      </c>
      <c r="BM130" s="172" t="s">
        <v>1697</v>
      </c>
    </row>
    <row r="131" spans="1:65" s="2" customFormat="1" ht="16.5" customHeight="1">
      <c r="A131" s="33"/>
      <c r="B131" s="160"/>
      <c r="C131" s="198" t="s">
        <v>125</v>
      </c>
      <c r="D131" s="360" t="s">
        <v>445</v>
      </c>
      <c r="E131" s="199" t="s">
        <v>446</v>
      </c>
      <c r="F131" s="200" t="s">
        <v>447</v>
      </c>
      <c r="G131" s="201" t="s">
        <v>378</v>
      </c>
      <c r="H131" s="202">
        <v>1</v>
      </c>
      <c r="I131" s="203"/>
      <c r="J131" s="204">
        <f>ROUND(I131*H131,2)</f>
        <v>0</v>
      </c>
      <c r="K131" s="200" t="s">
        <v>3</v>
      </c>
      <c r="L131" s="205"/>
      <c r="M131" s="206" t="s">
        <v>3</v>
      </c>
      <c r="N131" s="207" t="s">
        <v>42</v>
      </c>
      <c r="O131" s="54"/>
      <c r="P131" s="170">
        <f>O131*H131</f>
        <v>0</v>
      </c>
      <c r="Q131" s="170">
        <v>3.6000000000000002E-4</v>
      </c>
      <c r="R131" s="170">
        <f>Q131*H131</f>
        <v>3.6000000000000002E-4</v>
      </c>
      <c r="S131" s="170">
        <v>0</v>
      </c>
      <c r="T131" s="171">
        <f>S131*H131</f>
        <v>0</v>
      </c>
      <c r="U131" s="33"/>
      <c r="V131" s="33"/>
      <c r="W131" s="33"/>
      <c r="X131" s="33"/>
      <c r="Y131" s="33"/>
      <c r="Z131" s="33"/>
      <c r="AA131" s="33"/>
      <c r="AB131" s="33"/>
      <c r="AC131" s="33"/>
      <c r="AD131" s="33"/>
      <c r="AE131" s="33"/>
      <c r="AR131" s="172" t="s">
        <v>418</v>
      </c>
      <c r="AT131" s="172" t="s">
        <v>445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142</v>
      </c>
      <c r="BM131" s="172" t="s">
        <v>1698</v>
      </c>
    </row>
    <row r="132" spans="1:65" s="2" customFormat="1" ht="44.25" customHeight="1">
      <c r="A132" s="33"/>
      <c r="B132" s="160"/>
      <c r="C132" s="161" t="s">
        <v>9</v>
      </c>
      <c r="D132" s="357" t="s">
        <v>255</v>
      </c>
      <c r="E132" s="162" t="s">
        <v>1106</v>
      </c>
      <c r="F132" s="163" t="s">
        <v>1107</v>
      </c>
      <c r="G132" s="164" t="s">
        <v>362</v>
      </c>
      <c r="H132" s="197"/>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142</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142</v>
      </c>
      <c r="BM132" s="172" t="s">
        <v>1699</v>
      </c>
    </row>
    <row r="133" spans="1:65" s="12" customFormat="1" ht="22.9" customHeight="1">
      <c r="B133" s="147"/>
      <c r="D133" s="359" t="s">
        <v>70</v>
      </c>
      <c r="E133" s="158" t="s">
        <v>453</v>
      </c>
      <c r="F133" s="158" t="s">
        <v>454</v>
      </c>
      <c r="I133" s="150"/>
      <c r="J133" s="159">
        <f>BK133</f>
        <v>0</v>
      </c>
      <c r="L133" s="147"/>
      <c r="M133" s="152"/>
      <c r="N133" s="153"/>
      <c r="O133" s="153"/>
      <c r="P133" s="154">
        <f>SUM(P134:P135)</f>
        <v>0</v>
      </c>
      <c r="Q133" s="153"/>
      <c r="R133" s="154">
        <f>SUM(R134:R135)</f>
        <v>0</v>
      </c>
      <c r="S133" s="153"/>
      <c r="T133" s="155">
        <f>SUM(T134:T135)</f>
        <v>1</v>
      </c>
      <c r="AR133" s="148" t="s">
        <v>79</v>
      </c>
      <c r="AT133" s="156" t="s">
        <v>70</v>
      </c>
      <c r="AU133" s="156" t="s">
        <v>15</v>
      </c>
      <c r="AY133" s="148" t="s">
        <v>253</v>
      </c>
      <c r="BK133" s="157">
        <f>SUM(BK134:BK135)</f>
        <v>0</v>
      </c>
    </row>
    <row r="134" spans="1:65" s="2" customFormat="1" ht="33" customHeight="1">
      <c r="A134" s="33"/>
      <c r="B134" s="160"/>
      <c r="C134" s="161" t="s">
        <v>142</v>
      </c>
      <c r="D134" s="357" t="s">
        <v>255</v>
      </c>
      <c r="E134" s="162" t="s">
        <v>1112</v>
      </c>
      <c r="F134" s="163" t="s">
        <v>1113</v>
      </c>
      <c r="G134" s="164" t="s">
        <v>362</v>
      </c>
      <c r="H134" s="197"/>
      <c r="I134" s="166"/>
      <c r="J134" s="167">
        <f>ROUND(I134*H134,2)</f>
        <v>0</v>
      </c>
      <c r="K134" s="163" t="s">
        <v>259</v>
      </c>
      <c r="L134" s="34"/>
      <c r="M134" s="168" t="s">
        <v>3</v>
      </c>
      <c r="N134" s="169" t="s">
        <v>42</v>
      </c>
      <c r="O134" s="54"/>
      <c r="P134" s="170">
        <f>O134*H134</f>
        <v>0</v>
      </c>
      <c r="Q134" s="170">
        <v>0</v>
      </c>
      <c r="R134" s="170">
        <f>Q134*H134</f>
        <v>0</v>
      </c>
      <c r="S134" s="170">
        <v>0</v>
      </c>
      <c r="T134" s="171">
        <f>S134*H134</f>
        <v>0</v>
      </c>
      <c r="U134" s="33"/>
      <c r="V134" s="33"/>
      <c r="W134" s="33"/>
      <c r="X134" s="33"/>
      <c r="Y134" s="33"/>
      <c r="Z134" s="33"/>
      <c r="AA134" s="33"/>
      <c r="AB134" s="33"/>
      <c r="AC134" s="33"/>
      <c r="AD134" s="33"/>
      <c r="AE134" s="33"/>
      <c r="AR134" s="172" t="s">
        <v>142</v>
      </c>
      <c r="AT134" s="172" t="s">
        <v>255</v>
      </c>
      <c r="AU134" s="172" t="s">
        <v>79</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142</v>
      </c>
      <c r="BM134" s="172" t="s">
        <v>1700</v>
      </c>
    </row>
    <row r="135" spans="1:65" s="2" customFormat="1" ht="21.75" customHeight="1">
      <c r="A135" s="33"/>
      <c r="B135" s="160"/>
      <c r="C135" s="161" t="s">
        <v>151</v>
      </c>
      <c r="D135" s="357" t="s">
        <v>255</v>
      </c>
      <c r="E135" s="162" t="s">
        <v>623</v>
      </c>
      <c r="F135" s="163" t="s">
        <v>624</v>
      </c>
      <c r="G135" s="164" t="s">
        <v>625</v>
      </c>
      <c r="H135" s="165">
        <v>1</v>
      </c>
      <c r="I135" s="166"/>
      <c r="J135" s="167">
        <f>ROUND(I135*H135,2)</f>
        <v>0</v>
      </c>
      <c r="K135" s="163" t="s">
        <v>3</v>
      </c>
      <c r="L135" s="34"/>
      <c r="M135" s="168" t="s">
        <v>3</v>
      </c>
      <c r="N135" s="169" t="s">
        <v>42</v>
      </c>
      <c r="O135" s="54"/>
      <c r="P135" s="170">
        <f>O135*H135</f>
        <v>0</v>
      </c>
      <c r="Q135" s="170">
        <v>0</v>
      </c>
      <c r="R135" s="170">
        <f>Q135*H135</f>
        <v>0</v>
      </c>
      <c r="S135" s="170">
        <v>1</v>
      </c>
      <c r="T135" s="171">
        <f>S135*H135</f>
        <v>1</v>
      </c>
      <c r="U135" s="33"/>
      <c r="V135" s="33"/>
      <c r="W135" s="33"/>
      <c r="X135" s="33"/>
      <c r="Y135" s="33"/>
      <c r="Z135" s="33"/>
      <c r="AA135" s="33"/>
      <c r="AB135" s="33"/>
      <c r="AC135" s="33"/>
      <c r="AD135" s="33"/>
      <c r="AE135" s="33"/>
      <c r="AR135" s="172" t="s">
        <v>142</v>
      </c>
      <c r="AT135" s="172" t="s">
        <v>255</v>
      </c>
      <c r="AU135" s="172" t="s">
        <v>79</v>
      </c>
      <c r="AY135" s="18" t="s">
        <v>253</v>
      </c>
      <c r="BE135" s="173">
        <f>IF(N135="základní",J135,0)</f>
        <v>0</v>
      </c>
      <c r="BF135" s="173">
        <f>IF(N135="snížená",J135,0)</f>
        <v>0</v>
      </c>
      <c r="BG135" s="173">
        <f>IF(N135="zákl. přenesená",J135,0)</f>
        <v>0</v>
      </c>
      <c r="BH135" s="173">
        <f>IF(N135="sníž. přenesená",J135,0)</f>
        <v>0</v>
      </c>
      <c r="BI135" s="173">
        <f>IF(N135="nulová",J135,0)</f>
        <v>0</v>
      </c>
      <c r="BJ135" s="18" t="s">
        <v>15</v>
      </c>
      <c r="BK135" s="173">
        <f>ROUND(I135*H135,2)</f>
        <v>0</v>
      </c>
      <c r="BL135" s="18" t="s">
        <v>142</v>
      </c>
      <c r="BM135" s="172" t="s">
        <v>1701</v>
      </c>
    </row>
    <row r="136" spans="1:65" s="12" customFormat="1" ht="22.9" customHeight="1">
      <c r="B136" s="147"/>
      <c r="D136" s="359" t="s">
        <v>70</v>
      </c>
      <c r="E136" s="158" t="s">
        <v>510</v>
      </c>
      <c r="F136" s="158" t="s">
        <v>511</v>
      </c>
      <c r="I136" s="150"/>
      <c r="J136" s="159">
        <f>BK136</f>
        <v>0</v>
      </c>
      <c r="L136" s="147"/>
      <c r="M136" s="152"/>
      <c r="N136" s="153"/>
      <c r="O136" s="153"/>
      <c r="P136" s="154">
        <f>SUM(P137:P147)</f>
        <v>0</v>
      </c>
      <c r="Q136" s="153"/>
      <c r="R136" s="154">
        <f>SUM(R137:R147)</f>
        <v>8.6070000000000001E-3</v>
      </c>
      <c r="S136" s="153"/>
      <c r="T136" s="155">
        <f>SUM(T137:T147)</f>
        <v>0.18745000000000001</v>
      </c>
      <c r="AR136" s="148" t="s">
        <v>79</v>
      </c>
      <c r="AT136" s="156" t="s">
        <v>70</v>
      </c>
      <c r="AU136" s="156" t="s">
        <v>15</v>
      </c>
      <c r="AY136" s="148" t="s">
        <v>253</v>
      </c>
      <c r="BK136" s="157">
        <f>SUM(BK137:BK147)</f>
        <v>0</v>
      </c>
    </row>
    <row r="137" spans="1:65" s="2" customFormat="1" ht="21.75" customHeight="1">
      <c r="A137" s="33"/>
      <c r="B137" s="160"/>
      <c r="C137" s="161" t="s">
        <v>388</v>
      </c>
      <c r="D137" s="357" t="s">
        <v>255</v>
      </c>
      <c r="E137" s="162" t="s">
        <v>513</v>
      </c>
      <c r="F137" s="163" t="s">
        <v>514</v>
      </c>
      <c r="G137" s="164" t="s">
        <v>258</v>
      </c>
      <c r="H137" s="165">
        <v>2.2999999999999998</v>
      </c>
      <c r="I137" s="166"/>
      <c r="J137" s="167">
        <f>ROUND(I137*H137,2)</f>
        <v>0</v>
      </c>
      <c r="K137" s="163" t="s">
        <v>259</v>
      </c>
      <c r="L137" s="34"/>
      <c r="M137" s="168" t="s">
        <v>3</v>
      </c>
      <c r="N137" s="169" t="s">
        <v>42</v>
      </c>
      <c r="O137" s="54"/>
      <c r="P137" s="170">
        <f>O137*H137</f>
        <v>0</v>
      </c>
      <c r="Q137" s="170">
        <v>0</v>
      </c>
      <c r="R137" s="170">
        <f>Q137*H137</f>
        <v>0</v>
      </c>
      <c r="S137" s="170">
        <v>8.1500000000000003E-2</v>
      </c>
      <c r="T137" s="171">
        <f>S137*H137</f>
        <v>0.18745000000000001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1702</v>
      </c>
    </row>
    <row r="138" spans="1:65" s="13" customFormat="1">
      <c r="B138" s="174"/>
      <c r="D138" s="358" t="s">
        <v>261</v>
      </c>
      <c r="E138" s="175" t="s">
        <v>3</v>
      </c>
      <c r="F138" s="176" t="s">
        <v>599</v>
      </c>
      <c r="H138" s="177">
        <v>2.2999999999999998</v>
      </c>
      <c r="I138" s="178"/>
      <c r="L138" s="174"/>
      <c r="M138" s="179"/>
      <c r="N138" s="180"/>
      <c r="O138" s="180"/>
      <c r="P138" s="180"/>
      <c r="Q138" s="180"/>
      <c r="R138" s="180"/>
      <c r="S138" s="180"/>
      <c r="T138" s="181"/>
      <c r="AT138" s="175" t="s">
        <v>261</v>
      </c>
      <c r="AU138" s="175" t="s">
        <v>79</v>
      </c>
      <c r="AV138" s="13" t="s">
        <v>79</v>
      </c>
      <c r="AW138" s="13" t="s">
        <v>33</v>
      </c>
      <c r="AX138" s="13" t="s">
        <v>15</v>
      </c>
      <c r="AY138" s="175" t="s">
        <v>253</v>
      </c>
    </row>
    <row r="139" spans="1:65" s="2" customFormat="1" ht="33" customHeight="1">
      <c r="A139" s="33"/>
      <c r="B139" s="160"/>
      <c r="C139" s="161" t="s">
        <v>392</v>
      </c>
      <c r="D139" s="357" t="s">
        <v>255</v>
      </c>
      <c r="E139" s="162" t="s">
        <v>520</v>
      </c>
      <c r="F139" s="163" t="s">
        <v>521</v>
      </c>
      <c r="G139" s="164" t="s">
        <v>258</v>
      </c>
      <c r="H139" s="165">
        <v>2.2999999999999998</v>
      </c>
      <c r="I139" s="166"/>
      <c r="J139" s="167">
        <f>ROUND(I139*H139,2)</f>
        <v>0</v>
      </c>
      <c r="K139" s="163" t="s">
        <v>259</v>
      </c>
      <c r="L139" s="34"/>
      <c r="M139" s="168" t="s">
        <v>3</v>
      </c>
      <c r="N139" s="169" t="s">
        <v>42</v>
      </c>
      <c r="O139" s="54"/>
      <c r="P139" s="170">
        <f>O139*H139</f>
        <v>0</v>
      </c>
      <c r="Q139" s="170">
        <v>2.8999999999999998E-3</v>
      </c>
      <c r="R139" s="170">
        <f>Q139*H139</f>
        <v>6.6699999999999988E-3</v>
      </c>
      <c r="S139" s="170">
        <v>0</v>
      </c>
      <c r="T139" s="171">
        <f>S139*H139</f>
        <v>0</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1703</v>
      </c>
    </row>
    <row r="140" spans="1:65" s="2" customFormat="1" ht="21.75" customHeight="1">
      <c r="A140" s="33"/>
      <c r="B140" s="160"/>
      <c r="C140" s="198" t="s">
        <v>396</v>
      </c>
      <c r="D140" s="360" t="s">
        <v>445</v>
      </c>
      <c r="E140" s="199" t="s">
        <v>526</v>
      </c>
      <c r="F140" s="200" t="s">
        <v>527</v>
      </c>
      <c r="G140" s="201" t="s">
        <v>258</v>
      </c>
      <c r="H140" s="202">
        <v>2.5299999999999998</v>
      </c>
      <c r="I140" s="203"/>
      <c r="J140" s="204">
        <f>ROUND(I140*H140,2)</f>
        <v>0</v>
      </c>
      <c r="K140" s="200" t="s">
        <v>3</v>
      </c>
      <c r="L140" s="205"/>
      <c r="M140" s="206" t="s">
        <v>3</v>
      </c>
      <c r="N140" s="207" t="s">
        <v>42</v>
      </c>
      <c r="O140" s="54"/>
      <c r="P140" s="170">
        <f>O140*H140</f>
        <v>0</v>
      </c>
      <c r="Q140" s="170">
        <v>0</v>
      </c>
      <c r="R140" s="170">
        <f>Q140*H140</f>
        <v>0</v>
      </c>
      <c r="S140" s="170">
        <v>0</v>
      </c>
      <c r="T140" s="171">
        <f>S140*H140</f>
        <v>0</v>
      </c>
      <c r="U140" s="33"/>
      <c r="V140" s="33"/>
      <c r="W140" s="33"/>
      <c r="X140" s="33"/>
      <c r="Y140" s="33"/>
      <c r="Z140" s="33"/>
      <c r="AA140" s="33"/>
      <c r="AB140" s="33"/>
      <c r="AC140" s="33"/>
      <c r="AD140" s="33"/>
      <c r="AE140" s="33"/>
      <c r="AR140" s="172" t="s">
        <v>418</v>
      </c>
      <c r="AT140" s="172" t="s">
        <v>445</v>
      </c>
      <c r="AU140" s="172" t="s">
        <v>79</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142</v>
      </c>
      <c r="BM140" s="172" t="s">
        <v>1704</v>
      </c>
    </row>
    <row r="141" spans="1:65" s="13" customFormat="1">
      <c r="B141" s="174"/>
      <c r="D141" s="358" t="s">
        <v>261</v>
      </c>
      <c r="F141" s="176" t="s">
        <v>630</v>
      </c>
      <c r="H141" s="177">
        <v>2.5299999999999998</v>
      </c>
      <c r="I141" s="178"/>
      <c r="L141" s="174"/>
      <c r="M141" s="179"/>
      <c r="N141" s="180"/>
      <c r="O141" s="180"/>
      <c r="P141" s="180"/>
      <c r="Q141" s="180"/>
      <c r="R141" s="180"/>
      <c r="S141" s="180"/>
      <c r="T141" s="181"/>
      <c r="AT141" s="175" t="s">
        <v>261</v>
      </c>
      <c r="AU141" s="175" t="s">
        <v>79</v>
      </c>
      <c r="AV141" s="13" t="s">
        <v>79</v>
      </c>
      <c r="AW141" s="13" t="s">
        <v>4</v>
      </c>
      <c r="AX141" s="13" t="s">
        <v>15</v>
      </c>
      <c r="AY141" s="175" t="s">
        <v>253</v>
      </c>
    </row>
    <row r="142" spans="1:65" s="2" customFormat="1" ht="21.75" customHeight="1">
      <c r="A142" s="33"/>
      <c r="B142" s="160"/>
      <c r="C142" s="161" t="s">
        <v>400</v>
      </c>
      <c r="D142" s="357" t="s">
        <v>255</v>
      </c>
      <c r="E142" s="162" t="s">
        <v>631</v>
      </c>
      <c r="F142" s="163" t="s">
        <v>632</v>
      </c>
      <c r="G142" s="164" t="s">
        <v>265</v>
      </c>
      <c r="H142" s="165">
        <v>4.3</v>
      </c>
      <c r="I142" s="166"/>
      <c r="J142" s="167">
        <f>ROUND(I142*H142,2)</f>
        <v>0</v>
      </c>
      <c r="K142" s="163" t="s">
        <v>259</v>
      </c>
      <c r="L142" s="34"/>
      <c r="M142" s="168" t="s">
        <v>3</v>
      </c>
      <c r="N142" s="169" t="s">
        <v>42</v>
      </c>
      <c r="O142" s="54"/>
      <c r="P142" s="170">
        <f>O142*H142</f>
        <v>0</v>
      </c>
      <c r="Q142" s="170">
        <v>2.5999999999999998E-4</v>
      </c>
      <c r="R142" s="170">
        <f>Q142*H142</f>
        <v>1.1179999999999999E-3</v>
      </c>
      <c r="S142" s="170">
        <v>0</v>
      </c>
      <c r="T142" s="171">
        <f>S142*H142</f>
        <v>0</v>
      </c>
      <c r="U142" s="33"/>
      <c r="V142" s="33"/>
      <c r="W142" s="33"/>
      <c r="X142" s="33"/>
      <c r="Y142" s="33"/>
      <c r="Z142" s="33"/>
      <c r="AA142" s="33"/>
      <c r="AB142" s="33"/>
      <c r="AC142" s="33"/>
      <c r="AD142" s="33"/>
      <c r="AE142" s="33"/>
      <c r="AR142" s="172" t="s">
        <v>142</v>
      </c>
      <c r="AT142" s="172" t="s">
        <v>255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1705</v>
      </c>
    </row>
    <row r="143" spans="1:65" s="13" customFormat="1">
      <c r="B143" s="174"/>
      <c r="D143" s="358" t="s">
        <v>261</v>
      </c>
      <c r="E143" s="175" t="s">
        <v>3</v>
      </c>
      <c r="F143" s="176" t="s">
        <v>634</v>
      </c>
      <c r="H143" s="177">
        <v>4.3</v>
      </c>
      <c r="I143" s="178"/>
      <c r="L143" s="174"/>
      <c r="M143" s="179"/>
      <c r="N143" s="180"/>
      <c r="O143" s="180"/>
      <c r="P143" s="180"/>
      <c r="Q143" s="180"/>
      <c r="R143" s="180"/>
      <c r="S143" s="180"/>
      <c r="T143" s="181"/>
      <c r="AT143" s="175" t="s">
        <v>261</v>
      </c>
      <c r="AU143" s="175" t="s">
        <v>79</v>
      </c>
      <c r="AV143" s="13" t="s">
        <v>79</v>
      </c>
      <c r="AW143" s="13" t="s">
        <v>33</v>
      </c>
      <c r="AX143" s="13" t="s">
        <v>15</v>
      </c>
      <c r="AY143" s="175" t="s">
        <v>253</v>
      </c>
    </row>
    <row r="144" spans="1:65" s="2" customFormat="1" ht="16.5" customHeight="1">
      <c r="A144" s="33"/>
      <c r="B144" s="160"/>
      <c r="C144" s="161" t="s">
        <v>406</v>
      </c>
      <c r="D144" s="357" t="s">
        <v>255</v>
      </c>
      <c r="E144" s="162" t="s">
        <v>550</v>
      </c>
      <c r="F144" s="163" t="s">
        <v>551</v>
      </c>
      <c r="G144" s="164" t="s">
        <v>258</v>
      </c>
      <c r="H144" s="165">
        <v>2.2999999999999998</v>
      </c>
      <c r="I144" s="166"/>
      <c r="J144" s="167">
        <f>ROUND(I144*H144,2)</f>
        <v>0</v>
      </c>
      <c r="K144" s="163" t="s">
        <v>259</v>
      </c>
      <c r="L144" s="34"/>
      <c r="M144" s="168" t="s">
        <v>3</v>
      </c>
      <c r="N144" s="169" t="s">
        <v>42</v>
      </c>
      <c r="O144" s="54"/>
      <c r="P144" s="170">
        <f>O144*H144</f>
        <v>0</v>
      </c>
      <c r="Q144" s="170">
        <v>2.9999999999999997E-4</v>
      </c>
      <c r="R144" s="170">
        <f>Q144*H144</f>
        <v>6.8999999999999986E-4</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1706</v>
      </c>
    </row>
    <row r="145" spans="1:65" s="2" customFormat="1" ht="16.5" customHeight="1">
      <c r="A145" s="33"/>
      <c r="B145" s="160"/>
      <c r="C145" s="161" t="s">
        <v>410</v>
      </c>
      <c r="D145" s="357" t="s">
        <v>255</v>
      </c>
      <c r="E145" s="162" t="s">
        <v>554</v>
      </c>
      <c r="F145" s="163" t="s">
        <v>555</v>
      </c>
      <c r="G145" s="164" t="s">
        <v>265</v>
      </c>
      <c r="H145" s="165">
        <v>4.3</v>
      </c>
      <c r="I145" s="166"/>
      <c r="J145" s="167">
        <f>ROUND(I145*H145,2)</f>
        <v>0</v>
      </c>
      <c r="K145" s="163" t="s">
        <v>259</v>
      </c>
      <c r="L145" s="34"/>
      <c r="M145" s="168" t="s">
        <v>3</v>
      </c>
      <c r="N145" s="169" t="s">
        <v>42</v>
      </c>
      <c r="O145" s="54"/>
      <c r="P145" s="170">
        <f>O145*H145</f>
        <v>0</v>
      </c>
      <c r="Q145" s="170">
        <v>3.0000000000000001E-5</v>
      </c>
      <c r="R145" s="170">
        <f>Q145*H145</f>
        <v>1.2899999999999999E-4</v>
      </c>
      <c r="S145" s="170">
        <v>0</v>
      </c>
      <c r="T145" s="171">
        <f>S145*H145</f>
        <v>0</v>
      </c>
      <c r="U145" s="33"/>
      <c r="V145" s="33"/>
      <c r="W145" s="33"/>
      <c r="X145" s="33"/>
      <c r="Y145" s="33"/>
      <c r="Z145" s="33"/>
      <c r="AA145" s="33"/>
      <c r="AB145" s="33"/>
      <c r="AC145" s="33"/>
      <c r="AD145" s="33"/>
      <c r="AE145" s="33"/>
      <c r="AR145" s="172" t="s">
        <v>142</v>
      </c>
      <c r="AT145" s="172" t="s">
        <v>255</v>
      </c>
      <c r="AU145" s="172" t="s">
        <v>79</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142</v>
      </c>
      <c r="BM145" s="172" t="s">
        <v>1707</v>
      </c>
    </row>
    <row r="146" spans="1:65" s="13" customFormat="1">
      <c r="B146" s="174"/>
      <c r="D146" s="358" t="s">
        <v>261</v>
      </c>
      <c r="E146" s="175" t="s">
        <v>3</v>
      </c>
      <c r="F146" s="176" t="s">
        <v>634</v>
      </c>
      <c r="H146" s="177">
        <v>4.3</v>
      </c>
      <c r="I146" s="178"/>
      <c r="L146" s="174"/>
      <c r="M146" s="179"/>
      <c r="N146" s="180"/>
      <c r="O146" s="180"/>
      <c r="P146" s="180"/>
      <c r="Q146" s="180"/>
      <c r="R146" s="180"/>
      <c r="S146" s="180"/>
      <c r="T146" s="181"/>
      <c r="AT146" s="175" t="s">
        <v>261</v>
      </c>
      <c r="AU146" s="175" t="s">
        <v>79</v>
      </c>
      <c r="AV146" s="13" t="s">
        <v>79</v>
      </c>
      <c r="AW146" s="13" t="s">
        <v>33</v>
      </c>
      <c r="AX146" s="13" t="s">
        <v>15</v>
      </c>
      <c r="AY146" s="175" t="s">
        <v>253</v>
      </c>
    </row>
    <row r="147" spans="1:65" s="2" customFormat="1" ht="33" customHeight="1">
      <c r="A147" s="33"/>
      <c r="B147" s="160"/>
      <c r="C147" s="161" t="s">
        <v>414</v>
      </c>
      <c r="D147" s="357" t="s">
        <v>255</v>
      </c>
      <c r="E147" s="162" t="s">
        <v>1134</v>
      </c>
      <c r="F147" s="163" t="s">
        <v>1135</v>
      </c>
      <c r="G147" s="164" t="s">
        <v>362</v>
      </c>
      <c r="H147" s="197"/>
      <c r="I147" s="166"/>
      <c r="J147" s="167">
        <f>ROUND(I147*H147,2)</f>
        <v>0</v>
      </c>
      <c r="K147" s="163" t="s">
        <v>259</v>
      </c>
      <c r="L147" s="34"/>
      <c r="M147" s="168" t="s">
        <v>3</v>
      </c>
      <c r="N147" s="169" t="s">
        <v>42</v>
      </c>
      <c r="O147" s="54"/>
      <c r="P147" s="170">
        <f>O147*H147</f>
        <v>0</v>
      </c>
      <c r="Q147" s="170">
        <v>0</v>
      </c>
      <c r="R147" s="170">
        <f>Q147*H147</f>
        <v>0</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1708</v>
      </c>
    </row>
    <row r="148" spans="1:65" s="12" customFormat="1" ht="22.9" customHeight="1">
      <c r="B148" s="147"/>
      <c r="D148" s="359" t="s">
        <v>70</v>
      </c>
      <c r="E148" s="158" t="s">
        <v>586</v>
      </c>
      <c r="F148" s="158" t="s">
        <v>587</v>
      </c>
      <c r="I148" s="150"/>
      <c r="J148" s="159">
        <f>BK148</f>
        <v>0</v>
      </c>
      <c r="L148" s="147"/>
      <c r="M148" s="152"/>
      <c r="N148" s="153"/>
      <c r="O148" s="153"/>
      <c r="P148" s="154">
        <f>SUM(P149:P167)</f>
        <v>0</v>
      </c>
      <c r="Q148" s="153"/>
      <c r="R148" s="154">
        <f>SUM(R149:R167)</f>
        <v>5.3192400000000001E-2</v>
      </c>
      <c r="S148" s="153"/>
      <c r="T148" s="155">
        <f>SUM(T149:T167)</f>
        <v>9.6906000000000006E-3</v>
      </c>
      <c r="AR148" s="148" t="s">
        <v>79</v>
      </c>
      <c r="AT148" s="156" t="s">
        <v>70</v>
      </c>
      <c r="AU148" s="156" t="s">
        <v>15</v>
      </c>
      <c r="AY148" s="148" t="s">
        <v>253</v>
      </c>
      <c r="BK148" s="157">
        <f>SUM(BK149:BK167)</f>
        <v>0</v>
      </c>
    </row>
    <row r="149" spans="1:65" s="2" customFormat="1" ht="16.5" customHeight="1">
      <c r="A149" s="33"/>
      <c r="B149" s="160"/>
      <c r="C149" s="161" t="s">
        <v>418</v>
      </c>
      <c r="D149" s="357" t="s">
        <v>255</v>
      </c>
      <c r="E149" s="162" t="s">
        <v>638</v>
      </c>
      <c r="F149" s="163" t="s">
        <v>639</v>
      </c>
      <c r="G149" s="164" t="s">
        <v>258</v>
      </c>
      <c r="H149" s="165">
        <v>31.26</v>
      </c>
      <c r="I149" s="166"/>
      <c r="J149" s="167">
        <f>ROUND(I149*H149,2)</f>
        <v>0</v>
      </c>
      <c r="K149" s="163" t="s">
        <v>259</v>
      </c>
      <c r="L149" s="34"/>
      <c r="M149" s="168" t="s">
        <v>3</v>
      </c>
      <c r="N149" s="169" t="s">
        <v>42</v>
      </c>
      <c r="O149" s="54"/>
      <c r="P149" s="170">
        <f>O149*H149</f>
        <v>0</v>
      </c>
      <c r="Q149" s="170">
        <v>1E-3</v>
      </c>
      <c r="R149" s="170">
        <f>Q149*H149</f>
        <v>3.1260000000000003E-2</v>
      </c>
      <c r="S149" s="170">
        <v>3.1E-4</v>
      </c>
      <c r="T149" s="171">
        <f>S149*H149</f>
        <v>9.6906000000000006E-3</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1709</v>
      </c>
    </row>
    <row r="150" spans="1:65" s="15" customFormat="1">
      <c r="B150" s="190"/>
      <c r="D150" s="358" t="s">
        <v>261</v>
      </c>
      <c r="E150" s="191" t="s">
        <v>3</v>
      </c>
      <c r="F150" s="192" t="s">
        <v>641</v>
      </c>
      <c r="H150" s="191" t="s">
        <v>3</v>
      </c>
      <c r="I150" s="193"/>
      <c r="L150" s="190"/>
      <c r="M150" s="194"/>
      <c r="N150" s="195"/>
      <c r="O150" s="195"/>
      <c r="P150" s="195"/>
      <c r="Q150" s="195"/>
      <c r="R150" s="195"/>
      <c r="S150" s="195"/>
      <c r="T150" s="196"/>
      <c r="AT150" s="191" t="s">
        <v>261</v>
      </c>
      <c r="AU150" s="191" t="s">
        <v>79</v>
      </c>
      <c r="AV150" s="15" t="s">
        <v>15</v>
      </c>
      <c r="AW150" s="15" t="s">
        <v>33</v>
      </c>
      <c r="AX150" s="15" t="s">
        <v>71</v>
      </c>
      <c r="AY150" s="191" t="s">
        <v>253</v>
      </c>
    </row>
    <row r="151" spans="1:65" s="13" customFormat="1">
      <c r="B151" s="174"/>
      <c r="D151" s="358" t="s">
        <v>261</v>
      </c>
      <c r="E151" s="175" t="s">
        <v>3</v>
      </c>
      <c r="F151" s="176" t="s">
        <v>1058</v>
      </c>
      <c r="H151" s="177">
        <v>40.56</v>
      </c>
      <c r="I151" s="178"/>
      <c r="L151" s="174"/>
      <c r="M151" s="179"/>
      <c r="N151" s="180"/>
      <c r="O151" s="180"/>
      <c r="P151" s="180"/>
      <c r="Q151" s="180"/>
      <c r="R151" s="180"/>
      <c r="S151" s="180"/>
      <c r="T151" s="181"/>
      <c r="AT151" s="175" t="s">
        <v>261</v>
      </c>
      <c r="AU151" s="175" t="s">
        <v>79</v>
      </c>
      <c r="AV151" s="13" t="s">
        <v>79</v>
      </c>
      <c r="AW151" s="13" t="s">
        <v>33</v>
      </c>
      <c r="AX151" s="13" t="s">
        <v>71</v>
      </c>
      <c r="AY151" s="175" t="s">
        <v>253</v>
      </c>
    </row>
    <row r="152" spans="1:65" s="15" customFormat="1">
      <c r="B152" s="190"/>
      <c r="D152" s="358" t="s">
        <v>261</v>
      </c>
      <c r="E152" s="191" t="s">
        <v>3</v>
      </c>
      <c r="F152" s="192" t="s">
        <v>643</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644</v>
      </c>
      <c r="H153" s="177">
        <v>-7</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645</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646</v>
      </c>
      <c r="H155" s="177">
        <v>-2.2999999999999998</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4" customFormat="1">
      <c r="B156" s="182"/>
      <c r="D156" s="358" t="s">
        <v>261</v>
      </c>
      <c r="E156" s="183" t="s">
        <v>3</v>
      </c>
      <c r="F156" s="184" t="s">
        <v>269</v>
      </c>
      <c r="H156" s="185">
        <v>31.26</v>
      </c>
      <c r="I156" s="186"/>
      <c r="L156" s="182"/>
      <c r="M156" s="187"/>
      <c r="N156" s="188"/>
      <c r="O156" s="188"/>
      <c r="P156" s="188"/>
      <c r="Q156" s="188"/>
      <c r="R156" s="188"/>
      <c r="S156" s="188"/>
      <c r="T156" s="189"/>
      <c r="AT156" s="183" t="s">
        <v>261</v>
      </c>
      <c r="AU156" s="183" t="s">
        <v>79</v>
      </c>
      <c r="AV156" s="14" t="s">
        <v>89</v>
      </c>
      <c r="AW156" s="14" t="s">
        <v>33</v>
      </c>
      <c r="AX156" s="14" t="s">
        <v>15</v>
      </c>
      <c r="AY156" s="183" t="s">
        <v>253</v>
      </c>
    </row>
    <row r="157" spans="1:65" s="2" customFormat="1" ht="21.75" customHeight="1">
      <c r="A157" s="33"/>
      <c r="B157" s="160"/>
      <c r="C157" s="161" t="s">
        <v>422</v>
      </c>
      <c r="D157" s="357" t="s">
        <v>255</v>
      </c>
      <c r="E157" s="162" t="s">
        <v>589</v>
      </c>
      <c r="F157" s="163" t="s">
        <v>590</v>
      </c>
      <c r="G157" s="164" t="s">
        <v>258</v>
      </c>
      <c r="H157" s="165">
        <v>44.76</v>
      </c>
      <c r="I157" s="166"/>
      <c r="J157" s="167">
        <f>ROUND(I157*H157,2)</f>
        <v>0</v>
      </c>
      <c r="K157" s="163" t="s">
        <v>259</v>
      </c>
      <c r="L157" s="34"/>
      <c r="M157" s="168" t="s">
        <v>3</v>
      </c>
      <c r="N157" s="169" t="s">
        <v>42</v>
      </c>
      <c r="O157" s="54"/>
      <c r="P157" s="170">
        <f>O157*H157</f>
        <v>0</v>
      </c>
      <c r="Q157" s="170">
        <v>2.0000000000000001E-4</v>
      </c>
      <c r="R157" s="170">
        <f>Q157*H157</f>
        <v>8.9519999999999999E-3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1710</v>
      </c>
    </row>
    <row r="158" spans="1:65" s="15" customFormat="1">
      <c r="B158" s="190"/>
      <c r="D158" s="358" t="s">
        <v>261</v>
      </c>
      <c r="E158" s="191" t="s">
        <v>3</v>
      </c>
      <c r="F158" s="192" t="s">
        <v>592</v>
      </c>
      <c r="H158" s="191" t="s">
        <v>3</v>
      </c>
      <c r="I158" s="193"/>
      <c r="L158" s="190"/>
      <c r="M158" s="194"/>
      <c r="N158" s="195"/>
      <c r="O158" s="195"/>
      <c r="P158" s="195"/>
      <c r="Q158" s="195"/>
      <c r="R158" s="195"/>
      <c r="S158" s="195"/>
      <c r="T158" s="196"/>
      <c r="AT158" s="191" t="s">
        <v>261</v>
      </c>
      <c r="AU158" s="191" t="s">
        <v>79</v>
      </c>
      <c r="AV158" s="15" t="s">
        <v>15</v>
      </c>
      <c r="AW158" s="15" t="s">
        <v>33</v>
      </c>
      <c r="AX158" s="15" t="s">
        <v>71</v>
      </c>
      <c r="AY158" s="191" t="s">
        <v>253</v>
      </c>
    </row>
    <row r="159" spans="1:65" s="13" customFormat="1">
      <c r="B159" s="174"/>
      <c r="D159" s="358" t="s">
        <v>261</v>
      </c>
      <c r="E159" s="175" t="s">
        <v>3</v>
      </c>
      <c r="F159" s="176" t="s">
        <v>1060</v>
      </c>
      <c r="H159" s="177">
        <v>13.5</v>
      </c>
      <c r="I159" s="178"/>
      <c r="L159" s="174"/>
      <c r="M159" s="179"/>
      <c r="N159" s="180"/>
      <c r="O159" s="180"/>
      <c r="P159" s="180"/>
      <c r="Q159" s="180"/>
      <c r="R159" s="180"/>
      <c r="S159" s="180"/>
      <c r="T159" s="181"/>
      <c r="AT159" s="175" t="s">
        <v>261</v>
      </c>
      <c r="AU159" s="175" t="s">
        <v>79</v>
      </c>
      <c r="AV159" s="13" t="s">
        <v>79</v>
      </c>
      <c r="AW159" s="13" t="s">
        <v>33</v>
      </c>
      <c r="AX159" s="13" t="s">
        <v>71</v>
      </c>
      <c r="AY159" s="175" t="s">
        <v>253</v>
      </c>
    </row>
    <row r="160" spans="1:65" s="15" customFormat="1">
      <c r="B160" s="190"/>
      <c r="D160" s="358" t="s">
        <v>261</v>
      </c>
      <c r="E160" s="191" t="s">
        <v>3</v>
      </c>
      <c r="F160" s="192" t="s">
        <v>641</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1058</v>
      </c>
      <c r="H161" s="177">
        <v>40.56</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643</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644</v>
      </c>
      <c r="H163" s="177">
        <v>-7</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645</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646</v>
      </c>
      <c r="H165" s="177">
        <v>-2.2999999999999998</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4" customFormat="1">
      <c r="B166" s="182"/>
      <c r="D166" s="358" t="s">
        <v>261</v>
      </c>
      <c r="E166" s="183" t="s">
        <v>3</v>
      </c>
      <c r="F166" s="184" t="s">
        <v>269</v>
      </c>
      <c r="H166" s="185">
        <v>44.76</v>
      </c>
      <c r="I166" s="186"/>
      <c r="L166" s="182"/>
      <c r="M166" s="187"/>
      <c r="N166" s="188"/>
      <c r="O166" s="188"/>
      <c r="P166" s="188"/>
      <c r="Q166" s="188"/>
      <c r="R166" s="188"/>
      <c r="S166" s="188"/>
      <c r="T166" s="189"/>
      <c r="AT166" s="183" t="s">
        <v>261</v>
      </c>
      <c r="AU166" s="183" t="s">
        <v>79</v>
      </c>
      <c r="AV166" s="14" t="s">
        <v>89</v>
      </c>
      <c r="AW166" s="14" t="s">
        <v>33</v>
      </c>
      <c r="AX166" s="14" t="s">
        <v>15</v>
      </c>
      <c r="AY166" s="183" t="s">
        <v>253</v>
      </c>
    </row>
    <row r="167" spans="1:65" s="2" customFormat="1" ht="33" customHeight="1">
      <c r="A167" s="33"/>
      <c r="B167" s="160"/>
      <c r="C167" s="161" t="s">
        <v>426</v>
      </c>
      <c r="D167" s="357" t="s">
        <v>255</v>
      </c>
      <c r="E167" s="162" t="s">
        <v>594</v>
      </c>
      <c r="F167" s="163" t="s">
        <v>595</v>
      </c>
      <c r="G167" s="164" t="s">
        <v>258</v>
      </c>
      <c r="H167" s="165">
        <v>44.76</v>
      </c>
      <c r="I167" s="166"/>
      <c r="J167" s="167">
        <f>ROUND(I167*H167,2)</f>
        <v>0</v>
      </c>
      <c r="K167" s="163" t="s">
        <v>259</v>
      </c>
      <c r="L167" s="34"/>
      <c r="M167" s="208" t="s">
        <v>3</v>
      </c>
      <c r="N167" s="209" t="s">
        <v>42</v>
      </c>
      <c r="O167" s="210"/>
      <c r="P167" s="211">
        <f>O167*H167</f>
        <v>0</v>
      </c>
      <c r="Q167" s="211">
        <v>2.9E-4</v>
      </c>
      <c r="R167" s="211">
        <f>Q167*H167</f>
        <v>1.29804E-2</v>
      </c>
      <c r="S167" s="211">
        <v>0</v>
      </c>
      <c r="T167" s="212">
        <f>S167*H167</f>
        <v>0</v>
      </c>
      <c r="U167" s="33"/>
      <c r="V167" s="33"/>
      <c r="W167" s="33"/>
      <c r="X167" s="33"/>
      <c r="Y167" s="33"/>
      <c r="Z167" s="33"/>
      <c r="AA167" s="33"/>
      <c r="AB167" s="33"/>
      <c r="AC167" s="33"/>
      <c r="AD167" s="33"/>
      <c r="AE167" s="33"/>
      <c r="AR167" s="172" t="s">
        <v>142</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142</v>
      </c>
      <c r="BM167" s="172" t="s">
        <v>1711</v>
      </c>
    </row>
    <row r="168" spans="1:65" s="2" customFormat="1" ht="6.95" customHeight="1">
      <c r="A168" s="33"/>
      <c r="B168" s="43"/>
      <c r="C168" s="44"/>
      <c r="D168" s="44"/>
      <c r="E168" s="44"/>
      <c r="F168" s="44"/>
      <c r="G168" s="44"/>
      <c r="H168" s="44"/>
      <c r="I168" s="120"/>
      <c r="J168" s="44"/>
      <c r="K168" s="44"/>
      <c r="L168" s="34"/>
      <c r="M168" s="33"/>
      <c r="O168" s="33"/>
      <c r="P168" s="33"/>
      <c r="Q168" s="33"/>
      <c r="R168" s="33"/>
      <c r="S168" s="33"/>
      <c r="T168" s="33"/>
      <c r="U168" s="33"/>
      <c r="V168" s="33"/>
      <c r="W168" s="33"/>
      <c r="X168" s="33"/>
      <c r="Y168" s="33"/>
      <c r="Z168" s="33"/>
      <c r="AA168" s="33"/>
      <c r="AB168" s="33"/>
      <c r="AC168" s="33"/>
      <c r="AD168" s="33"/>
      <c r="AE168" s="33"/>
    </row>
  </sheetData>
  <autoFilter ref="C102:K167"/>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4"/>
  <sheetViews>
    <sheetView showGridLines="0" topLeftCell="A93" workbookViewId="0">
      <selection activeCell="D112" sqref="D112:D303"/>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128</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215</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ROUND((SUM(BE109:BE303)),  2)</f>
        <v>0</v>
      </c>
      <c r="G37" s="33"/>
      <c r="H37" s="33"/>
      <c r="I37" s="112">
        <v>0.21</v>
      </c>
      <c r="J37" s="111">
        <f>ROUND(((SUM(BE109:BE303))*I37),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ROUND((SUM(BF109:BF303)),  2)</f>
        <v>0</v>
      </c>
      <c r="G38" s="33"/>
      <c r="H38" s="33"/>
      <c r="I38" s="112">
        <v>0.15</v>
      </c>
      <c r="J38" s="111">
        <f>ROUND(((SUM(BF109:BF303))*I38),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ROUND((SUM(BG109:BG303)),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ROUND((SUM(BH109:BH303)),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ROUND((SUM(BI109:BI303)),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1 - Typ A1-A4</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J123</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J160</f>
        <v>0</v>
      </c>
      <c r="L74" s="131"/>
    </row>
    <row r="75" spans="1:47" s="10" customFormat="1" ht="19.899999999999999" customHeight="1">
      <c r="B75" s="131"/>
      <c r="D75" s="132" t="s">
        <v>227</v>
      </c>
      <c r="E75" s="133"/>
      <c r="F75" s="133"/>
      <c r="G75" s="133"/>
      <c r="H75" s="133"/>
      <c r="I75" s="134"/>
      <c r="J75" s="135">
        <f>J166</f>
        <v>0</v>
      </c>
      <c r="L75" s="131"/>
    </row>
    <row r="76" spans="1:47" s="9" customFormat="1" ht="24.95" customHeight="1">
      <c r="B76" s="126"/>
      <c r="D76" s="127" t="s">
        <v>228</v>
      </c>
      <c r="E76" s="128"/>
      <c r="F76" s="128"/>
      <c r="G76" s="128"/>
      <c r="H76" s="128"/>
      <c r="I76" s="129"/>
      <c r="J76" s="130">
        <f>J168</f>
        <v>0</v>
      </c>
      <c r="L76" s="126"/>
    </row>
    <row r="77" spans="1:47" s="10" customFormat="1" ht="19.899999999999999" customHeight="1">
      <c r="B77" s="131"/>
      <c r="D77" s="132" t="s">
        <v>229</v>
      </c>
      <c r="E77" s="133"/>
      <c r="F77" s="133"/>
      <c r="G77" s="133"/>
      <c r="H77" s="133"/>
      <c r="I77" s="134"/>
      <c r="J77" s="135">
        <f>J169</f>
        <v>0</v>
      </c>
      <c r="L77" s="131"/>
    </row>
    <row r="78" spans="1:47" s="10" customFormat="1" ht="19.899999999999999" customHeight="1">
      <c r="B78" s="131"/>
      <c r="D78" s="132" t="s">
        <v>230</v>
      </c>
      <c r="E78" s="133"/>
      <c r="F78" s="133"/>
      <c r="G78" s="133"/>
      <c r="H78" s="133"/>
      <c r="I78" s="134"/>
      <c r="J78" s="135">
        <f>J191</f>
        <v>0</v>
      </c>
      <c r="L78" s="131"/>
    </row>
    <row r="79" spans="1:47" s="10" customFormat="1" ht="19.899999999999999" customHeight="1">
      <c r="B79" s="131"/>
      <c r="D79" s="132" t="s">
        <v>231</v>
      </c>
      <c r="E79" s="133"/>
      <c r="F79" s="133"/>
      <c r="G79" s="133"/>
      <c r="H79" s="133"/>
      <c r="I79" s="134"/>
      <c r="J79" s="135">
        <f>J200</f>
        <v>0</v>
      </c>
      <c r="L79" s="131"/>
    </row>
    <row r="80" spans="1:47" s="10" customFormat="1" ht="19.899999999999999" customHeight="1">
      <c r="B80" s="131"/>
      <c r="D80" s="132" t="s">
        <v>232</v>
      </c>
      <c r="E80" s="133"/>
      <c r="F80" s="133"/>
      <c r="G80" s="133"/>
      <c r="H80" s="133"/>
      <c r="I80" s="134"/>
      <c r="J80" s="135">
        <f>J207</f>
        <v>0</v>
      </c>
      <c r="L80" s="131"/>
    </row>
    <row r="81" spans="1:31" s="10" customFormat="1" ht="19.899999999999999" customHeight="1">
      <c r="B81" s="131"/>
      <c r="D81" s="132" t="s">
        <v>233</v>
      </c>
      <c r="E81" s="133"/>
      <c r="F81" s="133"/>
      <c r="G81" s="133"/>
      <c r="H81" s="133"/>
      <c r="I81" s="134"/>
      <c r="J81" s="135">
        <f>J215</f>
        <v>0</v>
      </c>
      <c r="L81" s="131"/>
    </row>
    <row r="82" spans="1:31" s="10" customFormat="1" ht="19.899999999999999" customHeight="1">
      <c r="B82" s="131"/>
      <c r="D82" s="132" t="s">
        <v>234</v>
      </c>
      <c r="E82" s="133"/>
      <c r="F82" s="133"/>
      <c r="G82" s="133"/>
      <c r="H82" s="133"/>
      <c r="I82" s="134"/>
      <c r="J82" s="135">
        <f>J225</f>
        <v>0</v>
      </c>
      <c r="L82" s="131"/>
    </row>
    <row r="83" spans="1:31" s="10" customFormat="1" ht="19.899999999999999" customHeight="1">
      <c r="B83" s="131"/>
      <c r="D83" s="132" t="s">
        <v>235</v>
      </c>
      <c r="E83" s="133"/>
      <c r="F83" s="133"/>
      <c r="G83" s="133"/>
      <c r="H83" s="133"/>
      <c r="I83" s="134"/>
      <c r="J83" s="135">
        <f>J243</f>
        <v>0</v>
      </c>
      <c r="L83" s="131"/>
    </row>
    <row r="84" spans="1:31" s="10" customFormat="1" ht="19.899999999999999" customHeight="1">
      <c r="B84" s="131"/>
      <c r="D84" s="132" t="s">
        <v>236</v>
      </c>
      <c r="E84" s="133"/>
      <c r="F84" s="133"/>
      <c r="G84" s="133"/>
      <c r="H84" s="133"/>
      <c r="I84" s="134"/>
      <c r="J84" s="135">
        <f>J293</f>
        <v>0</v>
      </c>
      <c r="L84" s="131"/>
    </row>
    <row r="85" spans="1:31" s="10" customFormat="1" ht="19.899999999999999" customHeight="1">
      <c r="B85" s="131"/>
      <c r="D85" s="132" t="s">
        <v>237</v>
      </c>
      <c r="E85" s="133"/>
      <c r="F85" s="133"/>
      <c r="G85" s="133"/>
      <c r="H85" s="133"/>
      <c r="I85" s="134"/>
      <c r="J85" s="135">
        <f>J299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1 - Typ A1-A4</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P110+P168</f>
        <v>0</v>
      </c>
      <c r="Q109" s="63"/>
      <c r="R109" s="144">
        <f>R110+R168</f>
        <v>1.6663857</v>
      </c>
      <c r="S109" s="63"/>
      <c r="T109" s="145">
        <f>T110+T168</f>
        <v>7.1330900000000002</v>
      </c>
      <c r="U109" s="33"/>
      <c r="V109" s="33"/>
      <c r="W109" s="33"/>
      <c r="X109" s="33"/>
      <c r="Y109" s="33"/>
      <c r="Z109" s="33"/>
      <c r="AA109" s="33"/>
      <c r="AB109" s="33"/>
      <c r="AC109" s="33"/>
      <c r="AD109" s="33"/>
      <c r="AE109" s="33"/>
      <c r="AT109" s="18" t="s">
        <v>70</v>
      </c>
      <c r="AU109" s="18" t="s">
        <v>219</v>
      </c>
      <c r="BK109" s="146">
        <f>BK110+BK168</f>
        <v>0</v>
      </c>
    </row>
    <row r="110" spans="1:65" s="12" customFormat="1" ht="25.9" customHeight="1">
      <c r="B110" s="147"/>
      <c r="D110" s="148" t="s">
        <v>70</v>
      </c>
      <c r="E110" s="149" t="s">
        <v>251</v>
      </c>
      <c r="F110" s="149" t="s">
        <v>252</v>
      </c>
      <c r="I110" s="150"/>
      <c r="J110" s="151">
        <f>BK110</f>
        <v>0</v>
      </c>
      <c r="L110" s="147"/>
      <c r="M110" s="152"/>
      <c r="N110" s="153"/>
      <c r="O110" s="153"/>
      <c r="P110" s="154">
        <f>P111+P123+P135+P160+P166</f>
        <v>0</v>
      </c>
      <c r="Q110" s="153"/>
      <c r="R110" s="154">
        <f>R111+R123+R135+R160+R166</f>
        <v>1.2872467999999999</v>
      </c>
      <c r="S110" s="153"/>
      <c r="T110" s="155">
        <f>T111+T123+T135+T160+T166</f>
        <v>4.3479000000000001</v>
      </c>
      <c r="AR110" s="148" t="s">
        <v>15</v>
      </c>
      <c r="AT110" s="156" t="s">
        <v>70</v>
      </c>
      <c r="AU110" s="156" t="s">
        <v>71</v>
      </c>
      <c r="AY110" s="148" t="s">
        <v>253</v>
      </c>
      <c r="BK110" s="157">
        <f>BK111+BK123+BK135+BK160+BK166</f>
        <v>0</v>
      </c>
    </row>
    <row r="111" spans="1:65" s="12" customFormat="1" ht="22.9" customHeight="1">
      <c r="B111" s="147"/>
      <c r="D111" s="148" t="s">
        <v>70</v>
      </c>
      <c r="E111" s="158" t="s">
        <v>85</v>
      </c>
      <c r="F111" s="158" t="s">
        <v>254</v>
      </c>
      <c r="I111" s="150"/>
      <c r="J111" s="159">
        <f>BK111</f>
        <v>0</v>
      </c>
      <c r="L111" s="147"/>
      <c r="M111" s="152"/>
      <c r="N111" s="153"/>
      <c r="O111" s="153"/>
      <c r="P111" s="154">
        <f>SUM(P112:P122)</f>
        <v>0</v>
      </c>
      <c r="Q111" s="153"/>
      <c r="R111" s="154">
        <f>SUM(R112:R122)</f>
        <v>1.0091967999999998</v>
      </c>
      <c r="S111" s="153"/>
      <c r="T111" s="155">
        <f>SUM(T112:T122)</f>
        <v>0</v>
      </c>
      <c r="AR111" s="148" t="s">
        <v>15</v>
      </c>
      <c r="AT111" s="156" t="s">
        <v>70</v>
      </c>
      <c r="AU111" s="156" t="s">
        <v>15</v>
      </c>
      <c r="AY111" s="148" t="s">
        <v>253</v>
      </c>
      <c r="BK111" s="157">
        <f>SUM(BK112:BK122)</f>
        <v>0</v>
      </c>
    </row>
    <row r="112" spans="1:65" s="2" customFormat="1" ht="33" customHeight="1">
      <c r="A112" s="33"/>
      <c r="B112" s="160"/>
      <c r="C112" s="161" t="s">
        <v>15</v>
      </c>
      <c r="D112" s="353" t="s">
        <v>255</v>
      </c>
      <c r="E112" s="162" t="s">
        <v>256</v>
      </c>
      <c r="F112" s="163" t="s">
        <v>257</v>
      </c>
      <c r="G112" s="164" t="s">
        <v>258</v>
      </c>
      <c r="H112" s="165">
        <v>8.06</v>
      </c>
      <c r="I112" s="166"/>
      <c r="J112" s="167">
        <f>ROUND(I112*H112,2)</f>
        <v>0</v>
      </c>
      <c r="K112" s="163" t="s">
        <v>259</v>
      </c>
      <c r="L112" s="34"/>
      <c r="M112" s="168" t="s">
        <v>3</v>
      </c>
      <c r="N112" s="169" t="s">
        <v>42</v>
      </c>
      <c r="O112" s="54"/>
      <c r="P112" s="170">
        <f>O112*H112</f>
        <v>0</v>
      </c>
      <c r="Q112" s="170">
        <v>6.9169999999999995E-2</v>
      </c>
      <c r="R112" s="170">
        <f>Q112*H112</f>
        <v>0.55751019999999996</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1712</v>
      </c>
    </row>
    <row r="113" spans="1:65" s="13" customFormat="1">
      <c r="B113" s="174"/>
      <c r="D113" s="354" t="s">
        <v>261</v>
      </c>
      <c r="E113" s="175" t="s">
        <v>3</v>
      </c>
      <c r="F113" s="176" t="s">
        <v>262</v>
      </c>
      <c r="H113" s="177">
        <v>8.06</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14.05</v>
      </c>
      <c r="I114" s="166"/>
      <c r="J114" s="167">
        <f>ROUND(I114*H114,2)</f>
        <v>0</v>
      </c>
      <c r="K114" s="163" t="s">
        <v>259</v>
      </c>
      <c r="L114" s="34"/>
      <c r="M114" s="168" t="s">
        <v>3</v>
      </c>
      <c r="N114" s="169" t="s">
        <v>42</v>
      </c>
      <c r="O114" s="54"/>
      <c r="P114" s="170">
        <f>O114*H114</f>
        <v>0</v>
      </c>
      <c r="Q114" s="170">
        <v>1.2E-4</v>
      </c>
      <c r="R114" s="170">
        <f>Q114*H114</f>
        <v>1.6860000000000002E-3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1713</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268</v>
      </c>
      <c r="H116" s="177">
        <v>6.25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14.05</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4.1879999999999997</v>
      </c>
      <c r="I118" s="166"/>
      <c r="J118" s="167">
        <f>ROUND(I118*H118,2)</f>
        <v>0</v>
      </c>
      <c r="K118" s="163" t="s">
        <v>259</v>
      </c>
      <c r="L118" s="34"/>
      <c r="M118" s="168" t="s">
        <v>3</v>
      </c>
      <c r="N118" s="169" t="s">
        <v>42</v>
      </c>
      <c r="O118" s="54"/>
      <c r="P118" s="170">
        <f>O118*H118</f>
        <v>0</v>
      </c>
      <c r="Q118" s="170">
        <v>0.10745</v>
      </c>
      <c r="R118" s="170">
        <f>Q118*H118</f>
        <v>0.45000059999999997</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1714</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3" customFormat="1">
      <c r="B121" s="174"/>
      <c r="D121" s="354" t="s">
        <v>261</v>
      </c>
      <c r="E121" s="175" t="s">
        <v>3</v>
      </c>
      <c r="F121" s="176" t="s">
        <v>275</v>
      </c>
      <c r="H121" s="177">
        <v>1.0629999999999999</v>
      </c>
      <c r="I121" s="178"/>
      <c r="L121" s="174"/>
      <c r="M121" s="179"/>
      <c r="N121" s="180"/>
      <c r="O121" s="180"/>
      <c r="P121" s="180"/>
      <c r="Q121" s="180"/>
      <c r="R121" s="180"/>
      <c r="S121" s="180"/>
      <c r="T121" s="181"/>
      <c r="AT121" s="175" t="s">
        <v>261</v>
      </c>
      <c r="AU121" s="175" t="s">
        <v>79</v>
      </c>
      <c r="AV121" s="13" t="s">
        <v>79</v>
      </c>
      <c r="AW121" s="13" t="s">
        <v>33</v>
      </c>
      <c r="AX121" s="13" t="s">
        <v>71</v>
      </c>
      <c r="AY121" s="175" t="s">
        <v>253</v>
      </c>
    </row>
    <row r="122" spans="1:65" s="14" customFormat="1">
      <c r="B122" s="182"/>
      <c r="D122" s="354" t="s">
        <v>261</v>
      </c>
      <c r="E122" s="183" t="s">
        <v>3</v>
      </c>
      <c r="F122" s="184" t="s">
        <v>269</v>
      </c>
      <c r="H122" s="185">
        <v>4.1879999999999997</v>
      </c>
      <c r="I122" s="186"/>
      <c r="L122" s="182"/>
      <c r="M122" s="187"/>
      <c r="N122" s="188"/>
      <c r="O122" s="188"/>
      <c r="P122" s="188"/>
      <c r="Q122" s="188"/>
      <c r="R122" s="188"/>
      <c r="S122" s="188"/>
      <c r="T122" s="189"/>
      <c r="AT122" s="183" t="s">
        <v>261</v>
      </c>
      <c r="AU122" s="183" t="s">
        <v>79</v>
      </c>
      <c r="AV122" s="14" t="s">
        <v>89</v>
      </c>
      <c r="AW122" s="14" t="s">
        <v>33</v>
      </c>
      <c r="AX122" s="14" t="s">
        <v>15</v>
      </c>
      <c r="AY122" s="183" t="s">
        <v>253</v>
      </c>
    </row>
    <row r="123" spans="1:65" s="12" customFormat="1" ht="22.9" customHeight="1">
      <c r="B123" s="147"/>
      <c r="D123" s="355" t="s">
        <v>70</v>
      </c>
      <c r="E123" s="158" t="s">
        <v>75</v>
      </c>
      <c r="F123" s="158" t="s">
        <v>276</v>
      </c>
      <c r="I123" s="150"/>
      <c r="J123" s="159">
        <f>BK123</f>
        <v>0</v>
      </c>
      <c r="L123" s="147"/>
      <c r="M123" s="152"/>
      <c r="N123" s="153"/>
      <c r="O123" s="153"/>
      <c r="P123" s="154">
        <f>SUM(P124:P134)</f>
        <v>0</v>
      </c>
      <c r="Q123" s="153"/>
      <c r="R123" s="154">
        <f>SUM(R124:R134)</f>
        <v>0.27783000000000002</v>
      </c>
      <c r="S123" s="153"/>
      <c r="T123" s="155">
        <f>SUM(T124:T134)</f>
        <v>0</v>
      </c>
      <c r="AR123" s="148" t="s">
        <v>15</v>
      </c>
      <c r="AT123" s="156" t="s">
        <v>70</v>
      </c>
      <c r="AU123" s="156" t="s">
        <v>15</v>
      </c>
      <c r="AY123" s="148" t="s">
        <v>253</v>
      </c>
      <c r="BK123" s="157">
        <f>SUM(BK124:BK134)</f>
        <v>0</v>
      </c>
    </row>
    <row r="124" spans="1:65" s="2" customFormat="1" ht="33" customHeight="1">
      <c r="A124" s="33"/>
      <c r="B124" s="160"/>
      <c r="C124" s="161" t="s">
        <v>89</v>
      </c>
      <c r="D124" s="353" t="s">
        <v>255</v>
      </c>
      <c r="E124" s="162" t="s">
        <v>277</v>
      </c>
      <c r="F124" s="163" t="s">
        <v>278</v>
      </c>
      <c r="G124" s="164" t="s">
        <v>258</v>
      </c>
      <c r="H124" s="165">
        <v>17.64</v>
      </c>
      <c r="I124" s="166"/>
      <c r="J124" s="167">
        <f>ROUND(I124*H124,2)</f>
        <v>0</v>
      </c>
      <c r="K124" s="163" t="s">
        <v>259</v>
      </c>
      <c r="L124" s="34"/>
      <c r="M124" s="168" t="s">
        <v>3</v>
      </c>
      <c r="N124" s="169" t="s">
        <v>42</v>
      </c>
      <c r="O124" s="54"/>
      <c r="P124" s="170">
        <f>O124*H124</f>
        <v>0</v>
      </c>
      <c r="Q124" s="170">
        <v>1.575E-2</v>
      </c>
      <c r="R124" s="170">
        <f>Q124*H124</f>
        <v>0.27783000000000002</v>
      </c>
      <c r="S124" s="170">
        <v>0</v>
      </c>
      <c r="T124" s="171">
        <f>S124*H124</f>
        <v>0</v>
      </c>
      <c r="U124" s="33"/>
      <c r="V124" s="33"/>
      <c r="W124" s="33"/>
      <c r="X124" s="33"/>
      <c r="Y124" s="33"/>
      <c r="Z124" s="33"/>
      <c r="AA124" s="33"/>
      <c r="AB124" s="33"/>
      <c r="AC124" s="33"/>
      <c r="AD124" s="33"/>
      <c r="AE124" s="33"/>
      <c r="AR124" s="172" t="s">
        <v>89</v>
      </c>
      <c r="AT124" s="172" t="s">
        <v>255</v>
      </c>
      <c r="AU124" s="172" t="s">
        <v>79</v>
      </c>
      <c r="AY124" s="18" t="s">
        <v>253</v>
      </c>
      <c r="BE124" s="173">
        <f>IF(N124="základní",J124,0)</f>
        <v>0</v>
      </c>
      <c r="BF124" s="173">
        <f>IF(N124="snížená",J124,0)</f>
        <v>0</v>
      </c>
      <c r="BG124" s="173">
        <f>IF(N124="zákl. přenesená",J124,0)</f>
        <v>0</v>
      </c>
      <c r="BH124" s="173">
        <f>IF(N124="sníž. přenesená",J124,0)</f>
        <v>0</v>
      </c>
      <c r="BI124" s="173">
        <f>IF(N124="nulová",J124,0)</f>
        <v>0</v>
      </c>
      <c r="BJ124" s="18" t="s">
        <v>15</v>
      </c>
      <c r="BK124" s="173">
        <f>ROUND(I124*H124,2)</f>
        <v>0</v>
      </c>
      <c r="BL124" s="18" t="s">
        <v>89</v>
      </c>
      <c r="BM124" s="172" t="s">
        <v>1715</v>
      </c>
    </row>
    <row r="125" spans="1:65" s="15" customFormat="1">
      <c r="B125" s="190"/>
      <c r="D125" s="354" t="s">
        <v>261</v>
      </c>
      <c r="E125" s="191" t="s">
        <v>3</v>
      </c>
      <c r="F125" s="192" t="s">
        <v>280</v>
      </c>
      <c r="H125" s="191" t="s">
        <v>3</v>
      </c>
      <c r="I125" s="193"/>
      <c r="L125" s="190"/>
      <c r="M125" s="194"/>
      <c r="N125" s="195"/>
      <c r="O125" s="195"/>
      <c r="P125" s="195"/>
      <c r="Q125" s="195"/>
      <c r="R125" s="195"/>
      <c r="S125" s="195"/>
      <c r="T125" s="196"/>
      <c r="AT125" s="191" t="s">
        <v>261</v>
      </c>
      <c r="AU125" s="191" t="s">
        <v>79</v>
      </c>
      <c r="AV125" s="15" t="s">
        <v>15</v>
      </c>
      <c r="AW125" s="15" t="s">
        <v>33</v>
      </c>
      <c r="AX125" s="15" t="s">
        <v>71</v>
      </c>
      <c r="AY125" s="191" t="s">
        <v>253</v>
      </c>
    </row>
    <row r="126" spans="1:65" s="13" customFormat="1">
      <c r="B126" s="174"/>
      <c r="D126" s="354" t="s">
        <v>261</v>
      </c>
      <c r="E126" s="175" t="s">
        <v>3</v>
      </c>
      <c r="F126" s="176" t="s">
        <v>281</v>
      </c>
      <c r="H126" s="177">
        <v>21.84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282</v>
      </c>
      <c r="H127" s="177">
        <v>-2.4</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283</v>
      </c>
      <c r="H128" s="177">
        <v>-1.8</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17.64</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5.5</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1716</v>
      </c>
    </row>
    <row r="131" spans="1:65" s="13" customFormat="1">
      <c r="B131" s="174"/>
      <c r="D131" s="354" t="s">
        <v>261</v>
      </c>
      <c r="E131" s="175" t="s">
        <v>3</v>
      </c>
      <c r="F131" s="176" t="s">
        <v>287</v>
      </c>
      <c r="H131" s="177">
        <v>5.5</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1717</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2.2000000000000001E-4</v>
      </c>
      <c r="S135" s="153"/>
      <c r="T135" s="155">
        <f>T136+T139</f>
        <v>4.3479000000000001</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2.2000000000000001E-4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5.5</v>
      </c>
      <c r="I137" s="166"/>
      <c r="J137" s="167">
        <f>ROUND(I137*H137,2)</f>
        <v>0</v>
      </c>
      <c r="K137" s="163" t="s">
        <v>259</v>
      </c>
      <c r="L137" s="34"/>
      <c r="M137" s="168" t="s">
        <v>3</v>
      </c>
      <c r="N137" s="169" t="s">
        <v>42</v>
      </c>
      <c r="O137" s="54"/>
      <c r="P137" s="170">
        <f>O137*H137</f>
        <v>0</v>
      </c>
      <c r="Q137" s="170">
        <v>4.0000000000000003E-5</v>
      </c>
      <c r="R137" s="170">
        <f>Q137*H137</f>
        <v>2.2000000000000001E-4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1718</v>
      </c>
    </row>
    <row r="138" spans="1:65" s="13" customFormat="1">
      <c r="B138" s="174"/>
      <c r="D138" s="354" t="s">
        <v>261</v>
      </c>
      <c r="E138" s="175" t="s">
        <v>3</v>
      </c>
      <c r="F138" s="176" t="s">
        <v>287</v>
      </c>
      <c r="H138" s="177">
        <v>5.5</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SUM(P140:P159)</f>
        <v>0</v>
      </c>
      <c r="Q139" s="153"/>
      <c r="R139" s="154">
        <f>SUM(R140:R159)</f>
        <v>0</v>
      </c>
      <c r="S139" s="153"/>
      <c r="T139" s="155">
        <f>SUM(T140:T159)</f>
        <v>4.3479000000000001</v>
      </c>
      <c r="AR139" s="148" t="s">
        <v>15</v>
      </c>
      <c r="AT139" s="156" t="s">
        <v>70</v>
      </c>
      <c r="AU139" s="156" t="s">
        <v>79</v>
      </c>
      <c r="AY139" s="148" t="s">
        <v>253</v>
      </c>
      <c r="BK139" s="157">
        <f>SUM(BK140:BK159)</f>
        <v>0</v>
      </c>
    </row>
    <row r="140" spans="1:65" s="2" customFormat="1" ht="33" customHeight="1">
      <c r="A140" s="33"/>
      <c r="B140" s="160"/>
      <c r="C140" s="161" t="s">
        <v>302</v>
      </c>
      <c r="D140" s="353" t="s">
        <v>255</v>
      </c>
      <c r="E140" s="162" t="s">
        <v>303</v>
      </c>
      <c r="F140" s="163" t="s">
        <v>304</v>
      </c>
      <c r="G140" s="164" t="s">
        <v>258</v>
      </c>
      <c r="H140" s="165">
        <v>10.56</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1.3833600000000001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1719</v>
      </c>
    </row>
    <row r="141" spans="1:65" s="13" customFormat="1">
      <c r="B141" s="174"/>
      <c r="D141" s="354" t="s">
        <v>261</v>
      </c>
      <c r="E141" s="175" t="s">
        <v>3</v>
      </c>
      <c r="F141" s="176" t="s">
        <v>306</v>
      </c>
      <c r="H141" s="177">
        <v>11.96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10.56</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3.9</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1.0179</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1720</v>
      </c>
    </row>
    <row r="145" spans="1:65" s="13" customFormat="1">
      <c r="B145" s="174"/>
      <c r="D145" s="354" t="s">
        <v>261</v>
      </c>
      <c r="E145" s="175" t="s">
        <v>3</v>
      </c>
      <c r="F145" s="176" t="s">
        <v>311</v>
      </c>
      <c r="H145" s="177">
        <v>3.9</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5.5</v>
      </c>
      <c r="I146" s="166"/>
      <c r="J146" s="167">
        <f>ROUND(I146*H146,2)</f>
        <v>0</v>
      </c>
      <c r="K146" s="163" t="s">
        <v>259</v>
      </c>
      <c r="L146" s="34"/>
      <c r="M146" s="168" t="s">
        <v>3</v>
      </c>
      <c r="N146" s="169" t="s">
        <v>42</v>
      </c>
      <c r="O146" s="54"/>
      <c r="P146" s="170">
        <f>O146*H146</f>
        <v>0</v>
      </c>
      <c r="Q146" s="170">
        <v>0</v>
      </c>
      <c r="R146" s="170">
        <f>Q146*H146</f>
        <v>0</v>
      </c>
      <c r="S146" s="170">
        <v>0.05</v>
      </c>
      <c r="T146" s="171">
        <f>S146*H146</f>
        <v>0.27500000000000002</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1721</v>
      </c>
    </row>
    <row r="147" spans="1:65" s="15" customFormat="1">
      <c r="B147" s="190"/>
      <c r="D147" s="354" t="s">
        <v>261</v>
      </c>
      <c r="E147" s="191" t="s">
        <v>3</v>
      </c>
      <c r="F147" s="192" t="s">
        <v>315</v>
      </c>
      <c r="H147" s="191" t="s">
        <v>3</v>
      </c>
      <c r="I147" s="193"/>
      <c r="L147" s="190"/>
      <c r="M147" s="194"/>
      <c r="N147" s="195"/>
      <c r="O147" s="195"/>
      <c r="P147" s="195"/>
      <c r="Q147" s="195"/>
      <c r="R147" s="195"/>
      <c r="S147" s="195"/>
      <c r="T147" s="196"/>
      <c r="AT147" s="191" t="s">
        <v>261</v>
      </c>
      <c r="AU147" s="191" t="s">
        <v>85</v>
      </c>
      <c r="AV147" s="15" t="s">
        <v>15</v>
      </c>
      <c r="AW147" s="15" t="s">
        <v>33</v>
      </c>
      <c r="AX147" s="15" t="s">
        <v>71</v>
      </c>
      <c r="AY147" s="191" t="s">
        <v>253</v>
      </c>
    </row>
    <row r="148" spans="1:65" s="13" customFormat="1">
      <c r="B148" s="174"/>
      <c r="D148" s="354" t="s">
        <v>261</v>
      </c>
      <c r="E148" s="175" t="s">
        <v>3</v>
      </c>
      <c r="F148" s="176" t="s">
        <v>316</v>
      </c>
      <c r="H148" s="177">
        <v>4.5</v>
      </c>
      <c r="I148" s="178"/>
      <c r="L148" s="174"/>
      <c r="M148" s="179"/>
      <c r="N148" s="180"/>
      <c r="O148" s="180"/>
      <c r="P148" s="180"/>
      <c r="Q148" s="180"/>
      <c r="R148" s="180"/>
      <c r="S148" s="180"/>
      <c r="T148" s="181"/>
      <c r="AT148" s="175" t="s">
        <v>261</v>
      </c>
      <c r="AU148" s="175" t="s">
        <v>85</v>
      </c>
      <c r="AV148" s="13" t="s">
        <v>79</v>
      </c>
      <c r="AW148" s="13" t="s">
        <v>33</v>
      </c>
      <c r="AX148" s="13" t="s">
        <v>71</v>
      </c>
      <c r="AY148" s="175" t="s">
        <v>253</v>
      </c>
    </row>
    <row r="149" spans="1:65" s="15" customFormat="1">
      <c r="B149" s="190"/>
      <c r="D149" s="354" t="s">
        <v>261</v>
      </c>
      <c r="E149" s="191" t="s">
        <v>3</v>
      </c>
      <c r="F149" s="192" t="s">
        <v>317</v>
      </c>
      <c r="H149" s="191" t="s">
        <v>3</v>
      </c>
      <c r="I149" s="193"/>
      <c r="L149" s="190"/>
      <c r="M149" s="194"/>
      <c r="N149" s="195"/>
      <c r="O149" s="195"/>
      <c r="P149" s="195"/>
      <c r="Q149" s="195"/>
      <c r="R149" s="195"/>
      <c r="S149" s="195"/>
      <c r="T149" s="196"/>
      <c r="AT149" s="191" t="s">
        <v>261</v>
      </c>
      <c r="AU149" s="191" t="s">
        <v>85</v>
      </c>
      <c r="AV149" s="15" t="s">
        <v>15</v>
      </c>
      <c r="AW149" s="15" t="s">
        <v>33</v>
      </c>
      <c r="AX149" s="15" t="s">
        <v>71</v>
      </c>
      <c r="AY149" s="191" t="s">
        <v>253</v>
      </c>
    </row>
    <row r="150" spans="1:65" s="13" customFormat="1">
      <c r="B150" s="174"/>
      <c r="D150" s="354" t="s">
        <v>261</v>
      </c>
      <c r="E150" s="175" t="s">
        <v>3</v>
      </c>
      <c r="F150" s="176" t="s">
        <v>318</v>
      </c>
      <c r="H150" s="177">
        <v>1</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4" customFormat="1">
      <c r="B151" s="182"/>
      <c r="D151" s="354" t="s">
        <v>261</v>
      </c>
      <c r="E151" s="183" t="s">
        <v>3</v>
      </c>
      <c r="F151" s="184" t="s">
        <v>269</v>
      </c>
      <c r="H151" s="185">
        <v>5.5</v>
      </c>
      <c r="I151" s="186"/>
      <c r="L151" s="182"/>
      <c r="M151" s="187"/>
      <c r="N151" s="188"/>
      <c r="O151" s="188"/>
      <c r="P151" s="188"/>
      <c r="Q151" s="188"/>
      <c r="R151" s="188"/>
      <c r="S151" s="188"/>
      <c r="T151" s="189"/>
      <c r="AT151" s="183" t="s">
        <v>261</v>
      </c>
      <c r="AU151" s="183" t="s">
        <v>85</v>
      </c>
      <c r="AV151" s="14" t="s">
        <v>89</v>
      </c>
      <c r="AW151" s="14" t="s">
        <v>33</v>
      </c>
      <c r="AX151" s="14" t="s">
        <v>15</v>
      </c>
      <c r="AY151" s="183" t="s">
        <v>253</v>
      </c>
    </row>
    <row r="152" spans="1:65" s="2" customFormat="1" ht="33" customHeight="1">
      <c r="A152" s="33"/>
      <c r="B152" s="160"/>
      <c r="C152" s="161" t="s">
        <v>93</v>
      </c>
      <c r="D152" s="353" t="s">
        <v>255</v>
      </c>
      <c r="E152" s="162" t="s">
        <v>319</v>
      </c>
      <c r="F152" s="163" t="s">
        <v>320</v>
      </c>
      <c r="G152" s="164" t="s">
        <v>258</v>
      </c>
      <c r="H152" s="165">
        <v>36.340000000000003</v>
      </c>
      <c r="I152" s="166"/>
      <c r="J152" s="167">
        <f>ROUND(I152*H152,2)</f>
        <v>0</v>
      </c>
      <c r="K152" s="163" t="s">
        <v>259</v>
      </c>
      <c r="L152" s="34"/>
      <c r="M152" s="168" t="s">
        <v>3</v>
      </c>
      <c r="N152" s="169" t="s">
        <v>42</v>
      </c>
      <c r="O152" s="54"/>
      <c r="P152" s="170">
        <f>O152*H152</f>
        <v>0</v>
      </c>
      <c r="Q152" s="170">
        <v>0</v>
      </c>
      <c r="R152" s="170">
        <f>Q152*H152</f>
        <v>0</v>
      </c>
      <c r="S152" s="170">
        <v>4.5999999999999999E-2</v>
      </c>
      <c r="T152" s="171">
        <f>S152*H152</f>
        <v>1.6716400000000002</v>
      </c>
      <c r="U152" s="33"/>
      <c r="V152" s="33"/>
      <c r="W152" s="33"/>
      <c r="X152" s="33"/>
      <c r="Y152" s="33"/>
      <c r="Z152" s="33"/>
      <c r="AA152" s="33"/>
      <c r="AB152" s="33"/>
      <c r="AC152" s="33"/>
      <c r="AD152" s="33"/>
      <c r="AE152" s="33"/>
      <c r="AR152" s="172" t="s">
        <v>89</v>
      </c>
      <c r="AT152" s="172" t="s">
        <v>255</v>
      </c>
      <c r="AU152" s="172" t="s">
        <v>85</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1722</v>
      </c>
    </row>
    <row r="153" spans="1:65" s="15" customFormat="1">
      <c r="B153" s="190"/>
      <c r="D153" s="354" t="s">
        <v>261</v>
      </c>
      <c r="E153" s="191" t="s">
        <v>3</v>
      </c>
      <c r="F153" s="192" t="s">
        <v>315</v>
      </c>
      <c r="H153" s="191" t="s">
        <v>3</v>
      </c>
      <c r="I153" s="193"/>
      <c r="L153" s="190"/>
      <c r="M153" s="194"/>
      <c r="N153" s="195"/>
      <c r="O153" s="195"/>
      <c r="P153" s="195"/>
      <c r="Q153" s="195"/>
      <c r="R153" s="195"/>
      <c r="S153" s="195"/>
      <c r="T153" s="196"/>
      <c r="AT153" s="191" t="s">
        <v>261</v>
      </c>
      <c r="AU153" s="191" t="s">
        <v>85</v>
      </c>
      <c r="AV153" s="15" t="s">
        <v>15</v>
      </c>
      <c r="AW153" s="15" t="s">
        <v>33</v>
      </c>
      <c r="AX153" s="15" t="s">
        <v>71</v>
      </c>
      <c r="AY153" s="191" t="s">
        <v>253</v>
      </c>
    </row>
    <row r="154" spans="1:65" s="13" customFormat="1">
      <c r="B154" s="174"/>
      <c r="D154" s="354" t="s">
        <v>261</v>
      </c>
      <c r="E154" s="175" t="s">
        <v>3</v>
      </c>
      <c r="F154" s="176" t="s">
        <v>322</v>
      </c>
      <c r="H154" s="177">
        <v>27.82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3" customFormat="1">
      <c r="B155" s="174"/>
      <c r="D155" s="354" t="s">
        <v>261</v>
      </c>
      <c r="E155" s="175" t="s">
        <v>3</v>
      </c>
      <c r="F155" s="176" t="s">
        <v>323</v>
      </c>
      <c r="H155" s="177">
        <v>-1.2</v>
      </c>
      <c r="I155" s="178"/>
      <c r="L155" s="174"/>
      <c r="M155" s="179"/>
      <c r="N155" s="180"/>
      <c r="O155" s="180"/>
      <c r="P155" s="180"/>
      <c r="Q155" s="180"/>
      <c r="R155" s="180"/>
      <c r="S155" s="180"/>
      <c r="T155" s="181"/>
      <c r="AT155" s="175" t="s">
        <v>261</v>
      </c>
      <c r="AU155" s="175" t="s">
        <v>85</v>
      </c>
      <c r="AV155" s="13" t="s">
        <v>79</v>
      </c>
      <c r="AW155" s="13" t="s">
        <v>33</v>
      </c>
      <c r="AX155" s="13" t="s">
        <v>71</v>
      </c>
      <c r="AY155" s="175" t="s">
        <v>253</v>
      </c>
    </row>
    <row r="156" spans="1:65" s="15" customFormat="1">
      <c r="B156" s="190"/>
      <c r="D156" s="354" t="s">
        <v>261</v>
      </c>
      <c r="E156" s="191" t="s">
        <v>3</v>
      </c>
      <c r="F156" s="192" t="s">
        <v>317</v>
      </c>
      <c r="H156" s="191" t="s">
        <v>3</v>
      </c>
      <c r="I156" s="193"/>
      <c r="L156" s="190"/>
      <c r="M156" s="194"/>
      <c r="N156" s="195"/>
      <c r="O156" s="195"/>
      <c r="P156" s="195"/>
      <c r="Q156" s="195"/>
      <c r="R156" s="195"/>
      <c r="S156" s="195"/>
      <c r="T156" s="196"/>
      <c r="AT156" s="191" t="s">
        <v>261</v>
      </c>
      <c r="AU156" s="191" t="s">
        <v>85</v>
      </c>
      <c r="AV156" s="15" t="s">
        <v>15</v>
      </c>
      <c r="AW156" s="15" t="s">
        <v>33</v>
      </c>
      <c r="AX156" s="15" t="s">
        <v>71</v>
      </c>
      <c r="AY156" s="191" t="s">
        <v>253</v>
      </c>
    </row>
    <row r="157" spans="1:65" s="13" customFormat="1">
      <c r="B157" s="174"/>
      <c r="D157" s="354" t="s">
        <v>261</v>
      </c>
      <c r="E157" s="175" t="s">
        <v>3</v>
      </c>
      <c r="F157" s="176" t="s">
        <v>324</v>
      </c>
      <c r="H157" s="177">
        <v>10.92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3" customFormat="1">
      <c r="B158" s="174"/>
      <c r="D158" s="354" t="s">
        <v>261</v>
      </c>
      <c r="E158" s="175" t="s">
        <v>3</v>
      </c>
      <c r="F158" s="176" t="s">
        <v>323</v>
      </c>
      <c r="H158" s="177">
        <v>-1.2</v>
      </c>
      <c r="I158" s="178"/>
      <c r="L158" s="174"/>
      <c r="M158" s="179"/>
      <c r="N158" s="180"/>
      <c r="O158" s="180"/>
      <c r="P158" s="180"/>
      <c r="Q158" s="180"/>
      <c r="R158" s="180"/>
      <c r="S158" s="180"/>
      <c r="T158" s="181"/>
      <c r="AT158" s="175" t="s">
        <v>261</v>
      </c>
      <c r="AU158" s="175" t="s">
        <v>85</v>
      </c>
      <c r="AV158" s="13" t="s">
        <v>79</v>
      </c>
      <c r="AW158" s="13" t="s">
        <v>33</v>
      </c>
      <c r="AX158" s="13" t="s">
        <v>71</v>
      </c>
      <c r="AY158" s="175" t="s">
        <v>253</v>
      </c>
    </row>
    <row r="159" spans="1:65" s="14" customFormat="1">
      <c r="B159" s="182"/>
      <c r="D159" s="354" t="s">
        <v>261</v>
      </c>
      <c r="E159" s="183" t="s">
        <v>3</v>
      </c>
      <c r="F159" s="184" t="s">
        <v>269</v>
      </c>
      <c r="H159" s="185">
        <v>36.340000000000003</v>
      </c>
      <c r="I159" s="186"/>
      <c r="L159" s="182"/>
      <c r="M159" s="187"/>
      <c r="N159" s="188"/>
      <c r="O159" s="188"/>
      <c r="P159" s="188"/>
      <c r="Q159" s="188"/>
      <c r="R159" s="188"/>
      <c r="S159" s="188"/>
      <c r="T159" s="189"/>
      <c r="AT159" s="183" t="s">
        <v>261</v>
      </c>
      <c r="AU159" s="183" t="s">
        <v>85</v>
      </c>
      <c r="AV159" s="14" t="s">
        <v>89</v>
      </c>
      <c r="AW159" s="14" t="s">
        <v>33</v>
      </c>
      <c r="AX159" s="14" t="s">
        <v>15</v>
      </c>
      <c r="AY159" s="183" t="s">
        <v>253</v>
      </c>
    </row>
    <row r="160" spans="1:65" s="12" customFormat="1" ht="22.9" customHeight="1">
      <c r="B160" s="147"/>
      <c r="D160" s="355" t="s">
        <v>70</v>
      </c>
      <c r="E160" s="158" t="s">
        <v>325</v>
      </c>
      <c r="F160" s="158" t="s">
        <v>326</v>
      </c>
      <c r="I160" s="150"/>
      <c r="J160" s="159">
        <f>BK160</f>
        <v>0</v>
      </c>
      <c r="L160" s="147"/>
      <c r="M160" s="152"/>
      <c r="N160" s="153"/>
      <c r="O160" s="153"/>
      <c r="P160" s="154">
        <f>SUM(P161:P165)</f>
        <v>0</v>
      </c>
      <c r="Q160" s="153"/>
      <c r="R160" s="154">
        <f>SUM(R161:R165)</f>
        <v>0</v>
      </c>
      <c r="S160" s="153"/>
      <c r="T160" s="155">
        <f>SUM(T161:T165)</f>
        <v>0</v>
      </c>
      <c r="AR160" s="148" t="s">
        <v>15</v>
      </c>
      <c r="AT160" s="156" t="s">
        <v>70</v>
      </c>
      <c r="AU160" s="156" t="s">
        <v>15</v>
      </c>
      <c r="AY160" s="148" t="s">
        <v>253</v>
      </c>
      <c r="BK160" s="157">
        <f>SUM(BK161:BK165)</f>
        <v>0</v>
      </c>
    </row>
    <row r="161" spans="1:65" s="2" customFormat="1" ht="33" customHeight="1">
      <c r="A161" s="33"/>
      <c r="B161" s="160"/>
      <c r="C161" s="161" t="s">
        <v>107</v>
      </c>
      <c r="D161" s="353" t="s">
        <v>255</v>
      </c>
      <c r="E161" s="162" t="s">
        <v>1723</v>
      </c>
      <c r="F161" s="163" t="s">
        <v>1724</v>
      </c>
      <c r="G161" s="164" t="s">
        <v>329</v>
      </c>
      <c r="H161" s="165">
        <v>7.133</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1725</v>
      </c>
    </row>
    <row r="162" spans="1:65" s="2" customFormat="1" ht="21.75" customHeight="1">
      <c r="A162" s="33"/>
      <c r="B162" s="160"/>
      <c r="C162" s="161" t="s">
        <v>116</v>
      </c>
      <c r="D162" s="353" t="s">
        <v>255</v>
      </c>
      <c r="E162" s="162" t="s">
        <v>331</v>
      </c>
      <c r="F162" s="163" t="s">
        <v>332</v>
      </c>
      <c r="G162" s="164" t="s">
        <v>329</v>
      </c>
      <c r="H162" s="165">
        <v>7.133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1726</v>
      </c>
    </row>
    <row r="163" spans="1:65" s="2" customFormat="1" ht="33" customHeight="1">
      <c r="A163" s="33"/>
      <c r="B163" s="160"/>
      <c r="C163" s="161" t="s">
        <v>125</v>
      </c>
      <c r="D163" s="353" t="s">
        <v>255</v>
      </c>
      <c r="E163" s="162" t="s">
        <v>334</v>
      </c>
      <c r="F163" s="163" t="s">
        <v>335</v>
      </c>
      <c r="G163" s="164" t="s">
        <v>329</v>
      </c>
      <c r="H163" s="165">
        <v>213.99</v>
      </c>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89</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89</v>
      </c>
      <c r="BM163" s="172" t="s">
        <v>1727</v>
      </c>
    </row>
    <row r="164" spans="1:65" s="13" customFormat="1">
      <c r="B164" s="174"/>
      <c r="D164" s="354" t="s">
        <v>261</v>
      </c>
      <c r="F164" s="176" t="s">
        <v>337</v>
      </c>
      <c r="H164" s="177">
        <v>213.99</v>
      </c>
      <c r="I164" s="178"/>
      <c r="L164" s="174"/>
      <c r="M164" s="179"/>
      <c r="N164" s="180"/>
      <c r="O164" s="180"/>
      <c r="P164" s="180"/>
      <c r="Q164" s="180"/>
      <c r="R164" s="180"/>
      <c r="S164" s="180"/>
      <c r="T164" s="181"/>
      <c r="AT164" s="175" t="s">
        <v>261</v>
      </c>
      <c r="AU164" s="175" t="s">
        <v>79</v>
      </c>
      <c r="AV164" s="13" t="s">
        <v>79</v>
      </c>
      <c r="AW164" s="13" t="s">
        <v>4</v>
      </c>
      <c r="AX164" s="13" t="s">
        <v>15</v>
      </c>
      <c r="AY164" s="175" t="s">
        <v>253</v>
      </c>
    </row>
    <row r="165" spans="1:65" s="2" customFormat="1" ht="33" customHeight="1">
      <c r="A165" s="33"/>
      <c r="B165" s="160"/>
      <c r="C165" s="161" t="s">
        <v>9</v>
      </c>
      <c r="D165" s="353" t="s">
        <v>255</v>
      </c>
      <c r="E165" s="162" t="s">
        <v>338</v>
      </c>
      <c r="F165" s="163" t="s">
        <v>339</v>
      </c>
      <c r="G165" s="164" t="s">
        <v>329</v>
      </c>
      <c r="H165" s="165">
        <v>7.133</v>
      </c>
      <c r="I165" s="166"/>
      <c r="J165" s="167">
        <f>ROUND(I165*H165,2)</f>
        <v>0</v>
      </c>
      <c r="K165" s="163" t="s">
        <v>259</v>
      </c>
      <c r="L165" s="34"/>
      <c r="M165" s="168" t="s">
        <v>3</v>
      </c>
      <c r="N165" s="169" t="s">
        <v>42</v>
      </c>
      <c r="O165" s="54"/>
      <c r="P165" s="170">
        <f>O165*H165</f>
        <v>0</v>
      </c>
      <c r="Q165" s="170">
        <v>0</v>
      </c>
      <c r="R165" s="170">
        <f>Q165*H165</f>
        <v>0</v>
      </c>
      <c r="S165" s="170">
        <v>0</v>
      </c>
      <c r="T165" s="171">
        <f>S165*H165</f>
        <v>0</v>
      </c>
      <c r="U165" s="33"/>
      <c r="V165" s="33"/>
      <c r="W165" s="33"/>
      <c r="X165" s="33"/>
      <c r="Y165" s="33"/>
      <c r="Z165" s="33"/>
      <c r="AA165" s="33"/>
      <c r="AB165" s="33"/>
      <c r="AC165" s="33"/>
      <c r="AD165" s="33"/>
      <c r="AE165" s="33"/>
      <c r="AR165" s="172" t="s">
        <v>89</v>
      </c>
      <c r="AT165" s="172" t="s">
        <v>255</v>
      </c>
      <c r="AU165" s="172" t="s">
        <v>79</v>
      </c>
      <c r="AY165" s="18" t="s">
        <v>253</v>
      </c>
      <c r="BE165" s="173">
        <f>IF(N165="základní",J165,0)</f>
        <v>0</v>
      </c>
      <c r="BF165" s="173">
        <f>IF(N165="snížená",J165,0)</f>
        <v>0</v>
      </c>
      <c r="BG165" s="173">
        <f>IF(N165="zákl. přenesená",J165,0)</f>
        <v>0</v>
      </c>
      <c r="BH165" s="173">
        <f>IF(N165="sníž. přenesená",J165,0)</f>
        <v>0</v>
      </c>
      <c r="BI165" s="173">
        <f>IF(N165="nulová",J165,0)</f>
        <v>0</v>
      </c>
      <c r="BJ165" s="18" t="s">
        <v>15</v>
      </c>
      <c r="BK165" s="173">
        <f>ROUND(I165*H165,2)</f>
        <v>0</v>
      </c>
      <c r="BL165" s="18" t="s">
        <v>89</v>
      </c>
      <c r="BM165" s="172" t="s">
        <v>1728</v>
      </c>
    </row>
    <row r="166" spans="1:65" s="12" customFormat="1" ht="22.9" customHeight="1">
      <c r="B166" s="147"/>
      <c r="D166" s="355" t="s">
        <v>70</v>
      </c>
      <c r="E166" s="158" t="s">
        <v>341</v>
      </c>
      <c r="F166" s="158" t="s">
        <v>342</v>
      </c>
      <c r="I166" s="150"/>
      <c r="J166" s="159">
        <f>BK166</f>
        <v>0</v>
      </c>
      <c r="L166" s="147"/>
      <c r="M166" s="152"/>
      <c r="N166" s="153"/>
      <c r="O166" s="153"/>
      <c r="P166" s="154">
        <f>P167</f>
        <v>0</v>
      </c>
      <c r="Q166" s="153"/>
      <c r="R166" s="154">
        <f>R167</f>
        <v>0</v>
      </c>
      <c r="S166" s="153"/>
      <c r="T166" s="155">
        <f>T167</f>
        <v>0</v>
      </c>
      <c r="AR166" s="148" t="s">
        <v>15</v>
      </c>
      <c r="AT166" s="156" t="s">
        <v>70</v>
      </c>
      <c r="AU166" s="156" t="s">
        <v>15</v>
      </c>
      <c r="AY166" s="148" t="s">
        <v>253</v>
      </c>
      <c r="BK166" s="157">
        <f>BK167</f>
        <v>0</v>
      </c>
    </row>
    <row r="167" spans="1:65" s="2" customFormat="1" ht="44.25" customHeight="1">
      <c r="A167" s="33"/>
      <c r="B167" s="160"/>
      <c r="C167" s="161" t="s">
        <v>142</v>
      </c>
      <c r="D167" s="353" t="s">
        <v>255</v>
      </c>
      <c r="E167" s="162" t="s">
        <v>1729</v>
      </c>
      <c r="F167" s="163" t="s">
        <v>1730</v>
      </c>
      <c r="G167" s="164" t="s">
        <v>329</v>
      </c>
      <c r="H167" s="165">
        <v>1.2869999999999999</v>
      </c>
      <c r="I167" s="166"/>
      <c r="J167" s="167">
        <f>ROUND(I167*H167,2)</f>
        <v>0</v>
      </c>
      <c r="K167" s="163" t="s">
        <v>259</v>
      </c>
      <c r="L167" s="34"/>
      <c r="M167" s="168" t="s">
        <v>3</v>
      </c>
      <c r="N167" s="169" t="s">
        <v>42</v>
      </c>
      <c r="O167" s="54"/>
      <c r="P167" s="170">
        <f>O167*H167</f>
        <v>0</v>
      </c>
      <c r="Q167" s="170">
        <v>0</v>
      </c>
      <c r="R167" s="170">
        <f>Q167*H167</f>
        <v>0</v>
      </c>
      <c r="S167" s="170">
        <v>0</v>
      </c>
      <c r="T167" s="171">
        <f>S167*H167</f>
        <v>0</v>
      </c>
      <c r="U167" s="33"/>
      <c r="V167" s="33"/>
      <c r="W167" s="33"/>
      <c r="X167" s="33"/>
      <c r="Y167" s="33"/>
      <c r="Z167" s="33"/>
      <c r="AA167" s="33"/>
      <c r="AB167" s="33"/>
      <c r="AC167" s="33"/>
      <c r="AD167" s="33"/>
      <c r="AE167" s="33"/>
      <c r="AR167" s="172" t="s">
        <v>89</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89</v>
      </c>
      <c r="BM167" s="172" t="s">
        <v>1731</v>
      </c>
    </row>
    <row r="168" spans="1:65" s="12" customFormat="1" ht="25.9" customHeight="1">
      <c r="B168" s="147"/>
      <c r="D168" s="355" t="s">
        <v>70</v>
      </c>
      <c r="E168" s="149" t="s">
        <v>346</v>
      </c>
      <c r="F168" s="149" t="s">
        <v>347</v>
      </c>
      <c r="I168" s="150"/>
      <c r="J168" s="151">
        <f>BK168</f>
        <v>0</v>
      </c>
      <c r="L168" s="147"/>
      <c r="M168" s="152"/>
      <c r="N168" s="153"/>
      <c r="O168" s="153"/>
      <c r="P168" s="154">
        <f>P169+P191+P200+P207+P215+P225+P243+P293+P299</f>
        <v>0</v>
      </c>
      <c r="Q168" s="153"/>
      <c r="R168" s="154">
        <f>R169+R191+R200+R207+R215+R225+R243+R293+R299</f>
        <v>0.3791389</v>
      </c>
      <c r="S168" s="153"/>
      <c r="T168" s="155">
        <f>T169+T191+T200+T207+T215+T225+T243+T293+T299</f>
        <v>2.7851900000000001</v>
      </c>
      <c r="AR168" s="148" t="s">
        <v>79</v>
      </c>
      <c r="AT168" s="156" t="s">
        <v>70</v>
      </c>
      <c r="AU168" s="156" t="s">
        <v>71</v>
      </c>
      <c r="AY168" s="148" t="s">
        <v>253</v>
      </c>
      <c r="BK168" s="157">
        <f>BK169+BK191+BK200+BK207+BK215+BK225+BK243+BK293+BK299</f>
        <v>0</v>
      </c>
    </row>
    <row r="169" spans="1:65" s="12" customFormat="1" ht="22.9" customHeight="1">
      <c r="B169" s="147"/>
      <c r="D169" s="355" t="s">
        <v>70</v>
      </c>
      <c r="E169" s="158" t="s">
        <v>348</v>
      </c>
      <c r="F169" s="158" t="s">
        <v>349</v>
      </c>
      <c r="I169" s="150"/>
      <c r="J169" s="159">
        <f>BK169</f>
        <v>0</v>
      </c>
      <c r="L169" s="147"/>
      <c r="M169" s="152"/>
      <c r="N169" s="153"/>
      <c r="O169" s="153"/>
      <c r="P169" s="154">
        <f>SUM(P170:P190)</f>
        <v>0</v>
      </c>
      <c r="Q169" s="153"/>
      <c r="R169" s="154">
        <f>SUM(R170:R190)</f>
        <v>4.1142499999999999E-2</v>
      </c>
      <c r="S169" s="153"/>
      <c r="T169" s="155">
        <f>SUM(T170:T190)</f>
        <v>0</v>
      </c>
      <c r="AR169" s="148" t="s">
        <v>79</v>
      </c>
      <c r="AT169" s="156" t="s">
        <v>70</v>
      </c>
      <c r="AU169" s="156" t="s">
        <v>15</v>
      </c>
      <c r="AY169" s="148" t="s">
        <v>253</v>
      </c>
      <c r="BK169" s="157">
        <f>SUM(BK170:BK190)</f>
        <v>0</v>
      </c>
    </row>
    <row r="170" spans="1:65" s="2" customFormat="1" ht="21.75" customHeight="1">
      <c r="A170" s="33"/>
      <c r="B170" s="160"/>
      <c r="C170" s="161" t="s">
        <v>151</v>
      </c>
      <c r="D170" s="353" t="s">
        <v>255</v>
      </c>
      <c r="E170" s="162" t="s">
        <v>350</v>
      </c>
      <c r="F170" s="163" t="s">
        <v>351</v>
      </c>
      <c r="G170" s="164" t="s">
        <v>258</v>
      </c>
      <c r="H170" s="165">
        <v>5.5</v>
      </c>
      <c r="I170" s="166"/>
      <c r="J170" s="167">
        <f>ROUND(I170*H170,2)</f>
        <v>0</v>
      </c>
      <c r="K170" s="163" t="s">
        <v>259</v>
      </c>
      <c r="L170" s="34"/>
      <c r="M170" s="168" t="s">
        <v>3</v>
      </c>
      <c r="N170" s="169" t="s">
        <v>42</v>
      </c>
      <c r="O170" s="54"/>
      <c r="P170" s="170">
        <f>O170*H170</f>
        <v>0</v>
      </c>
      <c r="Q170" s="170">
        <v>3.5000000000000001E-3</v>
      </c>
      <c r="R170" s="170">
        <f>Q170*H170</f>
        <v>1.925E-2</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1732</v>
      </c>
    </row>
    <row r="171" spans="1:65" s="13" customFormat="1">
      <c r="B171" s="174"/>
      <c r="D171" s="354" t="s">
        <v>261</v>
      </c>
      <c r="E171" s="175" t="s">
        <v>3</v>
      </c>
      <c r="F171" s="176" t="s">
        <v>287</v>
      </c>
      <c r="H171" s="177">
        <v>5.5</v>
      </c>
      <c r="I171" s="178"/>
      <c r="L171" s="174"/>
      <c r="M171" s="179"/>
      <c r="N171" s="180"/>
      <c r="O171" s="180"/>
      <c r="P171" s="180"/>
      <c r="Q171" s="180"/>
      <c r="R171" s="180"/>
      <c r="S171" s="180"/>
      <c r="T171" s="181"/>
      <c r="AT171" s="175" t="s">
        <v>261</v>
      </c>
      <c r="AU171" s="175" t="s">
        <v>79</v>
      </c>
      <c r="AV171" s="13" t="s">
        <v>79</v>
      </c>
      <c r="AW171" s="13" t="s">
        <v>33</v>
      </c>
      <c r="AX171" s="13" t="s">
        <v>15</v>
      </c>
      <c r="AY171" s="175" t="s">
        <v>253</v>
      </c>
    </row>
    <row r="172" spans="1:65" s="2" customFormat="1" ht="21.75" customHeight="1">
      <c r="A172" s="33"/>
      <c r="B172" s="160"/>
      <c r="C172" s="161" t="s">
        <v>160</v>
      </c>
      <c r="D172" s="353" t="s">
        <v>255</v>
      </c>
      <c r="E172" s="162" t="s">
        <v>353</v>
      </c>
      <c r="F172" s="163" t="s">
        <v>354</v>
      </c>
      <c r="G172" s="164" t="s">
        <v>258</v>
      </c>
      <c r="H172" s="165">
        <v>6.2549999999999999</v>
      </c>
      <c r="I172" s="166"/>
      <c r="J172" s="167">
        <f>ROUND(I172*H172,2)</f>
        <v>0</v>
      </c>
      <c r="K172" s="163" t="s">
        <v>259</v>
      </c>
      <c r="L172" s="34"/>
      <c r="M172" s="168" t="s">
        <v>3</v>
      </c>
      <c r="N172" s="169" t="s">
        <v>42</v>
      </c>
      <c r="O172" s="54"/>
      <c r="P172" s="170">
        <f>O172*H172</f>
        <v>0</v>
      </c>
      <c r="Q172" s="170">
        <v>3.5000000000000001E-3</v>
      </c>
      <c r="R172" s="170">
        <f>Q172*H172</f>
        <v>2.1892499999999999E-2</v>
      </c>
      <c r="S172" s="170">
        <v>0</v>
      </c>
      <c r="T172" s="171">
        <f>S172*H172</f>
        <v>0</v>
      </c>
      <c r="U172" s="33"/>
      <c r="V172" s="33"/>
      <c r="W172" s="33"/>
      <c r="X172" s="33"/>
      <c r="Y172" s="33"/>
      <c r="Z172" s="33"/>
      <c r="AA172" s="33"/>
      <c r="AB172" s="33"/>
      <c r="AC172" s="33"/>
      <c r="AD172" s="33"/>
      <c r="AE172" s="33"/>
      <c r="AR172" s="172" t="s">
        <v>142</v>
      </c>
      <c r="AT172" s="172" t="s">
        <v>255</v>
      </c>
      <c r="AU172" s="172" t="s">
        <v>79</v>
      </c>
      <c r="AY172" s="18" t="s">
        <v>253</v>
      </c>
      <c r="BE172" s="173">
        <f>IF(N172="základní",J172,0)</f>
        <v>0</v>
      </c>
      <c r="BF172" s="173">
        <f>IF(N172="snížená",J172,0)</f>
        <v>0</v>
      </c>
      <c r="BG172" s="173">
        <f>IF(N172="zákl. přenesená",J172,0)</f>
        <v>0</v>
      </c>
      <c r="BH172" s="173">
        <f>IF(N172="sníž. přenesená",J172,0)</f>
        <v>0</v>
      </c>
      <c r="BI172" s="173">
        <f>IF(N172="nulová",J172,0)</f>
        <v>0</v>
      </c>
      <c r="BJ172" s="18" t="s">
        <v>15</v>
      </c>
      <c r="BK172" s="173">
        <f>ROUND(I172*H172,2)</f>
        <v>0</v>
      </c>
      <c r="BL172" s="18" t="s">
        <v>142</v>
      </c>
      <c r="BM172" s="172" t="s">
        <v>1733</v>
      </c>
    </row>
    <row r="173" spans="1:65" s="15" customFormat="1">
      <c r="B173" s="190"/>
      <c r="D173" s="354" t="s">
        <v>261</v>
      </c>
      <c r="E173" s="191" t="s">
        <v>3</v>
      </c>
      <c r="F173" s="192" t="s">
        <v>356</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5" customFormat="1">
      <c r="B174" s="190"/>
      <c r="D174" s="354" t="s">
        <v>261</v>
      </c>
      <c r="E174" s="191" t="s">
        <v>3</v>
      </c>
      <c r="F174" s="192" t="s">
        <v>315</v>
      </c>
      <c r="H174" s="191" t="s">
        <v>3</v>
      </c>
      <c r="I174" s="193"/>
      <c r="L174" s="190"/>
      <c r="M174" s="194"/>
      <c r="N174" s="195"/>
      <c r="O174" s="195"/>
      <c r="P174" s="195"/>
      <c r="Q174" s="195"/>
      <c r="R174" s="195"/>
      <c r="S174" s="195"/>
      <c r="T174" s="196"/>
      <c r="AT174" s="191" t="s">
        <v>261</v>
      </c>
      <c r="AU174" s="191" t="s">
        <v>79</v>
      </c>
      <c r="AV174" s="15" t="s">
        <v>15</v>
      </c>
      <c r="AW174" s="15" t="s">
        <v>33</v>
      </c>
      <c r="AX174" s="15" t="s">
        <v>71</v>
      </c>
      <c r="AY174" s="191" t="s">
        <v>253</v>
      </c>
    </row>
    <row r="175" spans="1:65" s="13" customFormat="1">
      <c r="B175" s="174"/>
      <c r="D175" s="354" t="s">
        <v>261</v>
      </c>
      <c r="E175" s="175" t="s">
        <v>3</v>
      </c>
      <c r="F175" s="176" t="s">
        <v>357</v>
      </c>
      <c r="H175" s="177">
        <v>5.8049999999999997</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3" customFormat="1">
      <c r="B176" s="174"/>
      <c r="D176" s="354" t="s">
        <v>261</v>
      </c>
      <c r="E176" s="175" t="s">
        <v>3</v>
      </c>
      <c r="F176" s="176" t="s">
        <v>358</v>
      </c>
      <c r="H176" s="177">
        <v>-0.09</v>
      </c>
      <c r="I176" s="178"/>
      <c r="L176" s="174"/>
      <c r="M176" s="179"/>
      <c r="N176" s="180"/>
      <c r="O176" s="180"/>
      <c r="P176" s="180"/>
      <c r="Q176" s="180"/>
      <c r="R176" s="180"/>
      <c r="S176" s="180"/>
      <c r="T176" s="181"/>
      <c r="AT176" s="175" t="s">
        <v>261</v>
      </c>
      <c r="AU176" s="175" t="s">
        <v>79</v>
      </c>
      <c r="AV176" s="13" t="s">
        <v>79</v>
      </c>
      <c r="AW176" s="13" t="s">
        <v>33</v>
      </c>
      <c r="AX176" s="13" t="s">
        <v>71</v>
      </c>
      <c r="AY176" s="175" t="s">
        <v>253</v>
      </c>
    </row>
    <row r="177" spans="1:65" s="15" customFormat="1">
      <c r="B177" s="190"/>
      <c r="D177" s="354" t="s">
        <v>261</v>
      </c>
      <c r="E177" s="191" t="s">
        <v>3</v>
      </c>
      <c r="F177" s="192" t="s">
        <v>317</v>
      </c>
      <c r="H177" s="191" t="s">
        <v>3</v>
      </c>
      <c r="I177" s="193"/>
      <c r="L177" s="190"/>
      <c r="M177" s="194"/>
      <c r="N177" s="195"/>
      <c r="O177" s="195"/>
      <c r="P177" s="195"/>
      <c r="Q177" s="195"/>
      <c r="R177" s="195"/>
      <c r="S177" s="195"/>
      <c r="T177" s="196"/>
      <c r="AT177" s="191" t="s">
        <v>261</v>
      </c>
      <c r="AU177" s="191" t="s">
        <v>79</v>
      </c>
      <c r="AV177" s="15" t="s">
        <v>15</v>
      </c>
      <c r="AW177" s="15" t="s">
        <v>33</v>
      </c>
      <c r="AX177" s="15" t="s">
        <v>71</v>
      </c>
      <c r="AY177" s="191" t="s">
        <v>253</v>
      </c>
    </row>
    <row r="178" spans="1:65" s="13" customFormat="1">
      <c r="B178" s="174"/>
      <c r="D178" s="354" t="s">
        <v>261</v>
      </c>
      <c r="E178" s="175" t="s">
        <v>3</v>
      </c>
      <c r="F178" s="176" t="s">
        <v>359</v>
      </c>
      <c r="H178" s="177">
        <v>0.63</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3" customFormat="1">
      <c r="B179" s="174"/>
      <c r="D179" s="354" t="s">
        <v>261</v>
      </c>
      <c r="E179" s="175" t="s">
        <v>3</v>
      </c>
      <c r="F179" s="176" t="s">
        <v>358</v>
      </c>
      <c r="H179" s="177">
        <v>-0.09</v>
      </c>
      <c r="I179" s="178"/>
      <c r="L179" s="174"/>
      <c r="M179" s="179"/>
      <c r="N179" s="180"/>
      <c r="O179" s="180"/>
      <c r="P179" s="180"/>
      <c r="Q179" s="180"/>
      <c r="R179" s="180"/>
      <c r="S179" s="180"/>
      <c r="T179" s="181"/>
      <c r="AT179" s="175" t="s">
        <v>261</v>
      </c>
      <c r="AU179" s="175" t="s">
        <v>79</v>
      </c>
      <c r="AV179" s="13" t="s">
        <v>79</v>
      </c>
      <c r="AW179" s="13" t="s">
        <v>33</v>
      </c>
      <c r="AX179" s="13" t="s">
        <v>71</v>
      </c>
      <c r="AY179" s="175" t="s">
        <v>253</v>
      </c>
    </row>
    <row r="180" spans="1:65" s="14" customFormat="1">
      <c r="B180" s="182"/>
      <c r="D180" s="354" t="s">
        <v>261</v>
      </c>
      <c r="E180" s="183" t="s">
        <v>3</v>
      </c>
      <c r="F180" s="184" t="s">
        <v>269</v>
      </c>
      <c r="H180" s="185">
        <v>6.2549999999999999</v>
      </c>
      <c r="I180" s="186"/>
      <c r="L180" s="182"/>
      <c r="M180" s="187"/>
      <c r="N180" s="188"/>
      <c r="O180" s="188"/>
      <c r="P180" s="188"/>
      <c r="Q180" s="188"/>
      <c r="R180" s="188"/>
      <c r="S180" s="188"/>
      <c r="T180" s="189"/>
      <c r="AT180" s="183" t="s">
        <v>261</v>
      </c>
      <c r="AU180" s="183" t="s">
        <v>79</v>
      </c>
      <c r="AV180" s="14" t="s">
        <v>89</v>
      </c>
      <c r="AW180" s="14" t="s">
        <v>33</v>
      </c>
      <c r="AX180" s="14" t="s">
        <v>15</v>
      </c>
      <c r="AY180" s="183" t="s">
        <v>253</v>
      </c>
    </row>
    <row r="181" spans="1:65" s="2" customFormat="1" ht="44.25" customHeight="1">
      <c r="A181" s="33"/>
      <c r="B181" s="160"/>
      <c r="C181" s="161" t="s">
        <v>169</v>
      </c>
      <c r="D181" s="353" t="s">
        <v>255</v>
      </c>
      <c r="E181" s="162" t="s">
        <v>1734</v>
      </c>
      <c r="F181" s="163" t="s">
        <v>1735</v>
      </c>
      <c r="G181" s="164" t="s">
        <v>362</v>
      </c>
      <c r="H181" s="197"/>
      <c r="I181" s="166"/>
      <c r="J181" s="167">
        <f>ROUND(I181*H181,2)</f>
        <v>0</v>
      </c>
      <c r="K181" s="163" t="s">
        <v>259</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1736</v>
      </c>
    </row>
    <row r="182" spans="1:65" s="2" customFormat="1" ht="16.5" customHeight="1">
      <c r="A182" s="33"/>
      <c r="B182" s="160"/>
      <c r="C182" s="161" t="s">
        <v>178</v>
      </c>
      <c r="D182" s="353" t="s">
        <v>255</v>
      </c>
      <c r="E182" s="162" t="s">
        <v>364</v>
      </c>
      <c r="F182" s="163" t="s">
        <v>365</v>
      </c>
      <c r="G182" s="164" t="s">
        <v>265</v>
      </c>
      <c r="H182" s="165">
        <v>15.45</v>
      </c>
      <c r="I182" s="166"/>
      <c r="J182" s="167">
        <f>ROUND(I182*H182,2)</f>
        <v>0</v>
      </c>
      <c r="K182" s="163" t="s">
        <v>3</v>
      </c>
      <c r="L182" s="34"/>
      <c r="M182" s="168" t="s">
        <v>3</v>
      </c>
      <c r="N182" s="169" t="s">
        <v>42</v>
      </c>
      <c r="O182" s="54"/>
      <c r="P182" s="170">
        <f>O182*H182</f>
        <v>0</v>
      </c>
      <c r="Q182" s="170">
        <v>0</v>
      </c>
      <c r="R182" s="170">
        <f>Q182*H182</f>
        <v>0</v>
      </c>
      <c r="S182" s="170">
        <v>0</v>
      </c>
      <c r="T182" s="171">
        <f>S182*H182</f>
        <v>0</v>
      </c>
      <c r="U182" s="33"/>
      <c r="V182" s="33"/>
      <c r="W182" s="33"/>
      <c r="X182" s="33"/>
      <c r="Y182" s="33"/>
      <c r="Z182" s="33"/>
      <c r="AA182" s="33"/>
      <c r="AB182" s="33"/>
      <c r="AC182" s="33"/>
      <c r="AD182" s="33"/>
      <c r="AE182" s="33"/>
      <c r="AR182" s="172" t="s">
        <v>142</v>
      </c>
      <c r="AT182" s="172" t="s">
        <v>255</v>
      </c>
      <c r="AU182" s="172" t="s">
        <v>79</v>
      </c>
      <c r="AY182" s="18" t="s">
        <v>253</v>
      </c>
      <c r="BE182" s="173">
        <f>IF(N182="základní",J182,0)</f>
        <v>0</v>
      </c>
      <c r="BF182" s="173">
        <f>IF(N182="snížená",J182,0)</f>
        <v>0</v>
      </c>
      <c r="BG182" s="173">
        <f>IF(N182="zákl. přenesená",J182,0)</f>
        <v>0</v>
      </c>
      <c r="BH182" s="173">
        <f>IF(N182="sníž. přenesená",J182,0)</f>
        <v>0</v>
      </c>
      <c r="BI182" s="173">
        <f>IF(N182="nulová",J182,0)</f>
        <v>0</v>
      </c>
      <c r="BJ182" s="18" t="s">
        <v>15</v>
      </c>
      <c r="BK182" s="173">
        <f>ROUND(I182*H182,2)</f>
        <v>0</v>
      </c>
      <c r="BL182" s="18" t="s">
        <v>142</v>
      </c>
      <c r="BM182" s="172" t="s">
        <v>1737</v>
      </c>
    </row>
    <row r="183" spans="1:65" s="15" customFormat="1">
      <c r="B183" s="190"/>
      <c r="D183" s="354" t="s">
        <v>261</v>
      </c>
      <c r="E183" s="191" t="s">
        <v>3</v>
      </c>
      <c r="F183" s="192" t="s">
        <v>356</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5" customFormat="1">
      <c r="B184" s="190"/>
      <c r="D184" s="354" t="s">
        <v>261</v>
      </c>
      <c r="E184" s="191" t="s">
        <v>3</v>
      </c>
      <c r="F184" s="192" t="s">
        <v>315</v>
      </c>
      <c r="H184" s="191" t="s">
        <v>3</v>
      </c>
      <c r="I184" s="193"/>
      <c r="L184" s="190"/>
      <c r="M184" s="194"/>
      <c r="N184" s="195"/>
      <c r="O184" s="195"/>
      <c r="P184" s="195"/>
      <c r="Q184" s="195"/>
      <c r="R184" s="195"/>
      <c r="S184" s="195"/>
      <c r="T184" s="196"/>
      <c r="AT184" s="191" t="s">
        <v>261</v>
      </c>
      <c r="AU184" s="191" t="s">
        <v>79</v>
      </c>
      <c r="AV184" s="15" t="s">
        <v>15</v>
      </c>
      <c r="AW184" s="15" t="s">
        <v>33</v>
      </c>
      <c r="AX184" s="15" t="s">
        <v>71</v>
      </c>
      <c r="AY184" s="191" t="s">
        <v>253</v>
      </c>
    </row>
    <row r="185" spans="1:65" s="13" customFormat="1">
      <c r="B185" s="174"/>
      <c r="D185" s="354" t="s">
        <v>261</v>
      </c>
      <c r="E185" s="175" t="s">
        <v>3</v>
      </c>
      <c r="F185" s="176" t="s">
        <v>367</v>
      </c>
      <c r="H185" s="177">
        <v>11.85</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3" customFormat="1">
      <c r="B186" s="174"/>
      <c r="D186" s="354" t="s">
        <v>261</v>
      </c>
      <c r="E186" s="175" t="s">
        <v>3</v>
      </c>
      <c r="F186" s="176" t="s">
        <v>368</v>
      </c>
      <c r="H186" s="177">
        <v>-0.6</v>
      </c>
      <c r="I186" s="178"/>
      <c r="L186" s="174"/>
      <c r="M186" s="179"/>
      <c r="N186" s="180"/>
      <c r="O186" s="180"/>
      <c r="P186" s="180"/>
      <c r="Q186" s="180"/>
      <c r="R186" s="180"/>
      <c r="S186" s="180"/>
      <c r="T186" s="181"/>
      <c r="AT186" s="175" t="s">
        <v>261</v>
      </c>
      <c r="AU186" s="175" t="s">
        <v>79</v>
      </c>
      <c r="AV186" s="13" t="s">
        <v>79</v>
      </c>
      <c r="AW186" s="13" t="s">
        <v>33</v>
      </c>
      <c r="AX186" s="13" t="s">
        <v>71</v>
      </c>
      <c r="AY186" s="175" t="s">
        <v>253</v>
      </c>
    </row>
    <row r="187" spans="1:65" s="15" customFormat="1">
      <c r="B187" s="190"/>
      <c r="D187" s="354" t="s">
        <v>261</v>
      </c>
      <c r="E187" s="191" t="s">
        <v>3</v>
      </c>
      <c r="F187" s="192" t="s">
        <v>317</v>
      </c>
      <c r="H187" s="191" t="s">
        <v>3</v>
      </c>
      <c r="I187" s="193"/>
      <c r="L187" s="190"/>
      <c r="M187" s="194"/>
      <c r="N187" s="195"/>
      <c r="O187" s="195"/>
      <c r="P187" s="195"/>
      <c r="Q187" s="195"/>
      <c r="R187" s="195"/>
      <c r="S187" s="195"/>
      <c r="T187" s="196"/>
      <c r="AT187" s="191" t="s">
        <v>261</v>
      </c>
      <c r="AU187" s="191" t="s">
        <v>79</v>
      </c>
      <c r="AV187" s="15" t="s">
        <v>15</v>
      </c>
      <c r="AW187" s="15" t="s">
        <v>33</v>
      </c>
      <c r="AX187" s="15" t="s">
        <v>71</v>
      </c>
      <c r="AY187" s="191" t="s">
        <v>253</v>
      </c>
    </row>
    <row r="188" spans="1:65" s="13" customFormat="1">
      <c r="B188" s="174"/>
      <c r="D188" s="354" t="s">
        <v>261</v>
      </c>
      <c r="E188" s="175" t="s">
        <v>3</v>
      </c>
      <c r="F188" s="176" t="s">
        <v>369</v>
      </c>
      <c r="H188" s="177">
        <v>4.8</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3" customFormat="1">
      <c r="B189" s="174"/>
      <c r="D189" s="354" t="s">
        <v>261</v>
      </c>
      <c r="E189" s="175" t="s">
        <v>3</v>
      </c>
      <c r="F189" s="176" t="s">
        <v>368</v>
      </c>
      <c r="H189" s="177">
        <v>-0.6</v>
      </c>
      <c r="I189" s="178"/>
      <c r="L189" s="174"/>
      <c r="M189" s="179"/>
      <c r="N189" s="180"/>
      <c r="O189" s="180"/>
      <c r="P189" s="180"/>
      <c r="Q189" s="180"/>
      <c r="R189" s="180"/>
      <c r="S189" s="180"/>
      <c r="T189" s="181"/>
      <c r="AT189" s="175" t="s">
        <v>261</v>
      </c>
      <c r="AU189" s="175" t="s">
        <v>79</v>
      </c>
      <c r="AV189" s="13" t="s">
        <v>79</v>
      </c>
      <c r="AW189" s="13" t="s">
        <v>33</v>
      </c>
      <c r="AX189" s="13" t="s">
        <v>71</v>
      </c>
      <c r="AY189" s="175" t="s">
        <v>253</v>
      </c>
    </row>
    <row r="190" spans="1:65" s="14" customFormat="1">
      <c r="B190" s="182"/>
      <c r="D190" s="354" t="s">
        <v>261</v>
      </c>
      <c r="E190" s="183" t="s">
        <v>3</v>
      </c>
      <c r="F190" s="184" t="s">
        <v>269</v>
      </c>
      <c r="H190" s="185">
        <v>15.45</v>
      </c>
      <c r="I190" s="186"/>
      <c r="L190" s="182"/>
      <c r="M190" s="187"/>
      <c r="N190" s="188"/>
      <c r="O190" s="188"/>
      <c r="P190" s="188"/>
      <c r="Q190" s="188"/>
      <c r="R190" s="188"/>
      <c r="S190" s="188"/>
      <c r="T190" s="189"/>
      <c r="AT190" s="183" t="s">
        <v>261</v>
      </c>
      <c r="AU190" s="183" t="s">
        <v>79</v>
      </c>
      <c r="AV190" s="14" t="s">
        <v>89</v>
      </c>
      <c r="AW190" s="14" t="s">
        <v>33</v>
      </c>
      <c r="AX190" s="14" t="s">
        <v>15</v>
      </c>
      <c r="AY190" s="183" t="s">
        <v>253</v>
      </c>
    </row>
    <row r="191" spans="1:65" s="12" customFormat="1" ht="22.9" customHeight="1">
      <c r="B191" s="147"/>
      <c r="D191" s="355" t="s">
        <v>70</v>
      </c>
      <c r="E191" s="158" t="s">
        <v>370</v>
      </c>
      <c r="F191" s="158" t="s">
        <v>371</v>
      </c>
      <c r="I191" s="150"/>
      <c r="J191" s="159">
        <f>BK191</f>
        <v>0</v>
      </c>
      <c r="L191" s="147"/>
      <c r="M191" s="152"/>
      <c r="N191" s="153"/>
      <c r="O191" s="153"/>
      <c r="P191" s="154">
        <f>SUM(P192:P199)</f>
        <v>0</v>
      </c>
      <c r="Q191" s="153"/>
      <c r="R191" s="154">
        <f>SUM(R192:R199)</f>
        <v>0</v>
      </c>
      <c r="S191" s="153"/>
      <c r="T191" s="155">
        <f>SUM(T192:T199)</f>
        <v>0</v>
      </c>
      <c r="AR191" s="148" t="s">
        <v>79</v>
      </c>
      <c r="AT191" s="156" t="s">
        <v>70</v>
      </c>
      <c r="AU191" s="156" t="s">
        <v>15</v>
      </c>
      <c r="AY191" s="148" t="s">
        <v>253</v>
      </c>
      <c r="BK191" s="157">
        <f>SUM(BK192:BK199)</f>
        <v>0</v>
      </c>
    </row>
    <row r="192" spans="1:65" s="2" customFormat="1" ht="33" customHeight="1">
      <c r="A192" s="33"/>
      <c r="B192" s="160"/>
      <c r="C192" s="161" t="s">
        <v>8</v>
      </c>
      <c r="D192" s="353" t="s">
        <v>255</v>
      </c>
      <c r="E192" s="162" t="s">
        <v>1738</v>
      </c>
      <c r="F192" s="163" t="s">
        <v>1739</v>
      </c>
      <c r="G192" s="164" t="s">
        <v>362</v>
      </c>
      <c r="H192" s="197"/>
      <c r="I192" s="166"/>
      <c r="J192" s="167">
        <f t="shared" ref="J192:J199" si="0">ROUND(I192*H192,2)</f>
        <v>0</v>
      </c>
      <c r="K192" s="163" t="s">
        <v>259</v>
      </c>
      <c r="L192" s="34"/>
      <c r="M192" s="168" t="s">
        <v>3</v>
      </c>
      <c r="N192" s="169" t="s">
        <v>42</v>
      </c>
      <c r="O192" s="54"/>
      <c r="P192" s="170">
        <f t="shared" ref="P192:P199" si="1">O192*H192</f>
        <v>0</v>
      </c>
      <c r="Q192" s="170">
        <v>0</v>
      </c>
      <c r="R192" s="170">
        <f t="shared" ref="R192:R199" si="2">Q192*H192</f>
        <v>0</v>
      </c>
      <c r="S192" s="170">
        <v>0</v>
      </c>
      <c r="T192" s="171">
        <f t="shared" ref="T192:T199" si="3">S192*H192</f>
        <v>0</v>
      </c>
      <c r="U192" s="33"/>
      <c r="V192" s="33"/>
      <c r="W192" s="33"/>
      <c r="X192" s="33"/>
      <c r="Y192" s="33"/>
      <c r="Z192" s="33"/>
      <c r="AA192" s="33"/>
      <c r="AB192" s="33"/>
      <c r="AC192" s="33"/>
      <c r="AD192" s="33"/>
      <c r="AE192" s="33"/>
      <c r="AR192" s="172" t="s">
        <v>142</v>
      </c>
      <c r="AT192" s="172" t="s">
        <v>255</v>
      </c>
      <c r="AU192" s="172" t="s">
        <v>79</v>
      </c>
      <c r="AY192" s="18" t="s">
        <v>253</v>
      </c>
      <c r="BE192" s="173">
        <f t="shared" ref="BE192:BE199" si="4">IF(N192="základní",J192,0)</f>
        <v>0</v>
      </c>
      <c r="BF192" s="173">
        <f t="shared" ref="BF192:BF199" si="5">IF(N192="snížená",J192,0)</f>
        <v>0</v>
      </c>
      <c r="BG192" s="173">
        <f t="shared" ref="BG192:BG199" si="6">IF(N192="zákl. přenesená",J192,0)</f>
        <v>0</v>
      </c>
      <c r="BH192" s="173">
        <f t="shared" ref="BH192:BH199" si="7">IF(N192="sníž. přenesená",J192,0)</f>
        <v>0</v>
      </c>
      <c r="BI192" s="173">
        <f t="shared" ref="BI192:BI199" si="8">IF(N192="nulová",J192,0)</f>
        <v>0</v>
      </c>
      <c r="BJ192" s="18" t="s">
        <v>15</v>
      </c>
      <c r="BK192" s="173">
        <f t="shared" ref="BK192:BK199" si="9">ROUND(I192*H192,2)</f>
        <v>0</v>
      </c>
      <c r="BL192" s="18" t="s">
        <v>142</v>
      </c>
      <c r="BM192" s="172" t="s">
        <v>1740</v>
      </c>
    </row>
    <row r="193" spans="1:65" s="2" customFormat="1" ht="16.5" customHeight="1">
      <c r="A193" s="33"/>
      <c r="B193" s="160"/>
      <c r="C193" s="161" t="s">
        <v>375</v>
      </c>
      <c r="D193" s="353" t="s">
        <v>255</v>
      </c>
      <c r="E193" s="162" t="s">
        <v>376</v>
      </c>
      <c r="F193" s="163" t="s">
        <v>377</v>
      </c>
      <c r="G193" s="164" t="s">
        <v>378</v>
      </c>
      <c r="H193" s="165">
        <v>6</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1741</v>
      </c>
    </row>
    <row r="194" spans="1:65" s="2" customFormat="1" ht="16.5" customHeight="1">
      <c r="A194" s="33"/>
      <c r="B194" s="160"/>
      <c r="C194" s="161" t="s">
        <v>380</v>
      </c>
      <c r="D194" s="353" t="s">
        <v>255</v>
      </c>
      <c r="E194" s="162" t="s">
        <v>381</v>
      </c>
      <c r="F194" s="163" t="s">
        <v>382</v>
      </c>
      <c r="G194" s="164" t="s">
        <v>378</v>
      </c>
      <c r="H194" s="165">
        <v>2</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1742</v>
      </c>
    </row>
    <row r="195" spans="1:65" s="2" customFormat="1" ht="16.5" customHeight="1">
      <c r="A195" s="33"/>
      <c r="B195" s="160"/>
      <c r="C195" s="161" t="s">
        <v>384</v>
      </c>
      <c r="D195" s="353" t="s">
        <v>255</v>
      </c>
      <c r="E195" s="162" t="s">
        <v>385</v>
      </c>
      <c r="F195" s="163" t="s">
        <v>386</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1743</v>
      </c>
    </row>
    <row r="196" spans="1:65" s="2" customFormat="1" ht="16.5" customHeight="1">
      <c r="A196" s="33"/>
      <c r="B196" s="160"/>
      <c r="C196" s="161" t="s">
        <v>388</v>
      </c>
      <c r="D196" s="353" t="s">
        <v>255</v>
      </c>
      <c r="E196" s="162" t="s">
        <v>389</v>
      </c>
      <c r="F196" s="163" t="s">
        <v>390</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1744</v>
      </c>
    </row>
    <row r="197" spans="1:65" s="2" customFormat="1" ht="16.5" customHeight="1">
      <c r="A197" s="33"/>
      <c r="B197" s="160"/>
      <c r="C197" s="161" t="s">
        <v>392</v>
      </c>
      <c r="D197" s="353" t="s">
        <v>255</v>
      </c>
      <c r="E197" s="162" t="s">
        <v>393</v>
      </c>
      <c r="F197" s="163" t="s">
        <v>394</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1745</v>
      </c>
    </row>
    <row r="198" spans="1:65" s="2" customFormat="1" ht="16.5" customHeight="1">
      <c r="A198" s="33"/>
      <c r="B198" s="160"/>
      <c r="C198" s="161" t="s">
        <v>396</v>
      </c>
      <c r="D198" s="353" t="s">
        <v>255</v>
      </c>
      <c r="E198" s="162" t="s">
        <v>397</v>
      </c>
      <c r="F198" s="163" t="s">
        <v>398</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1746</v>
      </c>
    </row>
    <row r="199" spans="1:65" s="2" customFormat="1" ht="16.5" customHeight="1">
      <c r="A199" s="33"/>
      <c r="B199" s="160"/>
      <c r="C199" s="161" t="s">
        <v>400</v>
      </c>
      <c r="D199" s="353" t="s">
        <v>255</v>
      </c>
      <c r="E199" s="162" t="s">
        <v>401</v>
      </c>
      <c r="F199" s="163" t="s">
        <v>402</v>
      </c>
      <c r="G199" s="164" t="s">
        <v>378</v>
      </c>
      <c r="H199" s="165">
        <v>1</v>
      </c>
      <c r="I199" s="166"/>
      <c r="J199" s="167">
        <f t="shared" si="0"/>
        <v>0</v>
      </c>
      <c r="K199" s="163" t="s">
        <v>3</v>
      </c>
      <c r="L199" s="34"/>
      <c r="M199" s="168" t="s">
        <v>3</v>
      </c>
      <c r="N199" s="169" t="s">
        <v>42</v>
      </c>
      <c r="O199" s="54"/>
      <c r="P199" s="170">
        <f t="shared" si="1"/>
        <v>0</v>
      </c>
      <c r="Q199" s="170">
        <v>0</v>
      </c>
      <c r="R199" s="170">
        <f t="shared" si="2"/>
        <v>0</v>
      </c>
      <c r="S199" s="170">
        <v>0</v>
      </c>
      <c r="T199" s="171">
        <f t="shared" si="3"/>
        <v>0</v>
      </c>
      <c r="U199" s="33"/>
      <c r="V199" s="33"/>
      <c r="W199" s="33"/>
      <c r="X199" s="33"/>
      <c r="Y199" s="33"/>
      <c r="Z199" s="33"/>
      <c r="AA199" s="33"/>
      <c r="AB199" s="33"/>
      <c r="AC199" s="33"/>
      <c r="AD199" s="33"/>
      <c r="AE199" s="33"/>
      <c r="AR199" s="172" t="s">
        <v>142</v>
      </c>
      <c r="AT199" s="172" t="s">
        <v>255</v>
      </c>
      <c r="AU199" s="172" t="s">
        <v>79</v>
      </c>
      <c r="AY199" s="18" t="s">
        <v>253</v>
      </c>
      <c r="BE199" s="173">
        <f t="shared" si="4"/>
        <v>0</v>
      </c>
      <c r="BF199" s="173">
        <f t="shared" si="5"/>
        <v>0</v>
      </c>
      <c r="BG199" s="173">
        <f t="shared" si="6"/>
        <v>0</v>
      </c>
      <c r="BH199" s="173">
        <f t="shared" si="7"/>
        <v>0</v>
      </c>
      <c r="BI199" s="173">
        <f t="shared" si="8"/>
        <v>0</v>
      </c>
      <c r="BJ199" s="18" t="s">
        <v>15</v>
      </c>
      <c r="BK199" s="173">
        <f t="shared" si="9"/>
        <v>0</v>
      </c>
      <c r="BL199" s="18" t="s">
        <v>142</v>
      </c>
      <c r="BM199" s="172" t="s">
        <v>1747</v>
      </c>
    </row>
    <row r="200" spans="1:65" s="12" customFormat="1" ht="22.9" customHeight="1">
      <c r="B200" s="147"/>
      <c r="D200" s="355" t="s">
        <v>70</v>
      </c>
      <c r="E200" s="158" t="s">
        <v>404</v>
      </c>
      <c r="F200" s="158" t="s">
        <v>405</v>
      </c>
      <c r="I200" s="150"/>
      <c r="J200" s="159">
        <f>BK200</f>
        <v>0</v>
      </c>
      <c r="L200" s="147"/>
      <c r="M200" s="152"/>
      <c r="N200" s="153"/>
      <c r="O200" s="153"/>
      <c r="P200" s="154">
        <f>SUM(P201:P206)</f>
        <v>0</v>
      </c>
      <c r="Q200" s="153"/>
      <c r="R200" s="154">
        <f>SUM(R201:R206)</f>
        <v>0</v>
      </c>
      <c r="S200" s="153"/>
      <c r="T200" s="155">
        <f>SUM(T201:T206)</f>
        <v>0</v>
      </c>
      <c r="AR200" s="148" t="s">
        <v>79</v>
      </c>
      <c r="AT200" s="156" t="s">
        <v>70</v>
      </c>
      <c r="AU200" s="156" t="s">
        <v>15</v>
      </c>
      <c r="AY200" s="148" t="s">
        <v>253</v>
      </c>
      <c r="BK200" s="157">
        <f>SUM(BK201:BK206)</f>
        <v>0</v>
      </c>
    </row>
    <row r="201" spans="1:65" s="2" customFormat="1" ht="16.5" customHeight="1">
      <c r="A201" s="33"/>
      <c r="B201" s="160"/>
      <c r="C201" s="161" t="s">
        <v>406</v>
      </c>
      <c r="D201" s="353" t="s">
        <v>255</v>
      </c>
      <c r="E201" s="162" t="s">
        <v>407</v>
      </c>
      <c r="F201" s="163" t="s">
        <v>408</v>
      </c>
      <c r="G201" s="164" t="s">
        <v>378</v>
      </c>
      <c r="H201" s="165">
        <v>1</v>
      </c>
      <c r="I201" s="166"/>
      <c r="J201" s="167">
        <f t="shared" ref="J201:J206" si="10">ROUND(I201*H201,2)</f>
        <v>0</v>
      </c>
      <c r="K201" s="163" t="s">
        <v>3</v>
      </c>
      <c r="L201" s="34"/>
      <c r="M201" s="168" t="s">
        <v>3</v>
      </c>
      <c r="N201" s="169" t="s">
        <v>42</v>
      </c>
      <c r="O201" s="54"/>
      <c r="P201" s="170">
        <f t="shared" ref="P201:P206" si="11">O201*H201</f>
        <v>0</v>
      </c>
      <c r="Q201" s="170">
        <v>0</v>
      </c>
      <c r="R201" s="170">
        <f t="shared" ref="R201:R206" si="12">Q201*H201</f>
        <v>0</v>
      </c>
      <c r="S201" s="170">
        <v>0</v>
      </c>
      <c r="T201" s="171">
        <f t="shared" ref="T201:T206" si="13">S201*H201</f>
        <v>0</v>
      </c>
      <c r="U201" s="33"/>
      <c r="V201" s="33"/>
      <c r="W201" s="33"/>
      <c r="X201" s="33"/>
      <c r="Y201" s="33"/>
      <c r="Z201" s="33"/>
      <c r="AA201" s="33"/>
      <c r="AB201" s="33"/>
      <c r="AC201" s="33"/>
      <c r="AD201" s="33"/>
      <c r="AE201" s="33"/>
      <c r="AR201" s="172" t="s">
        <v>142</v>
      </c>
      <c r="AT201" s="172" t="s">
        <v>255</v>
      </c>
      <c r="AU201" s="172" t="s">
        <v>79</v>
      </c>
      <c r="AY201" s="18" t="s">
        <v>253</v>
      </c>
      <c r="BE201" s="173">
        <f t="shared" ref="BE201:BE206" si="14">IF(N201="základní",J201,0)</f>
        <v>0</v>
      </c>
      <c r="BF201" s="173">
        <f t="shared" ref="BF201:BF206" si="15">IF(N201="snížená",J201,0)</f>
        <v>0</v>
      </c>
      <c r="BG201" s="173">
        <f t="shared" ref="BG201:BG206" si="16">IF(N201="zákl. přenesená",J201,0)</f>
        <v>0</v>
      </c>
      <c r="BH201" s="173">
        <f t="shared" ref="BH201:BH206" si="17">IF(N201="sníž. přenesená",J201,0)</f>
        <v>0</v>
      </c>
      <c r="BI201" s="173">
        <f t="shared" ref="BI201:BI206" si="18">IF(N201="nulová",J201,0)</f>
        <v>0</v>
      </c>
      <c r="BJ201" s="18" t="s">
        <v>15</v>
      </c>
      <c r="BK201" s="173">
        <f t="shared" ref="BK201:BK206" si="19">ROUND(I201*H201,2)</f>
        <v>0</v>
      </c>
      <c r="BL201" s="18" t="s">
        <v>142</v>
      </c>
      <c r="BM201" s="172" t="s">
        <v>1748</v>
      </c>
    </row>
    <row r="202" spans="1:65" s="2" customFormat="1" ht="16.5" customHeight="1">
      <c r="A202" s="33"/>
      <c r="B202" s="160"/>
      <c r="C202" s="161" t="s">
        <v>410</v>
      </c>
      <c r="D202" s="353" t="s">
        <v>255</v>
      </c>
      <c r="E202" s="162" t="s">
        <v>411</v>
      </c>
      <c r="F202" s="163" t="s">
        <v>412</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1749</v>
      </c>
    </row>
    <row r="203" spans="1:65" s="2" customFormat="1" ht="16.5" customHeight="1">
      <c r="A203" s="33"/>
      <c r="B203" s="160"/>
      <c r="C203" s="161" t="s">
        <v>414</v>
      </c>
      <c r="D203" s="353" t="s">
        <v>255</v>
      </c>
      <c r="E203" s="162" t="s">
        <v>415</v>
      </c>
      <c r="F203" s="163" t="s">
        <v>416</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1750</v>
      </c>
    </row>
    <row r="204" spans="1:65" s="2" customFormat="1" ht="16.5" customHeight="1">
      <c r="A204" s="33"/>
      <c r="B204" s="160"/>
      <c r="C204" s="161" t="s">
        <v>418</v>
      </c>
      <c r="D204" s="353" t="s">
        <v>255</v>
      </c>
      <c r="E204" s="162" t="s">
        <v>419</v>
      </c>
      <c r="F204" s="163" t="s">
        <v>420</v>
      </c>
      <c r="G204" s="164" t="s">
        <v>378</v>
      </c>
      <c r="H204" s="165">
        <v>1</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1751</v>
      </c>
    </row>
    <row r="205" spans="1:65" s="2" customFormat="1" ht="16.5" customHeight="1">
      <c r="A205" s="33"/>
      <c r="B205" s="160"/>
      <c r="C205" s="161" t="s">
        <v>422</v>
      </c>
      <c r="D205" s="353" t="s">
        <v>255</v>
      </c>
      <c r="E205" s="162" t="s">
        <v>423</v>
      </c>
      <c r="F205" s="163" t="s">
        <v>424</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1752</v>
      </c>
    </row>
    <row r="206" spans="1:65" s="2" customFormat="1" ht="16.5" customHeight="1">
      <c r="A206" s="33"/>
      <c r="B206" s="160"/>
      <c r="C206" s="161" t="s">
        <v>426</v>
      </c>
      <c r="D206" s="353" t="s">
        <v>255</v>
      </c>
      <c r="E206" s="162" t="s">
        <v>427</v>
      </c>
      <c r="F206" s="163" t="s">
        <v>428</v>
      </c>
      <c r="G206" s="164" t="s">
        <v>265</v>
      </c>
      <c r="H206" s="165">
        <v>7</v>
      </c>
      <c r="I206" s="166"/>
      <c r="J206" s="167">
        <f t="shared" si="10"/>
        <v>0</v>
      </c>
      <c r="K206" s="163" t="s">
        <v>3</v>
      </c>
      <c r="L206" s="34"/>
      <c r="M206" s="168" t="s">
        <v>3</v>
      </c>
      <c r="N206" s="169" t="s">
        <v>42</v>
      </c>
      <c r="O206" s="54"/>
      <c r="P206" s="170">
        <f t="shared" si="11"/>
        <v>0</v>
      </c>
      <c r="Q206" s="170">
        <v>0</v>
      </c>
      <c r="R206" s="170">
        <f t="shared" si="12"/>
        <v>0</v>
      </c>
      <c r="S206" s="170">
        <v>0</v>
      </c>
      <c r="T206" s="171">
        <f t="shared" si="13"/>
        <v>0</v>
      </c>
      <c r="U206" s="33"/>
      <c r="V206" s="33"/>
      <c r="W206" s="33"/>
      <c r="X206" s="33"/>
      <c r="Y206" s="33"/>
      <c r="Z206" s="33"/>
      <c r="AA206" s="33"/>
      <c r="AB206" s="33"/>
      <c r="AC206" s="33"/>
      <c r="AD206" s="33"/>
      <c r="AE206" s="33"/>
      <c r="AR206" s="172" t="s">
        <v>142</v>
      </c>
      <c r="AT206" s="172" t="s">
        <v>255</v>
      </c>
      <c r="AU206" s="172" t="s">
        <v>79</v>
      </c>
      <c r="AY206" s="18" t="s">
        <v>253</v>
      </c>
      <c r="BE206" s="173">
        <f t="shared" si="14"/>
        <v>0</v>
      </c>
      <c r="BF206" s="173">
        <f t="shared" si="15"/>
        <v>0</v>
      </c>
      <c r="BG206" s="173">
        <f t="shared" si="16"/>
        <v>0</v>
      </c>
      <c r="BH206" s="173">
        <f t="shared" si="17"/>
        <v>0</v>
      </c>
      <c r="BI206" s="173">
        <f t="shared" si="18"/>
        <v>0</v>
      </c>
      <c r="BJ206" s="18" t="s">
        <v>15</v>
      </c>
      <c r="BK206" s="173">
        <f t="shared" si="19"/>
        <v>0</v>
      </c>
      <c r="BL206" s="18" t="s">
        <v>142</v>
      </c>
      <c r="BM206" s="172" t="s">
        <v>1753</v>
      </c>
    </row>
    <row r="207" spans="1:65" s="12" customFormat="1" ht="22.9" customHeight="1">
      <c r="B207" s="147"/>
      <c r="D207" s="355" t="s">
        <v>70</v>
      </c>
      <c r="E207" s="158" t="s">
        <v>430</v>
      </c>
      <c r="F207" s="158" t="s">
        <v>431</v>
      </c>
      <c r="I207" s="150"/>
      <c r="J207" s="159">
        <f>BK207</f>
        <v>0</v>
      </c>
      <c r="L207" s="147"/>
      <c r="M207" s="152"/>
      <c r="N207" s="153"/>
      <c r="O207" s="153"/>
      <c r="P207" s="154">
        <f>SUM(P208:P214)</f>
        <v>0</v>
      </c>
      <c r="Q207" s="153"/>
      <c r="R207" s="154">
        <f>SUM(R208:R214)</f>
        <v>6.9750000000000006E-2</v>
      </c>
      <c r="S207" s="153"/>
      <c r="T207" s="155">
        <f>SUM(T208:T214)</f>
        <v>9.4655000000000003E-2</v>
      </c>
      <c r="AR207" s="148" t="s">
        <v>79</v>
      </c>
      <c r="AT207" s="156" t="s">
        <v>70</v>
      </c>
      <c r="AU207" s="156" t="s">
        <v>15</v>
      </c>
      <c r="AY207" s="148" t="s">
        <v>253</v>
      </c>
      <c r="BK207" s="157">
        <f>SUM(BK208:BK214)</f>
        <v>0</v>
      </c>
    </row>
    <row r="208" spans="1:65" s="2" customFormat="1" ht="44.25" customHeight="1">
      <c r="A208" s="33"/>
      <c r="B208" s="160"/>
      <c r="C208" s="161" t="s">
        <v>432</v>
      </c>
      <c r="D208" s="353" t="s">
        <v>255</v>
      </c>
      <c r="E208" s="162" t="s">
        <v>433</v>
      </c>
      <c r="F208" s="163" t="s">
        <v>434</v>
      </c>
      <c r="G208" s="164" t="s">
        <v>258</v>
      </c>
      <c r="H208" s="165">
        <v>5.5</v>
      </c>
      <c r="I208" s="166"/>
      <c r="J208" s="167">
        <f>ROUND(I208*H208,2)</f>
        <v>0</v>
      </c>
      <c r="K208" s="163" t="s">
        <v>3</v>
      </c>
      <c r="L208" s="34"/>
      <c r="M208" s="168" t="s">
        <v>3</v>
      </c>
      <c r="N208" s="169" t="s">
        <v>42</v>
      </c>
      <c r="O208" s="54"/>
      <c r="P208" s="170">
        <f>O208*H208</f>
        <v>0</v>
      </c>
      <c r="Q208" s="170">
        <v>1.2540000000000001E-2</v>
      </c>
      <c r="R208" s="170">
        <f>Q208*H208</f>
        <v>6.8970000000000004E-2</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1754</v>
      </c>
    </row>
    <row r="209" spans="1:65" s="13" customFormat="1">
      <c r="B209" s="174"/>
      <c r="D209" s="354" t="s">
        <v>261</v>
      </c>
      <c r="E209" s="175" t="s">
        <v>3</v>
      </c>
      <c r="F209" s="176" t="s">
        <v>287</v>
      </c>
      <c r="H209" s="177">
        <v>5.5</v>
      </c>
      <c r="I209" s="178"/>
      <c r="L209" s="174"/>
      <c r="M209" s="179"/>
      <c r="N209" s="180"/>
      <c r="O209" s="180"/>
      <c r="P209" s="180"/>
      <c r="Q209" s="180"/>
      <c r="R209" s="180"/>
      <c r="S209" s="180"/>
      <c r="T209" s="181"/>
      <c r="AT209" s="175" t="s">
        <v>261</v>
      </c>
      <c r="AU209" s="175" t="s">
        <v>79</v>
      </c>
      <c r="AV209" s="13" t="s">
        <v>79</v>
      </c>
      <c r="AW209" s="13" t="s">
        <v>33</v>
      </c>
      <c r="AX209" s="13" t="s">
        <v>15</v>
      </c>
      <c r="AY209" s="175" t="s">
        <v>253</v>
      </c>
    </row>
    <row r="210" spans="1:65" s="2" customFormat="1" ht="44.25" customHeight="1">
      <c r="A210" s="33"/>
      <c r="B210" s="160"/>
      <c r="C210" s="161" t="s">
        <v>436</v>
      </c>
      <c r="D210" s="353" t="s">
        <v>255</v>
      </c>
      <c r="E210" s="162" t="s">
        <v>437</v>
      </c>
      <c r="F210" s="163" t="s">
        <v>438</v>
      </c>
      <c r="G210" s="164" t="s">
        <v>258</v>
      </c>
      <c r="H210" s="165">
        <v>5.5</v>
      </c>
      <c r="I210" s="166"/>
      <c r="J210" s="167">
        <f>ROUND(I210*H210,2)</f>
        <v>0</v>
      </c>
      <c r="K210" s="163" t="s">
        <v>259</v>
      </c>
      <c r="L210" s="34"/>
      <c r="M210" s="168" t="s">
        <v>3</v>
      </c>
      <c r="N210" s="169" t="s">
        <v>42</v>
      </c>
      <c r="O210" s="54"/>
      <c r="P210" s="170">
        <f>O210*H210</f>
        <v>0</v>
      </c>
      <c r="Q210" s="170">
        <v>0</v>
      </c>
      <c r="R210" s="170">
        <f>Q210*H210</f>
        <v>0</v>
      </c>
      <c r="S210" s="170">
        <v>1.721E-2</v>
      </c>
      <c r="T210" s="171">
        <f>S210*H210</f>
        <v>9.4655000000000003E-2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1755</v>
      </c>
    </row>
    <row r="211" spans="1:65" s="13" customFormat="1">
      <c r="B211" s="174"/>
      <c r="D211" s="354" t="s">
        <v>261</v>
      </c>
      <c r="E211" s="175" t="s">
        <v>3</v>
      </c>
      <c r="F211" s="176" t="s">
        <v>287</v>
      </c>
      <c r="H211" s="177">
        <v>5.5</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21.75" customHeight="1">
      <c r="A212" s="33"/>
      <c r="B212" s="160"/>
      <c r="C212" s="161" t="s">
        <v>440</v>
      </c>
      <c r="D212" s="353" t="s">
        <v>255</v>
      </c>
      <c r="E212" s="162" t="s">
        <v>441</v>
      </c>
      <c r="F212" s="163" t="s">
        <v>442</v>
      </c>
      <c r="G212" s="164" t="s">
        <v>378</v>
      </c>
      <c r="H212" s="165">
        <v>2</v>
      </c>
      <c r="I212" s="166"/>
      <c r="J212" s="167">
        <f>ROUND(I212*H212,2)</f>
        <v>0</v>
      </c>
      <c r="K212" s="163" t="s">
        <v>3</v>
      </c>
      <c r="L212" s="34"/>
      <c r="M212" s="168" t="s">
        <v>3</v>
      </c>
      <c r="N212" s="169" t="s">
        <v>42</v>
      </c>
      <c r="O212" s="54"/>
      <c r="P212" s="170">
        <f>O212*H212</f>
        <v>0</v>
      </c>
      <c r="Q212" s="170">
        <v>3.0000000000000001E-5</v>
      </c>
      <c r="R212" s="170">
        <f>Q212*H212</f>
        <v>6.0000000000000002E-5</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1756</v>
      </c>
    </row>
    <row r="213" spans="1:65" s="2" customFormat="1" ht="16.5" customHeight="1">
      <c r="A213" s="33"/>
      <c r="B213" s="160"/>
      <c r="C213" s="198" t="s">
        <v>444</v>
      </c>
      <c r="D213" s="356" t="s">
        <v>445</v>
      </c>
      <c r="E213" s="199" t="s">
        <v>446</v>
      </c>
      <c r="F213" s="200" t="s">
        <v>447</v>
      </c>
      <c r="G213" s="201" t="s">
        <v>378</v>
      </c>
      <c r="H213" s="202">
        <v>2</v>
      </c>
      <c r="I213" s="203"/>
      <c r="J213" s="204">
        <f>ROUND(I213*H213,2)</f>
        <v>0</v>
      </c>
      <c r="K213" s="200" t="s">
        <v>3</v>
      </c>
      <c r="L213" s="205"/>
      <c r="M213" s="206" t="s">
        <v>3</v>
      </c>
      <c r="N213" s="207" t="s">
        <v>42</v>
      </c>
      <c r="O213" s="54"/>
      <c r="P213" s="170">
        <f>O213*H213</f>
        <v>0</v>
      </c>
      <c r="Q213" s="170">
        <v>3.6000000000000002E-4</v>
      </c>
      <c r="R213" s="170">
        <f>Q213*H213</f>
        <v>7.2000000000000005E-4</v>
      </c>
      <c r="S213" s="170">
        <v>0</v>
      </c>
      <c r="T213" s="171">
        <f>S213*H213</f>
        <v>0</v>
      </c>
      <c r="U213" s="33"/>
      <c r="V213" s="33"/>
      <c r="W213" s="33"/>
      <c r="X213" s="33"/>
      <c r="Y213" s="33"/>
      <c r="Z213" s="33"/>
      <c r="AA213" s="33"/>
      <c r="AB213" s="33"/>
      <c r="AC213" s="33"/>
      <c r="AD213" s="33"/>
      <c r="AE213" s="33"/>
      <c r="AR213" s="172" t="s">
        <v>418</v>
      </c>
      <c r="AT213" s="172" t="s">
        <v>445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1757</v>
      </c>
    </row>
    <row r="214" spans="1:65" s="2" customFormat="1" ht="44.25" customHeight="1">
      <c r="A214" s="33"/>
      <c r="B214" s="160"/>
      <c r="C214" s="161" t="s">
        <v>449</v>
      </c>
      <c r="D214" s="353" t="s">
        <v>255</v>
      </c>
      <c r="E214" s="162" t="s">
        <v>1758</v>
      </c>
      <c r="F214" s="163" t="s">
        <v>1759</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1760</v>
      </c>
    </row>
    <row r="215" spans="1:65" s="12" customFormat="1" ht="22.9" customHeight="1">
      <c r="B215" s="147"/>
      <c r="D215" s="355" t="s">
        <v>70</v>
      </c>
      <c r="E215" s="158" t="s">
        <v>453</v>
      </c>
      <c r="F215" s="158" t="s">
        <v>454</v>
      </c>
      <c r="I215" s="150"/>
      <c r="J215" s="159">
        <f>BK215</f>
        <v>0</v>
      </c>
      <c r="L215" s="147"/>
      <c r="M215" s="152"/>
      <c r="N215" s="153"/>
      <c r="O215" s="153"/>
      <c r="P215" s="154">
        <f>SUM(P216:P224)</f>
        <v>0</v>
      </c>
      <c r="Q215" s="153"/>
      <c r="R215" s="154">
        <f>SUM(R216:R224)</f>
        <v>1.005E-2</v>
      </c>
      <c r="S215" s="153"/>
      <c r="T215" s="155">
        <f>SUM(T216:T224)</f>
        <v>0</v>
      </c>
      <c r="AR215" s="148" t="s">
        <v>79</v>
      </c>
      <c r="AT215" s="156" t="s">
        <v>70</v>
      </c>
      <c r="AU215" s="156" t="s">
        <v>15</v>
      </c>
      <c r="AY215" s="148" t="s">
        <v>253</v>
      </c>
      <c r="BK215" s="157">
        <f>SUM(BK216:BK224)</f>
        <v>0</v>
      </c>
    </row>
    <row r="216" spans="1:65" s="2" customFormat="1" ht="33" customHeight="1">
      <c r="A216" s="33"/>
      <c r="B216" s="160"/>
      <c r="C216" s="161" t="s">
        <v>455</v>
      </c>
      <c r="D216" s="353" t="s">
        <v>255</v>
      </c>
      <c r="E216" s="162" t="s">
        <v>456</v>
      </c>
      <c r="F216" s="163" t="s">
        <v>457</v>
      </c>
      <c r="G216" s="164" t="s">
        <v>378</v>
      </c>
      <c r="H216" s="165">
        <v>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1761</v>
      </c>
    </row>
    <row r="217" spans="1:65" s="15" customFormat="1">
      <c r="B217" s="190"/>
      <c r="D217" s="354" t="s">
        <v>261</v>
      </c>
      <c r="E217" s="191" t="s">
        <v>3</v>
      </c>
      <c r="F217" s="192" t="s">
        <v>459</v>
      </c>
      <c r="H217" s="191" t="s">
        <v>3</v>
      </c>
      <c r="I217" s="193"/>
      <c r="L217" s="190"/>
      <c r="M217" s="194"/>
      <c r="N217" s="195"/>
      <c r="O217" s="195"/>
      <c r="P217" s="195"/>
      <c r="Q217" s="195"/>
      <c r="R217" s="195"/>
      <c r="S217" s="195"/>
      <c r="T217" s="196"/>
      <c r="AT217" s="191" t="s">
        <v>261</v>
      </c>
      <c r="AU217" s="191" t="s">
        <v>79</v>
      </c>
      <c r="AV217" s="15" t="s">
        <v>15</v>
      </c>
      <c r="AW217" s="15" t="s">
        <v>33</v>
      </c>
      <c r="AX217" s="15" t="s">
        <v>71</v>
      </c>
      <c r="AY217" s="191" t="s">
        <v>253</v>
      </c>
    </row>
    <row r="218" spans="1:65" s="13" customFormat="1">
      <c r="B218" s="174"/>
      <c r="D218" s="354" t="s">
        <v>261</v>
      </c>
      <c r="E218" s="175" t="s">
        <v>3</v>
      </c>
      <c r="F218" s="176" t="s">
        <v>79</v>
      </c>
      <c r="H218" s="177">
        <v>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2</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21.75" customHeight="1">
      <c r="A220" s="33"/>
      <c r="B220" s="160"/>
      <c r="C220" s="161" t="s">
        <v>460</v>
      </c>
      <c r="D220" s="353" t="s">
        <v>255</v>
      </c>
      <c r="E220" s="162" t="s">
        <v>461</v>
      </c>
      <c r="F220" s="163" t="s">
        <v>462</v>
      </c>
      <c r="G220" s="164" t="s">
        <v>378</v>
      </c>
      <c r="H220" s="165">
        <v>3</v>
      </c>
      <c r="I220" s="166"/>
      <c r="J220" s="167">
        <f>ROUND(I220*H220,2)</f>
        <v>0</v>
      </c>
      <c r="K220" s="163" t="s">
        <v>3</v>
      </c>
      <c r="L220" s="34"/>
      <c r="M220" s="168" t="s">
        <v>3</v>
      </c>
      <c r="N220" s="169" t="s">
        <v>42</v>
      </c>
      <c r="O220" s="54"/>
      <c r="P220" s="170">
        <f>O220*H220</f>
        <v>0</v>
      </c>
      <c r="Q220" s="170">
        <v>0</v>
      </c>
      <c r="R220" s="170">
        <f>Q220*H220</f>
        <v>0</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1762</v>
      </c>
    </row>
    <row r="221" spans="1:65" s="13" customFormat="1">
      <c r="B221" s="174"/>
      <c r="D221" s="354" t="s">
        <v>261</v>
      </c>
      <c r="E221" s="175" t="s">
        <v>3</v>
      </c>
      <c r="F221" s="176" t="s">
        <v>85</v>
      </c>
      <c r="H221" s="177">
        <v>3</v>
      </c>
      <c r="I221" s="178"/>
      <c r="L221" s="174"/>
      <c r="M221" s="179"/>
      <c r="N221" s="180"/>
      <c r="O221" s="180"/>
      <c r="P221" s="180"/>
      <c r="Q221" s="180"/>
      <c r="R221" s="180"/>
      <c r="S221" s="180"/>
      <c r="T221" s="181"/>
      <c r="AT221" s="175" t="s">
        <v>261</v>
      </c>
      <c r="AU221" s="175" t="s">
        <v>79</v>
      </c>
      <c r="AV221" s="13" t="s">
        <v>79</v>
      </c>
      <c r="AW221" s="13" t="s">
        <v>33</v>
      </c>
      <c r="AX221" s="13" t="s">
        <v>15</v>
      </c>
      <c r="AY221" s="175" t="s">
        <v>253</v>
      </c>
    </row>
    <row r="222" spans="1:65" s="2" customFormat="1" ht="16.5" customHeight="1">
      <c r="A222" s="33"/>
      <c r="B222" s="160"/>
      <c r="C222" s="198" t="s">
        <v>464</v>
      </c>
      <c r="D222" s="356" t="s">
        <v>445</v>
      </c>
      <c r="E222" s="199" t="s">
        <v>465</v>
      </c>
      <c r="F222" s="200" t="s">
        <v>466</v>
      </c>
      <c r="G222" s="201" t="s">
        <v>265</v>
      </c>
      <c r="H222" s="202">
        <v>3.35</v>
      </c>
      <c r="I222" s="203"/>
      <c r="J222" s="204">
        <f>ROUND(I222*H222,2)</f>
        <v>0</v>
      </c>
      <c r="K222" s="200" t="s">
        <v>259</v>
      </c>
      <c r="L222" s="205"/>
      <c r="M222" s="206" t="s">
        <v>3</v>
      </c>
      <c r="N222" s="207" t="s">
        <v>42</v>
      </c>
      <c r="O222" s="54"/>
      <c r="P222" s="170">
        <f>O222*H222</f>
        <v>0</v>
      </c>
      <c r="Q222" s="170">
        <v>3.0000000000000001E-3</v>
      </c>
      <c r="R222" s="170">
        <f>Q222*H222</f>
        <v>1.005E-2</v>
      </c>
      <c r="S222" s="170">
        <v>0</v>
      </c>
      <c r="T222" s="171">
        <f>S222*H222</f>
        <v>0</v>
      </c>
      <c r="U222" s="33"/>
      <c r="V222" s="33"/>
      <c r="W222" s="33"/>
      <c r="X222" s="33"/>
      <c r="Y222" s="33"/>
      <c r="Z222" s="33"/>
      <c r="AA222" s="33"/>
      <c r="AB222" s="33"/>
      <c r="AC222" s="33"/>
      <c r="AD222" s="33"/>
      <c r="AE222" s="33"/>
      <c r="AR222" s="172" t="s">
        <v>418</v>
      </c>
      <c r="AT222" s="172" t="s">
        <v>445</v>
      </c>
      <c r="AU222" s="172" t="s">
        <v>79</v>
      </c>
      <c r="AY222" s="18" t="s">
        <v>253</v>
      </c>
      <c r="BE222" s="173">
        <f>IF(N222="základní",J222,0)</f>
        <v>0</v>
      </c>
      <c r="BF222" s="173">
        <f>IF(N222="snížená",J222,0)</f>
        <v>0</v>
      </c>
      <c r="BG222" s="173">
        <f>IF(N222="zákl. přenesená",J222,0)</f>
        <v>0</v>
      </c>
      <c r="BH222" s="173">
        <f>IF(N222="sníž. přenesená",J222,0)</f>
        <v>0</v>
      </c>
      <c r="BI222" s="173">
        <f>IF(N222="nulová",J222,0)</f>
        <v>0</v>
      </c>
      <c r="BJ222" s="18" t="s">
        <v>15</v>
      </c>
      <c r="BK222" s="173">
        <f>ROUND(I222*H222,2)</f>
        <v>0</v>
      </c>
      <c r="BL222" s="18" t="s">
        <v>142</v>
      </c>
      <c r="BM222" s="172" t="s">
        <v>1763</v>
      </c>
    </row>
    <row r="223" spans="1:65" s="13" customFormat="1">
      <c r="B223" s="174"/>
      <c r="D223" s="354" t="s">
        <v>261</v>
      </c>
      <c r="E223" s="175" t="s">
        <v>3</v>
      </c>
      <c r="F223" s="176" t="s">
        <v>468</v>
      </c>
      <c r="H223" s="177">
        <v>3.35</v>
      </c>
      <c r="I223" s="178"/>
      <c r="L223" s="174"/>
      <c r="M223" s="179"/>
      <c r="N223" s="180"/>
      <c r="O223" s="180"/>
      <c r="P223" s="180"/>
      <c r="Q223" s="180"/>
      <c r="R223" s="180"/>
      <c r="S223" s="180"/>
      <c r="T223" s="181"/>
      <c r="AT223" s="175" t="s">
        <v>261</v>
      </c>
      <c r="AU223" s="175" t="s">
        <v>79</v>
      </c>
      <c r="AV223" s="13" t="s">
        <v>79</v>
      </c>
      <c r="AW223" s="13" t="s">
        <v>33</v>
      </c>
      <c r="AX223" s="13" t="s">
        <v>15</v>
      </c>
      <c r="AY223" s="175" t="s">
        <v>253</v>
      </c>
    </row>
    <row r="224" spans="1:65" s="2" customFormat="1" ht="33" customHeight="1">
      <c r="A224" s="33"/>
      <c r="B224" s="160"/>
      <c r="C224" s="161" t="s">
        <v>469</v>
      </c>
      <c r="D224" s="353" t="s">
        <v>255</v>
      </c>
      <c r="E224" s="162" t="s">
        <v>1764</v>
      </c>
      <c r="F224" s="163" t="s">
        <v>1765</v>
      </c>
      <c r="G224" s="164" t="s">
        <v>362</v>
      </c>
      <c r="H224" s="197"/>
      <c r="I224" s="166"/>
      <c r="J224" s="167">
        <f>ROUND(I224*H224,2)</f>
        <v>0</v>
      </c>
      <c r="K224" s="163" t="s">
        <v>259</v>
      </c>
      <c r="L224" s="34"/>
      <c r="M224" s="168" t="s">
        <v>3</v>
      </c>
      <c r="N224" s="169"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142</v>
      </c>
      <c r="AT224" s="172" t="s">
        <v>255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1766</v>
      </c>
    </row>
    <row r="225" spans="1:65" s="12" customFormat="1" ht="22.9" customHeight="1">
      <c r="B225" s="147"/>
      <c r="D225" s="355" t="s">
        <v>70</v>
      </c>
      <c r="E225" s="158" t="s">
        <v>473</v>
      </c>
      <c r="F225" s="158" t="s">
        <v>474</v>
      </c>
      <c r="I225" s="150"/>
      <c r="J225" s="159">
        <f>BK225</f>
        <v>0</v>
      </c>
      <c r="L225" s="147"/>
      <c r="M225" s="152"/>
      <c r="N225" s="153"/>
      <c r="O225" s="153"/>
      <c r="P225" s="154">
        <f>SUM(P226:P242)</f>
        <v>0</v>
      </c>
      <c r="Q225" s="153"/>
      <c r="R225" s="154">
        <f>SUM(R226:R242)</f>
        <v>0.13826740000000001</v>
      </c>
      <c r="S225" s="153"/>
      <c r="T225" s="155">
        <f>SUM(T226:T242)</f>
        <v>0.45743499999999998</v>
      </c>
      <c r="AR225" s="148" t="s">
        <v>79</v>
      </c>
      <c r="AT225" s="156" t="s">
        <v>70</v>
      </c>
      <c r="AU225" s="156" t="s">
        <v>15</v>
      </c>
      <c r="AY225" s="148" t="s">
        <v>253</v>
      </c>
      <c r="BK225" s="157">
        <f>SUM(BK226:BK242)</f>
        <v>0</v>
      </c>
    </row>
    <row r="226" spans="1:65" s="2" customFormat="1" ht="21.75" customHeight="1">
      <c r="A226" s="33"/>
      <c r="B226" s="160"/>
      <c r="C226" s="161" t="s">
        <v>475</v>
      </c>
      <c r="D226" s="353" t="s">
        <v>255</v>
      </c>
      <c r="E226" s="162" t="s">
        <v>476</v>
      </c>
      <c r="F226" s="163" t="s">
        <v>477</v>
      </c>
      <c r="G226" s="164" t="s">
        <v>258</v>
      </c>
      <c r="H226" s="165">
        <v>5.5</v>
      </c>
      <c r="I226" s="166"/>
      <c r="J226" s="167">
        <f>ROUND(I226*H226,2)</f>
        <v>0</v>
      </c>
      <c r="K226" s="163" t="s">
        <v>259</v>
      </c>
      <c r="L226" s="34"/>
      <c r="M226" s="168" t="s">
        <v>3</v>
      </c>
      <c r="N226" s="169" t="s">
        <v>42</v>
      </c>
      <c r="O226" s="54"/>
      <c r="P226" s="170">
        <f>O226*H226</f>
        <v>0</v>
      </c>
      <c r="Q226" s="170">
        <v>0</v>
      </c>
      <c r="R226" s="170">
        <f>Q226*H226</f>
        <v>0</v>
      </c>
      <c r="S226" s="170">
        <v>8.3169999999999994E-2</v>
      </c>
      <c r="T226" s="171">
        <f>S226*H226</f>
        <v>0.45743499999999998</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1767</v>
      </c>
    </row>
    <row r="227" spans="1:65" s="15" customFormat="1">
      <c r="B227" s="190"/>
      <c r="D227" s="354" t="s">
        <v>261</v>
      </c>
      <c r="E227" s="191" t="s">
        <v>3</v>
      </c>
      <c r="F227" s="192" t="s">
        <v>315</v>
      </c>
      <c r="H227" s="191" t="s">
        <v>3</v>
      </c>
      <c r="I227" s="193"/>
      <c r="L227" s="190"/>
      <c r="M227" s="194"/>
      <c r="N227" s="195"/>
      <c r="O227" s="195"/>
      <c r="P227" s="195"/>
      <c r="Q227" s="195"/>
      <c r="R227" s="195"/>
      <c r="S227" s="195"/>
      <c r="T227" s="196"/>
      <c r="AT227" s="191" t="s">
        <v>261</v>
      </c>
      <c r="AU227" s="191" t="s">
        <v>79</v>
      </c>
      <c r="AV227" s="15" t="s">
        <v>15</v>
      </c>
      <c r="AW227" s="15" t="s">
        <v>33</v>
      </c>
      <c r="AX227" s="15" t="s">
        <v>71</v>
      </c>
      <c r="AY227" s="191" t="s">
        <v>253</v>
      </c>
    </row>
    <row r="228" spans="1:65" s="13" customFormat="1">
      <c r="B228" s="174"/>
      <c r="D228" s="354" t="s">
        <v>261</v>
      </c>
      <c r="E228" s="175" t="s">
        <v>3</v>
      </c>
      <c r="F228" s="176" t="s">
        <v>316</v>
      </c>
      <c r="H228" s="177">
        <v>4.5</v>
      </c>
      <c r="I228" s="178"/>
      <c r="L228" s="174"/>
      <c r="M228" s="179"/>
      <c r="N228" s="180"/>
      <c r="O228" s="180"/>
      <c r="P228" s="180"/>
      <c r="Q228" s="180"/>
      <c r="R228" s="180"/>
      <c r="S228" s="180"/>
      <c r="T228" s="181"/>
      <c r="AT228" s="175" t="s">
        <v>261</v>
      </c>
      <c r="AU228" s="175" t="s">
        <v>79</v>
      </c>
      <c r="AV228" s="13" t="s">
        <v>79</v>
      </c>
      <c r="AW228" s="13" t="s">
        <v>33</v>
      </c>
      <c r="AX228" s="13" t="s">
        <v>71</v>
      </c>
      <c r="AY228" s="175" t="s">
        <v>253</v>
      </c>
    </row>
    <row r="229" spans="1:65" s="15" customFormat="1">
      <c r="B229" s="190"/>
      <c r="D229" s="354" t="s">
        <v>261</v>
      </c>
      <c r="E229" s="191" t="s">
        <v>3</v>
      </c>
      <c r="F229" s="192" t="s">
        <v>317</v>
      </c>
      <c r="H229" s="191" t="s">
        <v>3</v>
      </c>
      <c r="I229" s="193"/>
      <c r="L229" s="190"/>
      <c r="M229" s="194"/>
      <c r="N229" s="195"/>
      <c r="O229" s="195"/>
      <c r="P229" s="195"/>
      <c r="Q229" s="195"/>
      <c r="R229" s="195"/>
      <c r="S229" s="195"/>
      <c r="T229" s="196"/>
      <c r="AT229" s="191" t="s">
        <v>261</v>
      </c>
      <c r="AU229" s="191" t="s">
        <v>79</v>
      </c>
      <c r="AV229" s="15" t="s">
        <v>15</v>
      </c>
      <c r="AW229" s="15" t="s">
        <v>33</v>
      </c>
      <c r="AX229" s="15" t="s">
        <v>71</v>
      </c>
      <c r="AY229" s="191" t="s">
        <v>253</v>
      </c>
    </row>
    <row r="230" spans="1:65" s="13" customFormat="1">
      <c r="B230" s="174"/>
      <c r="D230" s="354" t="s">
        <v>261</v>
      </c>
      <c r="E230" s="175" t="s">
        <v>3</v>
      </c>
      <c r="F230" s="176" t="s">
        <v>318</v>
      </c>
      <c r="H230" s="177">
        <v>1</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4" customFormat="1">
      <c r="B231" s="182"/>
      <c r="D231" s="354" t="s">
        <v>261</v>
      </c>
      <c r="E231" s="183" t="s">
        <v>3</v>
      </c>
      <c r="F231" s="184" t="s">
        <v>269</v>
      </c>
      <c r="H231" s="185">
        <v>5.5</v>
      </c>
      <c r="I231" s="186"/>
      <c r="L231" s="182"/>
      <c r="M231" s="187"/>
      <c r="N231" s="188"/>
      <c r="O231" s="188"/>
      <c r="P231" s="188"/>
      <c r="Q231" s="188"/>
      <c r="R231" s="188"/>
      <c r="S231" s="188"/>
      <c r="T231" s="189"/>
      <c r="AT231" s="183" t="s">
        <v>261</v>
      </c>
      <c r="AU231" s="183" t="s">
        <v>79</v>
      </c>
      <c r="AV231" s="14" t="s">
        <v>89</v>
      </c>
      <c r="AW231" s="14" t="s">
        <v>33</v>
      </c>
      <c r="AX231" s="14" t="s">
        <v>15</v>
      </c>
      <c r="AY231" s="183" t="s">
        <v>253</v>
      </c>
    </row>
    <row r="232" spans="1:65" s="2" customFormat="1" ht="33" customHeight="1">
      <c r="A232" s="33"/>
      <c r="B232" s="160"/>
      <c r="C232" s="161" t="s">
        <v>479</v>
      </c>
      <c r="D232" s="353" t="s">
        <v>255</v>
      </c>
      <c r="E232" s="162" t="s">
        <v>480</v>
      </c>
      <c r="F232" s="163" t="s">
        <v>481</v>
      </c>
      <c r="G232" s="164" t="s">
        <v>258</v>
      </c>
      <c r="H232" s="165">
        <v>5.5</v>
      </c>
      <c r="I232" s="166"/>
      <c r="J232" s="167">
        <f>ROUND(I232*H232,2)</f>
        <v>0</v>
      </c>
      <c r="K232" s="163" t="s">
        <v>259</v>
      </c>
      <c r="L232" s="34"/>
      <c r="M232" s="168" t="s">
        <v>3</v>
      </c>
      <c r="N232" s="169" t="s">
        <v>42</v>
      </c>
      <c r="O232" s="54"/>
      <c r="P232" s="170">
        <f>O232*H232</f>
        <v>0</v>
      </c>
      <c r="Q232" s="170">
        <v>3.6700000000000001E-3</v>
      </c>
      <c r="R232" s="170">
        <f>Q232*H232</f>
        <v>2.0185000000000002E-2</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1768</v>
      </c>
    </row>
    <row r="233" spans="1:65" s="13" customFormat="1">
      <c r="B233" s="174"/>
      <c r="D233" s="354" t="s">
        <v>261</v>
      </c>
      <c r="E233" s="175" t="s">
        <v>3</v>
      </c>
      <c r="F233" s="176" t="s">
        <v>287</v>
      </c>
      <c r="H233" s="177">
        <v>5.5</v>
      </c>
      <c r="I233" s="178"/>
      <c r="L233" s="174"/>
      <c r="M233" s="179"/>
      <c r="N233" s="180"/>
      <c r="O233" s="180"/>
      <c r="P233" s="180"/>
      <c r="Q233" s="180"/>
      <c r="R233" s="180"/>
      <c r="S233" s="180"/>
      <c r="T233" s="181"/>
      <c r="AT233" s="175" t="s">
        <v>261</v>
      </c>
      <c r="AU233" s="175" t="s">
        <v>79</v>
      </c>
      <c r="AV233" s="13" t="s">
        <v>79</v>
      </c>
      <c r="AW233" s="13" t="s">
        <v>33</v>
      </c>
      <c r="AX233" s="13" t="s">
        <v>15</v>
      </c>
      <c r="AY233" s="175" t="s">
        <v>253</v>
      </c>
    </row>
    <row r="234" spans="1:65" s="2" customFormat="1" ht="21.75" customHeight="1">
      <c r="A234" s="33"/>
      <c r="B234" s="160"/>
      <c r="C234" s="198" t="s">
        <v>483</v>
      </c>
      <c r="D234" s="356" t="s">
        <v>445</v>
      </c>
      <c r="E234" s="199" t="s">
        <v>484</v>
      </c>
      <c r="F234" s="200" t="s">
        <v>485</v>
      </c>
      <c r="G234" s="201" t="s">
        <v>258</v>
      </c>
      <c r="H234" s="202">
        <v>6.05</v>
      </c>
      <c r="I234" s="203"/>
      <c r="J234" s="204">
        <f>ROUND(I234*H234,2)</f>
        <v>0</v>
      </c>
      <c r="K234" s="200" t="s">
        <v>3</v>
      </c>
      <c r="L234" s="205"/>
      <c r="M234" s="206" t="s">
        <v>3</v>
      </c>
      <c r="N234" s="207" t="s">
        <v>42</v>
      </c>
      <c r="O234" s="54"/>
      <c r="P234" s="170">
        <f>O234*H234</f>
        <v>0</v>
      </c>
      <c r="Q234" s="170">
        <v>1.9199999999999998E-2</v>
      </c>
      <c r="R234" s="170">
        <f>Q234*H234</f>
        <v>0.11615999999999999</v>
      </c>
      <c r="S234" s="170">
        <v>0</v>
      </c>
      <c r="T234" s="171">
        <f>S234*H234</f>
        <v>0</v>
      </c>
      <c r="U234" s="33"/>
      <c r="V234" s="33"/>
      <c r="W234" s="33"/>
      <c r="X234" s="33"/>
      <c r="Y234" s="33"/>
      <c r="Z234" s="33"/>
      <c r="AA234" s="33"/>
      <c r="AB234" s="33"/>
      <c r="AC234" s="33"/>
      <c r="AD234" s="33"/>
      <c r="AE234" s="33"/>
      <c r="AR234" s="172" t="s">
        <v>418</v>
      </c>
      <c r="AT234" s="172" t="s">
        <v>445</v>
      </c>
      <c r="AU234" s="172" t="s">
        <v>79</v>
      </c>
      <c r="AY234" s="18" t="s">
        <v>253</v>
      </c>
      <c r="BE234" s="173">
        <f>IF(N234="základní",J234,0)</f>
        <v>0</v>
      </c>
      <c r="BF234" s="173">
        <f>IF(N234="snížená",J234,0)</f>
        <v>0</v>
      </c>
      <c r="BG234" s="173">
        <f>IF(N234="zákl. přenesená",J234,0)</f>
        <v>0</v>
      </c>
      <c r="BH234" s="173">
        <f>IF(N234="sníž. přenesená",J234,0)</f>
        <v>0</v>
      </c>
      <c r="BI234" s="173">
        <f>IF(N234="nulová",J234,0)</f>
        <v>0</v>
      </c>
      <c r="BJ234" s="18" t="s">
        <v>15</v>
      </c>
      <c r="BK234" s="173">
        <f>ROUND(I234*H234,2)</f>
        <v>0</v>
      </c>
      <c r="BL234" s="18" t="s">
        <v>142</v>
      </c>
      <c r="BM234" s="172" t="s">
        <v>1769</v>
      </c>
    </row>
    <row r="235" spans="1:65" s="13" customFormat="1">
      <c r="B235" s="174"/>
      <c r="D235" s="354" t="s">
        <v>261</v>
      </c>
      <c r="F235" s="176" t="s">
        <v>487</v>
      </c>
      <c r="H235" s="177">
        <v>6.05</v>
      </c>
      <c r="I235" s="178"/>
      <c r="L235" s="174"/>
      <c r="M235" s="179"/>
      <c r="N235" s="180"/>
      <c r="O235" s="180"/>
      <c r="P235" s="180"/>
      <c r="Q235" s="180"/>
      <c r="R235" s="180"/>
      <c r="S235" s="180"/>
      <c r="T235" s="181"/>
      <c r="AT235" s="175" t="s">
        <v>261</v>
      </c>
      <c r="AU235" s="175" t="s">
        <v>79</v>
      </c>
      <c r="AV235" s="13" t="s">
        <v>79</v>
      </c>
      <c r="AW235" s="13" t="s">
        <v>4</v>
      </c>
      <c r="AX235" s="13" t="s">
        <v>15</v>
      </c>
      <c r="AY235" s="175" t="s">
        <v>253</v>
      </c>
    </row>
    <row r="236" spans="1:65" s="2" customFormat="1" ht="21.75" customHeight="1">
      <c r="A236" s="33"/>
      <c r="B236" s="160"/>
      <c r="C236" s="161" t="s">
        <v>488</v>
      </c>
      <c r="D236" s="353" t="s">
        <v>255</v>
      </c>
      <c r="E236" s="162" t="s">
        <v>489</v>
      </c>
      <c r="F236" s="163" t="s">
        <v>490</v>
      </c>
      <c r="G236" s="164" t="s">
        <v>258</v>
      </c>
      <c r="H236" s="165">
        <v>5.5</v>
      </c>
      <c r="I236" s="166"/>
      <c r="J236" s="167">
        <f>ROUND(I236*H236,2)</f>
        <v>0</v>
      </c>
      <c r="K236" s="163" t="s">
        <v>259</v>
      </c>
      <c r="L236" s="34"/>
      <c r="M236" s="168" t="s">
        <v>3</v>
      </c>
      <c r="N236" s="169" t="s">
        <v>42</v>
      </c>
      <c r="O236" s="54"/>
      <c r="P236" s="170">
        <f>O236*H236</f>
        <v>0</v>
      </c>
      <c r="Q236" s="170">
        <v>0</v>
      </c>
      <c r="R236" s="170">
        <f>Q236*H236</f>
        <v>0</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1770</v>
      </c>
    </row>
    <row r="237" spans="1:65" s="2" customFormat="1" ht="16.5" customHeight="1">
      <c r="A237" s="33"/>
      <c r="B237" s="160"/>
      <c r="C237" s="161" t="s">
        <v>492</v>
      </c>
      <c r="D237" s="353" t="s">
        <v>255</v>
      </c>
      <c r="E237" s="162" t="s">
        <v>493</v>
      </c>
      <c r="F237" s="163" t="s">
        <v>494</v>
      </c>
      <c r="G237" s="164" t="s">
        <v>258</v>
      </c>
      <c r="H237" s="165">
        <v>5.5</v>
      </c>
      <c r="I237" s="166"/>
      <c r="J237" s="167">
        <f>ROUND(I237*H237,2)</f>
        <v>0</v>
      </c>
      <c r="K237" s="163" t="s">
        <v>259</v>
      </c>
      <c r="L237" s="34"/>
      <c r="M237" s="168" t="s">
        <v>3</v>
      </c>
      <c r="N237" s="169" t="s">
        <v>42</v>
      </c>
      <c r="O237" s="54"/>
      <c r="P237" s="170">
        <f>O237*H237</f>
        <v>0</v>
      </c>
      <c r="Q237" s="170">
        <v>2.9999999999999997E-4</v>
      </c>
      <c r="R237" s="170">
        <f>Q237*H237</f>
        <v>1.6499999999999998E-3</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1771</v>
      </c>
    </row>
    <row r="238" spans="1:65" s="2" customFormat="1" ht="16.5" customHeight="1">
      <c r="A238" s="33"/>
      <c r="B238" s="160"/>
      <c r="C238" s="161" t="s">
        <v>496</v>
      </c>
      <c r="D238" s="353" t="s">
        <v>255</v>
      </c>
      <c r="E238" s="162" t="s">
        <v>497</v>
      </c>
      <c r="F238" s="163" t="s">
        <v>498</v>
      </c>
      <c r="G238" s="164" t="s">
        <v>265</v>
      </c>
      <c r="H238" s="165">
        <v>1.2</v>
      </c>
      <c r="I238" s="166"/>
      <c r="J238" s="167">
        <f>ROUND(I238*H238,2)</f>
        <v>0</v>
      </c>
      <c r="K238" s="163" t="s">
        <v>259</v>
      </c>
      <c r="L238" s="34"/>
      <c r="M238" s="168" t="s">
        <v>3</v>
      </c>
      <c r="N238" s="169" t="s">
        <v>42</v>
      </c>
      <c r="O238" s="54"/>
      <c r="P238" s="170">
        <f>O238*H238</f>
        <v>0</v>
      </c>
      <c r="Q238" s="170">
        <v>4.0000000000000003E-5</v>
      </c>
      <c r="R238" s="170">
        <f>Q238*H238</f>
        <v>4.8000000000000001E-5</v>
      </c>
      <c r="S238" s="170">
        <v>0</v>
      </c>
      <c r="T238" s="171">
        <f>S238*H238</f>
        <v>0</v>
      </c>
      <c r="U238" s="33"/>
      <c r="V238" s="33"/>
      <c r="W238" s="33"/>
      <c r="X238" s="33"/>
      <c r="Y238" s="33"/>
      <c r="Z238" s="33"/>
      <c r="AA238" s="33"/>
      <c r="AB238" s="33"/>
      <c r="AC238" s="33"/>
      <c r="AD238" s="33"/>
      <c r="AE238" s="33"/>
      <c r="AR238" s="172" t="s">
        <v>142</v>
      </c>
      <c r="AT238" s="172" t="s">
        <v>255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1772</v>
      </c>
    </row>
    <row r="239" spans="1:65" s="13" customFormat="1">
      <c r="B239" s="174"/>
      <c r="D239" s="354" t="s">
        <v>261</v>
      </c>
      <c r="E239" s="175" t="s">
        <v>3</v>
      </c>
      <c r="F239" s="176" t="s">
        <v>500</v>
      </c>
      <c r="H239" s="177">
        <v>1.2</v>
      </c>
      <c r="I239" s="178"/>
      <c r="L239" s="174"/>
      <c r="M239" s="179"/>
      <c r="N239" s="180"/>
      <c r="O239" s="180"/>
      <c r="P239" s="180"/>
      <c r="Q239" s="180"/>
      <c r="R239" s="180"/>
      <c r="S239" s="180"/>
      <c r="T239" s="181"/>
      <c r="AT239" s="175" t="s">
        <v>261</v>
      </c>
      <c r="AU239" s="175" t="s">
        <v>79</v>
      </c>
      <c r="AV239" s="13" t="s">
        <v>79</v>
      </c>
      <c r="AW239" s="13" t="s">
        <v>33</v>
      </c>
      <c r="AX239" s="13" t="s">
        <v>15</v>
      </c>
      <c r="AY239" s="175" t="s">
        <v>253</v>
      </c>
    </row>
    <row r="240" spans="1:65" s="2" customFormat="1" ht="16.5" customHeight="1">
      <c r="A240" s="33"/>
      <c r="B240" s="160"/>
      <c r="C240" s="198" t="s">
        <v>501</v>
      </c>
      <c r="D240" s="356" t="s">
        <v>445</v>
      </c>
      <c r="E240" s="199" t="s">
        <v>502</v>
      </c>
      <c r="F240" s="200" t="s">
        <v>503</v>
      </c>
      <c r="G240" s="201" t="s">
        <v>265</v>
      </c>
      <c r="H240" s="202">
        <v>1.32</v>
      </c>
      <c r="I240" s="203"/>
      <c r="J240" s="204">
        <f>ROUND(I240*H240,2)</f>
        <v>0</v>
      </c>
      <c r="K240" s="200" t="s">
        <v>259</v>
      </c>
      <c r="L240" s="205"/>
      <c r="M240" s="206" t="s">
        <v>3</v>
      </c>
      <c r="N240" s="207" t="s">
        <v>42</v>
      </c>
      <c r="O240" s="54"/>
      <c r="P240" s="170">
        <f>O240*H240</f>
        <v>0</v>
      </c>
      <c r="Q240" s="170">
        <v>1.7000000000000001E-4</v>
      </c>
      <c r="R240" s="170">
        <f>Q240*H240</f>
        <v>2.2440000000000003E-4</v>
      </c>
      <c r="S240" s="170">
        <v>0</v>
      </c>
      <c r="T240" s="171">
        <f>S240*H240</f>
        <v>0</v>
      </c>
      <c r="U240" s="33"/>
      <c r="V240" s="33"/>
      <c r="W240" s="33"/>
      <c r="X240" s="33"/>
      <c r="Y240" s="33"/>
      <c r="Z240" s="33"/>
      <c r="AA240" s="33"/>
      <c r="AB240" s="33"/>
      <c r="AC240" s="33"/>
      <c r="AD240" s="33"/>
      <c r="AE240" s="33"/>
      <c r="AR240" s="172" t="s">
        <v>418</v>
      </c>
      <c r="AT240" s="172" t="s">
        <v>445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1773</v>
      </c>
    </row>
    <row r="241" spans="1:65" s="13" customFormat="1">
      <c r="B241" s="174"/>
      <c r="D241" s="354" t="s">
        <v>261</v>
      </c>
      <c r="F241" s="176" t="s">
        <v>505</v>
      </c>
      <c r="H241" s="177">
        <v>1.32</v>
      </c>
      <c r="I241" s="178"/>
      <c r="L241" s="174"/>
      <c r="M241" s="179"/>
      <c r="N241" s="180"/>
      <c r="O241" s="180"/>
      <c r="P241" s="180"/>
      <c r="Q241" s="180"/>
      <c r="R241" s="180"/>
      <c r="S241" s="180"/>
      <c r="T241" s="181"/>
      <c r="AT241" s="175" t="s">
        <v>261</v>
      </c>
      <c r="AU241" s="175" t="s">
        <v>79</v>
      </c>
      <c r="AV241" s="13" t="s">
        <v>79</v>
      </c>
      <c r="AW241" s="13" t="s">
        <v>4</v>
      </c>
      <c r="AX241" s="13" t="s">
        <v>15</v>
      </c>
      <c r="AY241" s="175" t="s">
        <v>253</v>
      </c>
    </row>
    <row r="242" spans="1:65" s="2" customFormat="1" ht="33" customHeight="1">
      <c r="A242" s="33"/>
      <c r="B242" s="160"/>
      <c r="C242" s="161" t="s">
        <v>506</v>
      </c>
      <c r="D242" s="353" t="s">
        <v>255</v>
      </c>
      <c r="E242" s="162" t="s">
        <v>1774</v>
      </c>
      <c r="F242" s="163" t="s">
        <v>1775</v>
      </c>
      <c r="G242" s="164" t="s">
        <v>362</v>
      </c>
      <c r="H242" s="197"/>
      <c r="I242" s="166"/>
      <c r="J242" s="167">
        <f>ROUND(I242*H242,2)</f>
        <v>0</v>
      </c>
      <c r="K242" s="163" t="s">
        <v>259</v>
      </c>
      <c r="L242" s="34"/>
      <c r="M242" s="168" t="s">
        <v>3</v>
      </c>
      <c r="N242" s="169" t="s">
        <v>42</v>
      </c>
      <c r="O242" s="54"/>
      <c r="P242" s="170">
        <f>O242*H242</f>
        <v>0</v>
      </c>
      <c r="Q242" s="170">
        <v>0</v>
      </c>
      <c r="R242" s="170">
        <f>Q242*H242</f>
        <v>0</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1776</v>
      </c>
    </row>
    <row r="243" spans="1:65" s="12" customFormat="1" ht="22.9" customHeight="1">
      <c r="B243" s="147"/>
      <c r="D243" s="355" t="s">
        <v>70</v>
      </c>
      <c r="E243" s="158" t="s">
        <v>510</v>
      </c>
      <c r="F243" s="158" t="s">
        <v>511</v>
      </c>
      <c r="I243" s="150"/>
      <c r="J243" s="159">
        <f>BK243</f>
        <v>0</v>
      </c>
      <c r="L243" s="147"/>
      <c r="M243" s="152"/>
      <c r="N243" s="153"/>
      <c r="O243" s="153"/>
      <c r="P243" s="154">
        <f>SUM(P244:P292)</f>
        <v>0</v>
      </c>
      <c r="Q243" s="153"/>
      <c r="R243" s="154">
        <f>SUM(R244:R292)</f>
        <v>0.116383</v>
      </c>
      <c r="S243" s="153"/>
      <c r="T243" s="155">
        <f>SUM(T244:T292)</f>
        <v>2.2330999999999999</v>
      </c>
      <c r="AR243" s="148" t="s">
        <v>79</v>
      </c>
      <c r="AT243" s="156" t="s">
        <v>70</v>
      </c>
      <c r="AU243" s="156" t="s">
        <v>15</v>
      </c>
      <c r="AY243" s="148" t="s">
        <v>253</v>
      </c>
      <c r="BK243" s="157">
        <f>SUM(BK244:BK292)</f>
        <v>0</v>
      </c>
    </row>
    <row r="244" spans="1:65" s="2" customFormat="1" ht="21.75" customHeight="1">
      <c r="A244" s="33"/>
      <c r="B244" s="160"/>
      <c r="C244" s="161" t="s">
        <v>512</v>
      </c>
      <c r="D244" s="353" t="s">
        <v>255</v>
      </c>
      <c r="E244" s="162" t="s">
        <v>513</v>
      </c>
      <c r="F244" s="163" t="s">
        <v>514</v>
      </c>
      <c r="G244" s="164" t="s">
        <v>258</v>
      </c>
      <c r="H244" s="165">
        <v>27.4</v>
      </c>
      <c r="I244" s="166"/>
      <c r="J244" s="167">
        <f>ROUND(I244*H244,2)</f>
        <v>0</v>
      </c>
      <c r="K244" s="163" t="s">
        <v>259</v>
      </c>
      <c r="L244" s="34"/>
      <c r="M244" s="168" t="s">
        <v>3</v>
      </c>
      <c r="N244" s="169" t="s">
        <v>42</v>
      </c>
      <c r="O244" s="54"/>
      <c r="P244" s="170">
        <f>O244*H244</f>
        <v>0</v>
      </c>
      <c r="Q244" s="170">
        <v>0</v>
      </c>
      <c r="R244" s="170">
        <f>Q244*H244</f>
        <v>0</v>
      </c>
      <c r="S244" s="170">
        <v>8.1500000000000003E-2</v>
      </c>
      <c r="T244" s="171">
        <f>S244*H244</f>
        <v>2.2330999999999999</v>
      </c>
      <c r="U244" s="33"/>
      <c r="V244" s="33"/>
      <c r="W244" s="33"/>
      <c r="X244" s="33"/>
      <c r="Y244" s="33"/>
      <c r="Z244" s="33"/>
      <c r="AA244" s="33"/>
      <c r="AB244" s="33"/>
      <c r="AC244" s="33"/>
      <c r="AD244" s="33"/>
      <c r="AE244" s="33"/>
      <c r="AR244" s="172" t="s">
        <v>142</v>
      </c>
      <c r="AT244" s="172" t="s">
        <v>255</v>
      </c>
      <c r="AU244" s="172" t="s">
        <v>79</v>
      </c>
      <c r="AY244" s="18" t="s">
        <v>253</v>
      </c>
      <c r="BE244" s="173">
        <f>IF(N244="základní",J244,0)</f>
        <v>0</v>
      </c>
      <c r="BF244" s="173">
        <f>IF(N244="snížená",J244,0)</f>
        <v>0</v>
      </c>
      <c r="BG244" s="173">
        <f>IF(N244="zákl. přenesená",J244,0)</f>
        <v>0</v>
      </c>
      <c r="BH244" s="173">
        <f>IF(N244="sníž. přenesená",J244,0)</f>
        <v>0</v>
      </c>
      <c r="BI244" s="173">
        <f>IF(N244="nulová",J244,0)</f>
        <v>0</v>
      </c>
      <c r="BJ244" s="18" t="s">
        <v>15</v>
      </c>
      <c r="BK244" s="173">
        <f>ROUND(I244*H244,2)</f>
        <v>0</v>
      </c>
      <c r="BL244" s="18" t="s">
        <v>142</v>
      </c>
      <c r="BM244" s="172" t="s">
        <v>1777</v>
      </c>
    </row>
    <row r="245" spans="1:65" s="15" customFormat="1">
      <c r="B245" s="190"/>
      <c r="D245" s="354" t="s">
        <v>261</v>
      </c>
      <c r="E245" s="191" t="s">
        <v>3</v>
      </c>
      <c r="F245" s="192" t="s">
        <v>315</v>
      </c>
      <c r="H245" s="191" t="s">
        <v>3</v>
      </c>
      <c r="I245" s="193"/>
      <c r="L245" s="190"/>
      <c r="M245" s="194"/>
      <c r="N245" s="195"/>
      <c r="O245" s="195"/>
      <c r="P245" s="195"/>
      <c r="Q245" s="195"/>
      <c r="R245" s="195"/>
      <c r="S245" s="195"/>
      <c r="T245" s="196"/>
      <c r="AT245" s="191" t="s">
        <v>261</v>
      </c>
      <c r="AU245" s="191" t="s">
        <v>79</v>
      </c>
      <c r="AV245" s="15" t="s">
        <v>15</v>
      </c>
      <c r="AW245" s="15" t="s">
        <v>33</v>
      </c>
      <c r="AX245" s="15" t="s">
        <v>71</v>
      </c>
      <c r="AY245" s="191" t="s">
        <v>253</v>
      </c>
    </row>
    <row r="246" spans="1:65" s="13" customFormat="1">
      <c r="B246" s="174"/>
      <c r="D246" s="354" t="s">
        <v>261</v>
      </c>
      <c r="E246" s="175" t="s">
        <v>3</v>
      </c>
      <c r="F246" s="176" t="s">
        <v>516</v>
      </c>
      <c r="H246" s="177">
        <v>21.4</v>
      </c>
      <c r="I246" s="178"/>
      <c r="L246" s="174"/>
      <c r="M246" s="179"/>
      <c r="N246" s="180"/>
      <c r="O246" s="180"/>
      <c r="P246" s="180"/>
      <c r="Q246" s="180"/>
      <c r="R246" s="180"/>
      <c r="S246" s="180"/>
      <c r="T246" s="181"/>
      <c r="AT246" s="175" t="s">
        <v>261</v>
      </c>
      <c r="AU246" s="175" t="s">
        <v>79</v>
      </c>
      <c r="AV246" s="13" t="s">
        <v>79</v>
      </c>
      <c r="AW246" s="13" t="s">
        <v>33</v>
      </c>
      <c r="AX246" s="13" t="s">
        <v>71</v>
      </c>
      <c r="AY246" s="175" t="s">
        <v>253</v>
      </c>
    </row>
    <row r="247" spans="1:65" s="13" customFormat="1">
      <c r="B247" s="174"/>
      <c r="D247" s="354" t="s">
        <v>261</v>
      </c>
      <c r="E247" s="175" t="s">
        <v>3</v>
      </c>
      <c r="F247" s="176" t="s">
        <v>517</v>
      </c>
      <c r="H247" s="177">
        <v>-1.2</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5" customFormat="1">
      <c r="B248" s="190"/>
      <c r="D248" s="354" t="s">
        <v>261</v>
      </c>
      <c r="E248" s="191" t="s">
        <v>3</v>
      </c>
      <c r="F248" s="192" t="s">
        <v>317</v>
      </c>
      <c r="H248" s="191" t="s">
        <v>3</v>
      </c>
      <c r="I248" s="193"/>
      <c r="L248" s="190"/>
      <c r="M248" s="194"/>
      <c r="N248" s="195"/>
      <c r="O248" s="195"/>
      <c r="P248" s="195"/>
      <c r="Q248" s="195"/>
      <c r="R248" s="195"/>
      <c r="S248" s="195"/>
      <c r="T248" s="196"/>
      <c r="AT248" s="191" t="s">
        <v>261</v>
      </c>
      <c r="AU248" s="191" t="s">
        <v>79</v>
      </c>
      <c r="AV248" s="15" t="s">
        <v>15</v>
      </c>
      <c r="AW248" s="15" t="s">
        <v>33</v>
      </c>
      <c r="AX248" s="15" t="s">
        <v>71</v>
      </c>
      <c r="AY248" s="191" t="s">
        <v>253</v>
      </c>
    </row>
    <row r="249" spans="1:65" s="13" customFormat="1">
      <c r="B249" s="174"/>
      <c r="D249" s="354" t="s">
        <v>261</v>
      </c>
      <c r="E249" s="175" t="s">
        <v>3</v>
      </c>
      <c r="F249" s="176" t="s">
        <v>518</v>
      </c>
      <c r="H249" s="177">
        <v>8.4</v>
      </c>
      <c r="I249" s="178"/>
      <c r="L249" s="174"/>
      <c r="M249" s="179"/>
      <c r="N249" s="180"/>
      <c r="O249" s="180"/>
      <c r="P249" s="180"/>
      <c r="Q249" s="180"/>
      <c r="R249" s="180"/>
      <c r="S249" s="180"/>
      <c r="T249" s="181"/>
      <c r="AT249" s="175" t="s">
        <v>261</v>
      </c>
      <c r="AU249" s="175" t="s">
        <v>79</v>
      </c>
      <c r="AV249" s="13" t="s">
        <v>79</v>
      </c>
      <c r="AW249" s="13" t="s">
        <v>33</v>
      </c>
      <c r="AX249" s="13" t="s">
        <v>71</v>
      </c>
      <c r="AY249" s="175" t="s">
        <v>253</v>
      </c>
    </row>
    <row r="250" spans="1:65" s="13" customFormat="1">
      <c r="B250" s="174"/>
      <c r="D250" s="354" t="s">
        <v>261</v>
      </c>
      <c r="E250" s="175" t="s">
        <v>3</v>
      </c>
      <c r="F250" s="176" t="s">
        <v>517</v>
      </c>
      <c r="H250" s="177">
        <v>-1.2</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27.4</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519</v>
      </c>
      <c r="D252" s="353" t="s">
        <v>255</v>
      </c>
      <c r="E252" s="162" t="s">
        <v>520</v>
      </c>
      <c r="F252" s="163" t="s">
        <v>521</v>
      </c>
      <c r="G252" s="164" t="s">
        <v>258</v>
      </c>
      <c r="H252" s="165">
        <v>28.56</v>
      </c>
      <c r="I252" s="166"/>
      <c r="J252" s="167">
        <f>ROUND(I252*H252,2)</f>
        <v>0</v>
      </c>
      <c r="K252" s="163" t="s">
        <v>259</v>
      </c>
      <c r="L252" s="34"/>
      <c r="M252" s="168" t="s">
        <v>3</v>
      </c>
      <c r="N252" s="169" t="s">
        <v>42</v>
      </c>
      <c r="O252" s="54"/>
      <c r="P252" s="170">
        <f>O252*H252</f>
        <v>0</v>
      </c>
      <c r="Q252" s="170">
        <v>2.8999999999999998E-3</v>
      </c>
      <c r="R252" s="170">
        <f>Q252*H252</f>
        <v>8.2823999999999995E-2</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1778</v>
      </c>
    </row>
    <row r="253" spans="1:65" s="15" customFormat="1">
      <c r="B253" s="190"/>
      <c r="D253" s="354" t="s">
        <v>261</v>
      </c>
      <c r="E253" s="191" t="s">
        <v>3</v>
      </c>
      <c r="F253" s="192" t="s">
        <v>315</v>
      </c>
      <c r="H253" s="191" t="s">
        <v>3</v>
      </c>
      <c r="I253" s="193"/>
      <c r="L253" s="190"/>
      <c r="M253" s="194"/>
      <c r="N253" s="195"/>
      <c r="O253" s="195"/>
      <c r="P253" s="195"/>
      <c r="Q253" s="195"/>
      <c r="R253" s="195"/>
      <c r="S253" s="195"/>
      <c r="T253" s="196"/>
      <c r="AT253" s="191" t="s">
        <v>261</v>
      </c>
      <c r="AU253" s="191" t="s">
        <v>79</v>
      </c>
      <c r="AV253" s="15" t="s">
        <v>15</v>
      </c>
      <c r="AW253" s="15" t="s">
        <v>33</v>
      </c>
      <c r="AX253" s="15" t="s">
        <v>71</v>
      </c>
      <c r="AY253" s="191" t="s">
        <v>253</v>
      </c>
    </row>
    <row r="254" spans="1:65" s="13" customFormat="1">
      <c r="B254" s="174"/>
      <c r="D254" s="354" t="s">
        <v>261</v>
      </c>
      <c r="E254" s="175" t="s">
        <v>3</v>
      </c>
      <c r="F254" s="176" t="s">
        <v>523</v>
      </c>
      <c r="H254" s="177">
        <v>20.88</v>
      </c>
      <c r="I254" s="178"/>
      <c r="L254" s="174"/>
      <c r="M254" s="179"/>
      <c r="N254" s="180"/>
      <c r="O254" s="180"/>
      <c r="P254" s="180"/>
      <c r="Q254" s="180"/>
      <c r="R254" s="180"/>
      <c r="S254" s="180"/>
      <c r="T254" s="181"/>
      <c r="AT254" s="175" t="s">
        <v>261</v>
      </c>
      <c r="AU254" s="175" t="s">
        <v>79</v>
      </c>
      <c r="AV254" s="13" t="s">
        <v>79</v>
      </c>
      <c r="AW254" s="13" t="s">
        <v>33</v>
      </c>
      <c r="AX254" s="13" t="s">
        <v>71</v>
      </c>
      <c r="AY254" s="175" t="s">
        <v>253</v>
      </c>
    </row>
    <row r="255" spans="1:65" s="13" customFormat="1">
      <c r="B255" s="174"/>
      <c r="D255" s="354" t="s">
        <v>261</v>
      </c>
      <c r="E255" s="175" t="s">
        <v>3</v>
      </c>
      <c r="F255" s="176" t="s">
        <v>517</v>
      </c>
      <c r="H255" s="177">
        <v>-1.2</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5" customFormat="1">
      <c r="B256" s="190"/>
      <c r="D256" s="354" t="s">
        <v>261</v>
      </c>
      <c r="E256" s="191" t="s">
        <v>3</v>
      </c>
      <c r="F256" s="192" t="s">
        <v>317</v>
      </c>
      <c r="H256" s="191" t="s">
        <v>3</v>
      </c>
      <c r="I256" s="193"/>
      <c r="L256" s="190"/>
      <c r="M256" s="194"/>
      <c r="N256" s="195"/>
      <c r="O256" s="195"/>
      <c r="P256" s="195"/>
      <c r="Q256" s="195"/>
      <c r="R256" s="195"/>
      <c r="S256" s="195"/>
      <c r="T256" s="196"/>
      <c r="AT256" s="191" t="s">
        <v>261</v>
      </c>
      <c r="AU256" s="191" t="s">
        <v>79</v>
      </c>
      <c r="AV256" s="15" t="s">
        <v>15</v>
      </c>
      <c r="AW256" s="15" t="s">
        <v>33</v>
      </c>
      <c r="AX256" s="15" t="s">
        <v>71</v>
      </c>
      <c r="AY256" s="191" t="s">
        <v>253</v>
      </c>
    </row>
    <row r="257" spans="1:65" s="13" customFormat="1">
      <c r="B257" s="174"/>
      <c r="D257" s="354" t="s">
        <v>261</v>
      </c>
      <c r="E257" s="175" t="s">
        <v>3</v>
      </c>
      <c r="F257" s="176" t="s">
        <v>524</v>
      </c>
      <c r="H257" s="177">
        <v>10.08</v>
      </c>
      <c r="I257" s="178"/>
      <c r="L257" s="174"/>
      <c r="M257" s="179"/>
      <c r="N257" s="180"/>
      <c r="O257" s="180"/>
      <c r="P257" s="180"/>
      <c r="Q257" s="180"/>
      <c r="R257" s="180"/>
      <c r="S257" s="180"/>
      <c r="T257" s="181"/>
      <c r="AT257" s="175" t="s">
        <v>261</v>
      </c>
      <c r="AU257" s="175" t="s">
        <v>79</v>
      </c>
      <c r="AV257" s="13" t="s">
        <v>79</v>
      </c>
      <c r="AW257" s="13" t="s">
        <v>33</v>
      </c>
      <c r="AX257" s="13" t="s">
        <v>71</v>
      </c>
      <c r="AY257" s="175" t="s">
        <v>253</v>
      </c>
    </row>
    <row r="258" spans="1:65" s="13" customFormat="1">
      <c r="B258" s="174"/>
      <c r="D258" s="354" t="s">
        <v>261</v>
      </c>
      <c r="E258" s="175" t="s">
        <v>3</v>
      </c>
      <c r="F258" s="176" t="s">
        <v>517</v>
      </c>
      <c r="H258" s="177">
        <v>-1.2</v>
      </c>
      <c r="I258" s="178"/>
      <c r="L258" s="174"/>
      <c r="M258" s="179"/>
      <c r="N258" s="180"/>
      <c r="O258" s="180"/>
      <c r="P258" s="180"/>
      <c r="Q258" s="180"/>
      <c r="R258" s="180"/>
      <c r="S258" s="180"/>
      <c r="T258" s="181"/>
      <c r="AT258" s="175" t="s">
        <v>261</v>
      </c>
      <c r="AU258" s="175" t="s">
        <v>79</v>
      </c>
      <c r="AV258" s="13" t="s">
        <v>79</v>
      </c>
      <c r="AW258" s="13" t="s">
        <v>33</v>
      </c>
      <c r="AX258" s="13" t="s">
        <v>71</v>
      </c>
      <c r="AY258" s="175" t="s">
        <v>253</v>
      </c>
    </row>
    <row r="259" spans="1:65" s="14" customFormat="1">
      <c r="B259" s="182"/>
      <c r="D259" s="354" t="s">
        <v>261</v>
      </c>
      <c r="E259" s="183" t="s">
        <v>3</v>
      </c>
      <c r="F259" s="184" t="s">
        <v>269</v>
      </c>
      <c r="H259" s="185">
        <v>28.56</v>
      </c>
      <c r="I259" s="186"/>
      <c r="L259" s="182"/>
      <c r="M259" s="187"/>
      <c r="N259" s="188"/>
      <c r="O259" s="188"/>
      <c r="P259" s="188"/>
      <c r="Q259" s="188"/>
      <c r="R259" s="188"/>
      <c r="S259" s="188"/>
      <c r="T259" s="189"/>
      <c r="AT259" s="183" t="s">
        <v>261</v>
      </c>
      <c r="AU259" s="183" t="s">
        <v>79</v>
      </c>
      <c r="AV259" s="14" t="s">
        <v>89</v>
      </c>
      <c r="AW259" s="14" t="s">
        <v>33</v>
      </c>
      <c r="AX259" s="14" t="s">
        <v>15</v>
      </c>
      <c r="AY259" s="183" t="s">
        <v>253</v>
      </c>
    </row>
    <row r="260" spans="1:65" s="2" customFormat="1" ht="21.75" customHeight="1">
      <c r="A260" s="33"/>
      <c r="B260" s="160"/>
      <c r="C260" s="198" t="s">
        <v>525</v>
      </c>
      <c r="D260" s="356" t="s">
        <v>445</v>
      </c>
      <c r="E260" s="199" t="s">
        <v>526</v>
      </c>
      <c r="F260" s="200" t="s">
        <v>527</v>
      </c>
      <c r="G260" s="201" t="s">
        <v>258</v>
      </c>
      <c r="H260" s="202">
        <v>31.416</v>
      </c>
      <c r="I260" s="203"/>
      <c r="J260" s="204">
        <f>ROUND(I260*H260,2)</f>
        <v>0</v>
      </c>
      <c r="K260" s="200" t="s">
        <v>3</v>
      </c>
      <c r="L260" s="205"/>
      <c r="M260" s="206" t="s">
        <v>3</v>
      </c>
      <c r="N260" s="207"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418</v>
      </c>
      <c r="AT260" s="172" t="s">
        <v>445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1779</v>
      </c>
    </row>
    <row r="261" spans="1:65" s="13" customFormat="1">
      <c r="B261" s="174"/>
      <c r="D261" s="354" t="s">
        <v>261</v>
      </c>
      <c r="F261" s="176" t="s">
        <v>529</v>
      </c>
      <c r="H261" s="177">
        <v>31.416</v>
      </c>
      <c r="I261" s="178"/>
      <c r="L261" s="174"/>
      <c r="M261" s="179"/>
      <c r="N261" s="180"/>
      <c r="O261" s="180"/>
      <c r="P261" s="180"/>
      <c r="Q261" s="180"/>
      <c r="R261" s="180"/>
      <c r="S261" s="180"/>
      <c r="T261" s="181"/>
      <c r="AT261" s="175" t="s">
        <v>261</v>
      </c>
      <c r="AU261" s="175" t="s">
        <v>79</v>
      </c>
      <c r="AV261" s="13" t="s">
        <v>79</v>
      </c>
      <c r="AW261" s="13" t="s">
        <v>4</v>
      </c>
      <c r="AX261" s="13" t="s">
        <v>15</v>
      </c>
      <c r="AY261" s="175" t="s">
        <v>253</v>
      </c>
    </row>
    <row r="262" spans="1:65" s="2" customFormat="1" ht="21.75" customHeight="1">
      <c r="A262" s="33"/>
      <c r="B262" s="160"/>
      <c r="C262" s="161" t="s">
        <v>530</v>
      </c>
      <c r="D262" s="353" t="s">
        <v>255</v>
      </c>
      <c r="E262" s="162" t="s">
        <v>531</v>
      </c>
      <c r="F262" s="163" t="s">
        <v>532</v>
      </c>
      <c r="G262" s="164" t="s">
        <v>258</v>
      </c>
      <c r="H262" s="165">
        <v>8.8800000000000008</v>
      </c>
      <c r="I262" s="166"/>
      <c r="J262" s="167">
        <f>ROUND(I262*H262,2)</f>
        <v>0</v>
      </c>
      <c r="K262" s="163" t="s">
        <v>259</v>
      </c>
      <c r="L262" s="34"/>
      <c r="M262" s="168" t="s">
        <v>3</v>
      </c>
      <c r="N262" s="169" t="s">
        <v>42</v>
      </c>
      <c r="O262" s="54"/>
      <c r="P262" s="170">
        <f>O262*H262</f>
        <v>0</v>
      </c>
      <c r="Q262" s="170">
        <v>0</v>
      </c>
      <c r="R262" s="170">
        <f>Q262*H262</f>
        <v>0</v>
      </c>
      <c r="S262" s="170">
        <v>0</v>
      </c>
      <c r="T262" s="171">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1780</v>
      </c>
    </row>
    <row r="263" spans="1:65" s="15" customFormat="1">
      <c r="B263" s="190"/>
      <c r="D263" s="354" t="s">
        <v>261</v>
      </c>
      <c r="E263" s="191" t="s">
        <v>3</v>
      </c>
      <c r="F263" s="192" t="s">
        <v>317</v>
      </c>
      <c r="H263" s="191" t="s">
        <v>3</v>
      </c>
      <c r="I263" s="193"/>
      <c r="L263" s="190"/>
      <c r="M263" s="194"/>
      <c r="N263" s="195"/>
      <c r="O263" s="195"/>
      <c r="P263" s="195"/>
      <c r="Q263" s="195"/>
      <c r="R263" s="195"/>
      <c r="S263" s="195"/>
      <c r="T263" s="196"/>
      <c r="AT263" s="191" t="s">
        <v>261</v>
      </c>
      <c r="AU263" s="191" t="s">
        <v>79</v>
      </c>
      <c r="AV263" s="15" t="s">
        <v>15</v>
      </c>
      <c r="AW263" s="15" t="s">
        <v>33</v>
      </c>
      <c r="AX263" s="15" t="s">
        <v>71</v>
      </c>
      <c r="AY263" s="191" t="s">
        <v>253</v>
      </c>
    </row>
    <row r="264" spans="1:65" s="13" customFormat="1">
      <c r="B264" s="174"/>
      <c r="D264" s="354" t="s">
        <v>261</v>
      </c>
      <c r="E264" s="175" t="s">
        <v>3</v>
      </c>
      <c r="F264" s="176" t="s">
        <v>524</v>
      </c>
      <c r="H264" s="177">
        <v>10.08</v>
      </c>
      <c r="I264" s="178"/>
      <c r="L264" s="174"/>
      <c r="M264" s="179"/>
      <c r="N264" s="180"/>
      <c r="O264" s="180"/>
      <c r="P264" s="180"/>
      <c r="Q264" s="180"/>
      <c r="R264" s="180"/>
      <c r="S264" s="180"/>
      <c r="T264" s="181"/>
      <c r="AT264" s="175" t="s">
        <v>261</v>
      </c>
      <c r="AU264" s="175" t="s">
        <v>79</v>
      </c>
      <c r="AV264" s="13" t="s">
        <v>79</v>
      </c>
      <c r="AW264" s="13" t="s">
        <v>33</v>
      </c>
      <c r="AX264" s="13" t="s">
        <v>71</v>
      </c>
      <c r="AY264" s="175" t="s">
        <v>253</v>
      </c>
    </row>
    <row r="265" spans="1:65" s="13" customFormat="1">
      <c r="B265" s="174"/>
      <c r="D265" s="354" t="s">
        <v>261</v>
      </c>
      <c r="E265" s="175" t="s">
        <v>3</v>
      </c>
      <c r="F265" s="176" t="s">
        <v>517</v>
      </c>
      <c r="H265" s="177">
        <v>-1.2</v>
      </c>
      <c r="I265" s="178"/>
      <c r="L265" s="174"/>
      <c r="M265" s="179"/>
      <c r="N265" s="180"/>
      <c r="O265" s="180"/>
      <c r="P265" s="180"/>
      <c r="Q265" s="180"/>
      <c r="R265" s="180"/>
      <c r="S265" s="180"/>
      <c r="T265" s="181"/>
      <c r="AT265" s="175" t="s">
        <v>261</v>
      </c>
      <c r="AU265" s="175" t="s">
        <v>79</v>
      </c>
      <c r="AV265" s="13" t="s">
        <v>79</v>
      </c>
      <c r="AW265" s="13" t="s">
        <v>33</v>
      </c>
      <c r="AX265" s="13" t="s">
        <v>71</v>
      </c>
      <c r="AY265" s="175" t="s">
        <v>253</v>
      </c>
    </row>
    <row r="266" spans="1:65" s="14" customFormat="1">
      <c r="B266" s="182"/>
      <c r="D266" s="354" t="s">
        <v>261</v>
      </c>
      <c r="E266" s="183" t="s">
        <v>3</v>
      </c>
      <c r="F266" s="184" t="s">
        <v>269</v>
      </c>
      <c r="H266" s="185">
        <v>8.8800000000000008</v>
      </c>
      <c r="I266" s="186"/>
      <c r="L266" s="182"/>
      <c r="M266" s="187"/>
      <c r="N266" s="188"/>
      <c r="O266" s="188"/>
      <c r="P266" s="188"/>
      <c r="Q266" s="188"/>
      <c r="R266" s="188"/>
      <c r="S266" s="188"/>
      <c r="T266" s="189"/>
      <c r="AT266" s="183" t="s">
        <v>261</v>
      </c>
      <c r="AU266" s="183" t="s">
        <v>79</v>
      </c>
      <c r="AV266" s="14" t="s">
        <v>89</v>
      </c>
      <c r="AW266" s="14" t="s">
        <v>33</v>
      </c>
      <c r="AX266" s="14" t="s">
        <v>15</v>
      </c>
      <c r="AY266" s="183" t="s">
        <v>253</v>
      </c>
    </row>
    <row r="267" spans="1:65" s="2" customFormat="1" ht="21.75" customHeight="1">
      <c r="A267" s="33"/>
      <c r="B267" s="160"/>
      <c r="C267" s="161" t="s">
        <v>534</v>
      </c>
      <c r="D267" s="353" t="s">
        <v>255</v>
      </c>
      <c r="E267" s="162" t="s">
        <v>535</v>
      </c>
      <c r="F267" s="163" t="s">
        <v>536</v>
      </c>
      <c r="G267" s="164" t="s">
        <v>258</v>
      </c>
      <c r="H267" s="165">
        <v>2.5</v>
      </c>
      <c r="I267" s="166"/>
      <c r="J267" s="167">
        <f>ROUND(I267*H267,2)</f>
        <v>0</v>
      </c>
      <c r="K267" s="163" t="s">
        <v>259</v>
      </c>
      <c r="L267" s="34"/>
      <c r="M267" s="168" t="s">
        <v>3</v>
      </c>
      <c r="N267" s="169" t="s">
        <v>42</v>
      </c>
      <c r="O267" s="54"/>
      <c r="P267" s="170">
        <f>O267*H267</f>
        <v>0</v>
      </c>
      <c r="Q267" s="170">
        <v>5.6999999999999998E-4</v>
      </c>
      <c r="R267" s="170">
        <f>Q267*H267</f>
        <v>1.4250000000000001E-3</v>
      </c>
      <c r="S267" s="170">
        <v>0</v>
      </c>
      <c r="T267" s="171">
        <f>S267*H267</f>
        <v>0</v>
      </c>
      <c r="U267" s="33"/>
      <c r="V267" s="33"/>
      <c r="W267" s="33"/>
      <c r="X267" s="33"/>
      <c r="Y267" s="33"/>
      <c r="Z267" s="33"/>
      <c r="AA267" s="33"/>
      <c r="AB267" s="33"/>
      <c r="AC267" s="33"/>
      <c r="AD267" s="33"/>
      <c r="AE267" s="33"/>
      <c r="AR267" s="172" t="s">
        <v>142</v>
      </c>
      <c r="AT267" s="172" t="s">
        <v>255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1781</v>
      </c>
    </row>
    <row r="268" spans="1:65" s="13" customFormat="1">
      <c r="B268" s="174"/>
      <c r="D268" s="354" t="s">
        <v>261</v>
      </c>
      <c r="E268" s="175" t="s">
        <v>3</v>
      </c>
      <c r="F268" s="176" t="s">
        <v>538</v>
      </c>
      <c r="H268" s="177">
        <v>2.5</v>
      </c>
      <c r="I268" s="178"/>
      <c r="L268" s="174"/>
      <c r="M268" s="179"/>
      <c r="N268" s="180"/>
      <c r="O268" s="180"/>
      <c r="P268" s="180"/>
      <c r="Q268" s="180"/>
      <c r="R268" s="180"/>
      <c r="S268" s="180"/>
      <c r="T268" s="181"/>
      <c r="AT268" s="175" t="s">
        <v>261</v>
      </c>
      <c r="AU268" s="175" t="s">
        <v>79</v>
      </c>
      <c r="AV268" s="13" t="s">
        <v>79</v>
      </c>
      <c r="AW268" s="13" t="s">
        <v>33</v>
      </c>
      <c r="AX268" s="13" t="s">
        <v>15</v>
      </c>
      <c r="AY268" s="175" t="s">
        <v>253</v>
      </c>
    </row>
    <row r="269" spans="1:65" s="2" customFormat="1" ht="16.5" customHeight="1">
      <c r="A269" s="33"/>
      <c r="B269" s="160"/>
      <c r="C269" s="198" t="s">
        <v>539</v>
      </c>
      <c r="D269" s="356" t="s">
        <v>445</v>
      </c>
      <c r="E269" s="199" t="s">
        <v>540</v>
      </c>
      <c r="F269" s="200" t="s">
        <v>541</v>
      </c>
      <c r="G269" s="201" t="s">
        <v>258</v>
      </c>
      <c r="H269" s="202">
        <v>2.75</v>
      </c>
      <c r="I269" s="203"/>
      <c r="J269" s="204">
        <f>ROUND(I269*H269,2)</f>
        <v>0</v>
      </c>
      <c r="K269" s="200" t="s">
        <v>259</v>
      </c>
      <c r="L269" s="205"/>
      <c r="M269" s="206" t="s">
        <v>3</v>
      </c>
      <c r="N269" s="207" t="s">
        <v>42</v>
      </c>
      <c r="O269" s="54"/>
      <c r="P269" s="170">
        <f>O269*H269</f>
        <v>0</v>
      </c>
      <c r="Q269" s="170">
        <v>7.4999999999999997E-3</v>
      </c>
      <c r="R269" s="170">
        <f>Q269*H269</f>
        <v>2.0624999999999998E-2</v>
      </c>
      <c r="S269" s="170">
        <v>0</v>
      </c>
      <c r="T269" s="171">
        <f>S269*H269</f>
        <v>0</v>
      </c>
      <c r="U269" s="33"/>
      <c r="V269" s="33"/>
      <c r="W269" s="33"/>
      <c r="X269" s="33"/>
      <c r="Y269" s="33"/>
      <c r="Z269" s="33"/>
      <c r="AA269" s="33"/>
      <c r="AB269" s="33"/>
      <c r="AC269" s="33"/>
      <c r="AD269" s="33"/>
      <c r="AE269" s="33"/>
      <c r="AR269" s="172" t="s">
        <v>418</v>
      </c>
      <c r="AT269" s="172" t="s">
        <v>445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1782</v>
      </c>
    </row>
    <row r="270" spans="1:65" s="13" customFormat="1">
      <c r="B270" s="174"/>
      <c r="D270" s="354" t="s">
        <v>261</v>
      </c>
      <c r="F270" s="176" t="s">
        <v>543</v>
      </c>
      <c r="H270" s="177">
        <v>2.75</v>
      </c>
      <c r="I270" s="178"/>
      <c r="L270" s="174"/>
      <c r="M270" s="179"/>
      <c r="N270" s="180"/>
      <c r="O270" s="180"/>
      <c r="P270" s="180"/>
      <c r="Q270" s="180"/>
      <c r="R270" s="180"/>
      <c r="S270" s="180"/>
      <c r="T270" s="181"/>
      <c r="AT270" s="175" t="s">
        <v>261</v>
      </c>
      <c r="AU270" s="175" t="s">
        <v>79</v>
      </c>
      <c r="AV270" s="13" t="s">
        <v>79</v>
      </c>
      <c r="AW270" s="13" t="s">
        <v>4</v>
      </c>
      <c r="AX270" s="13" t="s">
        <v>15</v>
      </c>
      <c r="AY270" s="175" t="s">
        <v>253</v>
      </c>
    </row>
    <row r="271" spans="1:65" s="2" customFormat="1" ht="21.75" customHeight="1">
      <c r="A271" s="33"/>
      <c r="B271" s="160"/>
      <c r="C271" s="161" t="s">
        <v>544</v>
      </c>
      <c r="D271" s="353" t="s">
        <v>255</v>
      </c>
      <c r="E271" s="162" t="s">
        <v>545</v>
      </c>
      <c r="F271" s="163" t="s">
        <v>546</v>
      </c>
      <c r="G271" s="164" t="s">
        <v>265</v>
      </c>
      <c r="H271" s="165">
        <v>5.35</v>
      </c>
      <c r="I271" s="166"/>
      <c r="J271" s="167">
        <f>ROUND(I271*H271,2)</f>
        <v>0</v>
      </c>
      <c r="K271" s="163" t="s">
        <v>259</v>
      </c>
      <c r="L271" s="34"/>
      <c r="M271" s="168" t="s">
        <v>3</v>
      </c>
      <c r="N271" s="169" t="s">
        <v>42</v>
      </c>
      <c r="O271" s="54"/>
      <c r="P271" s="170">
        <f>O271*H271</f>
        <v>0</v>
      </c>
      <c r="Q271" s="170">
        <v>3.1E-4</v>
      </c>
      <c r="R271" s="170">
        <f>Q271*H271</f>
        <v>1.6584999999999998E-3</v>
      </c>
      <c r="S271" s="170">
        <v>0</v>
      </c>
      <c r="T271" s="171">
        <f>S271*H271</f>
        <v>0</v>
      </c>
      <c r="U271" s="33"/>
      <c r="V271" s="33"/>
      <c r="W271" s="33"/>
      <c r="X271" s="33"/>
      <c r="Y271" s="33"/>
      <c r="Z271" s="33"/>
      <c r="AA271" s="33"/>
      <c r="AB271" s="33"/>
      <c r="AC271" s="33"/>
      <c r="AD271" s="33"/>
      <c r="AE271" s="33"/>
      <c r="AR271" s="172" t="s">
        <v>142</v>
      </c>
      <c r="AT271" s="172" t="s">
        <v>255</v>
      </c>
      <c r="AU271" s="172" t="s">
        <v>79</v>
      </c>
      <c r="AY271" s="18" t="s">
        <v>253</v>
      </c>
      <c r="BE271" s="173">
        <f>IF(N271="základní",J271,0)</f>
        <v>0</v>
      </c>
      <c r="BF271" s="173">
        <f>IF(N271="snížená",J271,0)</f>
        <v>0</v>
      </c>
      <c r="BG271" s="173">
        <f>IF(N271="zákl. přenesená",J271,0)</f>
        <v>0</v>
      </c>
      <c r="BH271" s="173">
        <f>IF(N271="sníž. přenesená",J271,0)</f>
        <v>0</v>
      </c>
      <c r="BI271" s="173">
        <f>IF(N271="nulová",J271,0)</f>
        <v>0</v>
      </c>
      <c r="BJ271" s="18" t="s">
        <v>15</v>
      </c>
      <c r="BK271" s="173">
        <f>ROUND(I271*H271,2)</f>
        <v>0</v>
      </c>
      <c r="BL271" s="18" t="s">
        <v>142</v>
      </c>
      <c r="BM271" s="172" t="s">
        <v>1783</v>
      </c>
    </row>
    <row r="272" spans="1:65" s="13" customFormat="1">
      <c r="B272" s="174"/>
      <c r="D272" s="354" t="s">
        <v>261</v>
      </c>
      <c r="E272" s="175" t="s">
        <v>3</v>
      </c>
      <c r="F272" s="176" t="s">
        <v>548</v>
      </c>
      <c r="H272" s="177">
        <v>4.3499999999999996</v>
      </c>
      <c r="I272" s="178"/>
      <c r="L272" s="174"/>
      <c r="M272" s="179"/>
      <c r="N272" s="180"/>
      <c r="O272" s="180"/>
      <c r="P272" s="180"/>
      <c r="Q272" s="180"/>
      <c r="R272" s="180"/>
      <c r="S272" s="180"/>
      <c r="T272" s="181"/>
      <c r="AT272" s="175" t="s">
        <v>261</v>
      </c>
      <c r="AU272" s="175" t="s">
        <v>79</v>
      </c>
      <c r="AV272" s="13" t="s">
        <v>79</v>
      </c>
      <c r="AW272" s="13" t="s">
        <v>33</v>
      </c>
      <c r="AX272" s="13" t="s">
        <v>71</v>
      </c>
      <c r="AY272" s="175" t="s">
        <v>253</v>
      </c>
    </row>
    <row r="273" spans="1:65" s="13" customFormat="1">
      <c r="B273" s="174"/>
      <c r="D273" s="354" t="s">
        <v>261</v>
      </c>
      <c r="E273" s="175" t="s">
        <v>3</v>
      </c>
      <c r="F273" s="176" t="s">
        <v>318</v>
      </c>
      <c r="H273" s="177">
        <v>1</v>
      </c>
      <c r="I273" s="178"/>
      <c r="L273" s="174"/>
      <c r="M273" s="179"/>
      <c r="N273" s="180"/>
      <c r="O273" s="180"/>
      <c r="P273" s="180"/>
      <c r="Q273" s="180"/>
      <c r="R273" s="180"/>
      <c r="S273" s="180"/>
      <c r="T273" s="181"/>
      <c r="AT273" s="175" t="s">
        <v>261</v>
      </c>
      <c r="AU273" s="175" t="s">
        <v>79</v>
      </c>
      <c r="AV273" s="13" t="s">
        <v>79</v>
      </c>
      <c r="AW273" s="13" t="s">
        <v>33</v>
      </c>
      <c r="AX273" s="13" t="s">
        <v>71</v>
      </c>
      <c r="AY273" s="175" t="s">
        <v>253</v>
      </c>
    </row>
    <row r="274" spans="1:65" s="14" customFormat="1">
      <c r="B274" s="182"/>
      <c r="D274" s="354" t="s">
        <v>261</v>
      </c>
      <c r="E274" s="183" t="s">
        <v>3</v>
      </c>
      <c r="F274" s="184" t="s">
        <v>269</v>
      </c>
      <c r="H274" s="185">
        <v>5.35</v>
      </c>
      <c r="I274" s="186"/>
      <c r="L274" s="182"/>
      <c r="M274" s="187"/>
      <c r="N274" s="188"/>
      <c r="O274" s="188"/>
      <c r="P274" s="188"/>
      <c r="Q274" s="188"/>
      <c r="R274" s="188"/>
      <c r="S274" s="188"/>
      <c r="T274" s="189"/>
      <c r="AT274" s="183" t="s">
        <v>261</v>
      </c>
      <c r="AU274" s="183" t="s">
        <v>79</v>
      </c>
      <c r="AV274" s="14" t="s">
        <v>89</v>
      </c>
      <c r="AW274" s="14" t="s">
        <v>33</v>
      </c>
      <c r="AX274" s="14" t="s">
        <v>15</v>
      </c>
      <c r="AY274" s="183" t="s">
        <v>253</v>
      </c>
    </row>
    <row r="275" spans="1:65" s="2" customFormat="1" ht="16.5" customHeight="1">
      <c r="A275" s="33"/>
      <c r="B275" s="160"/>
      <c r="C275" s="161" t="s">
        <v>549</v>
      </c>
      <c r="D275" s="353" t="s">
        <v>255</v>
      </c>
      <c r="E275" s="162" t="s">
        <v>550</v>
      </c>
      <c r="F275" s="163" t="s">
        <v>551</v>
      </c>
      <c r="G275" s="164" t="s">
        <v>258</v>
      </c>
      <c r="H275" s="165">
        <v>28.56</v>
      </c>
      <c r="I275" s="166"/>
      <c r="J275" s="167">
        <f>ROUND(I275*H275,2)</f>
        <v>0</v>
      </c>
      <c r="K275" s="163" t="s">
        <v>259</v>
      </c>
      <c r="L275" s="34"/>
      <c r="M275" s="168" t="s">
        <v>3</v>
      </c>
      <c r="N275" s="169" t="s">
        <v>42</v>
      </c>
      <c r="O275" s="54"/>
      <c r="P275" s="170">
        <f>O275*H275</f>
        <v>0</v>
      </c>
      <c r="Q275" s="170">
        <v>2.9999999999999997E-4</v>
      </c>
      <c r="R275" s="170">
        <f>Q275*H275</f>
        <v>8.5679999999999992E-3</v>
      </c>
      <c r="S275" s="170">
        <v>0</v>
      </c>
      <c r="T275" s="171">
        <f>S275*H275</f>
        <v>0</v>
      </c>
      <c r="U275" s="33"/>
      <c r="V275" s="33"/>
      <c r="W275" s="33"/>
      <c r="X275" s="33"/>
      <c r="Y275" s="33"/>
      <c r="Z275" s="33"/>
      <c r="AA275" s="33"/>
      <c r="AB275" s="33"/>
      <c r="AC275" s="33"/>
      <c r="AD275" s="33"/>
      <c r="AE275" s="33"/>
      <c r="AR275" s="172" t="s">
        <v>142</v>
      </c>
      <c r="AT275" s="172" t="s">
        <v>255</v>
      </c>
      <c r="AU275" s="172" t="s">
        <v>79</v>
      </c>
      <c r="AY275" s="18" t="s">
        <v>253</v>
      </c>
      <c r="BE275" s="173">
        <f>IF(N275="základní",J275,0)</f>
        <v>0</v>
      </c>
      <c r="BF275" s="173">
        <f>IF(N275="snížená",J275,0)</f>
        <v>0</v>
      </c>
      <c r="BG275" s="173">
        <f>IF(N275="zákl. přenesená",J275,0)</f>
        <v>0</v>
      </c>
      <c r="BH275" s="173">
        <f>IF(N275="sníž. přenesená",J275,0)</f>
        <v>0</v>
      </c>
      <c r="BI275" s="173">
        <f>IF(N275="nulová",J275,0)</f>
        <v>0</v>
      </c>
      <c r="BJ275" s="18" t="s">
        <v>15</v>
      </c>
      <c r="BK275" s="173">
        <f>ROUND(I275*H275,2)</f>
        <v>0</v>
      </c>
      <c r="BL275" s="18" t="s">
        <v>142</v>
      </c>
      <c r="BM275" s="172" t="s">
        <v>1784</v>
      </c>
    </row>
    <row r="276" spans="1:65" s="2" customFormat="1" ht="16.5" customHeight="1">
      <c r="A276" s="33"/>
      <c r="B276" s="160"/>
      <c r="C276" s="161" t="s">
        <v>553</v>
      </c>
      <c r="D276" s="353" t="s">
        <v>255</v>
      </c>
      <c r="E276" s="162" t="s">
        <v>554</v>
      </c>
      <c r="F276" s="163" t="s">
        <v>555</v>
      </c>
      <c r="G276" s="164" t="s">
        <v>265</v>
      </c>
      <c r="H276" s="165">
        <v>42.75</v>
      </c>
      <c r="I276" s="166"/>
      <c r="J276" s="167">
        <f>ROUND(I276*H276,2)</f>
        <v>0</v>
      </c>
      <c r="K276" s="163" t="s">
        <v>259</v>
      </c>
      <c r="L276" s="34"/>
      <c r="M276" s="168" t="s">
        <v>3</v>
      </c>
      <c r="N276" s="169" t="s">
        <v>42</v>
      </c>
      <c r="O276" s="54"/>
      <c r="P276" s="170">
        <f>O276*H276</f>
        <v>0</v>
      </c>
      <c r="Q276" s="170">
        <v>3.0000000000000001E-5</v>
      </c>
      <c r="R276" s="170">
        <f>Q276*H276</f>
        <v>1.2825E-3</v>
      </c>
      <c r="S276" s="170">
        <v>0</v>
      </c>
      <c r="T276" s="171">
        <f>S276*H276</f>
        <v>0</v>
      </c>
      <c r="U276" s="33"/>
      <c r="V276" s="33"/>
      <c r="W276" s="33"/>
      <c r="X276" s="33"/>
      <c r="Y276" s="33"/>
      <c r="Z276" s="33"/>
      <c r="AA276" s="33"/>
      <c r="AB276" s="33"/>
      <c r="AC276" s="33"/>
      <c r="AD276" s="33"/>
      <c r="AE276" s="33"/>
      <c r="AR276" s="172" t="s">
        <v>142</v>
      </c>
      <c r="AT276" s="172" t="s">
        <v>255</v>
      </c>
      <c r="AU276" s="172" t="s">
        <v>79</v>
      </c>
      <c r="AY276" s="18" t="s">
        <v>253</v>
      </c>
      <c r="BE276" s="173">
        <f>IF(N276="základní",J276,0)</f>
        <v>0</v>
      </c>
      <c r="BF276" s="173">
        <f>IF(N276="snížená",J276,0)</f>
        <v>0</v>
      </c>
      <c r="BG276" s="173">
        <f>IF(N276="zákl. přenesená",J276,0)</f>
        <v>0</v>
      </c>
      <c r="BH276" s="173">
        <f>IF(N276="sníž. přenesená",J276,0)</f>
        <v>0</v>
      </c>
      <c r="BI276" s="173">
        <f>IF(N276="nulová",J276,0)</f>
        <v>0</v>
      </c>
      <c r="BJ276" s="18" t="s">
        <v>15</v>
      </c>
      <c r="BK276" s="173">
        <f>ROUND(I276*H276,2)</f>
        <v>0</v>
      </c>
      <c r="BL276" s="18" t="s">
        <v>142</v>
      </c>
      <c r="BM276" s="172" t="s">
        <v>1785</v>
      </c>
    </row>
    <row r="277" spans="1:65" s="15" customFormat="1">
      <c r="B277" s="190"/>
      <c r="D277" s="354" t="s">
        <v>261</v>
      </c>
      <c r="E277" s="191" t="s">
        <v>3</v>
      </c>
      <c r="F277" s="192" t="s">
        <v>557</v>
      </c>
      <c r="H277" s="191" t="s">
        <v>3</v>
      </c>
      <c r="I277" s="193"/>
      <c r="L277" s="190"/>
      <c r="M277" s="194"/>
      <c r="N277" s="195"/>
      <c r="O277" s="195"/>
      <c r="P277" s="195"/>
      <c r="Q277" s="195"/>
      <c r="R277" s="195"/>
      <c r="S277" s="195"/>
      <c r="T277" s="196"/>
      <c r="AT277" s="191" t="s">
        <v>261</v>
      </c>
      <c r="AU277" s="191" t="s">
        <v>79</v>
      </c>
      <c r="AV277" s="15" t="s">
        <v>15</v>
      </c>
      <c r="AW277" s="15" t="s">
        <v>33</v>
      </c>
      <c r="AX277" s="15" t="s">
        <v>71</v>
      </c>
      <c r="AY277" s="191" t="s">
        <v>253</v>
      </c>
    </row>
    <row r="278" spans="1:65" s="15" customFormat="1">
      <c r="B278" s="190"/>
      <c r="D278" s="354" t="s">
        <v>261</v>
      </c>
      <c r="E278" s="191" t="s">
        <v>3</v>
      </c>
      <c r="F278" s="192" t="s">
        <v>315</v>
      </c>
      <c r="H278" s="191" t="s">
        <v>3</v>
      </c>
      <c r="I278" s="193"/>
      <c r="L278" s="190"/>
      <c r="M278" s="194"/>
      <c r="N278" s="195"/>
      <c r="O278" s="195"/>
      <c r="P278" s="195"/>
      <c r="Q278" s="195"/>
      <c r="R278" s="195"/>
      <c r="S278" s="195"/>
      <c r="T278" s="196"/>
      <c r="AT278" s="191" t="s">
        <v>261</v>
      </c>
      <c r="AU278" s="191" t="s">
        <v>79</v>
      </c>
      <c r="AV278" s="15" t="s">
        <v>15</v>
      </c>
      <c r="AW278" s="15" t="s">
        <v>33</v>
      </c>
      <c r="AX278" s="15" t="s">
        <v>71</v>
      </c>
      <c r="AY278" s="191" t="s">
        <v>253</v>
      </c>
    </row>
    <row r="279" spans="1:65" s="13" customFormat="1">
      <c r="B279" s="174"/>
      <c r="D279" s="354" t="s">
        <v>261</v>
      </c>
      <c r="E279" s="175" t="s">
        <v>3</v>
      </c>
      <c r="F279" s="176" t="s">
        <v>558</v>
      </c>
      <c r="H279" s="177">
        <v>8.6999999999999993</v>
      </c>
      <c r="I279" s="178"/>
      <c r="L279" s="174"/>
      <c r="M279" s="179"/>
      <c r="N279" s="180"/>
      <c r="O279" s="180"/>
      <c r="P279" s="180"/>
      <c r="Q279" s="180"/>
      <c r="R279" s="180"/>
      <c r="S279" s="180"/>
      <c r="T279" s="181"/>
      <c r="AT279" s="175" t="s">
        <v>261</v>
      </c>
      <c r="AU279" s="175" t="s">
        <v>79</v>
      </c>
      <c r="AV279" s="13" t="s">
        <v>79</v>
      </c>
      <c r="AW279" s="13" t="s">
        <v>33</v>
      </c>
      <c r="AX279" s="13" t="s">
        <v>71</v>
      </c>
      <c r="AY279" s="175" t="s">
        <v>253</v>
      </c>
    </row>
    <row r="280" spans="1:65" s="13" customFormat="1">
      <c r="B280" s="174"/>
      <c r="D280" s="354" t="s">
        <v>261</v>
      </c>
      <c r="E280" s="175" t="s">
        <v>3</v>
      </c>
      <c r="F280" s="176" t="s">
        <v>368</v>
      </c>
      <c r="H280" s="177">
        <v>-0.6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5" customFormat="1">
      <c r="B281" s="190"/>
      <c r="D281" s="354" t="s">
        <v>261</v>
      </c>
      <c r="E281" s="191" t="s">
        <v>3</v>
      </c>
      <c r="F281" s="192" t="s">
        <v>317</v>
      </c>
      <c r="H281" s="191" t="s">
        <v>3</v>
      </c>
      <c r="I281" s="193"/>
      <c r="L281" s="190"/>
      <c r="M281" s="194"/>
      <c r="N281" s="195"/>
      <c r="O281" s="195"/>
      <c r="P281" s="195"/>
      <c r="Q281" s="195"/>
      <c r="R281" s="195"/>
      <c r="S281" s="195"/>
      <c r="T281" s="196"/>
      <c r="AT281" s="191" t="s">
        <v>261</v>
      </c>
      <c r="AU281" s="191" t="s">
        <v>79</v>
      </c>
      <c r="AV281" s="15" t="s">
        <v>15</v>
      </c>
      <c r="AW281" s="15" t="s">
        <v>33</v>
      </c>
      <c r="AX281" s="15" t="s">
        <v>71</v>
      </c>
      <c r="AY281" s="191" t="s">
        <v>253</v>
      </c>
    </row>
    <row r="282" spans="1:65" s="13" customFormat="1">
      <c r="B282" s="174"/>
      <c r="D282" s="354" t="s">
        <v>261</v>
      </c>
      <c r="E282" s="175" t="s">
        <v>3</v>
      </c>
      <c r="F282" s="176" t="s">
        <v>559</v>
      </c>
      <c r="H282" s="177">
        <v>4.2</v>
      </c>
      <c r="I282" s="178"/>
      <c r="L282" s="174"/>
      <c r="M282" s="179"/>
      <c r="N282" s="180"/>
      <c r="O282" s="180"/>
      <c r="P282" s="180"/>
      <c r="Q282" s="180"/>
      <c r="R282" s="180"/>
      <c r="S282" s="180"/>
      <c r="T282" s="181"/>
      <c r="AT282" s="175" t="s">
        <v>261</v>
      </c>
      <c r="AU282" s="175" t="s">
        <v>79</v>
      </c>
      <c r="AV282" s="13" t="s">
        <v>79</v>
      </c>
      <c r="AW282" s="13" t="s">
        <v>33</v>
      </c>
      <c r="AX282" s="13" t="s">
        <v>71</v>
      </c>
      <c r="AY282" s="175" t="s">
        <v>253</v>
      </c>
    </row>
    <row r="283" spans="1:65" s="13" customFormat="1">
      <c r="B283" s="174"/>
      <c r="D283" s="354" t="s">
        <v>261</v>
      </c>
      <c r="E283" s="175" t="s">
        <v>3</v>
      </c>
      <c r="F283" s="176" t="s">
        <v>368</v>
      </c>
      <c r="H283" s="177">
        <v>-0.6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5" customFormat="1">
      <c r="B284" s="190"/>
      <c r="D284" s="354" t="s">
        <v>261</v>
      </c>
      <c r="E284" s="191" t="s">
        <v>3</v>
      </c>
      <c r="F284" s="192" t="s">
        <v>560</v>
      </c>
      <c r="H284" s="191" t="s">
        <v>3</v>
      </c>
      <c r="I284" s="193"/>
      <c r="L284" s="190"/>
      <c r="M284" s="194"/>
      <c r="N284" s="195"/>
      <c r="O284" s="195"/>
      <c r="P284" s="195"/>
      <c r="Q284" s="195"/>
      <c r="R284" s="195"/>
      <c r="S284" s="195"/>
      <c r="T284" s="196"/>
      <c r="AT284" s="191" t="s">
        <v>261</v>
      </c>
      <c r="AU284" s="191" t="s">
        <v>79</v>
      </c>
      <c r="AV284" s="15" t="s">
        <v>15</v>
      </c>
      <c r="AW284" s="15" t="s">
        <v>33</v>
      </c>
      <c r="AX284" s="15" t="s">
        <v>71</v>
      </c>
      <c r="AY284" s="191" t="s">
        <v>253</v>
      </c>
    </row>
    <row r="285" spans="1:65" s="13" customFormat="1">
      <c r="B285" s="174"/>
      <c r="D285" s="354" t="s">
        <v>261</v>
      </c>
      <c r="E285" s="175" t="s">
        <v>3</v>
      </c>
      <c r="F285" s="176" t="s">
        <v>561</v>
      </c>
      <c r="H285" s="177">
        <v>21.6</v>
      </c>
      <c r="I285" s="178"/>
      <c r="L285" s="174"/>
      <c r="M285" s="179"/>
      <c r="N285" s="180"/>
      <c r="O285" s="180"/>
      <c r="P285" s="180"/>
      <c r="Q285" s="180"/>
      <c r="R285" s="180"/>
      <c r="S285" s="180"/>
      <c r="T285" s="181"/>
      <c r="AT285" s="175" t="s">
        <v>261</v>
      </c>
      <c r="AU285" s="175" t="s">
        <v>79</v>
      </c>
      <c r="AV285" s="13" t="s">
        <v>79</v>
      </c>
      <c r="AW285" s="13" t="s">
        <v>33</v>
      </c>
      <c r="AX285" s="13" t="s">
        <v>71</v>
      </c>
      <c r="AY285" s="175" t="s">
        <v>253</v>
      </c>
    </row>
    <row r="286" spans="1:65" s="13" customFormat="1">
      <c r="B286" s="174"/>
      <c r="D286" s="354" t="s">
        <v>261</v>
      </c>
      <c r="E286" s="175" t="s">
        <v>3</v>
      </c>
      <c r="F286" s="176" t="s">
        <v>562</v>
      </c>
      <c r="H286" s="177">
        <v>2.6</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3" customFormat="1">
      <c r="B287" s="174"/>
      <c r="D287" s="354" t="s">
        <v>261</v>
      </c>
      <c r="E287" s="175" t="s">
        <v>3</v>
      </c>
      <c r="F287" s="176" t="s">
        <v>318</v>
      </c>
      <c r="H287" s="177">
        <v>1</v>
      </c>
      <c r="I287" s="178"/>
      <c r="L287" s="174"/>
      <c r="M287" s="179"/>
      <c r="N287" s="180"/>
      <c r="O287" s="180"/>
      <c r="P287" s="180"/>
      <c r="Q287" s="180"/>
      <c r="R287" s="180"/>
      <c r="S287" s="180"/>
      <c r="T287" s="181"/>
      <c r="AT287" s="175" t="s">
        <v>261</v>
      </c>
      <c r="AU287" s="175" t="s">
        <v>79</v>
      </c>
      <c r="AV287" s="13" t="s">
        <v>79</v>
      </c>
      <c r="AW287" s="13" t="s">
        <v>33</v>
      </c>
      <c r="AX287" s="13" t="s">
        <v>71</v>
      </c>
      <c r="AY287" s="175" t="s">
        <v>253</v>
      </c>
    </row>
    <row r="288" spans="1:65" s="13" customFormat="1">
      <c r="B288" s="174"/>
      <c r="D288" s="354" t="s">
        <v>261</v>
      </c>
      <c r="E288" s="175" t="s">
        <v>3</v>
      </c>
      <c r="F288" s="176" t="s">
        <v>563</v>
      </c>
      <c r="H288" s="177">
        <v>0.85</v>
      </c>
      <c r="I288" s="178"/>
      <c r="L288" s="174"/>
      <c r="M288" s="179"/>
      <c r="N288" s="180"/>
      <c r="O288" s="180"/>
      <c r="P288" s="180"/>
      <c r="Q288" s="180"/>
      <c r="R288" s="180"/>
      <c r="S288" s="180"/>
      <c r="T288" s="181"/>
      <c r="AT288" s="175" t="s">
        <v>261</v>
      </c>
      <c r="AU288" s="175" t="s">
        <v>79</v>
      </c>
      <c r="AV288" s="13" t="s">
        <v>79</v>
      </c>
      <c r="AW288" s="13" t="s">
        <v>33</v>
      </c>
      <c r="AX288" s="13" t="s">
        <v>71</v>
      </c>
      <c r="AY288" s="175" t="s">
        <v>253</v>
      </c>
    </row>
    <row r="289" spans="1:65" s="15" customFormat="1">
      <c r="B289" s="190"/>
      <c r="D289" s="354" t="s">
        <v>261</v>
      </c>
      <c r="E289" s="191" t="s">
        <v>3</v>
      </c>
      <c r="F289" s="192" t="s">
        <v>564</v>
      </c>
      <c r="H289" s="191" t="s">
        <v>3</v>
      </c>
      <c r="I289" s="193"/>
      <c r="L289" s="190"/>
      <c r="M289" s="194"/>
      <c r="N289" s="195"/>
      <c r="O289" s="195"/>
      <c r="P289" s="195"/>
      <c r="Q289" s="195"/>
      <c r="R289" s="195"/>
      <c r="S289" s="195"/>
      <c r="T289" s="196"/>
      <c r="AT289" s="191" t="s">
        <v>261</v>
      </c>
      <c r="AU289" s="191" t="s">
        <v>79</v>
      </c>
      <c r="AV289" s="15" t="s">
        <v>15</v>
      </c>
      <c r="AW289" s="15" t="s">
        <v>33</v>
      </c>
      <c r="AX289" s="15" t="s">
        <v>71</v>
      </c>
      <c r="AY289" s="191" t="s">
        <v>253</v>
      </c>
    </row>
    <row r="290" spans="1:65" s="13" customFormat="1">
      <c r="B290" s="174"/>
      <c r="D290" s="354" t="s">
        <v>261</v>
      </c>
      <c r="E290" s="175" t="s">
        <v>3</v>
      </c>
      <c r="F290" s="176" t="s">
        <v>565</v>
      </c>
      <c r="H290" s="177">
        <v>5</v>
      </c>
      <c r="I290" s="178"/>
      <c r="L290" s="174"/>
      <c r="M290" s="179"/>
      <c r="N290" s="180"/>
      <c r="O290" s="180"/>
      <c r="P290" s="180"/>
      <c r="Q290" s="180"/>
      <c r="R290" s="180"/>
      <c r="S290" s="180"/>
      <c r="T290" s="181"/>
      <c r="AT290" s="175" t="s">
        <v>261</v>
      </c>
      <c r="AU290" s="175" t="s">
        <v>79</v>
      </c>
      <c r="AV290" s="13" t="s">
        <v>79</v>
      </c>
      <c r="AW290" s="13" t="s">
        <v>33</v>
      </c>
      <c r="AX290" s="13" t="s">
        <v>71</v>
      </c>
      <c r="AY290" s="175" t="s">
        <v>253</v>
      </c>
    </row>
    <row r="291" spans="1:65" s="14" customFormat="1">
      <c r="B291" s="182"/>
      <c r="D291" s="354" t="s">
        <v>261</v>
      </c>
      <c r="E291" s="183" t="s">
        <v>3</v>
      </c>
      <c r="F291" s="184" t="s">
        <v>269</v>
      </c>
      <c r="H291" s="185">
        <v>42.75</v>
      </c>
      <c r="I291" s="186"/>
      <c r="L291" s="182"/>
      <c r="M291" s="187"/>
      <c r="N291" s="188"/>
      <c r="O291" s="188"/>
      <c r="P291" s="188"/>
      <c r="Q291" s="188"/>
      <c r="R291" s="188"/>
      <c r="S291" s="188"/>
      <c r="T291" s="189"/>
      <c r="AT291" s="183" t="s">
        <v>261</v>
      </c>
      <c r="AU291" s="183" t="s">
        <v>79</v>
      </c>
      <c r="AV291" s="14" t="s">
        <v>89</v>
      </c>
      <c r="AW291" s="14" t="s">
        <v>33</v>
      </c>
      <c r="AX291" s="14" t="s">
        <v>15</v>
      </c>
      <c r="AY291" s="183" t="s">
        <v>253</v>
      </c>
    </row>
    <row r="292" spans="1:65" s="2" customFormat="1" ht="33" customHeight="1">
      <c r="A292" s="33"/>
      <c r="B292" s="160"/>
      <c r="C292" s="161" t="s">
        <v>566</v>
      </c>
      <c r="D292" s="353" t="s">
        <v>255</v>
      </c>
      <c r="E292" s="162" t="s">
        <v>1786</v>
      </c>
      <c r="F292" s="163" t="s">
        <v>1787</v>
      </c>
      <c r="G292" s="164" t="s">
        <v>362</v>
      </c>
      <c r="H292" s="197"/>
      <c r="I292" s="166"/>
      <c r="J292" s="167">
        <f>ROUND(I292*H292,2)</f>
        <v>0</v>
      </c>
      <c r="K292" s="163" t="s">
        <v>259</v>
      </c>
      <c r="L292" s="34"/>
      <c r="M292" s="168" t="s">
        <v>3</v>
      </c>
      <c r="N292" s="169" t="s">
        <v>42</v>
      </c>
      <c r="O292" s="54"/>
      <c r="P292" s="170">
        <f>O292*H292</f>
        <v>0</v>
      </c>
      <c r="Q292" s="170">
        <v>0</v>
      </c>
      <c r="R292" s="170">
        <f>Q292*H292</f>
        <v>0</v>
      </c>
      <c r="S292" s="170">
        <v>0</v>
      </c>
      <c r="T292" s="171">
        <f>S292*H292</f>
        <v>0</v>
      </c>
      <c r="U292" s="33"/>
      <c r="V292" s="33"/>
      <c r="W292" s="33"/>
      <c r="X292" s="33"/>
      <c r="Y292" s="33"/>
      <c r="Z292" s="33"/>
      <c r="AA292" s="33"/>
      <c r="AB292" s="33"/>
      <c r="AC292" s="33"/>
      <c r="AD292" s="33"/>
      <c r="AE292" s="33"/>
      <c r="AR292" s="172" t="s">
        <v>142</v>
      </c>
      <c r="AT292" s="172" t="s">
        <v>255</v>
      </c>
      <c r="AU292" s="172" t="s">
        <v>79</v>
      </c>
      <c r="AY292" s="18" t="s">
        <v>253</v>
      </c>
      <c r="BE292" s="173">
        <f>IF(N292="základní",J292,0)</f>
        <v>0</v>
      </c>
      <c r="BF292" s="173">
        <f>IF(N292="snížená",J292,0)</f>
        <v>0</v>
      </c>
      <c r="BG292" s="173">
        <f>IF(N292="zákl. přenesená",J292,0)</f>
        <v>0</v>
      </c>
      <c r="BH292" s="173">
        <f>IF(N292="sníž. přenesená",J292,0)</f>
        <v>0</v>
      </c>
      <c r="BI292" s="173">
        <f>IF(N292="nulová",J292,0)</f>
        <v>0</v>
      </c>
      <c r="BJ292" s="18" t="s">
        <v>15</v>
      </c>
      <c r="BK292" s="173">
        <f>ROUND(I292*H292,2)</f>
        <v>0</v>
      </c>
      <c r="BL292" s="18" t="s">
        <v>142</v>
      </c>
      <c r="BM292" s="172" t="s">
        <v>1788</v>
      </c>
    </row>
    <row r="293" spans="1:65" s="12" customFormat="1" ht="22.9" customHeight="1">
      <c r="B293" s="147"/>
      <c r="D293" s="355" t="s">
        <v>70</v>
      </c>
      <c r="E293" s="158" t="s">
        <v>570</v>
      </c>
      <c r="F293" s="158" t="s">
        <v>571</v>
      </c>
      <c r="I293" s="150"/>
      <c r="J293" s="159">
        <f>BK293</f>
        <v>0</v>
      </c>
      <c r="L293" s="147"/>
      <c r="M293" s="152"/>
      <c r="N293" s="153"/>
      <c r="O293" s="153"/>
      <c r="P293" s="154">
        <f>SUM(P294:P298)</f>
        <v>0</v>
      </c>
      <c r="Q293" s="153"/>
      <c r="R293" s="154">
        <f>SUM(R294:R298)</f>
        <v>8.5099999999999998E-4</v>
      </c>
      <c r="S293" s="153"/>
      <c r="T293" s="155">
        <f>SUM(T294:T298)</f>
        <v>0</v>
      </c>
      <c r="AR293" s="148" t="s">
        <v>79</v>
      </c>
      <c r="AT293" s="156" t="s">
        <v>70</v>
      </c>
      <c r="AU293" s="156" t="s">
        <v>15</v>
      </c>
      <c r="AY293" s="148" t="s">
        <v>253</v>
      </c>
      <c r="BK293" s="157">
        <f>SUM(BK294:BK298)</f>
        <v>0</v>
      </c>
    </row>
    <row r="294" spans="1:65" s="2" customFormat="1" ht="21.75" customHeight="1">
      <c r="A294" s="33"/>
      <c r="B294" s="160"/>
      <c r="C294" s="161" t="s">
        <v>572</v>
      </c>
      <c r="D294" s="353" t="s">
        <v>255</v>
      </c>
      <c r="E294" s="162" t="s">
        <v>573</v>
      </c>
      <c r="F294" s="163" t="s">
        <v>574</v>
      </c>
      <c r="G294" s="164" t="s">
        <v>258</v>
      </c>
      <c r="H294" s="165">
        <v>2.2999999999999998</v>
      </c>
      <c r="I294" s="166"/>
      <c r="J294" s="167">
        <f>ROUND(I294*H294,2)</f>
        <v>0</v>
      </c>
      <c r="K294" s="163" t="s">
        <v>259</v>
      </c>
      <c r="L294" s="34"/>
      <c r="M294" s="168" t="s">
        <v>3</v>
      </c>
      <c r="N294" s="169" t="s">
        <v>42</v>
      </c>
      <c r="O294" s="54"/>
      <c r="P294" s="170">
        <f>O294*H294</f>
        <v>0</v>
      </c>
      <c r="Q294" s="170">
        <v>0</v>
      </c>
      <c r="R294" s="170">
        <f>Q294*H294</f>
        <v>0</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1789</v>
      </c>
    </row>
    <row r="295" spans="1:65" s="15" customFormat="1">
      <c r="B295" s="190"/>
      <c r="D295" s="354" t="s">
        <v>261</v>
      </c>
      <c r="E295" s="191" t="s">
        <v>3</v>
      </c>
      <c r="F295" s="192" t="s">
        <v>576</v>
      </c>
      <c r="H295" s="191" t="s">
        <v>3</v>
      </c>
      <c r="I295" s="193"/>
      <c r="L295" s="190"/>
      <c r="M295" s="194"/>
      <c r="N295" s="195"/>
      <c r="O295" s="195"/>
      <c r="P295" s="195"/>
      <c r="Q295" s="195"/>
      <c r="R295" s="195"/>
      <c r="S295" s="195"/>
      <c r="T295" s="196"/>
      <c r="AT295" s="191" t="s">
        <v>261</v>
      </c>
      <c r="AU295" s="191" t="s">
        <v>79</v>
      </c>
      <c r="AV295" s="15" t="s">
        <v>15</v>
      </c>
      <c r="AW295" s="15" t="s">
        <v>33</v>
      </c>
      <c r="AX295" s="15" t="s">
        <v>71</v>
      </c>
      <c r="AY295" s="191" t="s">
        <v>253</v>
      </c>
    </row>
    <row r="296" spans="1:65" s="13" customFormat="1">
      <c r="B296" s="174"/>
      <c r="D296" s="354" t="s">
        <v>261</v>
      </c>
      <c r="E296" s="175" t="s">
        <v>3</v>
      </c>
      <c r="F296" s="176" t="s">
        <v>577</v>
      </c>
      <c r="H296" s="177">
        <v>2.2999999999999998</v>
      </c>
      <c r="I296" s="178"/>
      <c r="L296" s="174"/>
      <c r="M296" s="179"/>
      <c r="N296" s="180"/>
      <c r="O296" s="180"/>
      <c r="P296" s="180"/>
      <c r="Q296" s="180"/>
      <c r="R296" s="180"/>
      <c r="S296" s="180"/>
      <c r="T296" s="181"/>
      <c r="AT296" s="175" t="s">
        <v>261</v>
      </c>
      <c r="AU296" s="175" t="s">
        <v>79</v>
      </c>
      <c r="AV296" s="13" t="s">
        <v>79</v>
      </c>
      <c r="AW296" s="13" t="s">
        <v>33</v>
      </c>
      <c r="AX296" s="13" t="s">
        <v>15</v>
      </c>
      <c r="AY296" s="175" t="s">
        <v>253</v>
      </c>
    </row>
    <row r="297" spans="1:65" s="2" customFormat="1" ht="21.75" customHeight="1">
      <c r="A297" s="33"/>
      <c r="B297" s="160"/>
      <c r="C297" s="161" t="s">
        <v>578</v>
      </c>
      <c r="D297" s="353" t="s">
        <v>255</v>
      </c>
      <c r="E297" s="162" t="s">
        <v>579</v>
      </c>
      <c r="F297" s="163" t="s">
        <v>580</v>
      </c>
      <c r="G297" s="164" t="s">
        <v>258</v>
      </c>
      <c r="H297" s="165">
        <v>2.2999999999999998</v>
      </c>
      <c r="I297" s="166"/>
      <c r="J297" s="167">
        <f>ROUND(I297*H297,2)</f>
        <v>0</v>
      </c>
      <c r="K297" s="163" t="s">
        <v>259</v>
      </c>
      <c r="L297" s="34"/>
      <c r="M297" s="168" t="s">
        <v>3</v>
      </c>
      <c r="N297" s="169" t="s">
        <v>42</v>
      </c>
      <c r="O297" s="54"/>
      <c r="P297" s="170">
        <f>O297*H297</f>
        <v>0</v>
      </c>
      <c r="Q297" s="170">
        <v>1.3999999999999999E-4</v>
      </c>
      <c r="R297" s="170">
        <f>Q297*H297</f>
        <v>3.2199999999999997E-4</v>
      </c>
      <c r="S297" s="170">
        <v>0</v>
      </c>
      <c r="T297" s="171">
        <f>S297*H297</f>
        <v>0</v>
      </c>
      <c r="U297" s="33"/>
      <c r="V297" s="33"/>
      <c r="W297" s="33"/>
      <c r="X297" s="33"/>
      <c r="Y297" s="33"/>
      <c r="Z297" s="33"/>
      <c r="AA297" s="33"/>
      <c r="AB297" s="33"/>
      <c r="AC297" s="33"/>
      <c r="AD297" s="33"/>
      <c r="AE297" s="33"/>
      <c r="AR297" s="172" t="s">
        <v>142</v>
      </c>
      <c r="AT297" s="172" t="s">
        <v>255</v>
      </c>
      <c r="AU297" s="172" t="s">
        <v>79</v>
      </c>
      <c r="AY297" s="18" t="s">
        <v>253</v>
      </c>
      <c r="BE297" s="173">
        <f>IF(N297="základní",J297,0)</f>
        <v>0</v>
      </c>
      <c r="BF297" s="173">
        <f>IF(N297="snížená",J297,0)</f>
        <v>0</v>
      </c>
      <c r="BG297" s="173">
        <f>IF(N297="zákl. přenesená",J297,0)</f>
        <v>0</v>
      </c>
      <c r="BH297" s="173">
        <f>IF(N297="sníž. přenesená",J297,0)</f>
        <v>0</v>
      </c>
      <c r="BI297" s="173">
        <f>IF(N297="nulová",J297,0)</f>
        <v>0</v>
      </c>
      <c r="BJ297" s="18" t="s">
        <v>15</v>
      </c>
      <c r="BK297" s="173">
        <f>ROUND(I297*H297,2)</f>
        <v>0</v>
      </c>
      <c r="BL297" s="18" t="s">
        <v>142</v>
      </c>
      <c r="BM297" s="172" t="s">
        <v>1790</v>
      </c>
    </row>
    <row r="298" spans="1:65" s="2" customFormat="1" ht="21.75" customHeight="1">
      <c r="A298" s="33"/>
      <c r="B298" s="160"/>
      <c r="C298" s="161" t="s">
        <v>582</v>
      </c>
      <c r="D298" s="353" t="s">
        <v>255</v>
      </c>
      <c r="E298" s="162" t="s">
        <v>583</v>
      </c>
      <c r="F298" s="163" t="s">
        <v>584</v>
      </c>
      <c r="G298" s="164" t="s">
        <v>258</v>
      </c>
      <c r="H298" s="165">
        <v>2.2999999999999998</v>
      </c>
      <c r="I298" s="166"/>
      <c r="J298" s="167">
        <f>ROUND(I298*H298,2)</f>
        <v>0</v>
      </c>
      <c r="K298" s="163" t="s">
        <v>259</v>
      </c>
      <c r="L298" s="34"/>
      <c r="M298" s="168" t="s">
        <v>3</v>
      </c>
      <c r="N298" s="169" t="s">
        <v>42</v>
      </c>
      <c r="O298" s="54"/>
      <c r="P298" s="170">
        <f>O298*H298</f>
        <v>0</v>
      </c>
      <c r="Q298" s="170">
        <v>2.3000000000000001E-4</v>
      </c>
      <c r="R298" s="170">
        <f>Q298*H298</f>
        <v>5.2899999999999996E-4</v>
      </c>
      <c r="S298" s="170">
        <v>0</v>
      </c>
      <c r="T298" s="171">
        <f>S298*H298</f>
        <v>0</v>
      </c>
      <c r="U298" s="33"/>
      <c r="V298" s="33"/>
      <c r="W298" s="33"/>
      <c r="X298" s="33"/>
      <c r="Y298" s="33"/>
      <c r="Z298" s="33"/>
      <c r="AA298" s="33"/>
      <c r="AB298" s="33"/>
      <c r="AC298" s="33"/>
      <c r="AD298" s="33"/>
      <c r="AE298" s="33"/>
      <c r="AR298" s="172" t="s">
        <v>142</v>
      </c>
      <c r="AT298" s="172" t="s">
        <v>255</v>
      </c>
      <c r="AU298" s="172" t="s">
        <v>79</v>
      </c>
      <c r="AY298" s="18" t="s">
        <v>253</v>
      </c>
      <c r="BE298" s="173">
        <f>IF(N298="základní",J298,0)</f>
        <v>0</v>
      </c>
      <c r="BF298" s="173">
        <f>IF(N298="snížená",J298,0)</f>
        <v>0</v>
      </c>
      <c r="BG298" s="173">
        <f>IF(N298="zákl. přenesená",J298,0)</f>
        <v>0</v>
      </c>
      <c r="BH298" s="173">
        <f>IF(N298="sníž. přenesená",J298,0)</f>
        <v>0</v>
      </c>
      <c r="BI298" s="173">
        <f>IF(N298="nulová",J298,0)</f>
        <v>0</v>
      </c>
      <c r="BJ298" s="18" t="s">
        <v>15</v>
      </c>
      <c r="BK298" s="173">
        <f>ROUND(I298*H298,2)</f>
        <v>0</v>
      </c>
      <c r="BL298" s="18" t="s">
        <v>142</v>
      </c>
      <c r="BM298" s="172" t="s">
        <v>1791</v>
      </c>
    </row>
    <row r="299" spans="1:65" s="12" customFormat="1" ht="22.9" customHeight="1">
      <c r="B299" s="147"/>
      <c r="D299" s="355" t="s">
        <v>70</v>
      </c>
      <c r="E299" s="158" t="s">
        <v>586</v>
      </c>
      <c r="F299" s="158" t="s">
        <v>587</v>
      </c>
      <c r="I299" s="150"/>
      <c r="J299" s="159">
        <f>BK299</f>
        <v>0</v>
      </c>
      <c r="L299" s="147"/>
      <c r="M299" s="152"/>
      <c r="N299" s="153"/>
      <c r="O299" s="153"/>
      <c r="P299" s="154">
        <f>SUM(P300:P303)</f>
        <v>0</v>
      </c>
      <c r="Q299" s="153"/>
      <c r="R299" s="154">
        <f>SUM(R300:R303)</f>
        <v>2.6950000000000003E-3</v>
      </c>
      <c r="S299" s="153"/>
      <c r="T299" s="155">
        <f>SUM(T300:T303)</f>
        <v>0</v>
      </c>
      <c r="AR299" s="148" t="s">
        <v>79</v>
      </c>
      <c r="AT299" s="156" t="s">
        <v>70</v>
      </c>
      <c r="AU299" s="156" t="s">
        <v>15</v>
      </c>
      <c r="AY299" s="148" t="s">
        <v>253</v>
      </c>
      <c r="BK299" s="157">
        <f>SUM(BK300:BK303)</f>
        <v>0</v>
      </c>
    </row>
    <row r="300" spans="1:65" s="2" customFormat="1" ht="21.75" customHeight="1">
      <c r="A300" s="33"/>
      <c r="B300" s="160"/>
      <c r="C300" s="161" t="s">
        <v>588</v>
      </c>
      <c r="D300" s="353" t="s">
        <v>255</v>
      </c>
      <c r="E300" s="162" t="s">
        <v>589</v>
      </c>
      <c r="F300" s="163" t="s">
        <v>590</v>
      </c>
      <c r="G300" s="164" t="s">
        <v>258</v>
      </c>
      <c r="H300" s="165">
        <v>5.5</v>
      </c>
      <c r="I300" s="166"/>
      <c r="J300" s="167">
        <f>ROUND(I300*H300,2)</f>
        <v>0</v>
      </c>
      <c r="K300" s="163" t="s">
        <v>259</v>
      </c>
      <c r="L300" s="34"/>
      <c r="M300" s="168" t="s">
        <v>3</v>
      </c>
      <c r="N300" s="169" t="s">
        <v>42</v>
      </c>
      <c r="O300" s="54"/>
      <c r="P300" s="170">
        <f>O300*H300</f>
        <v>0</v>
      </c>
      <c r="Q300" s="170">
        <v>2.0000000000000001E-4</v>
      </c>
      <c r="R300" s="170">
        <f>Q300*H300</f>
        <v>1.1000000000000001E-3</v>
      </c>
      <c r="S300" s="170">
        <v>0</v>
      </c>
      <c r="T300" s="171">
        <f>S300*H300</f>
        <v>0</v>
      </c>
      <c r="U300" s="33"/>
      <c r="V300" s="33"/>
      <c r="W300" s="33"/>
      <c r="X300" s="33"/>
      <c r="Y300" s="33"/>
      <c r="Z300" s="33"/>
      <c r="AA300" s="33"/>
      <c r="AB300" s="33"/>
      <c r="AC300" s="33"/>
      <c r="AD300" s="33"/>
      <c r="AE300" s="33"/>
      <c r="AR300" s="172" t="s">
        <v>142</v>
      </c>
      <c r="AT300" s="172" t="s">
        <v>255</v>
      </c>
      <c r="AU300" s="172" t="s">
        <v>79</v>
      </c>
      <c r="AY300" s="18" t="s">
        <v>253</v>
      </c>
      <c r="BE300" s="173">
        <f>IF(N300="základní",J300,0)</f>
        <v>0</v>
      </c>
      <c r="BF300" s="173">
        <f>IF(N300="snížená",J300,0)</f>
        <v>0</v>
      </c>
      <c r="BG300" s="173">
        <f>IF(N300="zákl. přenesená",J300,0)</f>
        <v>0</v>
      </c>
      <c r="BH300" s="173">
        <f>IF(N300="sníž. přenesená",J300,0)</f>
        <v>0</v>
      </c>
      <c r="BI300" s="173">
        <f>IF(N300="nulová",J300,0)</f>
        <v>0</v>
      </c>
      <c r="BJ300" s="18" t="s">
        <v>15</v>
      </c>
      <c r="BK300" s="173">
        <f>ROUND(I300*H300,2)</f>
        <v>0</v>
      </c>
      <c r="BL300" s="18" t="s">
        <v>142</v>
      </c>
      <c r="BM300" s="172" t="s">
        <v>1792</v>
      </c>
    </row>
    <row r="301" spans="1:65" s="15" customFormat="1">
      <c r="B301" s="190"/>
      <c r="D301" s="354" t="s">
        <v>261</v>
      </c>
      <c r="E301" s="191" t="s">
        <v>3</v>
      </c>
      <c r="F301" s="192" t="s">
        <v>592</v>
      </c>
      <c r="H301" s="191" t="s">
        <v>3</v>
      </c>
      <c r="I301" s="193"/>
      <c r="L301" s="190"/>
      <c r="M301" s="194"/>
      <c r="N301" s="195"/>
      <c r="O301" s="195"/>
      <c r="P301" s="195"/>
      <c r="Q301" s="195"/>
      <c r="R301" s="195"/>
      <c r="S301" s="195"/>
      <c r="T301" s="196"/>
      <c r="AT301" s="191" t="s">
        <v>261</v>
      </c>
      <c r="AU301" s="191" t="s">
        <v>79</v>
      </c>
      <c r="AV301" s="15" t="s">
        <v>15</v>
      </c>
      <c r="AW301" s="15" t="s">
        <v>33</v>
      </c>
      <c r="AX301" s="15" t="s">
        <v>71</v>
      </c>
      <c r="AY301" s="191" t="s">
        <v>253</v>
      </c>
    </row>
    <row r="302" spans="1:65" s="13" customFormat="1">
      <c r="B302" s="174"/>
      <c r="D302" s="354" t="s">
        <v>261</v>
      </c>
      <c r="E302" s="175" t="s">
        <v>3</v>
      </c>
      <c r="F302" s="176" t="s">
        <v>287</v>
      </c>
      <c r="H302" s="177">
        <v>5.5</v>
      </c>
      <c r="I302" s="178"/>
      <c r="L302" s="174"/>
      <c r="M302" s="179"/>
      <c r="N302" s="180"/>
      <c r="O302" s="180"/>
      <c r="P302" s="180"/>
      <c r="Q302" s="180"/>
      <c r="R302" s="180"/>
      <c r="S302" s="180"/>
      <c r="T302" s="181"/>
      <c r="AT302" s="175" t="s">
        <v>261</v>
      </c>
      <c r="AU302" s="175" t="s">
        <v>79</v>
      </c>
      <c r="AV302" s="13" t="s">
        <v>79</v>
      </c>
      <c r="AW302" s="13" t="s">
        <v>33</v>
      </c>
      <c r="AX302" s="13" t="s">
        <v>15</v>
      </c>
      <c r="AY302" s="175" t="s">
        <v>253</v>
      </c>
    </row>
    <row r="303" spans="1:65" s="2" customFormat="1" ht="33" customHeight="1">
      <c r="A303" s="33"/>
      <c r="B303" s="160"/>
      <c r="C303" s="161" t="s">
        <v>593</v>
      </c>
      <c r="D303" s="353" t="s">
        <v>255</v>
      </c>
      <c r="E303" s="162" t="s">
        <v>594</v>
      </c>
      <c r="F303" s="163" t="s">
        <v>595</v>
      </c>
      <c r="G303" s="164" t="s">
        <v>258</v>
      </c>
      <c r="H303" s="165">
        <v>5.5</v>
      </c>
      <c r="I303" s="166"/>
      <c r="J303" s="167">
        <f>ROUND(I303*H303,2)</f>
        <v>0</v>
      </c>
      <c r="K303" s="163" t="s">
        <v>259</v>
      </c>
      <c r="L303" s="34"/>
      <c r="M303" s="208" t="s">
        <v>3</v>
      </c>
      <c r="N303" s="209" t="s">
        <v>42</v>
      </c>
      <c r="O303" s="210"/>
      <c r="P303" s="211">
        <f>O303*H303</f>
        <v>0</v>
      </c>
      <c r="Q303" s="211">
        <v>2.9E-4</v>
      </c>
      <c r="R303" s="211">
        <f>Q303*H303</f>
        <v>1.5950000000000001E-3</v>
      </c>
      <c r="S303" s="211">
        <v>0</v>
      </c>
      <c r="T303" s="212">
        <f>S303*H303</f>
        <v>0</v>
      </c>
      <c r="U303" s="33"/>
      <c r="V303" s="33"/>
      <c r="W303" s="33"/>
      <c r="X303" s="33"/>
      <c r="Y303" s="33"/>
      <c r="Z303" s="33"/>
      <c r="AA303" s="33"/>
      <c r="AB303" s="33"/>
      <c r="AC303" s="33"/>
      <c r="AD303" s="33"/>
      <c r="AE303" s="33"/>
      <c r="AR303" s="172" t="s">
        <v>142</v>
      </c>
      <c r="AT303" s="172" t="s">
        <v>255</v>
      </c>
      <c r="AU303" s="172" t="s">
        <v>79</v>
      </c>
      <c r="AY303" s="18" t="s">
        <v>253</v>
      </c>
      <c r="BE303" s="173">
        <f>IF(N303="základní",J303,0)</f>
        <v>0</v>
      </c>
      <c r="BF303" s="173">
        <f>IF(N303="snížená",J303,0)</f>
        <v>0</v>
      </c>
      <c r="BG303" s="173">
        <f>IF(N303="zákl. přenesená",J303,0)</f>
        <v>0</v>
      </c>
      <c r="BH303" s="173">
        <f>IF(N303="sníž. přenesená",J303,0)</f>
        <v>0</v>
      </c>
      <c r="BI303" s="173">
        <f>IF(N303="nulová",J303,0)</f>
        <v>0</v>
      </c>
      <c r="BJ303" s="18" t="s">
        <v>15</v>
      </c>
      <c r="BK303" s="173">
        <f>ROUND(I303*H303,2)</f>
        <v>0</v>
      </c>
      <c r="BL303" s="18" t="s">
        <v>142</v>
      </c>
      <c r="BM303" s="172" t="s">
        <v>1793</v>
      </c>
    </row>
    <row r="304" spans="1:65" s="2" customFormat="1" ht="6.95" customHeight="1">
      <c r="A304" s="33"/>
      <c r="B304" s="43"/>
      <c r="C304" s="44"/>
      <c r="D304" s="44"/>
      <c r="E304" s="44"/>
      <c r="F304" s="44"/>
      <c r="G304" s="44"/>
      <c r="H304" s="44"/>
      <c r="I304" s="120"/>
      <c r="J304" s="44"/>
      <c r="K304" s="44"/>
      <c r="L304" s="34"/>
      <c r="M304" s="33"/>
      <c r="O304" s="33"/>
      <c r="P304" s="33"/>
      <c r="Q304" s="33"/>
      <c r="R304" s="33"/>
      <c r="S304" s="33"/>
      <c r="T304" s="33"/>
      <c r="U304" s="33"/>
      <c r="V304" s="33"/>
      <c r="W304" s="33"/>
      <c r="X304" s="33"/>
      <c r="Y304" s="33"/>
      <c r="Z304" s="33"/>
      <c r="AA304" s="33"/>
      <c r="AB304" s="33"/>
      <c r="AC304" s="33"/>
      <c r="AD304" s="33"/>
      <c r="AE304" s="33"/>
    </row>
  </sheetData>
  <autoFilter ref="C108:K303"/>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2"/>
  <sheetViews>
    <sheetView showGridLines="0" topLeftCell="A93" workbookViewId="0">
      <selection activeCell="D112" sqref="D112:D251"/>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129</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720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ROUND((SUM(BE109:BE251)),  2)</f>
        <v>0</v>
      </c>
      <c r="G37" s="33"/>
      <c r="H37" s="33"/>
      <c r="I37" s="112">
        <v>0.21</v>
      </c>
      <c r="J37" s="111">
        <f>ROUND(((SUM(BE109:BE251))*I37),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ROUND((SUM(BF109:BF251)),  2)</f>
        <v>0</v>
      </c>
      <c r="G38" s="33"/>
      <c r="H38" s="33"/>
      <c r="I38" s="112">
        <v>0.15</v>
      </c>
      <c r="J38" s="111">
        <f>ROUND(((SUM(BF109:BF251))*I38),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ROUND((SUM(BG109:BG251)),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ROUND((SUM(BH109:BH251)),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ROUND((SUM(BI109:BI251)),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2 - Typ B</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J120</f>
        <v>0</v>
      </c>
      <c r="L70" s="131"/>
    </row>
    <row r="71" spans="1:47" s="10" customFormat="1" ht="19.899999999999999" customHeight="1">
      <c r="B71" s="131"/>
      <c r="D71" s="132" t="s">
        <v>223</v>
      </c>
      <c r="E71" s="133"/>
      <c r="F71" s="133"/>
      <c r="G71" s="133"/>
      <c r="H71" s="133"/>
      <c r="I71" s="134"/>
      <c r="J71" s="135">
        <f>J132</f>
        <v>0</v>
      </c>
      <c r="L71" s="131"/>
    </row>
    <row r="72" spans="1:47" s="10" customFormat="1" ht="14.85" customHeight="1">
      <c r="B72" s="131"/>
      <c r="D72" s="132" t="s">
        <v>224</v>
      </c>
      <c r="E72" s="133"/>
      <c r="F72" s="133"/>
      <c r="G72" s="133"/>
      <c r="H72" s="133"/>
      <c r="I72" s="134"/>
      <c r="J72" s="135">
        <f>J133</f>
        <v>0</v>
      </c>
      <c r="L72" s="131"/>
    </row>
    <row r="73" spans="1:47" s="10" customFormat="1" ht="14.85" customHeight="1">
      <c r="B73" s="131"/>
      <c r="D73" s="132" t="s">
        <v>225</v>
      </c>
      <c r="E73" s="133"/>
      <c r="F73" s="133"/>
      <c r="G73" s="133"/>
      <c r="H73" s="133"/>
      <c r="I73" s="134"/>
      <c r="J73" s="135">
        <f>J136</f>
        <v>0</v>
      </c>
      <c r="L73" s="131"/>
    </row>
    <row r="74" spans="1:47" s="10" customFormat="1" ht="19.899999999999999" customHeight="1">
      <c r="B74" s="131"/>
      <c r="D74" s="132" t="s">
        <v>226</v>
      </c>
      <c r="E74" s="133"/>
      <c r="F74" s="133"/>
      <c r="G74" s="133"/>
      <c r="H74" s="133"/>
      <c r="I74" s="134"/>
      <c r="J74" s="135">
        <f>J147</f>
        <v>0</v>
      </c>
      <c r="L74" s="131"/>
    </row>
    <row r="75" spans="1:47" s="10" customFormat="1" ht="19.899999999999999" customHeight="1">
      <c r="B75" s="131"/>
      <c r="D75" s="132" t="s">
        <v>227</v>
      </c>
      <c r="E75" s="133"/>
      <c r="F75" s="133"/>
      <c r="G75" s="133"/>
      <c r="H75" s="133"/>
      <c r="I75" s="134"/>
      <c r="J75" s="135">
        <f>J153</f>
        <v>0</v>
      </c>
      <c r="L75" s="131"/>
    </row>
    <row r="76" spans="1:47" s="9" customFormat="1" ht="24.95" customHeight="1">
      <c r="B76" s="126"/>
      <c r="D76" s="127" t="s">
        <v>228</v>
      </c>
      <c r="E76" s="128"/>
      <c r="F76" s="128"/>
      <c r="G76" s="128"/>
      <c r="H76" s="128"/>
      <c r="I76" s="129"/>
      <c r="J76" s="130">
        <f>J155</f>
        <v>0</v>
      </c>
      <c r="L76" s="126"/>
    </row>
    <row r="77" spans="1:47" s="10" customFormat="1" ht="19.899999999999999" customHeight="1">
      <c r="B77" s="131"/>
      <c r="D77" s="132" t="s">
        <v>229</v>
      </c>
      <c r="E77" s="133"/>
      <c r="F77" s="133"/>
      <c r="G77" s="133"/>
      <c r="H77" s="133"/>
      <c r="I77" s="134"/>
      <c r="J77" s="135">
        <f>J156</f>
        <v>0</v>
      </c>
      <c r="L77" s="131"/>
    </row>
    <row r="78" spans="1:47" s="10" customFormat="1" ht="19.899999999999999" customHeight="1">
      <c r="B78" s="131"/>
      <c r="D78" s="132" t="s">
        <v>230</v>
      </c>
      <c r="E78" s="133"/>
      <c r="F78" s="133"/>
      <c r="G78" s="133"/>
      <c r="H78" s="133"/>
      <c r="I78" s="134"/>
      <c r="J78" s="135">
        <f>J168</f>
        <v>0</v>
      </c>
      <c r="L78" s="131"/>
    </row>
    <row r="79" spans="1:47" s="10" customFormat="1" ht="19.899999999999999" customHeight="1">
      <c r="B79" s="131"/>
      <c r="D79" s="132" t="s">
        <v>231</v>
      </c>
      <c r="E79" s="133"/>
      <c r="F79" s="133"/>
      <c r="G79" s="133"/>
      <c r="H79" s="133"/>
      <c r="I79" s="134"/>
      <c r="J79" s="135">
        <f>J177</f>
        <v>0</v>
      </c>
      <c r="L79" s="131"/>
    </row>
    <row r="80" spans="1:47" s="10" customFormat="1" ht="19.899999999999999" customHeight="1">
      <c r="B80" s="131"/>
      <c r="D80" s="132" t="s">
        <v>232</v>
      </c>
      <c r="E80" s="133"/>
      <c r="F80" s="133"/>
      <c r="G80" s="133"/>
      <c r="H80" s="133"/>
      <c r="I80" s="134"/>
      <c r="J80" s="135">
        <f>J184</f>
        <v>0</v>
      </c>
      <c r="L80" s="131"/>
    </row>
    <row r="81" spans="1:31" s="10" customFormat="1" ht="19.899999999999999" customHeight="1">
      <c r="B81" s="131"/>
      <c r="D81" s="132" t="s">
        <v>233</v>
      </c>
      <c r="E81" s="133"/>
      <c r="F81" s="133"/>
      <c r="G81" s="133"/>
      <c r="H81" s="133"/>
      <c r="I81" s="134"/>
      <c r="J81" s="135">
        <f>J192</f>
        <v>0</v>
      </c>
      <c r="L81" s="131"/>
    </row>
    <row r="82" spans="1:31" s="10" customFormat="1" ht="19.899999999999999" customHeight="1">
      <c r="B82" s="131"/>
      <c r="D82" s="132" t="s">
        <v>234</v>
      </c>
      <c r="E82" s="133"/>
      <c r="F82" s="133"/>
      <c r="G82" s="133"/>
      <c r="H82" s="133"/>
      <c r="I82" s="134"/>
      <c r="J82" s="135">
        <f>J202</f>
        <v>0</v>
      </c>
      <c r="L82" s="131"/>
    </row>
    <row r="83" spans="1:31" s="10" customFormat="1" ht="19.899999999999999" customHeight="1">
      <c r="B83" s="131"/>
      <c r="D83" s="132" t="s">
        <v>235</v>
      </c>
      <c r="E83" s="133"/>
      <c r="F83" s="133"/>
      <c r="G83" s="133"/>
      <c r="H83" s="133"/>
      <c r="I83" s="134"/>
      <c r="J83" s="135">
        <f>J215</f>
        <v>0</v>
      </c>
      <c r="L83" s="131"/>
    </row>
    <row r="84" spans="1:31" s="10" customFormat="1" ht="19.899999999999999" customHeight="1">
      <c r="B84" s="131"/>
      <c r="D84" s="132" t="s">
        <v>236</v>
      </c>
      <c r="E84" s="133"/>
      <c r="F84" s="133"/>
      <c r="G84" s="133"/>
      <c r="H84" s="133"/>
      <c r="I84" s="134"/>
      <c r="J84" s="135">
        <f>J242</f>
        <v>0</v>
      </c>
      <c r="L84" s="131"/>
    </row>
    <row r="85" spans="1:31" s="10" customFormat="1" ht="19.899999999999999" customHeight="1">
      <c r="B85" s="131"/>
      <c r="D85" s="132" t="s">
        <v>237</v>
      </c>
      <c r="E85" s="133"/>
      <c r="F85" s="133"/>
      <c r="G85" s="133"/>
      <c r="H85" s="133"/>
      <c r="I85" s="134"/>
      <c r="J85" s="135">
        <f>J248</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2 - Typ B</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P110+P155</f>
        <v>0</v>
      </c>
      <c r="Q109" s="63"/>
      <c r="R109" s="144">
        <f>R110+R155</f>
        <v>0.60377175000000005</v>
      </c>
      <c r="S109" s="63"/>
      <c r="T109" s="145">
        <f>T110+T155</f>
        <v>2.184628</v>
      </c>
      <c r="U109" s="33"/>
      <c r="V109" s="33"/>
      <c r="W109" s="33"/>
      <c r="X109" s="33"/>
      <c r="Y109" s="33"/>
      <c r="Z109" s="33"/>
      <c r="AA109" s="33"/>
      <c r="AB109" s="33"/>
      <c r="AC109" s="33"/>
      <c r="AD109" s="33"/>
      <c r="AE109" s="33"/>
      <c r="AT109" s="18" t="s">
        <v>70</v>
      </c>
      <c r="AU109" s="18" t="s">
        <v>219</v>
      </c>
      <c r="BK109" s="146">
        <f>BK110+BK155</f>
        <v>0</v>
      </c>
    </row>
    <row r="110" spans="1:65" s="12" customFormat="1" ht="25.9" customHeight="1">
      <c r="B110" s="147"/>
      <c r="D110" s="148" t="s">
        <v>70</v>
      </c>
      <c r="E110" s="149" t="s">
        <v>251</v>
      </c>
      <c r="F110" s="149" t="s">
        <v>252</v>
      </c>
      <c r="I110" s="150"/>
      <c r="J110" s="151">
        <f>BK110</f>
        <v>0</v>
      </c>
      <c r="L110" s="147"/>
      <c r="M110" s="152"/>
      <c r="N110" s="153"/>
      <c r="O110" s="153"/>
      <c r="P110" s="154">
        <f>P111+P120+P132+P147+P153</f>
        <v>0</v>
      </c>
      <c r="Q110" s="153"/>
      <c r="R110" s="154">
        <f>R111+R120+R132+R147+R153</f>
        <v>0.45949705000000002</v>
      </c>
      <c r="S110" s="153"/>
      <c r="T110" s="155">
        <f>T111+T120+T132+T147+T153</f>
        <v>1.16012</v>
      </c>
      <c r="AR110" s="148" t="s">
        <v>15</v>
      </c>
      <c r="AT110" s="156" t="s">
        <v>70</v>
      </c>
      <c r="AU110" s="156" t="s">
        <v>71</v>
      </c>
      <c r="AY110" s="148" t="s">
        <v>253</v>
      </c>
      <c r="BK110" s="157">
        <f>BK111+BK120+BK132+BK147+BK153</f>
        <v>0</v>
      </c>
    </row>
    <row r="111" spans="1:65" s="12" customFormat="1" ht="22.9" customHeight="1">
      <c r="B111" s="147"/>
      <c r="D111" s="148" t="s">
        <v>70</v>
      </c>
      <c r="E111" s="158" t="s">
        <v>85</v>
      </c>
      <c r="F111" s="158" t="s">
        <v>254</v>
      </c>
      <c r="I111" s="150"/>
      <c r="J111" s="159">
        <f>BK111</f>
        <v>0</v>
      </c>
      <c r="L111" s="147"/>
      <c r="M111" s="152"/>
      <c r="N111" s="153"/>
      <c r="O111" s="153"/>
      <c r="P111" s="154">
        <f>SUM(P112:P119)</f>
        <v>0</v>
      </c>
      <c r="Q111" s="153"/>
      <c r="R111" s="154">
        <f>SUM(R112:R119)</f>
        <v>0.28366304999999997</v>
      </c>
      <c r="S111" s="153"/>
      <c r="T111" s="155">
        <f>SUM(T112:T119)</f>
        <v>0</v>
      </c>
      <c r="AR111" s="148" t="s">
        <v>15</v>
      </c>
      <c r="AT111" s="156" t="s">
        <v>70</v>
      </c>
      <c r="AU111" s="156" t="s">
        <v>15</v>
      </c>
      <c r="AY111" s="148" t="s">
        <v>253</v>
      </c>
      <c r="BK111" s="157">
        <f>SUM(BK112:BK119)</f>
        <v>0</v>
      </c>
    </row>
    <row r="112" spans="1:65" s="2" customFormat="1" ht="33" customHeight="1">
      <c r="A112" s="33"/>
      <c r="B112" s="160"/>
      <c r="C112" s="161" t="s">
        <v>15</v>
      </c>
      <c r="D112" s="353" t="s">
        <v>255</v>
      </c>
      <c r="E112" s="162" t="s">
        <v>256</v>
      </c>
      <c r="F112" s="163" t="s">
        <v>257</v>
      </c>
      <c r="G112" s="164" t="s">
        <v>258</v>
      </c>
      <c r="H112" s="165">
        <v>2.34</v>
      </c>
      <c r="I112" s="166"/>
      <c r="J112" s="167">
        <f>ROUND(I112*H112,2)</f>
        <v>0</v>
      </c>
      <c r="K112" s="163" t="s">
        <v>259</v>
      </c>
      <c r="L112" s="34"/>
      <c r="M112" s="168" t="s">
        <v>3</v>
      </c>
      <c r="N112" s="169" t="s">
        <v>42</v>
      </c>
      <c r="O112" s="54"/>
      <c r="P112" s="170">
        <f>O112*H112</f>
        <v>0</v>
      </c>
      <c r="Q112" s="170">
        <v>6.9169999999999995E-2</v>
      </c>
      <c r="R112" s="170">
        <f>Q112*H112</f>
        <v>0.16185779999999997</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1794</v>
      </c>
    </row>
    <row r="113" spans="1:65" s="13" customFormat="1">
      <c r="B113" s="174"/>
      <c r="D113" s="354" t="s">
        <v>261</v>
      </c>
      <c r="E113" s="175" t="s">
        <v>3</v>
      </c>
      <c r="F113" s="176" t="s">
        <v>722</v>
      </c>
      <c r="H113" s="177">
        <v>2.34</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7.7</v>
      </c>
      <c r="I114" s="166"/>
      <c r="J114" s="167">
        <f>ROUND(I114*H114,2)</f>
        <v>0</v>
      </c>
      <c r="K114" s="163" t="s">
        <v>259</v>
      </c>
      <c r="L114" s="34"/>
      <c r="M114" s="168" t="s">
        <v>3</v>
      </c>
      <c r="N114" s="169" t="s">
        <v>42</v>
      </c>
      <c r="O114" s="54"/>
      <c r="P114" s="170">
        <f>O114*H114</f>
        <v>0</v>
      </c>
      <c r="Q114" s="170">
        <v>1.2E-4</v>
      </c>
      <c r="R114" s="170">
        <f>Q114*H114</f>
        <v>9.2400000000000002E-4</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1795</v>
      </c>
    </row>
    <row r="115" spans="1:65" s="13" customFormat="1">
      <c r="B115" s="174"/>
      <c r="D115" s="354" t="s">
        <v>261</v>
      </c>
      <c r="E115" s="175" t="s">
        <v>3</v>
      </c>
      <c r="F115" s="176" t="s">
        <v>724</v>
      </c>
      <c r="H115" s="177">
        <v>5.2</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725</v>
      </c>
      <c r="H116" s="177">
        <v>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7.7</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1.125</v>
      </c>
      <c r="I118" s="166"/>
      <c r="J118" s="167">
        <f>ROUND(I118*H118,2)</f>
        <v>0</v>
      </c>
      <c r="K118" s="163" t="s">
        <v>259</v>
      </c>
      <c r="L118" s="34"/>
      <c r="M118" s="168" t="s">
        <v>3</v>
      </c>
      <c r="N118" s="169" t="s">
        <v>42</v>
      </c>
      <c r="O118" s="54"/>
      <c r="P118" s="170">
        <f>O118*H118</f>
        <v>0</v>
      </c>
      <c r="Q118" s="170">
        <v>0.10745</v>
      </c>
      <c r="R118" s="170">
        <f>Q118*H118</f>
        <v>0.12088125000000001</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1796</v>
      </c>
    </row>
    <row r="119" spans="1:65" s="13" customFormat="1">
      <c r="B119" s="174"/>
      <c r="D119" s="354" t="s">
        <v>261</v>
      </c>
      <c r="E119" s="175" t="s">
        <v>3</v>
      </c>
      <c r="F119" s="176" t="s">
        <v>727</v>
      </c>
      <c r="H119" s="177">
        <v>1.125</v>
      </c>
      <c r="I119" s="178"/>
      <c r="L119" s="174"/>
      <c r="M119" s="179"/>
      <c r="N119" s="180"/>
      <c r="O119" s="180"/>
      <c r="P119" s="180"/>
      <c r="Q119" s="180"/>
      <c r="R119" s="180"/>
      <c r="S119" s="180"/>
      <c r="T119" s="181"/>
      <c r="AT119" s="175" t="s">
        <v>261</v>
      </c>
      <c r="AU119" s="175" t="s">
        <v>79</v>
      </c>
      <c r="AV119" s="13" t="s">
        <v>79</v>
      </c>
      <c r="AW119" s="13" t="s">
        <v>33</v>
      </c>
      <c r="AX119" s="13" t="s">
        <v>15</v>
      </c>
      <c r="AY119" s="175" t="s">
        <v>253</v>
      </c>
    </row>
    <row r="120" spans="1:65" s="12" customFormat="1" ht="22.9" customHeight="1">
      <c r="B120" s="147"/>
      <c r="D120" s="355" t="s">
        <v>70</v>
      </c>
      <c r="E120" s="158" t="s">
        <v>75</v>
      </c>
      <c r="F120" s="158" t="s">
        <v>276</v>
      </c>
      <c r="I120" s="150"/>
      <c r="J120" s="159">
        <f>BK120</f>
        <v>0</v>
      </c>
      <c r="L120" s="147"/>
      <c r="M120" s="152"/>
      <c r="N120" s="153"/>
      <c r="O120" s="153"/>
      <c r="P120" s="154">
        <f>SUM(P121:P131)</f>
        <v>0</v>
      </c>
      <c r="Q120" s="153"/>
      <c r="R120" s="154">
        <f>SUM(R121:R131)</f>
        <v>0.17577000000000001</v>
      </c>
      <c r="S120" s="153"/>
      <c r="T120" s="155">
        <f>SUM(T121:T131)</f>
        <v>0</v>
      </c>
      <c r="AR120" s="148" t="s">
        <v>15</v>
      </c>
      <c r="AT120" s="156" t="s">
        <v>70</v>
      </c>
      <c r="AU120" s="156" t="s">
        <v>15</v>
      </c>
      <c r="AY120" s="148" t="s">
        <v>253</v>
      </c>
      <c r="BK120" s="157">
        <f>SUM(BK121:BK131)</f>
        <v>0</v>
      </c>
    </row>
    <row r="121" spans="1:65" s="2" customFormat="1" ht="33" customHeight="1">
      <c r="A121" s="33"/>
      <c r="B121" s="160"/>
      <c r="C121" s="161" t="s">
        <v>89</v>
      </c>
      <c r="D121" s="353" t="s">
        <v>255</v>
      </c>
      <c r="E121" s="162" t="s">
        <v>277</v>
      </c>
      <c r="F121" s="163" t="s">
        <v>278</v>
      </c>
      <c r="G121" s="164" t="s">
        <v>258</v>
      </c>
      <c r="H121" s="165">
        <v>11.16</v>
      </c>
      <c r="I121" s="166"/>
      <c r="J121" s="167">
        <f>ROUND(I121*H121,2)</f>
        <v>0</v>
      </c>
      <c r="K121" s="163" t="s">
        <v>259</v>
      </c>
      <c r="L121" s="34"/>
      <c r="M121" s="168" t="s">
        <v>3</v>
      </c>
      <c r="N121" s="169" t="s">
        <v>42</v>
      </c>
      <c r="O121" s="54"/>
      <c r="P121" s="170">
        <f>O121*H121</f>
        <v>0</v>
      </c>
      <c r="Q121" s="170">
        <v>1.575E-2</v>
      </c>
      <c r="R121" s="170">
        <f>Q121*H121</f>
        <v>0.17577000000000001</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1797</v>
      </c>
    </row>
    <row r="122" spans="1:65" s="15" customFormat="1">
      <c r="B122" s="190"/>
      <c r="D122" s="354" t="s">
        <v>261</v>
      </c>
      <c r="E122" s="191" t="s">
        <v>3</v>
      </c>
      <c r="F122" s="192" t="s">
        <v>280</v>
      </c>
      <c r="H122" s="191" t="s">
        <v>3</v>
      </c>
      <c r="I122" s="193"/>
      <c r="L122" s="190"/>
      <c r="M122" s="194"/>
      <c r="N122" s="195"/>
      <c r="O122" s="195"/>
      <c r="P122" s="195"/>
      <c r="Q122" s="195"/>
      <c r="R122" s="195"/>
      <c r="S122" s="195"/>
      <c r="T122" s="196"/>
      <c r="AT122" s="191" t="s">
        <v>261</v>
      </c>
      <c r="AU122" s="191" t="s">
        <v>79</v>
      </c>
      <c r="AV122" s="15" t="s">
        <v>15</v>
      </c>
      <c r="AW122" s="15" t="s">
        <v>33</v>
      </c>
      <c r="AX122" s="15" t="s">
        <v>71</v>
      </c>
      <c r="AY122" s="191" t="s">
        <v>253</v>
      </c>
    </row>
    <row r="123" spans="1:65" s="13" customFormat="1">
      <c r="B123" s="174"/>
      <c r="D123" s="354" t="s">
        <v>261</v>
      </c>
      <c r="E123" s="175" t="s">
        <v>3</v>
      </c>
      <c r="F123" s="176" t="s">
        <v>729</v>
      </c>
      <c r="H123" s="177">
        <v>13.44</v>
      </c>
      <c r="I123" s="178"/>
      <c r="L123" s="174"/>
      <c r="M123" s="179"/>
      <c r="N123" s="180"/>
      <c r="O123" s="180"/>
      <c r="P123" s="180"/>
      <c r="Q123" s="180"/>
      <c r="R123" s="180"/>
      <c r="S123" s="180"/>
      <c r="T123" s="181"/>
      <c r="AT123" s="175" t="s">
        <v>261</v>
      </c>
      <c r="AU123" s="175" t="s">
        <v>79</v>
      </c>
      <c r="AV123" s="13" t="s">
        <v>79</v>
      </c>
      <c r="AW123" s="13" t="s">
        <v>33</v>
      </c>
      <c r="AX123" s="13" t="s">
        <v>71</v>
      </c>
      <c r="AY123" s="175" t="s">
        <v>253</v>
      </c>
    </row>
    <row r="124" spans="1:65" s="13" customFormat="1">
      <c r="B124" s="174"/>
      <c r="D124" s="354" t="s">
        <v>261</v>
      </c>
      <c r="E124" s="175" t="s">
        <v>3</v>
      </c>
      <c r="F124" s="176" t="s">
        <v>517</v>
      </c>
      <c r="H124" s="177">
        <v>-1.2</v>
      </c>
      <c r="I124" s="178"/>
      <c r="L124" s="174"/>
      <c r="M124" s="179"/>
      <c r="N124" s="180"/>
      <c r="O124" s="180"/>
      <c r="P124" s="180"/>
      <c r="Q124" s="180"/>
      <c r="R124" s="180"/>
      <c r="S124" s="180"/>
      <c r="T124" s="181"/>
      <c r="AT124" s="175" t="s">
        <v>261</v>
      </c>
      <c r="AU124" s="175" t="s">
        <v>79</v>
      </c>
      <c r="AV124" s="13" t="s">
        <v>79</v>
      </c>
      <c r="AW124" s="13" t="s">
        <v>33</v>
      </c>
      <c r="AX124" s="13" t="s">
        <v>71</v>
      </c>
      <c r="AY124" s="175" t="s">
        <v>253</v>
      </c>
    </row>
    <row r="125" spans="1:65" s="13" customFormat="1">
      <c r="B125" s="174"/>
      <c r="D125" s="354" t="s">
        <v>261</v>
      </c>
      <c r="E125" s="175" t="s">
        <v>3</v>
      </c>
      <c r="F125" s="176" t="s">
        <v>730</v>
      </c>
      <c r="H125" s="177">
        <v>-1.08</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4" customFormat="1">
      <c r="B126" s="182"/>
      <c r="D126" s="354" t="s">
        <v>261</v>
      </c>
      <c r="E126" s="183" t="s">
        <v>3</v>
      </c>
      <c r="F126" s="184" t="s">
        <v>269</v>
      </c>
      <c r="H126" s="185">
        <v>11.16</v>
      </c>
      <c r="I126" s="186"/>
      <c r="L126" s="182"/>
      <c r="M126" s="187"/>
      <c r="N126" s="188"/>
      <c r="O126" s="188"/>
      <c r="P126" s="188"/>
      <c r="Q126" s="188"/>
      <c r="R126" s="188"/>
      <c r="S126" s="188"/>
      <c r="T126" s="189"/>
      <c r="AT126" s="183" t="s">
        <v>261</v>
      </c>
      <c r="AU126" s="183" t="s">
        <v>79</v>
      </c>
      <c r="AV126" s="14" t="s">
        <v>89</v>
      </c>
      <c r="AW126" s="14" t="s">
        <v>33</v>
      </c>
      <c r="AX126" s="14" t="s">
        <v>15</v>
      </c>
      <c r="AY126" s="183" t="s">
        <v>253</v>
      </c>
    </row>
    <row r="127" spans="1:65" s="2" customFormat="1" ht="21.75" customHeight="1">
      <c r="A127" s="33"/>
      <c r="B127" s="160"/>
      <c r="C127" s="161" t="s">
        <v>102</v>
      </c>
      <c r="D127" s="353" t="s">
        <v>255</v>
      </c>
      <c r="E127" s="162" t="s">
        <v>284</v>
      </c>
      <c r="F127" s="163" t="s">
        <v>285</v>
      </c>
      <c r="G127" s="164" t="s">
        <v>258</v>
      </c>
      <c r="H127" s="165">
        <v>1.6</v>
      </c>
      <c r="I127" s="166"/>
      <c r="J127" s="167">
        <f>ROUND(I127*H127,2)</f>
        <v>0</v>
      </c>
      <c r="K127" s="163" t="s">
        <v>259</v>
      </c>
      <c r="L127" s="34"/>
      <c r="M127" s="168" t="s">
        <v>3</v>
      </c>
      <c r="N127" s="169" t="s">
        <v>42</v>
      </c>
      <c r="O127" s="54"/>
      <c r="P127" s="170">
        <f>O127*H127</f>
        <v>0</v>
      </c>
      <c r="Q127" s="170">
        <v>0</v>
      </c>
      <c r="R127" s="170">
        <f>Q127*H127</f>
        <v>0</v>
      </c>
      <c r="S127" s="170">
        <v>0</v>
      </c>
      <c r="T127" s="171">
        <f>S127*H127</f>
        <v>0</v>
      </c>
      <c r="U127" s="33"/>
      <c r="V127" s="33"/>
      <c r="W127" s="33"/>
      <c r="X127" s="33"/>
      <c r="Y127" s="33"/>
      <c r="Z127" s="33"/>
      <c r="AA127" s="33"/>
      <c r="AB127" s="33"/>
      <c r="AC127" s="33"/>
      <c r="AD127" s="33"/>
      <c r="AE127" s="33"/>
      <c r="AR127" s="172" t="s">
        <v>89</v>
      </c>
      <c r="AT127" s="172" t="s">
        <v>255</v>
      </c>
      <c r="AU127" s="172" t="s">
        <v>79</v>
      </c>
      <c r="AY127" s="18" t="s">
        <v>253</v>
      </c>
      <c r="BE127" s="173">
        <f>IF(N127="základní",J127,0)</f>
        <v>0</v>
      </c>
      <c r="BF127" s="173">
        <f>IF(N127="snížená",J127,0)</f>
        <v>0</v>
      </c>
      <c r="BG127" s="173">
        <f>IF(N127="zákl. přenesená",J127,0)</f>
        <v>0</v>
      </c>
      <c r="BH127" s="173">
        <f>IF(N127="sníž. přenesená",J127,0)</f>
        <v>0</v>
      </c>
      <c r="BI127" s="173">
        <f>IF(N127="nulová",J127,0)</f>
        <v>0</v>
      </c>
      <c r="BJ127" s="18" t="s">
        <v>15</v>
      </c>
      <c r="BK127" s="173">
        <f>ROUND(I127*H127,2)</f>
        <v>0</v>
      </c>
      <c r="BL127" s="18" t="s">
        <v>89</v>
      </c>
      <c r="BM127" s="172" t="s">
        <v>1798</v>
      </c>
    </row>
    <row r="128" spans="1:65" s="13" customFormat="1">
      <c r="B128" s="174"/>
      <c r="D128" s="354" t="s">
        <v>261</v>
      </c>
      <c r="E128" s="175" t="s">
        <v>3</v>
      </c>
      <c r="F128" s="176" t="s">
        <v>732</v>
      </c>
      <c r="H128" s="177">
        <v>1.6</v>
      </c>
      <c r="I128" s="178"/>
      <c r="L128" s="174"/>
      <c r="M128" s="179"/>
      <c r="N128" s="180"/>
      <c r="O128" s="180"/>
      <c r="P128" s="180"/>
      <c r="Q128" s="180"/>
      <c r="R128" s="180"/>
      <c r="S128" s="180"/>
      <c r="T128" s="181"/>
      <c r="AT128" s="175" t="s">
        <v>261</v>
      </c>
      <c r="AU128" s="175" t="s">
        <v>79</v>
      </c>
      <c r="AV128" s="13" t="s">
        <v>79</v>
      </c>
      <c r="AW128" s="13" t="s">
        <v>33</v>
      </c>
      <c r="AX128" s="13" t="s">
        <v>15</v>
      </c>
      <c r="AY128" s="175" t="s">
        <v>253</v>
      </c>
    </row>
    <row r="129" spans="1:65" s="2" customFormat="1" ht="33" customHeight="1">
      <c r="A129" s="33"/>
      <c r="B129" s="160"/>
      <c r="C129" s="161" t="s">
        <v>75</v>
      </c>
      <c r="D129" s="353" t="s">
        <v>255</v>
      </c>
      <c r="E129" s="162" t="s">
        <v>288</v>
      </c>
      <c r="F129" s="163" t="s">
        <v>289</v>
      </c>
      <c r="G129" s="164" t="s">
        <v>258</v>
      </c>
      <c r="H129" s="165">
        <v>1.2</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1799</v>
      </c>
    </row>
    <row r="130" spans="1:65" s="15" customFormat="1">
      <c r="B130" s="190"/>
      <c r="D130" s="354" t="s">
        <v>261</v>
      </c>
      <c r="E130" s="191" t="s">
        <v>3</v>
      </c>
      <c r="F130" s="192" t="s">
        <v>291</v>
      </c>
      <c r="H130" s="191" t="s">
        <v>3</v>
      </c>
      <c r="I130" s="193"/>
      <c r="L130" s="190"/>
      <c r="M130" s="194"/>
      <c r="N130" s="195"/>
      <c r="O130" s="195"/>
      <c r="P130" s="195"/>
      <c r="Q130" s="195"/>
      <c r="R130" s="195"/>
      <c r="S130" s="195"/>
      <c r="T130" s="196"/>
      <c r="AT130" s="191" t="s">
        <v>261</v>
      </c>
      <c r="AU130" s="191" t="s">
        <v>79</v>
      </c>
      <c r="AV130" s="15" t="s">
        <v>15</v>
      </c>
      <c r="AW130" s="15" t="s">
        <v>33</v>
      </c>
      <c r="AX130" s="15" t="s">
        <v>71</v>
      </c>
      <c r="AY130" s="191" t="s">
        <v>253</v>
      </c>
    </row>
    <row r="131" spans="1:65" s="13" customFormat="1">
      <c r="B131" s="174"/>
      <c r="D131" s="354" t="s">
        <v>261</v>
      </c>
      <c r="E131" s="175" t="s">
        <v>3</v>
      </c>
      <c r="F131" s="176" t="s">
        <v>734</v>
      </c>
      <c r="H131" s="177">
        <v>1.2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12" customFormat="1" ht="22.9" customHeight="1">
      <c r="B132" s="147"/>
      <c r="D132" s="355" t="s">
        <v>70</v>
      </c>
      <c r="E132" s="158" t="s">
        <v>293</v>
      </c>
      <c r="F132" s="158" t="s">
        <v>294</v>
      </c>
      <c r="I132" s="150"/>
      <c r="J132" s="159">
        <f>BK132</f>
        <v>0</v>
      </c>
      <c r="L132" s="147"/>
      <c r="M132" s="152"/>
      <c r="N132" s="153"/>
      <c r="O132" s="153"/>
      <c r="P132" s="154">
        <f>P133+P136</f>
        <v>0</v>
      </c>
      <c r="Q132" s="153"/>
      <c r="R132" s="154">
        <f>R133+R136</f>
        <v>6.4000000000000011E-5</v>
      </c>
      <c r="S132" s="153"/>
      <c r="T132" s="155">
        <f>T133+T136</f>
        <v>1.16012</v>
      </c>
      <c r="AR132" s="148" t="s">
        <v>15</v>
      </c>
      <c r="AT132" s="156" t="s">
        <v>70</v>
      </c>
      <c r="AU132" s="156" t="s">
        <v>15</v>
      </c>
      <c r="AY132" s="148" t="s">
        <v>253</v>
      </c>
      <c r="BK132" s="157">
        <f>BK133+BK136</f>
        <v>0</v>
      </c>
    </row>
    <row r="133" spans="1:65" s="12" customFormat="1" ht="20.85" customHeight="1">
      <c r="B133" s="147"/>
      <c r="D133" s="355" t="s">
        <v>70</v>
      </c>
      <c r="E133" s="158" t="s">
        <v>295</v>
      </c>
      <c r="F133" s="158" t="s">
        <v>296</v>
      </c>
      <c r="I133" s="150"/>
      <c r="J133" s="159">
        <f>BK133</f>
        <v>0</v>
      </c>
      <c r="L133" s="147"/>
      <c r="M133" s="152"/>
      <c r="N133" s="153"/>
      <c r="O133" s="153"/>
      <c r="P133" s="154">
        <f>SUM(P134:P135)</f>
        <v>0</v>
      </c>
      <c r="Q133" s="153"/>
      <c r="R133" s="154">
        <f>SUM(R134:R135)</f>
        <v>6.4000000000000011E-5</v>
      </c>
      <c r="S133" s="153"/>
      <c r="T133" s="155">
        <f>SUM(T134:T135)</f>
        <v>0</v>
      </c>
      <c r="AR133" s="148" t="s">
        <v>15</v>
      </c>
      <c r="AT133" s="156" t="s">
        <v>70</v>
      </c>
      <c r="AU133" s="156" t="s">
        <v>79</v>
      </c>
      <c r="AY133" s="148" t="s">
        <v>253</v>
      </c>
      <c r="BK133" s="157">
        <f>SUM(BK134:BK135)</f>
        <v>0</v>
      </c>
    </row>
    <row r="134" spans="1:65" s="2" customFormat="1" ht="33" customHeight="1">
      <c r="A134" s="33"/>
      <c r="B134" s="160"/>
      <c r="C134" s="161" t="s">
        <v>203</v>
      </c>
      <c r="D134" s="353" t="s">
        <v>255</v>
      </c>
      <c r="E134" s="162" t="s">
        <v>297</v>
      </c>
      <c r="F134" s="163" t="s">
        <v>298</v>
      </c>
      <c r="G134" s="164" t="s">
        <v>258</v>
      </c>
      <c r="H134" s="165">
        <v>1.6</v>
      </c>
      <c r="I134" s="166"/>
      <c r="J134" s="167">
        <f>ROUND(I134*H134,2)</f>
        <v>0</v>
      </c>
      <c r="K134" s="163" t="s">
        <v>259</v>
      </c>
      <c r="L134" s="34"/>
      <c r="M134" s="168" t="s">
        <v>3</v>
      </c>
      <c r="N134" s="169" t="s">
        <v>42</v>
      </c>
      <c r="O134" s="54"/>
      <c r="P134" s="170">
        <f>O134*H134</f>
        <v>0</v>
      </c>
      <c r="Q134" s="170">
        <v>4.0000000000000003E-5</v>
      </c>
      <c r="R134" s="170">
        <f>Q134*H134</f>
        <v>6.4000000000000011E-5</v>
      </c>
      <c r="S134" s="170">
        <v>0</v>
      </c>
      <c r="T134" s="171">
        <f>S134*H134</f>
        <v>0</v>
      </c>
      <c r="U134" s="33"/>
      <c r="V134" s="33"/>
      <c r="W134" s="33"/>
      <c r="X134" s="33"/>
      <c r="Y134" s="33"/>
      <c r="Z134" s="33"/>
      <c r="AA134" s="33"/>
      <c r="AB134" s="33"/>
      <c r="AC134" s="33"/>
      <c r="AD134" s="33"/>
      <c r="AE134" s="33"/>
      <c r="AR134" s="172" t="s">
        <v>89</v>
      </c>
      <c r="AT134" s="172" t="s">
        <v>255</v>
      </c>
      <c r="AU134" s="172" t="s">
        <v>85</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89</v>
      </c>
      <c r="BM134" s="172" t="s">
        <v>1800</v>
      </c>
    </row>
    <row r="135" spans="1:65" s="13" customFormat="1">
      <c r="B135" s="174"/>
      <c r="D135" s="354" t="s">
        <v>261</v>
      </c>
      <c r="E135" s="175" t="s">
        <v>3</v>
      </c>
      <c r="F135" s="176" t="s">
        <v>732</v>
      </c>
      <c r="H135" s="177">
        <v>1.6</v>
      </c>
      <c r="I135" s="178"/>
      <c r="L135" s="174"/>
      <c r="M135" s="179"/>
      <c r="N135" s="180"/>
      <c r="O135" s="180"/>
      <c r="P135" s="180"/>
      <c r="Q135" s="180"/>
      <c r="R135" s="180"/>
      <c r="S135" s="180"/>
      <c r="T135" s="181"/>
      <c r="AT135" s="175" t="s">
        <v>261</v>
      </c>
      <c r="AU135" s="175" t="s">
        <v>85</v>
      </c>
      <c r="AV135" s="13" t="s">
        <v>79</v>
      </c>
      <c r="AW135" s="13" t="s">
        <v>33</v>
      </c>
      <c r="AX135" s="13" t="s">
        <v>15</v>
      </c>
      <c r="AY135" s="175" t="s">
        <v>253</v>
      </c>
    </row>
    <row r="136" spans="1:65" s="12" customFormat="1" ht="20.85" customHeight="1">
      <c r="B136" s="147"/>
      <c r="D136" s="355" t="s">
        <v>70</v>
      </c>
      <c r="E136" s="158" t="s">
        <v>300</v>
      </c>
      <c r="F136" s="158" t="s">
        <v>301</v>
      </c>
      <c r="I136" s="150"/>
      <c r="J136" s="159">
        <f>BK136</f>
        <v>0</v>
      </c>
      <c r="L136" s="147"/>
      <c r="M136" s="152"/>
      <c r="N136" s="153"/>
      <c r="O136" s="153"/>
      <c r="P136" s="154">
        <f>SUM(P137:P146)</f>
        <v>0</v>
      </c>
      <c r="Q136" s="153"/>
      <c r="R136" s="154">
        <f>SUM(R137:R146)</f>
        <v>0</v>
      </c>
      <c r="S136" s="153"/>
      <c r="T136" s="155">
        <f>SUM(T137:T146)</f>
        <v>1.16012</v>
      </c>
      <c r="AR136" s="148" t="s">
        <v>15</v>
      </c>
      <c r="AT136" s="156" t="s">
        <v>70</v>
      </c>
      <c r="AU136" s="156" t="s">
        <v>79</v>
      </c>
      <c r="AY136" s="148" t="s">
        <v>253</v>
      </c>
      <c r="BK136" s="157">
        <f>SUM(BK137:BK146)</f>
        <v>0</v>
      </c>
    </row>
    <row r="137" spans="1:65" s="2" customFormat="1" ht="33" customHeight="1">
      <c r="A137" s="33"/>
      <c r="B137" s="160"/>
      <c r="C137" s="161" t="s">
        <v>302</v>
      </c>
      <c r="D137" s="353" t="s">
        <v>255</v>
      </c>
      <c r="E137" s="162" t="s">
        <v>303</v>
      </c>
      <c r="F137" s="163" t="s">
        <v>304</v>
      </c>
      <c r="G137" s="164" t="s">
        <v>258</v>
      </c>
      <c r="H137" s="165">
        <v>3.28</v>
      </c>
      <c r="I137" s="166"/>
      <c r="J137" s="167">
        <f>ROUND(I137*H137,2)</f>
        <v>0</v>
      </c>
      <c r="K137" s="163" t="s">
        <v>259</v>
      </c>
      <c r="L137" s="34"/>
      <c r="M137" s="168" t="s">
        <v>3</v>
      </c>
      <c r="N137" s="169" t="s">
        <v>42</v>
      </c>
      <c r="O137" s="54"/>
      <c r="P137" s="170">
        <f>O137*H137</f>
        <v>0</v>
      </c>
      <c r="Q137" s="170">
        <v>0</v>
      </c>
      <c r="R137" s="170">
        <f>Q137*H137</f>
        <v>0</v>
      </c>
      <c r="S137" s="170">
        <v>0.13100000000000001</v>
      </c>
      <c r="T137" s="171">
        <f>S137*H137</f>
        <v>0.42968000000000001</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1801</v>
      </c>
    </row>
    <row r="138" spans="1:65" s="13" customFormat="1">
      <c r="B138" s="174"/>
      <c r="D138" s="354" t="s">
        <v>261</v>
      </c>
      <c r="E138" s="175" t="s">
        <v>3</v>
      </c>
      <c r="F138" s="176" t="s">
        <v>737</v>
      </c>
      <c r="H138" s="177">
        <v>4.68</v>
      </c>
      <c r="I138" s="178"/>
      <c r="L138" s="174"/>
      <c r="M138" s="179"/>
      <c r="N138" s="180"/>
      <c r="O138" s="180"/>
      <c r="P138" s="180"/>
      <c r="Q138" s="180"/>
      <c r="R138" s="180"/>
      <c r="S138" s="180"/>
      <c r="T138" s="181"/>
      <c r="AT138" s="175" t="s">
        <v>261</v>
      </c>
      <c r="AU138" s="175" t="s">
        <v>85</v>
      </c>
      <c r="AV138" s="13" t="s">
        <v>79</v>
      </c>
      <c r="AW138" s="13" t="s">
        <v>33</v>
      </c>
      <c r="AX138" s="13" t="s">
        <v>71</v>
      </c>
      <c r="AY138" s="175" t="s">
        <v>253</v>
      </c>
    </row>
    <row r="139" spans="1:65" s="13" customFormat="1">
      <c r="B139" s="174"/>
      <c r="D139" s="354" t="s">
        <v>261</v>
      </c>
      <c r="E139" s="175" t="s">
        <v>3</v>
      </c>
      <c r="F139" s="176" t="s">
        <v>307</v>
      </c>
      <c r="H139" s="177">
        <v>-1.4</v>
      </c>
      <c r="I139" s="178"/>
      <c r="L139" s="174"/>
      <c r="M139" s="179"/>
      <c r="N139" s="180"/>
      <c r="O139" s="180"/>
      <c r="P139" s="180"/>
      <c r="Q139" s="180"/>
      <c r="R139" s="180"/>
      <c r="S139" s="180"/>
      <c r="T139" s="181"/>
      <c r="AT139" s="175" t="s">
        <v>261</v>
      </c>
      <c r="AU139" s="175" t="s">
        <v>85</v>
      </c>
      <c r="AV139" s="13" t="s">
        <v>79</v>
      </c>
      <c r="AW139" s="13" t="s">
        <v>33</v>
      </c>
      <c r="AX139" s="13" t="s">
        <v>71</v>
      </c>
      <c r="AY139" s="175" t="s">
        <v>253</v>
      </c>
    </row>
    <row r="140" spans="1:65" s="14" customFormat="1">
      <c r="B140" s="182"/>
      <c r="D140" s="354" t="s">
        <v>261</v>
      </c>
      <c r="E140" s="183" t="s">
        <v>3</v>
      </c>
      <c r="F140" s="184" t="s">
        <v>269</v>
      </c>
      <c r="H140" s="185">
        <v>3.28</v>
      </c>
      <c r="I140" s="186"/>
      <c r="L140" s="182"/>
      <c r="M140" s="187"/>
      <c r="N140" s="188"/>
      <c r="O140" s="188"/>
      <c r="P140" s="188"/>
      <c r="Q140" s="188"/>
      <c r="R140" s="188"/>
      <c r="S140" s="188"/>
      <c r="T140" s="189"/>
      <c r="AT140" s="183" t="s">
        <v>261</v>
      </c>
      <c r="AU140" s="183" t="s">
        <v>85</v>
      </c>
      <c r="AV140" s="14" t="s">
        <v>89</v>
      </c>
      <c r="AW140" s="14" t="s">
        <v>33</v>
      </c>
      <c r="AX140" s="14" t="s">
        <v>15</v>
      </c>
      <c r="AY140" s="183" t="s">
        <v>253</v>
      </c>
    </row>
    <row r="141" spans="1:65" s="2" customFormat="1" ht="21.75" customHeight="1">
      <c r="A141" s="33"/>
      <c r="B141" s="160"/>
      <c r="C141" s="161" t="s">
        <v>293</v>
      </c>
      <c r="D141" s="353" t="s">
        <v>255</v>
      </c>
      <c r="E141" s="162" t="s">
        <v>312</v>
      </c>
      <c r="F141" s="163" t="s">
        <v>313</v>
      </c>
      <c r="G141" s="164" t="s">
        <v>258</v>
      </c>
      <c r="H141" s="165">
        <v>1.6</v>
      </c>
      <c r="I141" s="166"/>
      <c r="J141" s="167">
        <f>ROUND(I141*H141,2)</f>
        <v>0</v>
      </c>
      <c r="K141" s="163" t="s">
        <v>259</v>
      </c>
      <c r="L141" s="34"/>
      <c r="M141" s="168" t="s">
        <v>3</v>
      </c>
      <c r="N141" s="169" t="s">
        <v>42</v>
      </c>
      <c r="O141" s="54"/>
      <c r="P141" s="170">
        <f>O141*H141</f>
        <v>0</v>
      </c>
      <c r="Q141" s="170">
        <v>0</v>
      </c>
      <c r="R141" s="170">
        <f>Q141*H141</f>
        <v>0</v>
      </c>
      <c r="S141" s="170">
        <v>0.05</v>
      </c>
      <c r="T141" s="171">
        <f>S141*H141</f>
        <v>8.0000000000000016E-2</v>
      </c>
      <c r="U141" s="33"/>
      <c r="V141" s="33"/>
      <c r="W141" s="33"/>
      <c r="X141" s="33"/>
      <c r="Y141" s="33"/>
      <c r="Z141" s="33"/>
      <c r="AA141" s="33"/>
      <c r="AB141" s="33"/>
      <c r="AC141" s="33"/>
      <c r="AD141" s="33"/>
      <c r="AE141" s="33"/>
      <c r="AR141" s="172" t="s">
        <v>89</v>
      </c>
      <c r="AT141" s="172" t="s">
        <v>255</v>
      </c>
      <c r="AU141" s="172" t="s">
        <v>85</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89</v>
      </c>
      <c r="BM141" s="172" t="s">
        <v>1802</v>
      </c>
    </row>
    <row r="142" spans="1:65" s="13" customFormat="1">
      <c r="B142" s="174"/>
      <c r="D142" s="354" t="s">
        <v>261</v>
      </c>
      <c r="E142" s="175" t="s">
        <v>3</v>
      </c>
      <c r="F142" s="176" t="s">
        <v>732</v>
      </c>
      <c r="H142" s="177">
        <v>1.6</v>
      </c>
      <c r="I142" s="178"/>
      <c r="L142" s="174"/>
      <c r="M142" s="179"/>
      <c r="N142" s="180"/>
      <c r="O142" s="180"/>
      <c r="P142" s="180"/>
      <c r="Q142" s="180"/>
      <c r="R142" s="180"/>
      <c r="S142" s="180"/>
      <c r="T142" s="181"/>
      <c r="AT142" s="175" t="s">
        <v>261</v>
      </c>
      <c r="AU142" s="175" t="s">
        <v>85</v>
      </c>
      <c r="AV142" s="13" t="s">
        <v>79</v>
      </c>
      <c r="AW142" s="13" t="s">
        <v>33</v>
      </c>
      <c r="AX142" s="13" t="s">
        <v>15</v>
      </c>
      <c r="AY142" s="175" t="s">
        <v>253</v>
      </c>
    </row>
    <row r="143" spans="1:65" s="2" customFormat="1" ht="33" customHeight="1">
      <c r="A143" s="33"/>
      <c r="B143" s="160"/>
      <c r="C143" s="161" t="s">
        <v>83</v>
      </c>
      <c r="D143" s="353" t="s">
        <v>255</v>
      </c>
      <c r="E143" s="162" t="s">
        <v>319</v>
      </c>
      <c r="F143" s="163" t="s">
        <v>320</v>
      </c>
      <c r="G143" s="164" t="s">
        <v>258</v>
      </c>
      <c r="H143" s="165">
        <v>14.14</v>
      </c>
      <c r="I143" s="166"/>
      <c r="J143" s="167">
        <f>ROUND(I143*H143,2)</f>
        <v>0</v>
      </c>
      <c r="K143" s="163" t="s">
        <v>259</v>
      </c>
      <c r="L143" s="34"/>
      <c r="M143" s="168" t="s">
        <v>3</v>
      </c>
      <c r="N143" s="169" t="s">
        <v>42</v>
      </c>
      <c r="O143" s="54"/>
      <c r="P143" s="170">
        <f>O143*H143</f>
        <v>0</v>
      </c>
      <c r="Q143" s="170">
        <v>0</v>
      </c>
      <c r="R143" s="170">
        <f>Q143*H143</f>
        <v>0</v>
      </c>
      <c r="S143" s="170">
        <v>4.5999999999999999E-2</v>
      </c>
      <c r="T143" s="171">
        <f>S143*H143</f>
        <v>0.65044000000000002</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1803</v>
      </c>
    </row>
    <row r="144" spans="1:65" s="13" customFormat="1">
      <c r="B144" s="174"/>
      <c r="D144" s="354" t="s">
        <v>261</v>
      </c>
      <c r="E144" s="175" t="s">
        <v>3</v>
      </c>
      <c r="F144" s="176" t="s">
        <v>740</v>
      </c>
      <c r="H144" s="177">
        <v>15.34</v>
      </c>
      <c r="I144" s="178"/>
      <c r="L144" s="174"/>
      <c r="M144" s="179"/>
      <c r="N144" s="180"/>
      <c r="O144" s="180"/>
      <c r="P144" s="180"/>
      <c r="Q144" s="180"/>
      <c r="R144" s="180"/>
      <c r="S144" s="180"/>
      <c r="T144" s="181"/>
      <c r="AT144" s="175" t="s">
        <v>261</v>
      </c>
      <c r="AU144" s="175" t="s">
        <v>85</v>
      </c>
      <c r="AV144" s="13" t="s">
        <v>79</v>
      </c>
      <c r="AW144" s="13" t="s">
        <v>33</v>
      </c>
      <c r="AX144" s="13" t="s">
        <v>71</v>
      </c>
      <c r="AY144" s="175" t="s">
        <v>253</v>
      </c>
    </row>
    <row r="145" spans="1:65" s="13" customFormat="1">
      <c r="B145" s="174"/>
      <c r="D145" s="354" t="s">
        <v>261</v>
      </c>
      <c r="E145" s="175" t="s">
        <v>3</v>
      </c>
      <c r="F145" s="176" t="s">
        <v>741</v>
      </c>
      <c r="H145" s="177">
        <v>-1.2</v>
      </c>
      <c r="I145" s="178"/>
      <c r="L145" s="174"/>
      <c r="M145" s="179"/>
      <c r="N145" s="180"/>
      <c r="O145" s="180"/>
      <c r="P145" s="180"/>
      <c r="Q145" s="180"/>
      <c r="R145" s="180"/>
      <c r="S145" s="180"/>
      <c r="T145" s="181"/>
      <c r="AT145" s="175" t="s">
        <v>261</v>
      </c>
      <c r="AU145" s="175" t="s">
        <v>85</v>
      </c>
      <c r="AV145" s="13" t="s">
        <v>79</v>
      </c>
      <c r="AW145" s="13" t="s">
        <v>33</v>
      </c>
      <c r="AX145" s="13" t="s">
        <v>71</v>
      </c>
      <c r="AY145" s="175" t="s">
        <v>253</v>
      </c>
    </row>
    <row r="146" spans="1:65" s="14" customFormat="1">
      <c r="B146" s="182"/>
      <c r="D146" s="354" t="s">
        <v>261</v>
      </c>
      <c r="E146" s="183" t="s">
        <v>3</v>
      </c>
      <c r="F146" s="184" t="s">
        <v>269</v>
      </c>
      <c r="H146" s="185">
        <v>14.14</v>
      </c>
      <c r="I146" s="186"/>
      <c r="L146" s="182"/>
      <c r="M146" s="187"/>
      <c r="N146" s="188"/>
      <c r="O146" s="188"/>
      <c r="P146" s="188"/>
      <c r="Q146" s="188"/>
      <c r="R146" s="188"/>
      <c r="S146" s="188"/>
      <c r="T146" s="189"/>
      <c r="AT146" s="183" t="s">
        <v>261</v>
      </c>
      <c r="AU146" s="183" t="s">
        <v>85</v>
      </c>
      <c r="AV146" s="14" t="s">
        <v>89</v>
      </c>
      <c r="AW146" s="14" t="s">
        <v>33</v>
      </c>
      <c r="AX146" s="14" t="s">
        <v>15</v>
      </c>
      <c r="AY146" s="183" t="s">
        <v>253</v>
      </c>
    </row>
    <row r="147" spans="1:65" s="12" customFormat="1" ht="22.9" customHeight="1">
      <c r="B147" s="147"/>
      <c r="D147" s="355" t="s">
        <v>70</v>
      </c>
      <c r="E147" s="158" t="s">
        <v>325</v>
      </c>
      <c r="F147" s="158" t="s">
        <v>326</v>
      </c>
      <c r="I147" s="150"/>
      <c r="J147" s="159">
        <f>BK147</f>
        <v>0</v>
      </c>
      <c r="L147" s="147"/>
      <c r="M147" s="152"/>
      <c r="N147" s="153"/>
      <c r="O147" s="153"/>
      <c r="P147" s="154">
        <f>SUM(P148:P152)</f>
        <v>0</v>
      </c>
      <c r="Q147" s="153"/>
      <c r="R147" s="154">
        <f>SUM(R148:R152)</f>
        <v>0</v>
      </c>
      <c r="S147" s="153"/>
      <c r="T147" s="155">
        <f>SUM(T148:T152)</f>
        <v>0</v>
      </c>
      <c r="AR147" s="148" t="s">
        <v>15</v>
      </c>
      <c r="AT147" s="156" t="s">
        <v>70</v>
      </c>
      <c r="AU147" s="156" t="s">
        <v>15</v>
      </c>
      <c r="AY147" s="148" t="s">
        <v>253</v>
      </c>
      <c r="BK147" s="157">
        <f>SUM(BK148:BK152)</f>
        <v>0</v>
      </c>
    </row>
    <row r="148" spans="1:65" s="2" customFormat="1" ht="33" customHeight="1">
      <c r="A148" s="33"/>
      <c r="B148" s="160"/>
      <c r="C148" s="161" t="s">
        <v>93</v>
      </c>
      <c r="D148" s="353" t="s">
        <v>255</v>
      </c>
      <c r="E148" s="162" t="s">
        <v>1723</v>
      </c>
      <c r="F148" s="163" t="s">
        <v>1724</v>
      </c>
      <c r="G148" s="164" t="s">
        <v>329</v>
      </c>
      <c r="H148" s="165">
        <v>2.1850000000000001</v>
      </c>
      <c r="I148" s="166"/>
      <c r="J148" s="167">
        <f>ROUND(I148*H148,2)</f>
        <v>0</v>
      </c>
      <c r="K148" s="163" t="s">
        <v>259</v>
      </c>
      <c r="L148" s="34"/>
      <c r="M148" s="168" t="s">
        <v>3</v>
      </c>
      <c r="N148" s="169" t="s">
        <v>42</v>
      </c>
      <c r="O148" s="54"/>
      <c r="P148" s="170">
        <f>O148*H148</f>
        <v>0</v>
      </c>
      <c r="Q148" s="170">
        <v>0</v>
      </c>
      <c r="R148" s="170">
        <f>Q148*H148</f>
        <v>0</v>
      </c>
      <c r="S148" s="170">
        <v>0</v>
      </c>
      <c r="T148" s="171">
        <f>S148*H148</f>
        <v>0</v>
      </c>
      <c r="U148" s="33"/>
      <c r="V148" s="33"/>
      <c r="W148" s="33"/>
      <c r="X148" s="33"/>
      <c r="Y148" s="33"/>
      <c r="Z148" s="33"/>
      <c r="AA148" s="33"/>
      <c r="AB148" s="33"/>
      <c r="AC148" s="33"/>
      <c r="AD148" s="33"/>
      <c r="AE148" s="33"/>
      <c r="AR148" s="172" t="s">
        <v>89</v>
      </c>
      <c r="AT148" s="172" t="s">
        <v>255</v>
      </c>
      <c r="AU148" s="172" t="s">
        <v>79</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1804</v>
      </c>
    </row>
    <row r="149" spans="1:65" s="2" customFormat="1" ht="21.75" customHeight="1">
      <c r="A149" s="33"/>
      <c r="B149" s="160"/>
      <c r="C149" s="161" t="s">
        <v>107</v>
      </c>
      <c r="D149" s="353" t="s">
        <v>255</v>
      </c>
      <c r="E149" s="162" t="s">
        <v>331</v>
      </c>
      <c r="F149" s="163" t="s">
        <v>332</v>
      </c>
      <c r="G149" s="164" t="s">
        <v>329</v>
      </c>
      <c r="H149" s="165">
        <v>2.1850000000000001</v>
      </c>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89</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89</v>
      </c>
      <c r="BM149" s="172" t="s">
        <v>1805</v>
      </c>
    </row>
    <row r="150" spans="1:65" s="2" customFormat="1" ht="33" customHeight="1">
      <c r="A150" s="33"/>
      <c r="B150" s="160"/>
      <c r="C150" s="161" t="s">
        <v>116</v>
      </c>
      <c r="D150" s="353" t="s">
        <v>255</v>
      </c>
      <c r="E150" s="162" t="s">
        <v>334</v>
      </c>
      <c r="F150" s="163" t="s">
        <v>335</v>
      </c>
      <c r="G150" s="164" t="s">
        <v>329</v>
      </c>
      <c r="H150" s="165">
        <v>65.55</v>
      </c>
      <c r="I150" s="166"/>
      <c r="J150" s="167">
        <f>ROUND(I150*H150,2)</f>
        <v>0</v>
      </c>
      <c r="K150" s="163" t="s">
        <v>259</v>
      </c>
      <c r="L150" s="34"/>
      <c r="M150" s="168" t="s">
        <v>3</v>
      </c>
      <c r="N150" s="169" t="s">
        <v>42</v>
      </c>
      <c r="O150" s="54"/>
      <c r="P150" s="170">
        <f>O150*H150</f>
        <v>0</v>
      </c>
      <c r="Q150" s="170">
        <v>0</v>
      </c>
      <c r="R150" s="170">
        <f>Q150*H150</f>
        <v>0</v>
      </c>
      <c r="S150" s="170">
        <v>0</v>
      </c>
      <c r="T150" s="171">
        <f>S150*H150</f>
        <v>0</v>
      </c>
      <c r="U150" s="33"/>
      <c r="V150" s="33"/>
      <c r="W150" s="33"/>
      <c r="X150" s="33"/>
      <c r="Y150" s="33"/>
      <c r="Z150" s="33"/>
      <c r="AA150" s="33"/>
      <c r="AB150" s="33"/>
      <c r="AC150" s="33"/>
      <c r="AD150" s="33"/>
      <c r="AE150" s="33"/>
      <c r="AR150" s="172" t="s">
        <v>89</v>
      </c>
      <c r="AT150" s="172" t="s">
        <v>255</v>
      </c>
      <c r="AU150" s="172" t="s">
        <v>79</v>
      </c>
      <c r="AY150" s="18" t="s">
        <v>253</v>
      </c>
      <c r="BE150" s="173">
        <f>IF(N150="základní",J150,0)</f>
        <v>0</v>
      </c>
      <c r="BF150" s="173">
        <f>IF(N150="snížená",J150,0)</f>
        <v>0</v>
      </c>
      <c r="BG150" s="173">
        <f>IF(N150="zákl. přenesená",J150,0)</f>
        <v>0</v>
      </c>
      <c r="BH150" s="173">
        <f>IF(N150="sníž. přenesená",J150,0)</f>
        <v>0</v>
      </c>
      <c r="BI150" s="173">
        <f>IF(N150="nulová",J150,0)</f>
        <v>0</v>
      </c>
      <c r="BJ150" s="18" t="s">
        <v>15</v>
      </c>
      <c r="BK150" s="173">
        <f>ROUND(I150*H150,2)</f>
        <v>0</v>
      </c>
      <c r="BL150" s="18" t="s">
        <v>89</v>
      </c>
      <c r="BM150" s="172" t="s">
        <v>1806</v>
      </c>
    </row>
    <row r="151" spans="1:65" s="13" customFormat="1">
      <c r="B151" s="174"/>
      <c r="D151" s="354" t="s">
        <v>261</v>
      </c>
      <c r="F151" s="176" t="s">
        <v>745</v>
      </c>
      <c r="H151" s="177">
        <v>65.55</v>
      </c>
      <c r="I151" s="178"/>
      <c r="L151" s="174"/>
      <c r="M151" s="179"/>
      <c r="N151" s="180"/>
      <c r="O151" s="180"/>
      <c r="P151" s="180"/>
      <c r="Q151" s="180"/>
      <c r="R151" s="180"/>
      <c r="S151" s="180"/>
      <c r="T151" s="181"/>
      <c r="AT151" s="175" t="s">
        <v>261</v>
      </c>
      <c r="AU151" s="175" t="s">
        <v>79</v>
      </c>
      <c r="AV151" s="13" t="s">
        <v>79</v>
      </c>
      <c r="AW151" s="13" t="s">
        <v>4</v>
      </c>
      <c r="AX151" s="13" t="s">
        <v>15</v>
      </c>
      <c r="AY151" s="175" t="s">
        <v>253</v>
      </c>
    </row>
    <row r="152" spans="1:65" s="2" customFormat="1" ht="33" customHeight="1">
      <c r="A152" s="33"/>
      <c r="B152" s="160"/>
      <c r="C152" s="161" t="s">
        <v>125</v>
      </c>
      <c r="D152" s="353" t="s">
        <v>255</v>
      </c>
      <c r="E152" s="162" t="s">
        <v>338</v>
      </c>
      <c r="F152" s="163" t="s">
        <v>339</v>
      </c>
      <c r="G152" s="164" t="s">
        <v>329</v>
      </c>
      <c r="H152" s="165">
        <v>2.1850000000000001</v>
      </c>
      <c r="I152" s="166"/>
      <c r="J152" s="167">
        <f>ROUND(I152*H152,2)</f>
        <v>0</v>
      </c>
      <c r="K152" s="163" t="s">
        <v>259</v>
      </c>
      <c r="L152" s="34"/>
      <c r="M152" s="168" t="s">
        <v>3</v>
      </c>
      <c r="N152" s="169" t="s">
        <v>42</v>
      </c>
      <c r="O152" s="54"/>
      <c r="P152" s="170">
        <f>O152*H152</f>
        <v>0</v>
      </c>
      <c r="Q152" s="170">
        <v>0</v>
      </c>
      <c r="R152" s="170">
        <f>Q152*H152</f>
        <v>0</v>
      </c>
      <c r="S152" s="170">
        <v>0</v>
      </c>
      <c r="T152" s="171">
        <f>S152*H152</f>
        <v>0</v>
      </c>
      <c r="U152" s="33"/>
      <c r="V152" s="33"/>
      <c r="W152" s="33"/>
      <c r="X152" s="33"/>
      <c r="Y152" s="33"/>
      <c r="Z152" s="33"/>
      <c r="AA152" s="33"/>
      <c r="AB152" s="33"/>
      <c r="AC152" s="33"/>
      <c r="AD152" s="33"/>
      <c r="AE152" s="33"/>
      <c r="AR152" s="172" t="s">
        <v>89</v>
      </c>
      <c r="AT152" s="172" t="s">
        <v>255</v>
      </c>
      <c r="AU152" s="172" t="s">
        <v>79</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1807</v>
      </c>
    </row>
    <row r="153" spans="1:65" s="12" customFormat="1" ht="22.9" customHeight="1">
      <c r="B153" s="147"/>
      <c r="D153" s="355" t="s">
        <v>70</v>
      </c>
      <c r="E153" s="158" t="s">
        <v>341</v>
      </c>
      <c r="F153" s="158" t="s">
        <v>342</v>
      </c>
      <c r="I153" s="150"/>
      <c r="J153" s="159">
        <f>BK153</f>
        <v>0</v>
      </c>
      <c r="L153" s="147"/>
      <c r="M153" s="152"/>
      <c r="N153" s="153"/>
      <c r="O153" s="153"/>
      <c r="P153" s="154">
        <f>P154</f>
        <v>0</v>
      </c>
      <c r="Q153" s="153"/>
      <c r="R153" s="154">
        <f>R154</f>
        <v>0</v>
      </c>
      <c r="S153" s="153"/>
      <c r="T153" s="155">
        <f>T154</f>
        <v>0</v>
      </c>
      <c r="AR153" s="148" t="s">
        <v>15</v>
      </c>
      <c r="AT153" s="156" t="s">
        <v>70</v>
      </c>
      <c r="AU153" s="156" t="s">
        <v>15</v>
      </c>
      <c r="AY153" s="148" t="s">
        <v>253</v>
      </c>
      <c r="BK153" s="157">
        <f>BK154</f>
        <v>0</v>
      </c>
    </row>
    <row r="154" spans="1:65" s="2" customFormat="1" ht="44.25" customHeight="1">
      <c r="A154" s="33"/>
      <c r="B154" s="160"/>
      <c r="C154" s="161" t="s">
        <v>9</v>
      </c>
      <c r="D154" s="353" t="s">
        <v>255</v>
      </c>
      <c r="E154" s="162" t="s">
        <v>1729</v>
      </c>
      <c r="F154" s="163" t="s">
        <v>1730</v>
      </c>
      <c r="G154" s="164" t="s">
        <v>329</v>
      </c>
      <c r="H154" s="165">
        <v>0.45900000000000002</v>
      </c>
      <c r="I154" s="166"/>
      <c r="J154" s="167">
        <f>ROUND(I154*H154,2)</f>
        <v>0</v>
      </c>
      <c r="K154" s="163" t="s">
        <v>259</v>
      </c>
      <c r="L154" s="34"/>
      <c r="M154" s="168" t="s">
        <v>3</v>
      </c>
      <c r="N154" s="169" t="s">
        <v>42</v>
      </c>
      <c r="O154" s="54"/>
      <c r="P154" s="170">
        <f>O154*H154</f>
        <v>0</v>
      </c>
      <c r="Q154" s="170">
        <v>0</v>
      </c>
      <c r="R154" s="170">
        <f>Q154*H154</f>
        <v>0</v>
      </c>
      <c r="S154" s="170">
        <v>0</v>
      </c>
      <c r="T154" s="171">
        <f>S154*H154</f>
        <v>0</v>
      </c>
      <c r="U154" s="33"/>
      <c r="V154" s="33"/>
      <c r="W154" s="33"/>
      <c r="X154" s="33"/>
      <c r="Y154" s="33"/>
      <c r="Z154" s="33"/>
      <c r="AA154" s="33"/>
      <c r="AB154" s="33"/>
      <c r="AC154" s="33"/>
      <c r="AD154" s="33"/>
      <c r="AE154" s="33"/>
      <c r="AR154" s="172" t="s">
        <v>89</v>
      </c>
      <c r="AT154" s="172" t="s">
        <v>255</v>
      </c>
      <c r="AU154" s="172" t="s">
        <v>79</v>
      </c>
      <c r="AY154" s="18" t="s">
        <v>253</v>
      </c>
      <c r="BE154" s="173">
        <f>IF(N154="základní",J154,0)</f>
        <v>0</v>
      </c>
      <c r="BF154" s="173">
        <f>IF(N154="snížená",J154,0)</f>
        <v>0</v>
      </c>
      <c r="BG154" s="173">
        <f>IF(N154="zákl. přenesená",J154,0)</f>
        <v>0</v>
      </c>
      <c r="BH154" s="173">
        <f>IF(N154="sníž. přenesená",J154,0)</f>
        <v>0</v>
      </c>
      <c r="BI154" s="173">
        <f>IF(N154="nulová",J154,0)</f>
        <v>0</v>
      </c>
      <c r="BJ154" s="18" t="s">
        <v>15</v>
      </c>
      <c r="BK154" s="173">
        <f>ROUND(I154*H154,2)</f>
        <v>0</v>
      </c>
      <c r="BL154" s="18" t="s">
        <v>89</v>
      </c>
      <c r="BM154" s="172" t="s">
        <v>1808</v>
      </c>
    </row>
    <row r="155" spans="1:65" s="12" customFormat="1" ht="25.9" customHeight="1">
      <c r="B155" s="147"/>
      <c r="D155" s="355" t="s">
        <v>70</v>
      </c>
      <c r="E155" s="149" t="s">
        <v>346</v>
      </c>
      <c r="F155" s="149" t="s">
        <v>347</v>
      </c>
      <c r="I155" s="150"/>
      <c r="J155" s="151">
        <f>BK155</f>
        <v>0</v>
      </c>
      <c r="L155" s="147"/>
      <c r="M155" s="152"/>
      <c r="N155" s="153"/>
      <c r="O155" s="153"/>
      <c r="P155" s="154">
        <f>P156+P168+P177+P184+P192+P202+P215+P242+P248</f>
        <v>0</v>
      </c>
      <c r="Q155" s="153"/>
      <c r="R155" s="154">
        <f>R156+R168+R177+R184+R192+R202+R215+R242+R248</f>
        <v>0.14427470000000001</v>
      </c>
      <c r="S155" s="153"/>
      <c r="T155" s="155">
        <f>T156+T168+T177+T184+T192+T202+T215+T242+T248</f>
        <v>1.024508</v>
      </c>
      <c r="AR155" s="148" t="s">
        <v>79</v>
      </c>
      <c r="AT155" s="156" t="s">
        <v>70</v>
      </c>
      <c r="AU155" s="156" t="s">
        <v>71</v>
      </c>
      <c r="AY155" s="148" t="s">
        <v>253</v>
      </c>
      <c r="BK155" s="157">
        <f>BK156+BK168+BK177+BK184+BK192+BK202+BK215+BK242+BK248</f>
        <v>0</v>
      </c>
    </row>
    <row r="156" spans="1:65" s="12" customFormat="1" ht="22.9" customHeight="1">
      <c r="B156" s="147"/>
      <c r="D156" s="355" t="s">
        <v>70</v>
      </c>
      <c r="E156" s="158" t="s">
        <v>348</v>
      </c>
      <c r="F156" s="158" t="s">
        <v>349</v>
      </c>
      <c r="I156" s="150"/>
      <c r="J156" s="159">
        <f>BK156</f>
        <v>0</v>
      </c>
      <c r="L156" s="147"/>
      <c r="M156" s="152"/>
      <c r="N156" s="153"/>
      <c r="O156" s="153"/>
      <c r="P156" s="154">
        <f>SUM(P157:P167)</f>
        <v>0</v>
      </c>
      <c r="Q156" s="153"/>
      <c r="R156" s="154">
        <f>SUM(R157:R167)</f>
        <v>2.9434999999999999E-2</v>
      </c>
      <c r="S156" s="153"/>
      <c r="T156" s="155">
        <f>SUM(T157:T167)</f>
        <v>0</v>
      </c>
      <c r="AR156" s="148" t="s">
        <v>79</v>
      </c>
      <c r="AT156" s="156" t="s">
        <v>70</v>
      </c>
      <c r="AU156" s="156" t="s">
        <v>15</v>
      </c>
      <c r="AY156" s="148" t="s">
        <v>253</v>
      </c>
      <c r="BK156" s="157">
        <f>SUM(BK157:BK167)</f>
        <v>0</v>
      </c>
    </row>
    <row r="157" spans="1:65" s="2" customFormat="1" ht="21.75" customHeight="1">
      <c r="A157" s="33"/>
      <c r="B157" s="160"/>
      <c r="C157" s="161" t="s">
        <v>142</v>
      </c>
      <c r="D157" s="353" t="s">
        <v>255</v>
      </c>
      <c r="E157" s="162" t="s">
        <v>350</v>
      </c>
      <c r="F157" s="163" t="s">
        <v>351</v>
      </c>
      <c r="G157" s="164" t="s">
        <v>258</v>
      </c>
      <c r="H157" s="165">
        <v>1.6</v>
      </c>
      <c r="I157" s="166"/>
      <c r="J157" s="167">
        <f>ROUND(I157*H157,2)</f>
        <v>0</v>
      </c>
      <c r="K157" s="163" t="s">
        <v>259</v>
      </c>
      <c r="L157" s="34"/>
      <c r="M157" s="168" t="s">
        <v>3</v>
      </c>
      <c r="N157" s="169" t="s">
        <v>42</v>
      </c>
      <c r="O157" s="54"/>
      <c r="P157" s="170">
        <f>O157*H157</f>
        <v>0</v>
      </c>
      <c r="Q157" s="170">
        <v>3.5000000000000001E-3</v>
      </c>
      <c r="R157" s="170">
        <f>Q157*H157</f>
        <v>5.6000000000000008E-3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1809</v>
      </c>
    </row>
    <row r="158" spans="1:65" s="13" customFormat="1">
      <c r="B158" s="174"/>
      <c r="D158" s="354" t="s">
        <v>261</v>
      </c>
      <c r="E158" s="175" t="s">
        <v>3</v>
      </c>
      <c r="F158" s="176" t="s">
        <v>732</v>
      </c>
      <c r="H158" s="177">
        <v>1.6</v>
      </c>
      <c r="I158" s="178"/>
      <c r="L158" s="174"/>
      <c r="M158" s="179"/>
      <c r="N158" s="180"/>
      <c r="O158" s="180"/>
      <c r="P158" s="180"/>
      <c r="Q158" s="180"/>
      <c r="R158" s="180"/>
      <c r="S158" s="180"/>
      <c r="T158" s="181"/>
      <c r="AT158" s="175" t="s">
        <v>261</v>
      </c>
      <c r="AU158" s="175" t="s">
        <v>79</v>
      </c>
      <c r="AV158" s="13" t="s">
        <v>79</v>
      </c>
      <c r="AW158" s="13" t="s">
        <v>33</v>
      </c>
      <c r="AX158" s="13" t="s">
        <v>15</v>
      </c>
      <c r="AY158" s="175" t="s">
        <v>253</v>
      </c>
    </row>
    <row r="159" spans="1:65" s="2" customFormat="1" ht="21.75" customHeight="1">
      <c r="A159" s="33"/>
      <c r="B159" s="160"/>
      <c r="C159" s="161" t="s">
        <v>151</v>
      </c>
      <c r="D159" s="353" t="s">
        <v>255</v>
      </c>
      <c r="E159" s="162" t="s">
        <v>353</v>
      </c>
      <c r="F159" s="163" t="s">
        <v>354</v>
      </c>
      <c r="G159" s="164" t="s">
        <v>258</v>
      </c>
      <c r="H159" s="165">
        <v>6.81</v>
      </c>
      <c r="I159" s="166"/>
      <c r="J159" s="167">
        <f>ROUND(I159*H159,2)</f>
        <v>0</v>
      </c>
      <c r="K159" s="163" t="s">
        <v>259</v>
      </c>
      <c r="L159" s="34"/>
      <c r="M159" s="168" t="s">
        <v>3</v>
      </c>
      <c r="N159" s="169" t="s">
        <v>42</v>
      </c>
      <c r="O159" s="54"/>
      <c r="P159" s="170">
        <f>O159*H159</f>
        <v>0</v>
      </c>
      <c r="Q159" s="170">
        <v>3.5000000000000001E-3</v>
      </c>
      <c r="R159" s="170">
        <f>Q159*H159</f>
        <v>2.3834999999999999E-2</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1810</v>
      </c>
    </row>
    <row r="160" spans="1:65" s="13" customFormat="1">
      <c r="B160" s="174"/>
      <c r="D160" s="354" t="s">
        <v>261</v>
      </c>
      <c r="E160" s="175" t="s">
        <v>3</v>
      </c>
      <c r="F160" s="176" t="s">
        <v>750</v>
      </c>
      <c r="H160" s="177">
        <v>6.9</v>
      </c>
      <c r="I160" s="178"/>
      <c r="L160" s="174"/>
      <c r="M160" s="179"/>
      <c r="N160" s="180"/>
      <c r="O160" s="180"/>
      <c r="P160" s="180"/>
      <c r="Q160" s="180"/>
      <c r="R160" s="180"/>
      <c r="S160" s="180"/>
      <c r="T160" s="181"/>
      <c r="AT160" s="175" t="s">
        <v>261</v>
      </c>
      <c r="AU160" s="175" t="s">
        <v>79</v>
      </c>
      <c r="AV160" s="13" t="s">
        <v>79</v>
      </c>
      <c r="AW160" s="13" t="s">
        <v>33</v>
      </c>
      <c r="AX160" s="13" t="s">
        <v>71</v>
      </c>
      <c r="AY160" s="175" t="s">
        <v>253</v>
      </c>
    </row>
    <row r="161" spans="1:65" s="13" customFormat="1">
      <c r="B161" s="174"/>
      <c r="D161" s="354" t="s">
        <v>261</v>
      </c>
      <c r="E161" s="175" t="s">
        <v>3</v>
      </c>
      <c r="F161" s="176" t="s">
        <v>358</v>
      </c>
      <c r="H161" s="177">
        <v>-0.09</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4" customFormat="1">
      <c r="B162" s="182"/>
      <c r="D162" s="354" t="s">
        <v>261</v>
      </c>
      <c r="E162" s="183" t="s">
        <v>3</v>
      </c>
      <c r="F162" s="184" t="s">
        <v>269</v>
      </c>
      <c r="H162" s="185">
        <v>6.81</v>
      </c>
      <c r="I162" s="186"/>
      <c r="L162" s="182"/>
      <c r="M162" s="187"/>
      <c r="N162" s="188"/>
      <c r="O162" s="188"/>
      <c r="P162" s="188"/>
      <c r="Q162" s="188"/>
      <c r="R162" s="188"/>
      <c r="S162" s="188"/>
      <c r="T162" s="189"/>
      <c r="AT162" s="183" t="s">
        <v>261</v>
      </c>
      <c r="AU162" s="183" t="s">
        <v>79</v>
      </c>
      <c r="AV162" s="14" t="s">
        <v>89</v>
      </c>
      <c r="AW162" s="14" t="s">
        <v>33</v>
      </c>
      <c r="AX162" s="14" t="s">
        <v>15</v>
      </c>
      <c r="AY162" s="183" t="s">
        <v>253</v>
      </c>
    </row>
    <row r="163" spans="1:65" s="2" customFormat="1" ht="44.25" customHeight="1">
      <c r="A163" s="33"/>
      <c r="B163" s="160"/>
      <c r="C163" s="161" t="s">
        <v>160</v>
      </c>
      <c r="D163" s="353" t="s">
        <v>255</v>
      </c>
      <c r="E163" s="162" t="s">
        <v>1734</v>
      </c>
      <c r="F163" s="163" t="s">
        <v>1735</v>
      </c>
      <c r="G163" s="164" t="s">
        <v>362</v>
      </c>
      <c r="H163" s="197"/>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142</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142</v>
      </c>
      <c r="BM163" s="172" t="s">
        <v>1811</v>
      </c>
    </row>
    <row r="164" spans="1:65" s="2" customFormat="1" ht="16.5" customHeight="1">
      <c r="A164" s="33"/>
      <c r="B164" s="160"/>
      <c r="C164" s="161" t="s">
        <v>169</v>
      </c>
      <c r="D164" s="353" t="s">
        <v>255</v>
      </c>
      <c r="E164" s="162" t="s">
        <v>364</v>
      </c>
      <c r="F164" s="163" t="s">
        <v>365</v>
      </c>
      <c r="G164" s="164" t="s">
        <v>265</v>
      </c>
      <c r="H164" s="165">
        <v>10</v>
      </c>
      <c r="I164" s="166"/>
      <c r="J164" s="167">
        <f>ROUND(I164*H164,2)</f>
        <v>0</v>
      </c>
      <c r="K164" s="163" t="s">
        <v>3</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1812</v>
      </c>
    </row>
    <row r="165" spans="1:65" s="13" customFormat="1">
      <c r="B165" s="174"/>
      <c r="D165" s="354" t="s">
        <v>261</v>
      </c>
      <c r="E165" s="175" t="s">
        <v>3</v>
      </c>
      <c r="F165" s="176" t="s">
        <v>753</v>
      </c>
      <c r="H165" s="177">
        <v>10.6</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3" customFormat="1">
      <c r="B166" s="174"/>
      <c r="D166" s="354" t="s">
        <v>261</v>
      </c>
      <c r="E166" s="175" t="s">
        <v>3</v>
      </c>
      <c r="F166" s="176" t="s">
        <v>368</v>
      </c>
      <c r="H166" s="177">
        <v>-0.6</v>
      </c>
      <c r="I166" s="178"/>
      <c r="L166" s="174"/>
      <c r="M166" s="179"/>
      <c r="N166" s="180"/>
      <c r="O166" s="180"/>
      <c r="P166" s="180"/>
      <c r="Q166" s="180"/>
      <c r="R166" s="180"/>
      <c r="S166" s="180"/>
      <c r="T166" s="181"/>
      <c r="AT166" s="175" t="s">
        <v>261</v>
      </c>
      <c r="AU166" s="175" t="s">
        <v>79</v>
      </c>
      <c r="AV166" s="13" t="s">
        <v>79</v>
      </c>
      <c r="AW166" s="13" t="s">
        <v>33</v>
      </c>
      <c r="AX166" s="13" t="s">
        <v>71</v>
      </c>
      <c r="AY166" s="175" t="s">
        <v>253</v>
      </c>
    </row>
    <row r="167" spans="1:65" s="14" customFormat="1">
      <c r="B167" s="182"/>
      <c r="D167" s="354" t="s">
        <v>261</v>
      </c>
      <c r="E167" s="183" t="s">
        <v>3</v>
      </c>
      <c r="F167" s="184" t="s">
        <v>269</v>
      </c>
      <c r="H167" s="185">
        <v>10</v>
      </c>
      <c r="I167" s="186"/>
      <c r="L167" s="182"/>
      <c r="M167" s="187"/>
      <c r="N167" s="188"/>
      <c r="O167" s="188"/>
      <c r="P167" s="188"/>
      <c r="Q167" s="188"/>
      <c r="R167" s="188"/>
      <c r="S167" s="188"/>
      <c r="T167" s="189"/>
      <c r="AT167" s="183" t="s">
        <v>261</v>
      </c>
      <c r="AU167" s="183" t="s">
        <v>79</v>
      </c>
      <c r="AV167" s="14" t="s">
        <v>89</v>
      </c>
      <c r="AW167" s="14" t="s">
        <v>33</v>
      </c>
      <c r="AX167" s="14" t="s">
        <v>15</v>
      </c>
      <c r="AY167" s="183" t="s">
        <v>253</v>
      </c>
    </row>
    <row r="168" spans="1:65" s="12" customFormat="1" ht="22.9" customHeight="1">
      <c r="B168" s="147"/>
      <c r="D168" s="355" t="s">
        <v>70</v>
      </c>
      <c r="E168" s="158" t="s">
        <v>370</v>
      </c>
      <c r="F168" s="158" t="s">
        <v>371</v>
      </c>
      <c r="I168" s="150"/>
      <c r="J168" s="159">
        <f>BK168</f>
        <v>0</v>
      </c>
      <c r="L168" s="147"/>
      <c r="M168" s="152"/>
      <c r="N168" s="153"/>
      <c r="O168" s="153"/>
      <c r="P168" s="154">
        <f>SUM(P169:P176)</f>
        <v>0</v>
      </c>
      <c r="Q168" s="153"/>
      <c r="R168" s="154">
        <f>SUM(R169:R176)</f>
        <v>0</v>
      </c>
      <c r="S168" s="153"/>
      <c r="T168" s="155">
        <f>SUM(T169:T176)</f>
        <v>0</v>
      </c>
      <c r="AR168" s="148" t="s">
        <v>79</v>
      </c>
      <c r="AT168" s="156" t="s">
        <v>70</v>
      </c>
      <c r="AU168" s="156" t="s">
        <v>15</v>
      </c>
      <c r="AY168" s="148" t="s">
        <v>253</v>
      </c>
      <c r="BK168" s="157">
        <f>SUM(BK169:BK176)</f>
        <v>0</v>
      </c>
    </row>
    <row r="169" spans="1:65" s="2" customFormat="1" ht="33" customHeight="1">
      <c r="A169" s="33"/>
      <c r="B169" s="160"/>
      <c r="C169" s="161" t="s">
        <v>178</v>
      </c>
      <c r="D169" s="353" t="s">
        <v>255</v>
      </c>
      <c r="E169" s="162" t="s">
        <v>1738</v>
      </c>
      <c r="F169" s="163" t="s">
        <v>1739</v>
      </c>
      <c r="G169" s="164" t="s">
        <v>362</v>
      </c>
      <c r="H169" s="197"/>
      <c r="I169" s="166"/>
      <c r="J169" s="167">
        <f t="shared" ref="J169:J176" si="0">ROUND(I169*H169,2)</f>
        <v>0</v>
      </c>
      <c r="K169" s="163" t="s">
        <v>259</v>
      </c>
      <c r="L169" s="34"/>
      <c r="M169" s="168" t="s">
        <v>3</v>
      </c>
      <c r="N169" s="169" t="s">
        <v>42</v>
      </c>
      <c r="O169" s="54"/>
      <c r="P169" s="170">
        <f t="shared" ref="P169:P176" si="1">O169*H169</f>
        <v>0</v>
      </c>
      <c r="Q169" s="170">
        <v>0</v>
      </c>
      <c r="R169" s="170">
        <f t="shared" ref="R169:R176" si="2">Q169*H169</f>
        <v>0</v>
      </c>
      <c r="S169" s="170">
        <v>0</v>
      </c>
      <c r="T169" s="171">
        <f t="shared" ref="T169:T176" si="3">S169*H169</f>
        <v>0</v>
      </c>
      <c r="U169" s="33"/>
      <c r="V169" s="33"/>
      <c r="W169" s="33"/>
      <c r="X169" s="33"/>
      <c r="Y169" s="33"/>
      <c r="Z169" s="33"/>
      <c r="AA169" s="33"/>
      <c r="AB169" s="33"/>
      <c r="AC169" s="33"/>
      <c r="AD169" s="33"/>
      <c r="AE169" s="33"/>
      <c r="AR169" s="172" t="s">
        <v>142</v>
      </c>
      <c r="AT169" s="172" t="s">
        <v>255</v>
      </c>
      <c r="AU169" s="172" t="s">
        <v>79</v>
      </c>
      <c r="AY169" s="18" t="s">
        <v>253</v>
      </c>
      <c r="BE169" s="173">
        <f t="shared" ref="BE169:BE176" si="4">IF(N169="základní",J169,0)</f>
        <v>0</v>
      </c>
      <c r="BF169" s="173">
        <f t="shared" ref="BF169:BF176" si="5">IF(N169="snížená",J169,0)</f>
        <v>0</v>
      </c>
      <c r="BG169" s="173">
        <f t="shared" ref="BG169:BG176" si="6">IF(N169="zákl. přenesená",J169,0)</f>
        <v>0</v>
      </c>
      <c r="BH169" s="173">
        <f t="shared" ref="BH169:BH176" si="7">IF(N169="sníž. přenesená",J169,0)</f>
        <v>0</v>
      </c>
      <c r="BI169" s="173">
        <f t="shared" ref="BI169:BI176" si="8">IF(N169="nulová",J169,0)</f>
        <v>0</v>
      </c>
      <c r="BJ169" s="18" t="s">
        <v>15</v>
      </c>
      <c r="BK169" s="173">
        <f t="shared" ref="BK169:BK176" si="9">ROUND(I169*H169,2)</f>
        <v>0</v>
      </c>
      <c r="BL169" s="18" t="s">
        <v>142</v>
      </c>
      <c r="BM169" s="172" t="s">
        <v>1813</v>
      </c>
    </row>
    <row r="170" spans="1:65" s="2" customFormat="1" ht="16.5" customHeight="1">
      <c r="A170" s="33"/>
      <c r="B170" s="160"/>
      <c r="C170" s="161" t="s">
        <v>8</v>
      </c>
      <c r="D170" s="353" t="s">
        <v>255</v>
      </c>
      <c r="E170" s="162" t="s">
        <v>376</v>
      </c>
      <c r="F170" s="163" t="s">
        <v>377</v>
      </c>
      <c r="G170" s="164" t="s">
        <v>378</v>
      </c>
      <c r="H170" s="165">
        <v>3</v>
      </c>
      <c r="I170" s="166"/>
      <c r="J170" s="167">
        <f t="shared" si="0"/>
        <v>0</v>
      </c>
      <c r="K170" s="163" t="s">
        <v>3</v>
      </c>
      <c r="L170" s="34"/>
      <c r="M170" s="168" t="s">
        <v>3</v>
      </c>
      <c r="N170" s="169" t="s">
        <v>42</v>
      </c>
      <c r="O170" s="54"/>
      <c r="P170" s="170">
        <f t="shared" si="1"/>
        <v>0</v>
      </c>
      <c r="Q170" s="170">
        <v>0</v>
      </c>
      <c r="R170" s="170">
        <f t="shared" si="2"/>
        <v>0</v>
      </c>
      <c r="S170" s="170">
        <v>0</v>
      </c>
      <c r="T170" s="171">
        <f t="shared" si="3"/>
        <v>0</v>
      </c>
      <c r="U170" s="33"/>
      <c r="V170" s="33"/>
      <c r="W170" s="33"/>
      <c r="X170" s="33"/>
      <c r="Y170" s="33"/>
      <c r="Z170" s="33"/>
      <c r="AA170" s="33"/>
      <c r="AB170" s="33"/>
      <c r="AC170" s="33"/>
      <c r="AD170" s="33"/>
      <c r="AE170" s="33"/>
      <c r="AR170" s="172" t="s">
        <v>142</v>
      </c>
      <c r="AT170" s="172" t="s">
        <v>255</v>
      </c>
      <c r="AU170" s="172" t="s">
        <v>79</v>
      </c>
      <c r="AY170" s="18" t="s">
        <v>253</v>
      </c>
      <c r="BE170" s="173">
        <f t="shared" si="4"/>
        <v>0</v>
      </c>
      <c r="BF170" s="173">
        <f t="shared" si="5"/>
        <v>0</v>
      </c>
      <c r="BG170" s="173">
        <f t="shared" si="6"/>
        <v>0</v>
      </c>
      <c r="BH170" s="173">
        <f t="shared" si="7"/>
        <v>0</v>
      </c>
      <c r="BI170" s="173">
        <f t="shared" si="8"/>
        <v>0</v>
      </c>
      <c r="BJ170" s="18" t="s">
        <v>15</v>
      </c>
      <c r="BK170" s="173">
        <f t="shared" si="9"/>
        <v>0</v>
      </c>
      <c r="BL170" s="18" t="s">
        <v>142</v>
      </c>
      <c r="BM170" s="172" t="s">
        <v>1814</v>
      </c>
    </row>
    <row r="171" spans="1:65" s="2" customFormat="1" ht="16.5" customHeight="1">
      <c r="A171" s="33"/>
      <c r="B171" s="160"/>
      <c r="C171" s="161" t="s">
        <v>375</v>
      </c>
      <c r="D171" s="353" t="s">
        <v>255</v>
      </c>
      <c r="E171" s="162" t="s">
        <v>381</v>
      </c>
      <c r="F171" s="163" t="s">
        <v>382</v>
      </c>
      <c r="G171" s="164" t="s">
        <v>378</v>
      </c>
      <c r="H171" s="165">
        <v>1</v>
      </c>
      <c r="I171" s="166"/>
      <c r="J171" s="167">
        <f t="shared" si="0"/>
        <v>0</v>
      </c>
      <c r="K171" s="163" t="s">
        <v>3</v>
      </c>
      <c r="L171" s="34"/>
      <c r="M171" s="168" t="s">
        <v>3</v>
      </c>
      <c r="N171" s="169" t="s">
        <v>42</v>
      </c>
      <c r="O171" s="54"/>
      <c r="P171" s="170">
        <f t="shared" si="1"/>
        <v>0</v>
      </c>
      <c r="Q171" s="170">
        <v>0</v>
      </c>
      <c r="R171" s="170">
        <f t="shared" si="2"/>
        <v>0</v>
      </c>
      <c r="S171" s="170">
        <v>0</v>
      </c>
      <c r="T171" s="171">
        <f t="shared" si="3"/>
        <v>0</v>
      </c>
      <c r="U171" s="33"/>
      <c r="V171" s="33"/>
      <c r="W171" s="33"/>
      <c r="X171" s="33"/>
      <c r="Y171" s="33"/>
      <c r="Z171" s="33"/>
      <c r="AA171" s="33"/>
      <c r="AB171" s="33"/>
      <c r="AC171" s="33"/>
      <c r="AD171" s="33"/>
      <c r="AE171" s="33"/>
      <c r="AR171" s="172" t="s">
        <v>142</v>
      </c>
      <c r="AT171" s="172" t="s">
        <v>255</v>
      </c>
      <c r="AU171" s="172" t="s">
        <v>79</v>
      </c>
      <c r="AY171" s="18" t="s">
        <v>253</v>
      </c>
      <c r="BE171" s="173">
        <f t="shared" si="4"/>
        <v>0</v>
      </c>
      <c r="BF171" s="173">
        <f t="shared" si="5"/>
        <v>0</v>
      </c>
      <c r="BG171" s="173">
        <f t="shared" si="6"/>
        <v>0</v>
      </c>
      <c r="BH171" s="173">
        <f t="shared" si="7"/>
        <v>0</v>
      </c>
      <c r="BI171" s="173">
        <f t="shared" si="8"/>
        <v>0</v>
      </c>
      <c r="BJ171" s="18" t="s">
        <v>15</v>
      </c>
      <c r="BK171" s="173">
        <f t="shared" si="9"/>
        <v>0</v>
      </c>
      <c r="BL171" s="18" t="s">
        <v>142</v>
      </c>
      <c r="BM171" s="172" t="s">
        <v>1815</v>
      </c>
    </row>
    <row r="172" spans="1:65" s="2" customFormat="1" ht="16.5" customHeight="1">
      <c r="A172" s="33"/>
      <c r="B172" s="160"/>
      <c r="C172" s="161" t="s">
        <v>380</v>
      </c>
      <c r="D172" s="353" t="s">
        <v>255</v>
      </c>
      <c r="E172" s="162" t="s">
        <v>385</v>
      </c>
      <c r="F172" s="163" t="s">
        <v>386</v>
      </c>
      <c r="G172" s="164" t="s">
        <v>378</v>
      </c>
      <c r="H172" s="165">
        <v>1</v>
      </c>
      <c r="I172" s="166"/>
      <c r="J172" s="167">
        <f t="shared" si="0"/>
        <v>0</v>
      </c>
      <c r="K172" s="163" t="s">
        <v>3</v>
      </c>
      <c r="L172" s="34"/>
      <c r="M172" s="168" t="s">
        <v>3</v>
      </c>
      <c r="N172" s="169" t="s">
        <v>42</v>
      </c>
      <c r="O172" s="54"/>
      <c r="P172" s="170">
        <f t="shared" si="1"/>
        <v>0</v>
      </c>
      <c r="Q172" s="170">
        <v>0</v>
      </c>
      <c r="R172" s="170">
        <f t="shared" si="2"/>
        <v>0</v>
      </c>
      <c r="S172" s="170">
        <v>0</v>
      </c>
      <c r="T172" s="171">
        <f t="shared" si="3"/>
        <v>0</v>
      </c>
      <c r="U172" s="33"/>
      <c r="V172" s="33"/>
      <c r="W172" s="33"/>
      <c r="X172" s="33"/>
      <c r="Y172" s="33"/>
      <c r="Z172" s="33"/>
      <c r="AA172" s="33"/>
      <c r="AB172" s="33"/>
      <c r="AC172" s="33"/>
      <c r="AD172" s="33"/>
      <c r="AE172" s="33"/>
      <c r="AR172" s="172" t="s">
        <v>142</v>
      </c>
      <c r="AT172" s="172" t="s">
        <v>255</v>
      </c>
      <c r="AU172" s="172" t="s">
        <v>79</v>
      </c>
      <c r="AY172" s="18" t="s">
        <v>253</v>
      </c>
      <c r="BE172" s="173">
        <f t="shared" si="4"/>
        <v>0</v>
      </c>
      <c r="BF172" s="173">
        <f t="shared" si="5"/>
        <v>0</v>
      </c>
      <c r="BG172" s="173">
        <f t="shared" si="6"/>
        <v>0</v>
      </c>
      <c r="BH172" s="173">
        <f t="shared" si="7"/>
        <v>0</v>
      </c>
      <c r="BI172" s="173">
        <f t="shared" si="8"/>
        <v>0</v>
      </c>
      <c r="BJ172" s="18" t="s">
        <v>15</v>
      </c>
      <c r="BK172" s="173">
        <f t="shared" si="9"/>
        <v>0</v>
      </c>
      <c r="BL172" s="18" t="s">
        <v>142</v>
      </c>
      <c r="BM172" s="172" t="s">
        <v>1816</v>
      </c>
    </row>
    <row r="173" spans="1:65" s="2" customFormat="1" ht="16.5" customHeight="1">
      <c r="A173" s="33"/>
      <c r="B173" s="160"/>
      <c r="C173" s="161" t="s">
        <v>384</v>
      </c>
      <c r="D173" s="353" t="s">
        <v>255</v>
      </c>
      <c r="E173" s="162" t="s">
        <v>389</v>
      </c>
      <c r="F173" s="163" t="s">
        <v>390</v>
      </c>
      <c r="G173" s="164" t="s">
        <v>378</v>
      </c>
      <c r="H173" s="165">
        <v>1</v>
      </c>
      <c r="I173" s="166"/>
      <c r="J173" s="167">
        <f t="shared" si="0"/>
        <v>0</v>
      </c>
      <c r="K173" s="163" t="s">
        <v>3</v>
      </c>
      <c r="L173" s="34"/>
      <c r="M173" s="168" t="s">
        <v>3</v>
      </c>
      <c r="N173" s="169" t="s">
        <v>42</v>
      </c>
      <c r="O173" s="54"/>
      <c r="P173" s="170">
        <f t="shared" si="1"/>
        <v>0</v>
      </c>
      <c r="Q173" s="170">
        <v>0</v>
      </c>
      <c r="R173" s="170">
        <f t="shared" si="2"/>
        <v>0</v>
      </c>
      <c r="S173" s="170">
        <v>0</v>
      </c>
      <c r="T173" s="171">
        <f t="shared" si="3"/>
        <v>0</v>
      </c>
      <c r="U173" s="33"/>
      <c r="V173" s="33"/>
      <c r="W173" s="33"/>
      <c r="X173" s="33"/>
      <c r="Y173" s="33"/>
      <c r="Z173" s="33"/>
      <c r="AA173" s="33"/>
      <c r="AB173" s="33"/>
      <c r="AC173" s="33"/>
      <c r="AD173" s="33"/>
      <c r="AE173" s="33"/>
      <c r="AR173" s="172" t="s">
        <v>142</v>
      </c>
      <c r="AT173" s="172" t="s">
        <v>255</v>
      </c>
      <c r="AU173" s="172" t="s">
        <v>79</v>
      </c>
      <c r="AY173" s="18" t="s">
        <v>253</v>
      </c>
      <c r="BE173" s="173">
        <f t="shared" si="4"/>
        <v>0</v>
      </c>
      <c r="BF173" s="173">
        <f t="shared" si="5"/>
        <v>0</v>
      </c>
      <c r="BG173" s="173">
        <f t="shared" si="6"/>
        <v>0</v>
      </c>
      <c r="BH173" s="173">
        <f t="shared" si="7"/>
        <v>0</v>
      </c>
      <c r="BI173" s="173">
        <f t="shared" si="8"/>
        <v>0</v>
      </c>
      <c r="BJ173" s="18" t="s">
        <v>15</v>
      </c>
      <c r="BK173" s="173">
        <f t="shared" si="9"/>
        <v>0</v>
      </c>
      <c r="BL173" s="18" t="s">
        <v>142</v>
      </c>
      <c r="BM173" s="172" t="s">
        <v>1817</v>
      </c>
    </row>
    <row r="174" spans="1:65" s="2" customFormat="1" ht="16.5" customHeight="1">
      <c r="A174" s="33"/>
      <c r="B174" s="160"/>
      <c r="C174" s="161" t="s">
        <v>388</v>
      </c>
      <c r="D174" s="353" t="s">
        <v>255</v>
      </c>
      <c r="E174" s="162" t="s">
        <v>393</v>
      </c>
      <c r="F174" s="163" t="s">
        <v>394</v>
      </c>
      <c r="G174" s="164" t="s">
        <v>378</v>
      </c>
      <c r="H174" s="165">
        <v>1</v>
      </c>
      <c r="I174" s="166"/>
      <c r="J174" s="167">
        <f t="shared" si="0"/>
        <v>0</v>
      </c>
      <c r="K174" s="163" t="s">
        <v>3</v>
      </c>
      <c r="L174" s="34"/>
      <c r="M174" s="168" t="s">
        <v>3</v>
      </c>
      <c r="N174" s="169" t="s">
        <v>42</v>
      </c>
      <c r="O174" s="54"/>
      <c r="P174" s="170">
        <f t="shared" si="1"/>
        <v>0</v>
      </c>
      <c r="Q174" s="170">
        <v>0</v>
      </c>
      <c r="R174" s="170">
        <f t="shared" si="2"/>
        <v>0</v>
      </c>
      <c r="S174" s="170">
        <v>0</v>
      </c>
      <c r="T174" s="171">
        <f t="shared" si="3"/>
        <v>0</v>
      </c>
      <c r="U174" s="33"/>
      <c r="V174" s="33"/>
      <c r="W174" s="33"/>
      <c r="X174" s="33"/>
      <c r="Y174" s="33"/>
      <c r="Z174" s="33"/>
      <c r="AA174" s="33"/>
      <c r="AB174" s="33"/>
      <c r="AC174" s="33"/>
      <c r="AD174" s="33"/>
      <c r="AE174" s="33"/>
      <c r="AR174" s="172" t="s">
        <v>142</v>
      </c>
      <c r="AT174" s="172" t="s">
        <v>255</v>
      </c>
      <c r="AU174" s="172" t="s">
        <v>79</v>
      </c>
      <c r="AY174" s="18" t="s">
        <v>253</v>
      </c>
      <c r="BE174" s="173">
        <f t="shared" si="4"/>
        <v>0</v>
      </c>
      <c r="BF174" s="173">
        <f t="shared" si="5"/>
        <v>0</v>
      </c>
      <c r="BG174" s="173">
        <f t="shared" si="6"/>
        <v>0</v>
      </c>
      <c r="BH174" s="173">
        <f t="shared" si="7"/>
        <v>0</v>
      </c>
      <c r="BI174" s="173">
        <f t="shared" si="8"/>
        <v>0</v>
      </c>
      <c r="BJ174" s="18" t="s">
        <v>15</v>
      </c>
      <c r="BK174" s="173">
        <f t="shared" si="9"/>
        <v>0</v>
      </c>
      <c r="BL174" s="18" t="s">
        <v>142</v>
      </c>
      <c r="BM174" s="172" t="s">
        <v>1818</v>
      </c>
    </row>
    <row r="175" spans="1:65" s="2" customFormat="1" ht="16.5" customHeight="1">
      <c r="A175" s="33"/>
      <c r="B175" s="160"/>
      <c r="C175" s="161" t="s">
        <v>392</v>
      </c>
      <c r="D175" s="353" t="s">
        <v>255</v>
      </c>
      <c r="E175" s="162" t="s">
        <v>397</v>
      </c>
      <c r="F175" s="163" t="s">
        <v>398</v>
      </c>
      <c r="G175" s="164" t="s">
        <v>378</v>
      </c>
      <c r="H175" s="165">
        <v>1</v>
      </c>
      <c r="I175" s="166"/>
      <c r="J175" s="167">
        <f t="shared" si="0"/>
        <v>0</v>
      </c>
      <c r="K175" s="163" t="s">
        <v>3</v>
      </c>
      <c r="L175" s="34"/>
      <c r="M175" s="168" t="s">
        <v>3</v>
      </c>
      <c r="N175" s="169" t="s">
        <v>42</v>
      </c>
      <c r="O175" s="54"/>
      <c r="P175" s="170">
        <f t="shared" si="1"/>
        <v>0</v>
      </c>
      <c r="Q175" s="170">
        <v>0</v>
      </c>
      <c r="R175" s="170">
        <f t="shared" si="2"/>
        <v>0</v>
      </c>
      <c r="S175" s="170">
        <v>0</v>
      </c>
      <c r="T175" s="171">
        <f t="shared" si="3"/>
        <v>0</v>
      </c>
      <c r="U175" s="33"/>
      <c r="V175" s="33"/>
      <c r="W175" s="33"/>
      <c r="X175" s="33"/>
      <c r="Y175" s="33"/>
      <c r="Z175" s="33"/>
      <c r="AA175" s="33"/>
      <c r="AB175" s="33"/>
      <c r="AC175" s="33"/>
      <c r="AD175" s="33"/>
      <c r="AE175" s="33"/>
      <c r="AR175" s="172" t="s">
        <v>142</v>
      </c>
      <c r="AT175" s="172" t="s">
        <v>255</v>
      </c>
      <c r="AU175" s="172" t="s">
        <v>79</v>
      </c>
      <c r="AY175" s="18" t="s">
        <v>253</v>
      </c>
      <c r="BE175" s="173">
        <f t="shared" si="4"/>
        <v>0</v>
      </c>
      <c r="BF175" s="173">
        <f t="shared" si="5"/>
        <v>0</v>
      </c>
      <c r="BG175" s="173">
        <f t="shared" si="6"/>
        <v>0</v>
      </c>
      <c r="BH175" s="173">
        <f t="shared" si="7"/>
        <v>0</v>
      </c>
      <c r="BI175" s="173">
        <f t="shared" si="8"/>
        <v>0</v>
      </c>
      <c r="BJ175" s="18" t="s">
        <v>15</v>
      </c>
      <c r="BK175" s="173">
        <f t="shared" si="9"/>
        <v>0</v>
      </c>
      <c r="BL175" s="18" t="s">
        <v>142</v>
      </c>
      <c r="BM175" s="172" t="s">
        <v>1819</v>
      </c>
    </row>
    <row r="176" spans="1:65" s="2" customFormat="1" ht="16.5" customHeight="1">
      <c r="A176" s="33"/>
      <c r="B176" s="160"/>
      <c r="C176" s="161" t="s">
        <v>396</v>
      </c>
      <c r="D176" s="353" t="s">
        <v>255</v>
      </c>
      <c r="E176" s="162" t="s">
        <v>401</v>
      </c>
      <c r="F176" s="163" t="s">
        <v>402</v>
      </c>
      <c r="G176" s="164" t="s">
        <v>378</v>
      </c>
      <c r="H176" s="165">
        <v>1</v>
      </c>
      <c r="I176" s="166"/>
      <c r="J176" s="167">
        <f t="shared" si="0"/>
        <v>0</v>
      </c>
      <c r="K176" s="163" t="s">
        <v>3</v>
      </c>
      <c r="L176" s="34"/>
      <c r="M176" s="168" t="s">
        <v>3</v>
      </c>
      <c r="N176" s="169" t="s">
        <v>42</v>
      </c>
      <c r="O176" s="54"/>
      <c r="P176" s="170">
        <f t="shared" si="1"/>
        <v>0</v>
      </c>
      <c r="Q176" s="170">
        <v>0</v>
      </c>
      <c r="R176" s="170">
        <f t="shared" si="2"/>
        <v>0</v>
      </c>
      <c r="S176" s="170">
        <v>0</v>
      </c>
      <c r="T176" s="171">
        <f t="shared" si="3"/>
        <v>0</v>
      </c>
      <c r="U176" s="33"/>
      <c r="V176" s="33"/>
      <c r="W176" s="33"/>
      <c r="X176" s="33"/>
      <c r="Y176" s="33"/>
      <c r="Z176" s="33"/>
      <c r="AA176" s="33"/>
      <c r="AB176" s="33"/>
      <c r="AC176" s="33"/>
      <c r="AD176" s="33"/>
      <c r="AE176" s="33"/>
      <c r="AR176" s="172" t="s">
        <v>142</v>
      </c>
      <c r="AT176" s="172" t="s">
        <v>255</v>
      </c>
      <c r="AU176" s="172" t="s">
        <v>79</v>
      </c>
      <c r="AY176" s="18" t="s">
        <v>253</v>
      </c>
      <c r="BE176" s="173">
        <f t="shared" si="4"/>
        <v>0</v>
      </c>
      <c r="BF176" s="173">
        <f t="shared" si="5"/>
        <v>0</v>
      </c>
      <c r="BG176" s="173">
        <f t="shared" si="6"/>
        <v>0</v>
      </c>
      <c r="BH176" s="173">
        <f t="shared" si="7"/>
        <v>0</v>
      </c>
      <c r="BI176" s="173">
        <f t="shared" si="8"/>
        <v>0</v>
      </c>
      <c r="BJ176" s="18" t="s">
        <v>15</v>
      </c>
      <c r="BK176" s="173">
        <f t="shared" si="9"/>
        <v>0</v>
      </c>
      <c r="BL176" s="18" t="s">
        <v>142</v>
      </c>
      <c r="BM176" s="172" t="s">
        <v>1820</v>
      </c>
    </row>
    <row r="177" spans="1:65" s="12" customFormat="1" ht="22.9" customHeight="1">
      <c r="B177" s="147"/>
      <c r="D177" s="355" t="s">
        <v>70</v>
      </c>
      <c r="E177" s="158" t="s">
        <v>404</v>
      </c>
      <c r="F177" s="158" t="s">
        <v>405</v>
      </c>
      <c r="I177" s="150"/>
      <c r="J177" s="159">
        <f>BK177</f>
        <v>0</v>
      </c>
      <c r="L177" s="147"/>
      <c r="M177" s="152"/>
      <c r="N177" s="153"/>
      <c r="O177" s="153"/>
      <c r="P177" s="154">
        <f>SUM(P178:P183)</f>
        <v>0</v>
      </c>
      <c r="Q177" s="153"/>
      <c r="R177" s="154">
        <f>SUM(R178:R183)</f>
        <v>0</v>
      </c>
      <c r="S177" s="153"/>
      <c r="T177" s="155">
        <f>SUM(T178:T183)</f>
        <v>0</v>
      </c>
      <c r="AR177" s="148" t="s">
        <v>79</v>
      </c>
      <c r="AT177" s="156" t="s">
        <v>70</v>
      </c>
      <c r="AU177" s="156" t="s">
        <v>15</v>
      </c>
      <c r="AY177" s="148" t="s">
        <v>253</v>
      </c>
      <c r="BK177" s="157">
        <f>SUM(BK178:BK183)</f>
        <v>0</v>
      </c>
    </row>
    <row r="178" spans="1:65" s="2" customFormat="1" ht="16.5" customHeight="1">
      <c r="A178" s="33"/>
      <c r="B178" s="160"/>
      <c r="C178" s="161" t="s">
        <v>400</v>
      </c>
      <c r="D178" s="353" t="s">
        <v>255</v>
      </c>
      <c r="E178" s="162" t="s">
        <v>407</v>
      </c>
      <c r="F178" s="163" t="s">
        <v>408</v>
      </c>
      <c r="G178" s="164" t="s">
        <v>378</v>
      </c>
      <c r="H178" s="165">
        <v>1</v>
      </c>
      <c r="I178" s="166"/>
      <c r="J178" s="167">
        <f t="shared" ref="J178:J183" si="10">ROUND(I178*H178,2)</f>
        <v>0</v>
      </c>
      <c r="K178" s="163" t="s">
        <v>3</v>
      </c>
      <c r="L178" s="34"/>
      <c r="M178" s="168" t="s">
        <v>3</v>
      </c>
      <c r="N178" s="169" t="s">
        <v>42</v>
      </c>
      <c r="O178" s="54"/>
      <c r="P178" s="170">
        <f t="shared" ref="P178:P183" si="11">O178*H178</f>
        <v>0</v>
      </c>
      <c r="Q178" s="170">
        <v>0</v>
      </c>
      <c r="R178" s="170">
        <f t="shared" ref="R178:R183" si="12">Q178*H178</f>
        <v>0</v>
      </c>
      <c r="S178" s="170">
        <v>0</v>
      </c>
      <c r="T178" s="171">
        <f t="shared" ref="T178:T183" si="13">S178*H178</f>
        <v>0</v>
      </c>
      <c r="U178" s="33"/>
      <c r="V178" s="33"/>
      <c r="W178" s="33"/>
      <c r="X178" s="33"/>
      <c r="Y178" s="33"/>
      <c r="Z178" s="33"/>
      <c r="AA178" s="33"/>
      <c r="AB178" s="33"/>
      <c r="AC178" s="33"/>
      <c r="AD178" s="33"/>
      <c r="AE178" s="33"/>
      <c r="AR178" s="172" t="s">
        <v>142</v>
      </c>
      <c r="AT178" s="172" t="s">
        <v>255</v>
      </c>
      <c r="AU178" s="172" t="s">
        <v>79</v>
      </c>
      <c r="AY178" s="18" t="s">
        <v>253</v>
      </c>
      <c r="BE178" s="173">
        <f t="shared" ref="BE178:BE183" si="14">IF(N178="základní",J178,0)</f>
        <v>0</v>
      </c>
      <c r="BF178" s="173">
        <f t="shared" ref="BF178:BF183" si="15">IF(N178="snížená",J178,0)</f>
        <v>0</v>
      </c>
      <c r="BG178" s="173">
        <f t="shared" ref="BG178:BG183" si="16">IF(N178="zákl. přenesená",J178,0)</f>
        <v>0</v>
      </c>
      <c r="BH178" s="173">
        <f t="shared" ref="BH178:BH183" si="17">IF(N178="sníž. přenesená",J178,0)</f>
        <v>0</v>
      </c>
      <c r="BI178" s="173">
        <f t="shared" ref="BI178:BI183" si="18">IF(N178="nulová",J178,0)</f>
        <v>0</v>
      </c>
      <c r="BJ178" s="18" t="s">
        <v>15</v>
      </c>
      <c r="BK178" s="173">
        <f t="shared" ref="BK178:BK183" si="19">ROUND(I178*H178,2)</f>
        <v>0</v>
      </c>
      <c r="BL178" s="18" t="s">
        <v>142</v>
      </c>
      <c r="BM178" s="172" t="s">
        <v>1821</v>
      </c>
    </row>
    <row r="179" spans="1:65" s="2" customFormat="1" ht="16.5" customHeight="1">
      <c r="A179" s="33"/>
      <c r="B179" s="160"/>
      <c r="C179" s="161" t="s">
        <v>406</v>
      </c>
      <c r="D179" s="353" t="s">
        <v>255</v>
      </c>
      <c r="E179" s="162" t="s">
        <v>411</v>
      </c>
      <c r="F179" s="163" t="s">
        <v>412</v>
      </c>
      <c r="G179" s="164" t="s">
        <v>378</v>
      </c>
      <c r="H179" s="165">
        <v>1</v>
      </c>
      <c r="I179" s="166"/>
      <c r="J179" s="167">
        <f t="shared" si="10"/>
        <v>0</v>
      </c>
      <c r="K179" s="163" t="s">
        <v>3</v>
      </c>
      <c r="L179" s="34"/>
      <c r="M179" s="168" t="s">
        <v>3</v>
      </c>
      <c r="N179" s="169" t="s">
        <v>42</v>
      </c>
      <c r="O179" s="54"/>
      <c r="P179" s="170">
        <f t="shared" si="11"/>
        <v>0</v>
      </c>
      <c r="Q179" s="170">
        <v>0</v>
      </c>
      <c r="R179" s="170">
        <f t="shared" si="12"/>
        <v>0</v>
      </c>
      <c r="S179" s="170">
        <v>0</v>
      </c>
      <c r="T179" s="171">
        <f t="shared" si="13"/>
        <v>0</v>
      </c>
      <c r="U179" s="33"/>
      <c r="V179" s="33"/>
      <c r="W179" s="33"/>
      <c r="X179" s="33"/>
      <c r="Y179" s="33"/>
      <c r="Z179" s="33"/>
      <c r="AA179" s="33"/>
      <c r="AB179" s="33"/>
      <c r="AC179" s="33"/>
      <c r="AD179" s="33"/>
      <c r="AE179" s="33"/>
      <c r="AR179" s="172" t="s">
        <v>142</v>
      </c>
      <c r="AT179" s="172" t="s">
        <v>255</v>
      </c>
      <c r="AU179" s="172" t="s">
        <v>79</v>
      </c>
      <c r="AY179" s="18" t="s">
        <v>253</v>
      </c>
      <c r="BE179" s="173">
        <f t="shared" si="14"/>
        <v>0</v>
      </c>
      <c r="BF179" s="173">
        <f t="shared" si="15"/>
        <v>0</v>
      </c>
      <c r="BG179" s="173">
        <f t="shared" si="16"/>
        <v>0</v>
      </c>
      <c r="BH179" s="173">
        <f t="shared" si="17"/>
        <v>0</v>
      </c>
      <c r="BI179" s="173">
        <f t="shared" si="18"/>
        <v>0</v>
      </c>
      <c r="BJ179" s="18" t="s">
        <v>15</v>
      </c>
      <c r="BK179" s="173">
        <f t="shared" si="19"/>
        <v>0</v>
      </c>
      <c r="BL179" s="18" t="s">
        <v>142</v>
      </c>
      <c r="BM179" s="172" t="s">
        <v>1822</v>
      </c>
    </row>
    <row r="180" spans="1:65" s="2" customFormat="1" ht="16.5" customHeight="1">
      <c r="A180" s="33"/>
      <c r="B180" s="160"/>
      <c r="C180" s="161" t="s">
        <v>410</v>
      </c>
      <c r="D180" s="353" t="s">
        <v>255</v>
      </c>
      <c r="E180" s="162" t="s">
        <v>415</v>
      </c>
      <c r="F180" s="163" t="s">
        <v>416</v>
      </c>
      <c r="G180" s="164" t="s">
        <v>378</v>
      </c>
      <c r="H180" s="165">
        <v>1</v>
      </c>
      <c r="I180" s="166"/>
      <c r="J180" s="167">
        <f t="shared" si="10"/>
        <v>0</v>
      </c>
      <c r="K180" s="163" t="s">
        <v>3</v>
      </c>
      <c r="L180" s="34"/>
      <c r="M180" s="168" t="s">
        <v>3</v>
      </c>
      <c r="N180" s="169" t="s">
        <v>42</v>
      </c>
      <c r="O180" s="54"/>
      <c r="P180" s="170">
        <f t="shared" si="11"/>
        <v>0</v>
      </c>
      <c r="Q180" s="170">
        <v>0</v>
      </c>
      <c r="R180" s="170">
        <f t="shared" si="12"/>
        <v>0</v>
      </c>
      <c r="S180" s="170">
        <v>0</v>
      </c>
      <c r="T180" s="171">
        <f t="shared" si="13"/>
        <v>0</v>
      </c>
      <c r="U180" s="33"/>
      <c r="V180" s="33"/>
      <c r="W180" s="33"/>
      <c r="X180" s="33"/>
      <c r="Y180" s="33"/>
      <c r="Z180" s="33"/>
      <c r="AA180" s="33"/>
      <c r="AB180" s="33"/>
      <c r="AC180" s="33"/>
      <c r="AD180" s="33"/>
      <c r="AE180" s="33"/>
      <c r="AR180" s="172" t="s">
        <v>142</v>
      </c>
      <c r="AT180" s="172" t="s">
        <v>255</v>
      </c>
      <c r="AU180" s="172" t="s">
        <v>79</v>
      </c>
      <c r="AY180" s="18" t="s">
        <v>253</v>
      </c>
      <c r="BE180" s="173">
        <f t="shared" si="14"/>
        <v>0</v>
      </c>
      <c r="BF180" s="173">
        <f t="shared" si="15"/>
        <v>0</v>
      </c>
      <c r="BG180" s="173">
        <f t="shared" si="16"/>
        <v>0</v>
      </c>
      <c r="BH180" s="173">
        <f t="shared" si="17"/>
        <v>0</v>
      </c>
      <c r="BI180" s="173">
        <f t="shared" si="18"/>
        <v>0</v>
      </c>
      <c r="BJ180" s="18" t="s">
        <v>15</v>
      </c>
      <c r="BK180" s="173">
        <f t="shared" si="19"/>
        <v>0</v>
      </c>
      <c r="BL180" s="18" t="s">
        <v>142</v>
      </c>
      <c r="BM180" s="172" t="s">
        <v>1823</v>
      </c>
    </row>
    <row r="181" spans="1:65" s="2" customFormat="1" ht="16.5" customHeight="1">
      <c r="A181" s="33"/>
      <c r="B181" s="160"/>
      <c r="C181" s="161" t="s">
        <v>414</v>
      </c>
      <c r="D181" s="353" t="s">
        <v>255</v>
      </c>
      <c r="E181" s="162" t="s">
        <v>419</v>
      </c>
      <c r="F181" s="163" t="s">
        <v>420</v>
      </c>
      <c r="G181" s="164" t="s">
        <v>378</v>
      </c>
      <c r="H181" s="165">
        <v>1</v>
      </c>
      <c r="I181" s="166"/>
      <c r="J181" s="167">
        <f t="shared" si="10"/>
        <v>0</v>
      </c>
      <c r="K181" s="163" t="s">
        <v>3</v>
      </c>
      <c r="L181" s="34"/>
      <c r="M181" s="168" t="s">
        <v>3</v>
      </c>
      <c r="N181" s="169" t="s">
        <v>42</v>
      </c>
      <c r="O181" s="54"/>
      <c r="P181" s="170">
        <f t="shared" si="11"/>
        <v>0</v>
      </c>
      <c r="Q181" s="170">
        <v>0</v>
      </c>
      <c r="R181" s="170">
        <f t="shared" si="12"/>
        <v>0</v>
      </c>
      <c r="S181" s="170">
        <v>0</v>
      </c>
      <c r="T181" s="171">
        <f t="shared" si="13"/>
        <v>0</v>
      </c>
      <c r="U181" s="33"/>
      <c r="V181" s="33"/>
      <c r="W181" s="33"/>
      <c r="X181" s="33"/>
      <c r="Y181" s="33"/>
      <c r="Z181" s="33"/>
      <c r="AA181" s="33"/>
      <c r="AB181" s="33"/>
      <c r="AC181" s="33"/>
      <c r="AD181" s="33"/>
      <c r="AE181" s="33"/>
      <c r="AR181" s="172" t="s">
        <v>142</v>
      </c>
      <c r="AT181" s="172" t="s">
        <v>255</v>
      </c>
      <c r="AU181" s="172" t="s">
        <v>79</v>
      </c>
      <c r="AY181" s="18" t="s">
        <v>253</v>
      </c>
      <c r="BE181" s="173">
        <f t="shared" si="14"/>
        <v>0</v>
      </c>
      <c r="BF181" s="173">
        <f t="shared" si="15"/>
        <v>0</v>
      </c>
      <c r="BG181" s="173">
        <f t="shared" si="16"/>
        <v>0</v>
      </c>
      <c r="BH181" s="173">
        <f t="shared" si="17"/>
        <v>0</v>
      </c>
      <c r="BI181" s="173">
        <f t="shared" si="18"/>
        <v>0</v>
      </c>
      <c r="BJ181" s="18" t="s">
        <v>15</v>
      </c>
      <c r="BK181" s="173">
        <f t="shared" si="19"/>
        <v>0</v>
      </c>
      <c r="BL181" s="18" t="s">
        <v>142</v>
      </c>
      <c r="BM181" s="172" t="s">
        <v>1824</v>
      </c>
    </row>
    <row r="182" spans="1:65" s="2" customFormat="1" ht="16.5" customHeight="1">
      <c r="A182" s="33"/>
      <c r="B182" s="160"/>
      <c r="C182" s="161" t="s">
        <v>418</v>
      </c>
      <c r="D182" s="353" t="s">
        <v>255</v>
      </c>
      <c r="E182" s="162" t="s">
        <v>423</v>
      </c>
      <c r="F182" s="163" t="s">
        <v>424</v>
      </c>
      <c r="G182" s="164" t="s">
        <v>265</v>
      </c>
      <c r="H182" s="165">
        <v>7</v>
      </c>
      <c r="I182" s="166"/>
      <c r="J182" s="167">
        <f t="shared" si="10"/>
        <v>0</v>
      </c>
      <c r="K182" s="163" t="s">
        <v>3</v>
      </c>
      <c r="L182" s="34"/>
      <c r="M182" s="168" t="s">
        <v>3</v>
      </c>
      <c r="N182" s="169" t="s">
        <v>42</v>
      </c>
      <c r="O182" s="54"/>
      <c r="P182" s="170">
        <f t="shared" si="11"/>
        <v>0</v>
      </c>
      <c r="Q182" s="170">
        <v>0</v>
      </c>
      <c r="R182" s="170">
        <f t="shared" si="12"/>
        <v>0</v>
      </c>
      <c r="S182" s="170">
        <v>0</v>
      </c>
      <c r="T182" s="171">
        <f t="shared" si="13"/>
        <v>0</v>
      </c>
      <c r="U182" s="33"/>
      <c r="V182" s="33"/>
      <c r="W182" s="33"/>
      <c r="X182" s="33"/>
      <c r="Y182" s="33"/>
      <c r="Z182" s="33"/>
      <c r="AA182" s="33"/>
      <c r="AB182" s="33"/>
      <c r="AC182" s="33"/>
      <c r="AD182" s="33"/>
      <c r="AE182" s="33"/>
      <c r="AR182" s="172" t="s">
        <v>142</v>
      </c>
      <c r="AT182" s="172" t="s">
        <v>255</v>
      </c>
      <c r="AU182" s="172" t="s">
        <v>79</v>
      </c>
      <c r="AY182" s="18" t="s">
        <v>253</v>
      </c>
      <c r="BE182" s="173">
        <f t="shared" si="14"/>
        <v>0</v>
      </c>
      <c r="BF182" s="173">
        <f t="shared" si="15"/>
        <v>0</v>
      </c>
      <c r="BG182" s="173">
        <f t="shared" si="16"/>
        <v>0</v>
      </c>
      <c r="BH182" s="173">
        <f t="shared" si="17"/>
        <v>0</v>
      </c>
      <c r="BI182" s="173">
        <f t="shared" si="18"/>
        <v>0</v>
      </c>
      <c r="BJ182" s="18" t="s">
        <v>15</v>
      </c>
      <c r="BK182" s="173">
        <f t="shared" si="19"/>
        <v>0</v>
      </c>
      <c r="BL182" s="18" t="s">
        <v>142</v>
      </c>
      <c r="BM182" s="172" t="s">
        <v>1825</v>
      </c>
    </row>
    <row r="183" spans="1:65" s="2" customFormat="1" ht="16.5" customHeight="1">
      <c r="A183" s="33"/>
      <c r="B183" s="160"/>
      <c r="C183" s="161" t="s">
        <v>422</v>
      </c>
      <c r="D183" s="353" t="s">
        <v>255</v>
      </c>
      <c r="E183" s="162" t="s">
        <v>427</v>
      </c>
      <c r="F183" s="163" t="s">
        <v>428</v>
      </c>
      <c r="G183" s="164" t="s">
        <v>265</v>
      </c>
      <c r="H183" s="165">
        <v>7</v>
      </c>
      <c r="I183" s="166"/>
      <c r="J183" s="167">
        <f t="shared" si="10"/>
        <v>0</v>
      </c>
      <c r="K183" s="163" t="s">
        <v>3</v>
      </c>
      <c r="L183" s="34"/>
      <c r="M183" s="168" t="s">
        <v>3</v>
      </c>
      <c r="N183" s="169" t="s">
        <v>42</v>
      </c>
      <c r="O183" s="54"/>
      <c r="P183" s="170">
        <f t="shared" si="11"/>
        <v>0</v>
      </c>
      <c r="Q183" s="170">
        <v>0</v>
      </c>
      <c r="R183" s="170">
        <f t="shared" si="12"/>
        <v>0</v>
      </c>
      <c r="S183" s="170">
        <v>0</v>
      </c>
      <c r="T183" s="171">
        <f t="shared" si="13"/>
        <v>0</v>
      </c>
      <c r="U183" s="33"/>
      <c r="V183" s="33"/>
      <c r="W183" s="33"/>
      <c r="X183" s="33"/>
      <c r="Y183" s="33"/>
      <c r="Z183" s="33"/>
      <c r="AA183" s="33"/>
      <c r="AB183" s="33"/>
      <c r="AC183" s="33"/>
      <c r="AD183" s="33"/>
      <c r="AE183" s="33"/>
      <c r="AR183" s="172" t="s">
        <v>142</v>
      </c>
      <c r="AT183" s="172" t="s">
        <v>255</v>
      </c>
      <c r="AU183" s="172" t="s">
        <v>79</v>
      </c>
      <c r="AY183" s="18" t="s">
        <v>253</v>
      </c>
      <c r="BE183" s="173">
        <f t="shared" si="14"/>
        <v>0</v>
      </c>
      <c r="BF183" s="173">
        <f t="shared" si="15"/>
        <v>0</v>
      </c>
      <c r="BG183" s="173">
        <f t="shared" si="16"/>
        <v>0</v>
      </c>
      <c r="BH183" s="173">
        <f t="shared" si="17"/>
        <v>0</v>
      </c>
      <c r="BI183" s="173">
        <f t="shared" si="18"/>
        <v>0</v>
      </c>
      <c r="BJ183" s="18" t="s">
        <v>15</v>
      </c>
      <c r="BK183" s="173">
        <f t="shared" si="19"/>
        <v>0</v>
      </c>
      <c r="BL183" s="18" t="s">
        <v>142</v>
      </c>
      <c r="BM183" s="172" t="s">
        <v>1826</v>
      </c>
    </row>
    <row r="184" spans="1:65" s="12" customFormat="1" ht="22.9" customHeight="1">
      <c r="B184" s="147"/>
      <c r="D184" s="355" t="s">
        <v>70</v>
      </c>
      <c r="E184" s="158" t="s">
        <v>430</v>
      </c>
      <c r="F184" s="158" t="s">
        <v>431</v>
      </c>
      <c r="I184" s="150"/>
      <c r="J184" s="159">
        <f>BK184</f>
        <v>0</v>
      </c>
      <c r="L184" s="147"/>
      <c r="M184" s="152"/>
      <c r="N184" s="153"/>
      <c r="O184" s="153"/>
      <c r="P184" s="154">
        <f>SUM(P185:P191)</f>
        <v>0</v>
      </c>
      <c r="Q184" s="153"/>
      <c r="R184" s="154">
        <f>SUM(R185:R191)</f>
        <v>2.0454E-2</v>
      </c>
      <c r="S184" s="153"/>
      <c r="T184" s="155">
        <f>SUM(T185:T191)</f>
        <v>2.7536000000000001E-2</v>
      </c>
      <c r="AR184" s="148" t="s">
        <v>79</v>
      </c>
      <c r="AT184" s="156" t="s">
        <v>70</v>
      </c>
      <c r="AU184" s="156" t="s">
        <v>15</v>
      </c>
      <c r="AY184" s="148" t="s">
        <v>253</v>
      </c>
      <c r="BK184" s="157">
        <f>SUM(BK185:BK191)</f>
        <v>0</v>
      </c>
    </row>
    <row r="185" spans="1:65" s="2" customFormat="1" ht="44.25" customHeight="1">
      <c r="A185" s="33"/>
      <c r="B185" s="160"/>
      <c r="C185" s="161" t="s">
        <v>426</v>
      </c>
      <c r="D185" s="353" t="s">
        <v>255</v>
      </c>
      <c r="E185" s="162" t="s">
        <v>433</v>
      </c>
      <c r="F185" s="163" t="s">
        <v>434</v>
      </c>
      <c r="G185" s="164" t="s">
        <v>258</v>
      </c>
      <c r="H185" s="165">
        <v>1.6</v>
      </c>
      <c r="I185" s="166"/>
      <c r="J185" s="167">
        <f>ROUND(I185*H185,2)</f>
        <v>0</v>
      </c>
      <c r="K185" s="163" t="s">
        <v>3</v>
      </c>
      <c r="L185" s="34"/>
      <c r="M185" s="168" t="s">
        <v>3</v>
      </c>
      <c r="N185" s="169" t="s">
        <v>42</v>
      </c>
      <c r="O185" s="54"/>
      <c r="P185" s="170">
        <f>O185*H185</f>
        <v>0</v>
      </c>
      <c r="Q185" s="170">
        <v>1.2540000000000001E-2</v>
      </c>
      <c r="R185" s="170">
        <f>Q185*H185</f>
        <v>2.0064000000000002E-2</v>
      </c>
      <c r="S185" s="170">
        <v>0</v>
      </c>
      <c r="T185" s="171">
        <f>S185*H185</f>
        <v>0</v>
      </c>
      <c r="U185" s="33"/>
      <c r="V185" s="33"/>
      <c r="W185" s="33"/>
      <c r="X185" s="33"/>
      <c r="Y185" s="33"/>
      <c r="Z185" s="33"/>
      <c r="AA185" s="33"/>
      <c r="AB185" s="33"/>
      <c r="AC185" s="33"/>
      <c r="AD185" s="33"/>
      <c r="AE185" s="33"/>
      <c r="AR185" s="172" t="s">
        <v>142</v>
      </c>
      <c r="AT185" s="172" t="s">
        <v>255</v>
      </c>
      <c r="AU185" s="172" t="s">
        <v>79</v>
      </c>
      <c r="AY185" s="18" t="s">
        <v>253</v>
      </c>
      <c r="BE185" s="173">
        <f>IF(N185="základní",J185,0)</f>
        <v>0</v>
      </c>
      <c r="BF185" s="173">
        <f>IF(N185="snížená",J185,0)</f>
        <v>0</v>
      </c>
      <c r="BG185" s="173">
        <f>IF(N185="zákl. přenesená",J185,0)</f>
        <v>0</v>
      </c>
      <c r="BH185" s="173">
        <f>IF(N185="sníž. přenesená",J185,0)</f>
        <v>0</v>
      </c>
      <c r="BI185" s="173">
        <f>IF(N185="nulová",J185,0)</f>
        <v>0</v>
      </c>
      <c r="BJ185" s="18" t="s">
        <v>15</v>
      </c>
      <c r="BK185" s="173">
        <f>ROUND(I185*H185,2)</f>
        <v>0</v>
      </c>
      <c r="BL185" s="18" t="s">
        <v>142</v>
      </c>
      <c r="BM185" s="172" t="s">
        <v>1827</v>
      </c>
    </row>
    <row r="186" spans="1:65" s="13" customFormat="1">
      <c r="B186" s="174"/>
      <c r="D186" s="354" t="s">
        <v>261</v>
      </c>
      <c r="E186" s="175" t="s">
        <v>3</v>
      </c>
      <c r="F186" s="176" t="s">
        <v>732</v>
      </c>
      <c r="H186" s="177">
        <v>1.6</v>
      </c>
      <c r="I186" s="178"/>
      <c r="L186" s="174"/>
      <c r="M186" s="179"/>
      <c r="N186" s="180"/>
      <c r="O186" s="180"/>
      <c r="P186" s="180"/>
      <c r="Q186" s="180"/>
      <c r="R186" s="180"/>
      <c r="S186" s="180"/>
      <c r="T186" s="181"/>
      <c r="AT186" s="175" t="s">
        <v>261</v>
      </c>
      <c r="AU186" s="175" t="s">
        <v>79</v>
      </c>
      <c r="AV186" s="13" t="s">
        <v>79</v>
      </c>
      <c r="AW186" s="13" t="s">
        <v>33</v>
      </c>
      <c r="AX186" s="13" t="s">
        <v>15</v>
      </c>
      <c r="AY186" s="175" t="s">
        <v>253</v>
      </c>
    </row>
    <row r="187" spans="1:65" s="2" customFormat="1" ht="44.25" customHeight="1">
      <c r="A187" s="33"/>
      <c r="B187" s="160"/>
      <c r="C187" s="161" t="s">
        <v>432</v>
      </c>
      <c r="D187" s="353" t="s">
        <v>255</v>
      </c>
      <c r="E187" s="162" t="s">
        <v>437</v>
      </c>
      <c r="F187" s="163" t="s">
        <v>438</v>
      </c>
      <c r="G187" s="164" t="s">
        <v>258</v>
      </c>
      <c r="H187" s="165">
        <v>1.6</v>
      </c>
      <c r="I187" s="166"/>
      <c r="J187" s="167">
        <f>ROUND(I187*H187,2)</f>
        <v>0</v>
      </c>
      <c r="K187" s="163" t="s">
        <v>259</v>
      </c>
      <c r="L187" s="34"/>
      <c r="M187" s="168" t="s">
        <v>3</v>
      </c>
      <c r="N187" s="169" t="s">
        <v>42</v>
      </c>
      <c r="O187" s="54"/>
      <c r="P187" s="170">
        <f>O187*H187</f>
        <v>0</v>
      </c>
      <c r="Q187" s="170">
        <v>0</v>
      </c>
      <c r="R187" s="170">
        <f>Q187*H187</f>
        <v>0</v>
      </c>
      <c r="S187" s="170">
        <v>1.721E-2</v>
      </c>
      <c r="T187" s="171">
        <f>S187*H187</f>
        <v>2.7536000000000001E-2</v>
      </c>
      <c r="U187" s="33"/>
      <c r="V187" s="33"/>
      <c r="W187" s="33"/>
      <c r="X187" s="33"/>
      <c r="Y187" s="33"/>
      <c r="Z187" s="33"/>
      <c r="AA187" s="33"/>
      <c r="AB187" s="33"/>
      <c r="AC187" s="33"/>
      <c r="AD187" s="33"/>
      <c r="AE187" s="33"/>
      <c r="AR187" s="172" t="s">
        <v>142</v>
      </c>
      <c r="AT187" s="172" t="s">
        <v>255</v>
      </c>
      <c r="AU187" s="172" t="s">
        <v>79</v>
      </c>
      <c r="AY187" s="18" t="s">
        <v>253</v>
      </c>
      <c r="BE187" s="173">
        <f>IF(N187="základní",J187,0)</f>
        <v>0</v>
      </c>
      <c r="BF187" s="173">
        <f>IF(N187="snížená",J187,0)</f>
        <v>0</v>
      </c>
      <c r="BG187" s="173">
        <f>IF(N187="zákl. přenesená",J187,0)</f>
        <v>0</v>
      </c>
      <c r="BH187" s="173">
        <f>IF(N187="sníž. přenesená",J187,0)</f>
        <v>0</v>
      </c>
      <c r="BI187" s="173">
        <f>IF(N187="nulová",J187,0)</f>
        <v>0</v>
      </c>
      <c r="BJ187" s="18" t="s">
        <v>15</v>
      </c>
      <c r="BK187" s="173">
        <f>ROUND(I187*H187,2)</f>
        <v>0</v>
      </c>
      <c r="BL187" s="18" t="s">
        <v>142</v>
      </c>
      <c r="BM187" s="172" t="s">
        <v>1828</v>
      </c>
    </row>
    <row r="188" spans="1:65" s="13" customFormat="1">
      <c r="B188" s="174"/>
      <c r="D188" s="354" t="s">
        <v>261</v>
      </c>
      <c r="E188" s="175" t="s">
        <v>3</v>
      </c>
      <c r="F188" s="176" t="s">
        <v>732</v>
      </c>
      <c r="H188" s="177">
        <v>1.6</v>
      </c>
      <c r="I188" s="178"/>
      <c r="L188" s="174"/>
      <c r="M188" s="179"/>
      <c r="N188" s="180"/>
      <c r="O188" s="180"/>
      <c r="P188" s="180"/>
      <c r="Q188" s="180"/>
      <c r="R188" s="180"/>
      <c r="S188" s="180"/>
      <c r="T188" s="181"/>
      <c r="AT188" s="175" t="s">
        <v>261</v>
      </c>
      <c r="AU188" s="175" t="s">
        <v>79</v>
      </c>
      <c r="AV188" s="13" t="s">
        <v>79</v>
      </c>
      <c r="AW188" s="13" t="s">
        <v>33</v>
      </c>
      <c r="AX188" s="13" t="s">
        <v>15</v>
      </c>
      <c r="AY188" s="175" t="s">
        <v>253</v>
      </c>
    </row>
    <row r="189" spans="1:65" s="2" customFormat="1" ht="21.75" customHeight="1">
      <c r="A189" s="33"/>
      <c r="B189" s="160"/>
      <c r="C189" s="161" t="s">
        <v>436</v>
      </c>
      <c r="D189" s="353" t="s">
        <v>255</v>
      </c>
      <c r="E189" s="162" t="s">
        <v>441</v>
      </c>
      <c r="F189" s="163" t="s">
        <v>442</v>
      </c>
      <c r="G189" s="164" t="s">
        <v>378</v>
      </c>
      <c r="H189" s="165">
        <v>1</v>
      </c>
      <c r="I189" s="166"/>
      <c r="J189" s="167">
        <f>ROUND(I189*H189,2)</f>
        <v>0</v>
      </c>
      <c r="K189" s="163" t="s">
        <v>3</v>
      </c>
      <c r="L189" s="34"/>
      <c r="M189" s="168" t="s">
        <v>3</v>
      </c>
      <c r="N189" s="169" t="s">
        <v>42</v>
      </c>
      <c r="O189" s="54"/>
      <c r="P189" s="170">
        <f>O189*H189</f>
        <v>0</v>
      </c>
      <c r="Q189" s="170">
        <v>3.0000000000000001E-5</v>
      </c>
      <c r="R189" s="170">
        <f>Q189*H189</f>
        <v>3.0000000000000001E-5</v>
      </c>
      <c r="S189" s="170">
        <v>0</v>
      </c>
      <c r="T189" s="171">
        <f>S189*H189</f>
        <v>0</v>
      </c>
      <c r="U189" s="33"/>
      <c r="V189" s="33"/>
      <c r="W189" s="33"/>
      <c r="X189" s="33"/>
      <c r="Y189" s="33"/>
      <c r="Z189" s="33"/>
      <c r="AA189" s="33"/>
      <c r="AB189" s="33"/>
      <c r="AC189" s="33"/>
      <c r="AD189" s="33"/>
      <c r="AE189" s="33"/>
      <c r="AR189" s="172" t="s">
        <v>142</v>
      </c>
      <c r="AT189" s="172" t="s">
        <v>255</v>
      </c>
      <c r="AU189" s="172" t="s">
        <v>79</v>
      </c>
      <c r="AY189" s="18" t="s">
        <v>253</v>
      </c>
      <c r="BE189" s="173">
        <f>IF(N189="základní",J189,0)</f>
        <v>0</v>
      </c>
      <c r="BF189" s="173">
        <f>IF(N189="snížená",J189,0)</f>
        <v>0</v>
      </c>
      <c r="BG189" s="173">
        <f>IF(N189="zákl. přenesená",J189,0)</f>
        <v>0</v>
      </c>
      <c r="BH189" s="173">
        <f>IF(N189="sníž. přenesená",J189,0)</f>
        <v>0</v>
      </c>
      <c r="BI189" s="173">
        <f>IF(N189="nulová",J189,0)</f>
        <v>0</v>
      </c>
      <c r="BJ189" s="18" t="s">
        <v>15</v>
      </c>
      <c r="BK189" s="173">
        <f>ROUND(I189*H189,2)</f>
        <v>0</v>
      </c>
      <c r="BL189" s="18" t="s">
        <v>142</v>
      </c>
      <c r="BM189" s="172" t="s">
        <v>1829</v>
      </c>
    </row>
    <row r="190" spans="1:65" s="2" customFormat="1" ht="16.5" customHeight="1">
      <c r="A190" s="33"/>
      <c r="B190" s="160"/>
      <c r="C190" s="198" t="s">
        <v>440</v>
      </c>
      <c r="D190" s="356" t="s">
        <v>445</v>
      </c>
      <c r="E190" s="199" t="s">
        <v>446</v>
      </c>
      <c r="F190" s="200" t="s">
        <v>447</v>
      </c>
      <c r="G190" s="201" t="s">
        <v>378</v>
      </c>
      <c r="H190" s="202">
        <v>1</v>
      </c>
      <c r="I190" s="203"/>
      <c r="J190" s="204">
        <f>ROUND(I190*H190,2)</f>
        <v>0</v>
      </c>
      <c r="K190" s="200" t="s">
        <v>3</v>
      </c>
      <c r="L190" s="205"/>
      <c r="M190" s="206" t="s">
        <v>3</v>
      </c>
      <c r="N190" s="207" t="s">
        <v>42</v>
      </c>
      <c r="O190" s="54"/>
      <c r="P190" s="170">
        <f>O190*H190</f>
        <v>0</v>
      </c>
      <c r="Q190" s="170">
        <v>3.6000000000000002E-4</v>
      </c>
      <c r="R190" s="170">
        <f>Q190*H190</f>
        <v>3.6000000000000002E-4</v>
      </c>
      <c r="S190" s="170">
        <v>0</v>
      </c>
      <c r="T190" s="171">
        <f>S190*H190</f>
        <v>0</v>
      </c>
      <c r="U190" s="33"/>
      <c r="V190" s="33"/>
      <c r="W190" s="33"/>
      <c r="X190" s="33"/>
      <c r="Y190" s="33"/>
      <c r="Z190" s="33"/>
      <c r="AA190" s="33"/>
      <c r="AB190" s="33"/>
      <c r="AC190" s="33"/>
      <c r="AD190" s="33"/>
      <c r="AE190" s="33"/>
      <c r="AR190" s="172" t="s">
        <v>418</v>
      </c>
      <c r="AT190" s="172" t="s">
        <v>445</v>
      </c>
      <c r="AU190" s="172" t="s">
        <v>79</v>
      </c>
      <c r="AY190" s="18" t="s">
        <v>253</v>
      </c>
      <c r="BE190" s="173">
        <f>IF(N190="základní",J190,0)</f>
        <v>0</v>
      </c>
      <c r="BF190" s="173">
        <f>IF(N190="snížená",J190,0)</f>
        <v>0</v>
      </c>
      <c r="BG190" s="173">
        <f>IF(N190="zákl. přenesená",J190,0)</f>
        <v>0</v>
      </c>
      <c r="BH190" s="173">
        <f>IF(N190="sníž. přenesená",J190,0)</f>
        <v>0</v>
      </c>
      <c r="BI190" s="173">
        <f>IF(N190="nulová",J190,0)</f>
        <v>0</v>
      </c>
      <c r="BJ190" s="18" t="s">
        <v>15</v>
      </c>
      <c r="BK190" s="173">
        <f>ROUND(I190*H190,2)</f>
        <v>0</v>
      </c>
      <c r="BL190" s="18" t="s">
        <v>142</v>
      </c>
      <c r="BM190" s="172" t="s">
        <v>1830</v>
      </c>
    </row>
    <row r="191" spans="1:65" s="2" customFormat="1" ht="44.25" customHeight="1">
      <c r="A191" s="33"/>
      <c r="B191" s="160"/>
      <c r="C191" s="161" t="s">
        <v>444</v>
      </c>
      <c r="D191" s="353" t="s">
        <v>255</v>
      </c>
      <c r="E191" s="162" t="s">
        <v>1758</v>
      </c>
      <c r="F191" s="163" t="s">
        <v>1759</v>
      </c>
      <c r="G191" s="164" t="s">
        <v>362</v>
      </c>
      <c r="H191" s="197"/>
      <c r="I191" s="166"/>
      <c r="J191" s="167">
        <f>ROUND(I191*H191,2)</f>
        <v>0</v>
      </c>
      <c r="K191" s="163" t="s">
        <v>259</v>
      </c>
      <c r="L191" s="34"/>
      <c r="M191" s="168" t="s">
        <v>3</v>
      </c>
      <c r="N191" s="169" t="s">
        <v>42</v>
      </c>
      <c r="O191" s="54"/>
      <c r="P191" s="170">
        <f>O191*H191</f>
        <v>0</v>
      </c>
      <c r="Q191" s="170">
        <v>0</v>
      </c>
      <c r="R191" s="170">
        <f>Q191*H191</f>
        <v>0</v>
      </c>
      <c r="S191" s="170">
        <v>0</v>
      </c>
      <c r="T191" s="171">
        <f>S191*H191</f>
        <v>0</v>
      </c>
      <c r="U191" s="33"/>
      <c r="V191" s="33"/>
      <c r="W191" s="33"/>
      <c r="X191" s="33"/>
      <c r="Y191" s="33"/>
      <c r="Z191" s="33"/>
      <c r="AA191" s="33"/>
      <c r="AB191" s="33"/>
      <c r="AC191" s="33"/>
      <c r="AD191" s="33"/>
      <c r="AE191" s="33"/>
      <c r="AR191" s="172" t="s">
        <v>142</v>
      </c>
      <c r="AT191" s="172" t="s">
        <v>255</v>
      </c>
      <c r="AU191" s="172" t="s">
        <v>79</v>
      </c>
      <c r="AY191" s="18" t="s">
        <v>253</v>
      </c>
      <c r="BE191" s="173">
        <f>IF(N191="základní",J191,0)</f>
        <v>0</v>
      </c>
      <c r="BF191" s="173">
        <f>IF(N191="snížená",J191,0)</f>
        <v>0</v>
      </c>
      <c r="BG191" s="173">
        <f>IF(N191="zákl. přenesená",J191,0)</f>
        <v>0</v>
      </c>
      <c r="BH191" s="173">
        <f>IF(N191="sníž. přenesená",J191,0)</f>
        <v>0</v>
      </c>
      <c r="BI191" s="173">
        <f>IF(N191="nulová",J191,0)</f>
        <v>0</v>
      </c>
      <c r="BJ191" s="18" t="s">
        <v>15</v>
      </c>
      <c r="BK191" s="173">
        <f>ROUND(I191*H191,2)</f>
        <v>0</v>
      </c>
      <c r="BL191" s="18" t="s">
        <v>142</v>
      </c>
      <c r="BM191" s="172" t="s">
        <v>1831</v>
      </c>
    </row>
    <row r="192" spans="1:65" s="12" customFormat="1" ht="22.9" customHeight="1">
      <c r="B192" s="147"/>
      <c r="D192" s="355" t="s">
        <v>70</v>
      </c>
      <c r="E192" s="158" t="s">
        <v>453</v>
      </c>
      <c r="F192" s="158" t="s">
        <v>454</v>
      </c>
      <c r="I192" s="150"/>
      <c r="J192" s="159">
        <f>BK192</f>
        <v>0</v>
      </c>
      <c r="L192" s="147"/>
      <c r="M192" s="152"/>
      <c r="N192" s="153"/>
      <c r="O192" s="153"/>
      <c r="P192" s="154">
        <f>SUM(P193:P201)</f>
        <v>0</v>
      </c>
      <c r="Q192" s="153"/>
      <c r="R192" s="154">
        <f>SUM(R193:R201)</f>
        <v>2.5799999999999998E-3</v>
      </c>
      <c r="S192" s="153"/>
      <c r="T192" s="155">
        <f>SUM(T193:T201)</f>
        <v>0</v>
      </c>
      <c r="AR192" s="148" t="s">
        <v>79</v>
      </c>
      <c r="AT192" s="156" t="s">
        <v>70</v>
      </c>
      <c r="AU192" s="156" t="s">
        <v>15</v>
      </c>
      <c r="AY192" s="148" t="s">
        <v>253</v>
      </c>
      <c r="BK192" s="157">
        <f>SUM(BK193:BK201)</f>
        <v>0</v>
      </c>
    </row>
    <row r="193" spans="1:65" s="2" customFormat="1" ht="33" customHeight="1">
      <c r="A193" s="33"/>
      <c r="B193" s="160"/>
      <c r="C193" s="161" t="s">
        <v>449</v>
      </c>
      <c r="D193" s="353" t="s">
        <v>255</v>
      </c>
      <c r="E193" s="162" t="s">
        <v>456</v>
      </c>
      <c r="F193" s="163" t="s">
        <v>457</v>
      </c>
      <c r="G193" s="164" t="s">
        <v>378</v>
      </c>
      <c r="H193" s="165">
        <v>1</v>
      </c>
      <c r="I193" s="166"/>
      <c r="J193" s="167">
        <f>ROUND(I193*H193,2)</f>
        <v>0</v>
      </c>
      <c r="K193" s="163" t="s">
        <v>259</v>
      </c>
      <c r="L193" s="34"/>
      <c r="M193" s="168" t="s">
        <v>3</v>
      </c>
      <c r="N193" s="169" t="s">
        <v>42</v>
      </c>
      <c r="O193" s="54"/>
      <c r="P193" s="170">
        <f>O193*H193</f>
        <v>0</v>
      </c>
      <c r="Q193" s="170">
        <v>0</v>
      </c>
      <c r="R193" s="170">
        <f>Q193*H193</f>
        <v>0</v>
      </c>
      <c r="S193" s="170">
        <v>0</v>
      </c>
      <c r="T193" s="171">
        <f>S193*H193</f>
        <v>0</v>
      </c>
      <c r="U193" s="33"/>
      <c r="V193" s="33"/>
      <c r="W193" s="33"/>
      <c r="X193" s="33"/>
      <c r="Y193" s="33"/>
      <c r="Z193" s="33"/>
      <c r="AA193" s="33"/>
      <c r="AB193" s="33"/>
      <c r="AC193" s="33"/>
      <c r="AD193" s="33"/>
      <c r="AE193" s="33"/>
      <c r="AR193" s="172" t="s">
        <v>142</v>
      </c>
      <c r="AT193" s="172" t="s">
        <v>255</v>
      </c>
      <c r="AU193" s="172" t="s">
        <v>79</v>
      </c>
      <c r="AY193" s="18" t="s">
        <v>253</v>
      </c>
      <c r="BE193" s="173">
        <f>IF(N193="základní",J193,0)</f>
        <v>0</v>
      </c>
      <c r="BF193" s="173">
        <f>IF(N193="snížená",J193,0)</f>
        <v>0</v>
      </c>
      <c r="BG193" s="173">
        <f>IF(N193="zákl. přenesená",J193,0)</f>
        <v>0</v>
      </c>
      <c r="BH193" s="173">
        <f>IF(N193="sníž. přenesená",J193,0)</f>
        <v>0</v>
      </c>
      <c r="BI193" s="173">
        <f>IF(N193="nulová",J193,0)</f>
        <v>0</v>
      </c>
      <c r="BJ193" s="18" t="s">
        <v>15</v>
      </c>
      <c r="BK193" s="173">
        <f>ROUND(I193*H193,2)</f>
        <v>0</v>
      </c>
      <c r="BL193" s="18" t="s">
        <v>142</v>
      </c>
      <c r="BM193" s="172" t="s">
        <v>1832</v>
      </c>
    </row>
    <row r="194" spans="1:65" s="15" customFormat="1">
      <c r="B194" s="190"/>
      <c r="D194" s="354" t="s">
        <v>261</v>
      </c>
      <c r="E194" s="191" t="s">
        <v>3</v>
      </c>
      <c r="F194" s="192" t="s">
        <v>459</v>
      </c>
      <c r="H194" s="191" t="s">
        <v>3</v>
      </c>
      <c r="I194" s="193"/>
      <c r="L194" s="190"/>
      <c r="M194" s="194"/>
      <c r="N194" s="195"/>
      <c r="O194" s="195"/>
      <c r="P194" s="195"/>
      <c r="Q194" s="195"/>
      <c r="R194" s="195"/>
      <c r="S194" s="195"/>
      <c r="T194" s="196"/>
      <c r="AT194" s="191" t="s">
        <v>261</v>
      </c>
      <c r="AU194" s="191" t="s">
        <v>79</v>
      </c>
      <c r="AV194" s="15" t="s">
        <v>15</v>
      </c>
      <c r="AW194" s="15" t="s">
        <v>33</v>
      </c>
      <c r="AX194" s="15" t="s">
        <v>71</v>
      </c>
      <c r="AY194" s="191" t="s">
        <v>253</v>
      </c>
    </row>
    <row r="195" spans="1:65" s="13" customFormat="1">
      <c r="B195" s="174"/>
      <c r="D195" s="354" t="s">
        <v>261</v>
      </c>
      <c r="E195" s="175" t="s">
        <v>3</v>
      </c>
      <c r="F195" s="176" t="s">
        <v>15</v>
      </c>
      <c r="H195" s="177">
        <v>1</v>
      </c>
      <c r="I195" s="178"/>
      <c r="L195" s="174"/>
      <c r="M195" s="179"/>
      <c r="N195" s="180"/>
      <c r="O195" s="180"/>
      <c r="P195" s="180"/>
      <c r="Q195" s="180"/>
      <c r="R195" s="180"/>
      <c r="S195" s="180"/>
      <c r="T195" s="181"/>
      <c r="AT195" s="175" t="s">
        <v>261</v>
      </c>
      <c r="AU195" s="175" t="s">
        <v>79</v>
      </c>
      <c r="AV195" s="13" t="s">
        <v>79</v>
      </c>
      <c r="AW195" s="13" t="s">
        <v>33</v>
      </c>
      <c r="AX195" s="13" t="s">
        <v>71</v>
      </c>
      <c r="AY195" s="175" t="s">
        <v>253</v>
      </c>
    </row>
    <row r="196" spans="1:65" s="14" customFormat="1">
      <c r="B196" s="182"/>
      <c r="D196" s="354" t="s">
        <v>261</v>
      </c>
      <c r="E196" s="183" t="s">
        <v>3</v>
      </c>
      <c r="F196" s="184" t="s">
        <v>269</v>
      </c>
      <c r="H196" s="185">
        <v>1</v>
      </c>
      <c r="I196" s="186"/>
      <c r="L196" s="182"/>
      <c r="M196" s="187"/>
      <c r="N196" s="188"/>
      <c r="O196" s="188"/>
      <c r="P196" s="188"/>
      <c r="Q196" s="188"/>
      <c r="R196" s="188"/>
      <c r="S196" s="188"/>
      <c r="T196" s="189"/>
      <c r="AT196" s="183" t="s">
        <v>261</v>
      </c>
      <c r="AU196" s="183" t="s">
        <v>79</v>
      </c>
      <c r="AV196" s="14" t="s">
        <v>89</v>
      </c>
      <c r="AW196" s="14" t="s">
        <v>33</v>
      </c>
      <c r="AX196" s="14" t="s">
        <v>15</v>
      </c>
      <c r="AY196" s="183" t="s">
        <v>253</v>
      </c>
    </row>
    <row r="197" spans="1:65" s="2" customFormat="1" ht="21.75" customHeight="1">
      <c r="A197" s="33"/>
      <c r="B197" s="160"/>
      <c r="C197" s="161" t="s">
        <v>455</v>
      </c>
      <c r="D197" s="353" t="s">
        <v>255</v>
      </c>
      <c r="E197" s="162" t="s">
        <v>461</v>
      </c>
      <c r="F197" s="163" t="s">
        <v>462</v>
      </c>
      <c r="G197" s="164" t="s">
        <v>378</v>
      </c>
      <c r="H197" s="165">
        <v>1</v>
      </c>
      <c r="I197" s="166"/>
      <c r="J197" s="167">
        <f>ROUND(I197*H197,2)</f>
        <v>0</v>
      </c>
      <c r="K197" s="163" t="s">
        <v>3</v>
      </c>
      <c r="L197" s="34"/>
      <c r="M197" s="168" t="s">
        <v>3</v>
      </c>
      <c r="N197" s="169" t="s">
        <v>42</v>
      </c>
      <c r="O197" s="54"/>
      <c r="P197" s="170">
        <f>O197*H197</f>
        <v>0</v>
      </c>
      <c r="Q197" s="170">
        <v>0</v>
      </c>
      <c r="R197" s="170">
        <f>Q197*H197</f>
        <v>0</v>
      </c>
      <c r="S197" s="170">
        <v>0</v>
      </c>
      <c r="T197" s="171">
        <f>S197*H197</f>
        <v>0</v>
      </c>
      <c r="U197" s="33"/>
      <c r="V197" s="33"/>
      <c r="W197" s="33"/>
      <c r="X197" s="33"/>
      <c r="Y197" s="33"/>
      <c r="Z197" s="33"/>
      <c r="AA197" s="33"/>
      <c r="AB197" s="33"/>
      <c r="AC197" s="33"/>
      <c r="AD197" s="33"/>
      <c r="AE197" s="33"/>
      <c r="AR197" s="172" t="s">
        <v>142</v>
      </c>
      <c r="AT197" s="172" t="s">
        <v>255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1833</v>
      </c>
    </row>
    <row r="198" spans="1:65" s="13" customFormat="1">
      <c r="B198" s="174"/>
      <c r="D198" s="354" t="s">
        <v>261</v>
      </c>
      <c r="E198" s="175" t="s">
        <v>3</v>
      </c>
      <c r="F198" s="176" t="s">
        <v>15</v>
      </c>
      <c r="H198" s="177">
        <v>1</v>
      </c>
      <c r="I198" s="178"/>
      <c r="L198" s="174"/>
      <c r="M198" s="179"/>
      <c r="N198" s="180"/>
      <c r="O198" s="180"/>
      <c r="P198" s="180"/>
      <c r="Q198" s="180"/>
      <c r="R198" s="180"/>
      <c r="S198" s="180"/>
      <c r="T198" s="181"/>
      <c r="AT198" s="175" t="s">
        <v>261</v>
      </c>
      <c r="AU198" s="175" t="s">
        <v>79</v>
      </c>
      <c r="AV198" s="13" t="s">
        <v>79</v>
      </c>
      <c r="AW198" s="13" t="s">
        <v>33</v>
      </c>
      <c r="AX198" s="13" t="s">
        <v>15</v>
      </c>
      <c r="AY198" s="175" t="s">
        <v>253</v>
      </c>
    </row>
    <row r="199" spans="1:65" s="2" customFormat="1" ht="16.5" customHeight="1">
      <c r="A199" s="33"/>
      <c r="B199" s="160"/>
      <c r="C199" s="198" t="s">
        <v>460</v>
      </c>
      <c r="D199" s="356" t="s">
        <v>445</v>
      </c>
      <c r="E199" s="199" t="s">
        <v>465</v>
      </c>
      <c r="F199" s="200" t="s">
        <v>466</v>
      </c>
      <c r="G199" s="201" t="s">
        <v>265</v>
      </c>
      <c r="H199" s="202">
        <v>0.86</v>
      </c>
      <c r="I199" s="203"/>
      <c r="J199" s="204">
        <f>ROUND(I199*H199,2)</f>
        <v>0</v>
      </c>
      <c r="K199" s="200" t="s">
        <v>259</v>
      </c>
      <c r="L199" s="205"/>
      <c r="M199" s="206" t="s">
        <v>3</v>
      </c>
      <c r="N199" s="207" t="s">
        <v>42</v>
      </c>
      <c r="O199" s="54"/>
      <c r="P199" s="170">
        <f>O199*H199</f>
        <v>0</v>
      </c>
      <c r="Q199" s="170">
        <v>3.0000000000000001E-3</v>
      </c>
      <c r="R199" s="170">
        <f>Q199*H199</f>
        <v>2.5799999999999998E-3</v>
      </c>
      <c r="S199" s="170">
        <v>0</v>
      </c>
      <c r="T199" s="171">
        <f>S199*H199</f>
        <v>0</v>
      </c>
      <c r="U199" s="33"/>
      <c r="V199" s="33"/>
      <c r="W199" s="33"/>
      <c r="X199" s="33"/>
      <c r="Y199" s="33"/>
      <c r="Z199" s="33"/>
      <c r="AA199" s="33"/>
      <c r="AB199" s="33"/>
      <c r="AC199" s="33"/>
      <c r="AD199" s="33"/>
      <c r="AE199" s="33"/>
      <c r="AR199" s="172" t="s">
        <v>418</v>
      </c>
      <c r="AT199" s="172" t="s">
        <v>445</v>
      </c>
      <c r="AU199" s="172" t="s">
        <v>79</v>
      </c>
      <c r="AY199" s="18" t="s">
        <v>253</v>
      </c>
      <c r="BE199" s="173">
        <f>IF(N199="základní",J199,0)</f>
        <v>0</v>
      </c>
      <c r="BF199" s="173">
        <f>IF(N199="snížená",J199,0)</f>
        <v>0</v>
      </c>
      <c r="BG199" s="173">
        <f>IF(N199="zákl. přenesená",J199,0)</f>
        <v>0</v>
      </c>
      <c r="BH199" s="173">
        <f>IF(N199="sníž. přenesená",J199,0)</f>
        <v>0</v>
      </c>
      <c r="BI199" s="173">
        <f>IF(N199="nulová",J199,0)</f>
        <v>0</v>
      </c>
      <c r="BJ199" s="18" t="s">
        <v>15</v>
      </c>
      <c r="BK199" s="173">
        <f>ROUND(I199*H199,2)</f>
        <v>0</v>
      </c>
      <c r="BL199" s="18" t="s">
        <v>142</v>
      </c>
      <c r="BM199" s="172" t="s">
        <v>1834</v>
      </c>
    </row>
    <row r="200" spans="1:65" s="13" customFormat="1">
      <c r="B200" s="174"/>
      <c r="D200" s="354" t="s">
        <v>261</v>
      </c>
      <c r="E200" s="175" t="s">
        <v>3</v>
      </c>
      <c r="F200" s="176" t="s">
        <v>776</v>
      </c>
      <c r="H200" s="177">
        <v>0.86</v>
      </c>
      <c r="I200" s="178"/>
      <c r="L200" s="174"/>
      <c r="M200" s="179"/>
      <c r="N200" s="180"/>
      <c r="O200" s="180"/>
      <c r="P200" s="180"/>
      <c r="Q200" s="180"/>
      <c r="R200" s="180"/>
      <c r="S200" s="180"/>
      <c r="T200" s="181"/>
      <c r="AT200" s="175" t="s">
        <v>261</v>
      </c>
      <c r="AU200" s="175" t="s">
        <v>79</v>
      </c>
      <c r="AV200" s="13" t="s">
        <v>79</v>
      </c>
      <c r="AW200" s="13" t="s">
        <v>33</v>
      </c>
      <c r="AX200" s="13" t="s">
        <v>15</v>
      </c>
      <c r="AY200" s="175" t="s">
        <v>253</v>
      </c>
    </row>
    <row r="201" spans="1:65" s="2" customFormat="1" ht="33" customHeight="1">
      <c r="A201" s="33"/>
      <c r="B201" s="160"/>
      <c r="C201" s="161" t="s">
        <v>464</v>
      </c>
      <c r="D201" s="353" t="s">
        <v>255</v>
      </c>
      <c r="E201" s="162" t="s">
        <v>1764</v>
      </c>
      <c r="F201" s="163" t="s">
        <v>1765</v>
      </c>
      <c r="G201" s="164" t="s">
        <v>362</v>
      </c>
      <c r="H201" s="197"/>
      <c r="I201" s="166"/>
      <c r="J201" s="167">
        <f>ROUND(I201*H201,2)</f>
        <v>0</v>
      </c>
      <c r="K201" s="163" t="s">
        <v>259</v>
      </c>
      <c r="L201" s="34"/>
      <c r="M201" s="168" t="s">
        <v>3</v>
      </c>
      <c r="N201" s="169" t="s">
        <v>42</v>
      </c>
      <c r="O201" s="54"/>
      <c r="P201" s="170">
        <f>O201*H201</f>
        <v>0</v>
      </c>
      <c r="Q201" s="170">
        <v>0</v>
      </c>
      <c r="R201" s="170">
        <f>Q201*H201</f>
        <v>0</v>
      </c>
      <c r="S201" s="170">
        <v>0</v>
      </c>
      <c r="T201" s="171">
        <f>S201*H201</f>
        <v>0</v>
      </c>
      <c r="U201" s="33"/>
      <c r="V201" s="33"/>
      <c r="W201" s="33"/>
      <c r="X201" s="33"/>
      <c r="Y201" s="33"/>
      <c r="Z201" s="33"/>
      <c r="AA201" s="33"/>
      <c r="AB201" s="33"/>
      <c r="AC201" s="33"/>
      <c r="AD201" s="33"/>
      <c r="AE201" s="33"/>
      <c r="AR201" s="172" t="s">
        <v>142</v>
      </c>
      <c r="AT201" s="172" t="s">
        <v>255</v>
      </c>
      <c r="AU201" s="172" t="s">
        <v>79</v>
      </c>
      <c r="AY201" s="18" t="s">
        <v>253</v>
      </c>
      <c r="BE201" s="173">
        <f>IF(N201="základní",J201,0)</f>
        <v>0</v>
      </c>
      <c r="BF201" s="173">
        <f>IF(N201="snížená",J201,0)</f>
        <v>0</v>
      </c>
      <c r="BG201" s="173">
        <f>IF(N201="zákl. přenesená",J201,0)</f>
        <v>0</v>
      </c>
      <c r="BH201" s="173">
        <f>IF(N201="sníž. přenesená",J201,0)</f>
        <v>0</v>
      </c>
      <c r="BI201" s="173">
        <f>IF(N201="nulová",J201,0)</f>
        <v>0</v>
      </c>
      <c r="BJ201" s="18" t="s">
        <v>15</v>
      </c>
      <c r="BK201" s="173">
        <f>ROUND(I201*H201,2)</f>
        <v>0</v>
      </c>
      <c r="BL201" s="18" t="s">
        <v>142</v>
      </c>
      <c r="BM201" s="172" t="s">
        <v>1835</v>
      </c>
    </row>
    <row r="202" spans="1:65" s="12" customFormat="1" ht="22.9" customHeight="1">
      <c r="B202" s="147"/>
      <c r="D202" s="355" t="s">
        <v>70</v>
      </c>
      <c r="E202" s="158" t="s">
        <v>473</v>
      </c>
      <c r="F202" s="158" t="s">
        <v>474</v>
      </c>
      <c r="I202" s="150"/>
      <c r="J202" s="159">
        <f>BK202</f>
        <v>0</v>
      </c>
      <c r="L202" s="147"/>
      <c r="M202" s="152"/>
      <c r="N202" s="153"/>
      <c r="O202" s="153"/>
      <c r="P202" s="154">
        <f>SUM(P203:P214)</f>
        <v>0</v>
      </c>
      <c r="Q202" s="153"/>
      <c r="R202" s="154">
        <f>SUM(R203:R214)</f>
        <v>4.0280200000000002E-2</v>
      </c>
      <c r="S202" s="153"/>
      <c r="T202" s="155">
        <f>SUM(T203:T214)</f>
        <v>0.133072</v>
      </c>
      <c r="AR202" s="148" t="s">
        <v>79</v>
      </c>
      <c r="AT202" s="156" t="s">
        <v>70</v>
      </c>
      <c r="AU202" s="156" t="s">
        <v>15</v>
      </c>
      <c r="AY202" s="148" t="s">
        <v>253</v>
      </c>
      <c r="BK202" s="157">
        <f>SUM(BK203:BK214)</f>
        <v>0</v>
      </c>
    </row>
    <row r="203" spans="1:65" s="2" customFormat="1" ht="21.75" customHeight="1">
      <c r="A203" s="33"/>
      <c r="B203" s="160"/>
      <c r="C203" s="161" t="s">
        <v>469</v>
      </c>
      <c r="D203" s="353" t="s">
        <v>255</v>
      </c>
      <c r="E203" s="162" t="s">
        <v>476</v>
      </c>
      <c r="F203" s="163" t="s">
        <v>477</v>
      </c>
      <c r="G203" s="164" t="s">
        <v>258</v>
      </c>
      <c r="H203" s="165">
        <v>1.6</v>
      </c>
      <c r="I203" s="166"/>
      <c r="J203" s="167">
        <f>ROUND(I203*H203,2)</f>
        <v>0</v>
      </c>
      <c r="K203" s="163" t="s">
        <v>259</v>
      </c>
      <c r="L203" s="34"/>
      <c r="M203" s="168" t="s">
        <v>3</v>
      </c>
      <c r="N203" s="169" t="s">
        <v>42</v>
      </c>
      <c r="O203" s="54"/>
      <c r="P203" s="170">
        <f>O203*H203</f>
        <v>0</v>
      </c>
      <c r="Q203" s="170">
        <v>0</v>
      </c>
      <c r="R203" s="170">
        <f>Q203*H203</f>
        <v>0</v>
      </c>
      <c r="S203" s="170">
        <v>8.3169999999999994E-2</v>
      </c>
      <c r="T203" s="171">
        <f>S203*H203</f>
        <v>0.133072</v>
      </c>
      <c r="U203" s="33"/>
      <c r="V203" s="33"/>
      <c r="W203" s="33"/>
      <c r="X203" s="33"/>
      <c r="Y203" s="33"/>
      <c r="Z203" s="33"/>
      <c r="AA203" s="33"/>
      <c r="AB203" s="33"/>
      <c r="AC203" s="33"/>
      <c r="AD203" s="33"/>
      <c r="AE203" s="33"/>
      <c r="AR203" s="172" t="s">
        <v>142</v>
      </c>
      <c r="AT203" s="172" t="s">
        <v>255</v>
      </c>
      <c r="AU203" s="172" t="s">
        <v>79</v>
      </c>
      <c r="AY203" s="18" t="s">
        <v>253</v>
      </c>
      <c r="BE203" s="173">
        <f>IF(N203="základní",J203,0)</f>
        <v>0</v>
      </c>
      <c r="BF203" s="173">
        <f>IF(N203="snížená",J203,0)</f>
        <v>0</v>
      </c>
      <c r="BG203" s="173">
        <f>IF(N203="zákl. přenesená",J203,0)</f>
        <v>0</v>
      </c>
      <c r="BH203" s="173">
        <f>IF(N203="sníž. přenesená",J203,0)</f>
        <v>0</v>
      </c>
      <c r="BI203" s="173">
        <f>IF(N203="nulová",J203,0)</f>
        <v>0</v>
      </c>
      <c r="BJ203" s="18" t="s">
        <v>15</v>
      </c>
      <c r="BK203" s="173">
        <f>ROUND(I203*H203,2)</f>
        <v>0</v>
      </c>
      <c r="BL203" s="18" t="s">
        <v>142</v>
      </c>
      <c r="BM203" s="172" t="s">
        <v>1836</v>
      </c>
    </row>
    <row r="204" spans="1:65" s="13" customFormat="1">
      <c r="B204" s="174"/>
      <c r="D204" s="354" t="s">
        <v>261</v>
      </c>
      <c r="E204" s="175" t="s">
        <v>3</v>
      </c>
      <c r="F204" s="176" t="s">
        <v>732</v>
      </c>
      <c r="H204" s="177">
        <v>1.6</v>
      </c>
      <c r="I204" s="178"/>
      <c r="L204" s="174"/>
      <c r="M204" s="179"/>
      <c r="N204" s="180"/>
      <c r="O204" s="180"/>
      <c r="P204" s="180"/>
      <c r="Q204" s="180"/>
      <c r="R204" s="180"/>
      <c r="S204" s="180"/>
      <c r="T204" s="181"/>
      <c r="AT204" s="175" t="s">
        <v>261</v>
      </c>
      <c r="AU204" s="175" t="s">
        <v>79</v>
      </c>
      <c r="AV204" s="13" t="s">
        <v>79</v>
      </c>
      <c r="AW204" s="13" t="s">
        <v>33</v>
      </c>
      <c r="AX204" s="13" t="s">
        <v>15</v>
      </c>
      <c r="AY204" s="175" t="s">
        <v>253</v>
      </c>
    </row>
    <row r="205" spans="1:65" s="2" customFormat="1" ht="33" customHeight="1">
      <c r="A205" s="33"/>
      <c r="B205" s="160"/>
      <c r="C205" s="161" t="s">
        <v>475</v>
      </c>
      <c r="D205" s="353" t="s">
        <v>255</v>
      </c>
      <c r="E205" s="162" t="s">
        <v>480</v>
      </c>
      <c r="F205" s="163" t="s">
        <v>481</v>
      </c>
      <c r="G205" s="164" t="s">
        <v>258</v>
      </c>
      <c r="H205" s="165">
        <v>1.6</v>
      </c>
      <c r="I205" s="166"/>
      <c r="J205" s="167">
        <f>ROUND(I205*H205,2)</f>
        <v>0</v>
      </c>
      <c r="K205" s="163" t="s">
        <v>259</v>
      </c>
      <c r="L205" s="34"/>
      <c r="M205" s="168" t="s">
        <v>3</v>
      </c>
      <c r="N205" s="169" t="s">
        <v>42</v>
      </c>
      <c r="O205" s="54"/>
      <c r="P205" s="170">
        <f>O205*H205</f>
        <v>0</v>
      </c>
      <c r="Q205" s="170">
        <v>3.6700000000000001E-3</v>
      </c>
      <c r="R205" s="170">
        <f>Q205*H205</f>
        <v>5.8720000000000005E-3</v>
      </c>
      <c r="S205" s="170">
        <v>0</v>
      </c>
      <c r="T205" s="171">
        <f>S205*H205</f>
        <v>0</v>
      </c>
      <c r="U205" s="33"/>
      <c r="V205" s="33"/>
      <c r="W205" s="33"/>
      <c r="X205" s="33"/>
      <c r="Y205" s="33"/>
      <c r="Z205" s="33"/>
      <c r="AA205" s="33"/>
      <c r="AB205" s="33"/>
      <c r="AC205" s="33"/>
      <c r="AD205" s="33"/>
      <c r="AE205" s="33"/>
      <c r="AR205" s="172" t="s">
        <v>142</v>
      </c>
      <c r="AT205" s="172" t="s">
        <v>255</v>
      </c>
      <c r="AU205" s="172" t="s">
        <v>79</v>
      </c>
      <c r="AY205" s="18" t="s">
        <v>253</v>
      </c>
      <c r="BE205" s="173">
        <f>IF(N205="základní",J205,0)</f>
        <v>0</v>
      </c>
      <c r="BF205" s="173">
        <f>IF(N205="snížená",J205,0)</f>
        <v>0</v>
      </c>
      <c r="BG205" s="173">
        <f>IF(N205="zákl. přenesená",J205,0)</f>
        <v>0</v>
      </c>
      <c r="BH205" s="173">
        <f>IF(N205="sníž. přenesená",J205,0)</f>
        <v>0</v>
      </c>
      <c r="BI205" s="173">
        <f>IF(N205="nulová",J205,0)</f>
        <v>0</v>
      </c>
      <c r="BJ205" s="18" t="s">
        <v>15</v>
      </c>
      <c r="BK205" s="173">
        <f>ROUND(I205*H205,2)</f>
        <v>0</v>
      </c>
      <c r="BL205" s="18" t="s">
        <v>142</v>
      </c>
      <c r="BM205" s="172" t="s">
        <v>1837</v>
      </c>
    </row>
    <row r="206" spans="1:65" s="13" customFormat="1">
      <c r="B206" s="174"/>
      <c r="D206" s="354" t="s">
        <v>261</v>
      </c>
      <c r="E206" s="175" t="s">
        <v>3</v>
      </c>
      <c r="F206" s="176" t="s">
        <v>732</v>
      </c>
      <c r="H206" s="177">
        <v>1.6</v>
      </c>
      <c r="I206" s="178"/>
      <c r="L206" s="174"/>
      <c r="M206" s="179"/>
      <c r="N206" s="180"/>
      <c r="O206" s="180"/>
      <c r="P206" s="180"/>
      <c r="Q206" s="180"/>
      <c r="R206" s="180"/>
      <c r="S206" s="180"/>
      <c r="T206" s="181"/>
      <c r="AT206" s="175" t="s">
        <v>261</v>
      </c>
      <c r="AU206" s="175" t="s">
        <v>79</v>
      </c>
      <c r="AV206" s="13" t="s">
        <v>79</v>
      </c>
      <c r="AW206" s="13" t="s">
        <v>33</v>
      </c>
      <c r="AX206" s="13" t="s">
        <v>15</v>
      </c>
      <c r="AY206" s="175" t="s">
        <v>253</v>
      </c>
    </row>
    <row r="207" spans="1:65" s="2" customFormat="1" ht="21.75" customHeight="1">
      <c r="A207" s="33"/>
      <c r="B207" s="160"/>
      <c r="C207" s="198" t="s">
        <v>479</v>
      </c>
      <c r="D207" s="356" t="s">
        <v>445</v>
      </c>
      <c r="E207" s="199" t="s">
        <v>484</v>
      </c>
      <c r="F207" s="200" t="s">
        <v>485</v>
      </c>
      <c r="G207" s="201" t="s">
        <v>258</v>
      </c>
      <c r="H207" s="202">
        <v>1.76</v>
      </c>
      <c r="I207" s="203"/>
      <c r="J207" s="204">
        <f>ROUND(I207*H207,2)</f>
        <v>0</v>
      </c>
      <c r="K207" s="200" t="s">
        <v>3</v>
      </c>
      <c r="L207" s="205"/>
      <c r="M207" s="206" t="s">
        <v>3</v>
      </c>
      <c r="N207" s="207" t="s">
        <v>42</v>
      </c>
      <c r="O207" s="54"/>
      <c r="P207" s="170">
        <f>O207*H207</f>
        <v>0</v>
      </c>
      <c r="Q207" s="170">
        <v>1.9199999999999998E-2</v>
      </c>
      <c r="R207" s="170">
        <f>Q207*H207</f>
        <v>3.3791999999999996E-2</v>
      </c>
      <c r="S207" s="170">
        <v>0</v>
      </c>
      <c r="T207" s="171">
        <f>S207*H207</f>
        <v>0</v>
      </c>
      <c r="U207" s="33"/>
      <c r="V207" s="33"/>
      <c r="W207" s="33"/>
      <c r="X207" s="33"/>
      <c r="Y207" s="33"/>
      <c r="Z207" s="33"/>
      <c r="AA207" s="33"/>
      <c r="AB207" s="33"/>
      <c r="AC207" s="33"/>
      <c r="AD207" s="33"/>
      <c r="AE207" s="33"/>
      <c r="AR207" s="172" t="s">
        <v>418</v>
      </c>
      <c r="AT207" s="172" t="s">
        <v>445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1838</v>
      </c>
    </row>
    <row r="208" spans="1:65" s="13" customFormat="1">
      <c r="B208" s="174"/>
      <c r="D208" s="354" t="s">
        <v>261</v>
      </c>
      <c r="F208" s="176" t="s">
        <v>781</v>
      </c>
      <c r="H208" s="177">
        <v>1.76</v>
      </c>
      <c r="I208" s="178"/>
      <c r="L208" s="174"/>
      <c r="M208" s="179"/>
      <c r="N208" s="180"/>
      <c r="O208" s="180"/>
      <c r="P208" s="180"/>
      <c r="Q208" s="180"/>
      <c r="R208" s="180"/>
      <c r="S208" s="180"/>
      <c r="T208" s="181"/>
      <c r="AT208" s="175" t="s">
        <v>261</v>
      </c>
      <c r="AU208" s="175" t="s">
        <v>79</v>
      </c>
      <c r="AV208" s="13" t="s">
        <v>79</v>
      </c>
      <c r="AW208" s="13" t="s">
        <v>4</v>
      </c>
      <c r="AX208" s="13" t="s">
        <v>15</v>
      </c>
      <c r="AY208" s="175" t="s">
        <v>253</v>
      </c>
    </row>
    <row r="209" spans="1:65" s="2" customFormat="1" ht="21.75" customHeight="1">
      <c r="A209" s="33"/>
      <c r="B209" s="160"/>
      <c r="C209" s="161" t="s">
        <v>483</v>
      </c>
      <c r="D209" s="353" t="s">
        <v>255</v>
      </c>
      <c r="E209" s="162" t="s">
        <v>489</v>
      </c>
      <c r="F209" s="163" t="s">
        <v>490</v>
      </c>
      <c r="G209" s="164" t="s">
        <v>258</v>
      </c>
      <c r="H209" s="165">
        <v>1.6</v>
      </c>
      <c r="I209" s="166"/>
      <c r="J209" s="167">
        <f>ROUND(I209*H209,2)</f>
        <v>0</v>
      </c>
      <c r="K209" s="163" t="s">
        <v>259</v>
      </c>
      <c r="L209" s="34"/>
      <c r="M209" s="168" t="s">
        <v>3</v>
      </c>
      <c r="N209" s="169" t="s">
        <v>42</v>
      </c>
      <c r="O209" s="54"/>
      <c r="P209" s="170">
        <f>O209*H209</f>
        <v>0</v>
      </c>
      <c r="Q209" s="170">
        <v>0</v>
      </c>
      <c r="R209" s="170">
        <f>Q209*H209</f>
        <v>0</v>
      </c>
      <c r="S209" s="170">
        <v>0</v>
      </c>
      <c r="T209" s="171">
        <f>S209*H209</f>
        <v>0</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1839</v>
      </c>
    </row>
    <row r="210" spans="1:65" s="2" customFormat="1" ht="16.5" customHeight="1">
      <c r="A210" s="33"/>
      <c r="B210" s="160"/>
      <c r="C210" s="161" t="s">
        <v>488</v>
      </c>
      <c r="D210" s="353" t="s">
        <v>255</v>
      </c>
      <c r="E210" s="162" t="s">
        <v>493</v>
      </c>
      <c r="F210" s="163" t="s">
        <v>494</v>
      </c>
      <c r="G210" s="164" t="s">
        <v>258</v>
      </c>
      <c r="H210" s="165">
        <v>1.6</v>
      </c>
      <c r="I210" s="166"/>
      <c r="J210" s="167">
        <f>ROUND(I210*H210,2)</f>
        <v>0</v>
      </c>
      <c r="K210" s="163" t="s">
        <v>259</v>
      </c>
      <c r="L210" s="34"/>
      <c r="M210" s="168" t="s">
        <v>3</v>
      </c>
      <c r="N210" s="169" t="s">
        <v>42</v>
      </c>
      <c r="O210" s="54"/>
      <c r="P210" s="170">
        <f>O210*H210</f>
        <v>0</v>
      </c>
      <c r="Q210" s="170">
        <v>2.9999999999999997E-4</v>
      </c>
      <c r="R210" s="170">
        <f>Q210*H210</f>
        <v>4.7999999999999996E-4</v>
      </c>
      <c r="S210" s="170">
        <v>0</v>
      </c>
      <c r="T210" s="171">
        <f>S210*H210</f>
        <v>0</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1840</v>
      </c>
    </row>
    <row r="211" spans="1:65" s="2" customFormat="1" ht="16.5" customHeight="1">
      <c r="A211" s="33"/>
      <c r="B211" s="160"/>
      <c r="C211" s="161" t="s">
        <v>492</v>
      </c>
      <c r="D211" s="353" t="s">
        <v>255</v>
      </c>
      <c r="E211" s="162" t="s">
        <v>497</v>
      </c>
      <c r="F211" s="163" t="s">
        <v>498</v>
      </c>
      <c r="G211" s="164" t="s">
        <v>265</v>
      </c>
      <c r="H211" s="165">
        <v>0.6</v>
      </c>
      <c r="I211" s="166"/>
      <c r="J211" s="167">
        <f>ROUND(I211*H211,2)</f>
        <v>0</v>
      </c>
      <c r="K211" s="163" t="s">
        <v>259</v>
      </c>
      <c r="L211" s="34"/>
      <c r="M211" s="168" t="s">
        <v>3</v>
      </c>
      <c r="N211" s="169" t="s">
        <v>42</v>
      </c>
      <c r="O211" s="54"/>
      <c r="P211" s="170">
        <f>O211*H211</f>
        <v>0</v>
      </c>
      <c r="Q211" s="170">
        <v>4.0000000000000003E-5</v>
      </c>
      <c r="R211" s="170">
        <f>Q211*H211</f>
        <v>2.4000000000000001E-5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1841</v>
      </c>
    </row>
    <row r="212" spans="1:65" s="2" customFormat="1" ht="16.5" customHeight="1">
      <c r="A212" s="33"/>
      <c r="B212" s="160"/>
      <c r="C212" s="198" t="s">
        <v>496</v>
      </c>
      <c r="D212" s="356" t="s">
        <v>445</v>
      </c>
      <c r="E212" s="199" t="s">
        <v>502</v>
      </c>
      <c r="F212" s="200" t="s">
        <v>503</v>
      </c>
      <c r="G212" s="201" t="s">
        <v>265</v>
      </c>
      <c r="H212" s="202">
        <v>0.66</v>
      </c>
      <c r="I212" s="203"/>
      <c r="J212" s="204">
        <f>ROUND(I212*H212,2)</f>
        <v>0</v>
      </c>
      <c r="K212" s="200" t="s">
        <v>259</v>
      </c>
      <c r="L212" s="205"/>
      <c r="M212" s="206" t="s">
        <v>3</v>
      </c>
      <c r="N212" s="207" t="s">
        <v>42</v>
      </c>
      <c r="O212" s="54"/>
      <c r="P212" s="170">
        <f>O212*H212</f>
        <v>0</v>
      </c>
      <c r="Q212" s="170">
        <v>1.7000000000000001E-4</v>
      </c>
      <c r="R212" s="170">
        <f>Q212*H212</f>
        <v>1.1220000000000002E-4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1842</v>
      </c>
    </row>
    <row r="213" spans="1:65" s="13" customFormat="1">
      <c r="B213" s="174"/>
      <c r="D213" s="354" t="s">
        <v>261</v>
      </c>
      <c r="F213" s="176" t="s">
        <v>786</v>
      </c>
      <c r="H213" s="177">
        <v>0.66</v>
      </c>
      <c r="I213" s="178"/>
      <c r="L213" s="174"/>
      <c r="M213" s="179"/>
      <c r="N213" s="180"/>
      <c r="O213" s="180"/>
      <c r="P213" s="180"/>
      <c r="Q213" s="180"/>
      <c r="R213" s="180"/>
      <c r="S213" s="180"/>
      <c r="T213" s="181"/>
      <c r="AT213" s="175" t="s">
        <v>261</v>
      </c>
      <c r="AU213" s="175" t="s">
        <v>79</v>
      </c>
      <c r="AV213" s="13" t="s">
        <v>79</v>
      </c>
      <c r="AW213" s="13" t="s">
        <v>4</v>
      </c>
      <c r="AX213" s="13" t="s">
        <v>15</v>
      </c>
      <c r="AY213" s="175" t="s">
        <v>253</v>
      </c>
    </row>
    <row r="214" spans="1:65" s="2" customFormat="1" ht="33" customHeight="1">
      <c r="A214" s="33"/>
      <c r="B214" s="160"/>
      <c r="C214" s="161" t="s">
        <v>501</v>
      </c>
      <c r="D214" s="353" t="s">
        <v>255</v>
      </c>
      <c r="E214" s="162" t="s">
        <v>1774</v>
      </c>
      <c r="F214" s="163" t="s">
        <v>1775</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1843</v>
      </c>
    </row>
    <row r="215" spans="1:65" s="12" customFormat="1" ht="22.9" customHeight="1">
      <c r="B215" s="147"/>
      <c r="D215" s="355" t="s">
        <v>70</v>
      </c>
      <c r="E215" s="158" t="s">
        <v>510</v>
      </c>
      <c r="F215" s="158" t="s">
        <v>511</v>
      </c>
      <c r="I215" s="150"/>
      <c r="J215" s="159">
        <f>BK215</f>
        <v>0</v>
      </c>
      <c r="L215" s="147"/>
      <c r="M215" s="152"/>
      <c r="N215" s="153"/>
      <c r="O215" s="153"/>
      <c r="P215" s="154">
        <f>SUM(P216:P241)</f>
        <v>0</v>
      </c>
      <c r="Q215" s="153"/>
      <c r="R215" s="154">
        <f>SUM(R216:R241)</f>
        <v>5.0315999999999993E-2</v>
      </c>
      <c r="S215" s="153"/>
      <c r="T215" s="155">
        <f>SUM(T216:T241)</f>
        <v>0.8639</v>
      </c>
      <c r="AR215" s="148" t="s">
        <v>79</v>
      </c>
      <c r="AT215" s="156" t="s">
        <v>70</v>
      </c>
      <c r="AU215" s="156" t="s">
        <v>15</v>
      </c>
      <c r="AY215" s="148" t="s">
        <v>253</v>
      </c>
      <c r="BK215" s="157">
        <f>SUM(BK216:BK241)</f>
        <v>0</v>
      </c>
    </row>
    <row r="216" spans="1:65" s="2" customFormat="1" ht="21.75" customHeight="1">
      <c r="A216" s="33"/>
      <c r="B216" s="160"/>
      <c r="C216" s="161" t="s">
        <v>506</v>
      </c>
      <c r="D216" s="353" t="s">
        <v>255</v>
      </c>
      <c r="E216" s="162" t="s">
        <v>513</v>
      </c>
      <c r="F216" s="163" t="s">
        <v>514</v>
      </c>
      <c r="G216" s="164" t="s">
        <v>258</v>
      </c>
      <c r="H216" s="165">
        <v>10.6</v>
      </c>
      <c r="I216" s="166"/>
      <c r="J216" s="167">
        <f>ROUND(I216*H216,2)</f>
        <v>0</v>
      </c>
      <c r="K216" s="163" t="s">
        <v>259</v>
      </c>
      <c r="L216" s="34"/>
      <c r="M216" s="168" t="s">
        <v>3</v>
      </c>
      <c r="N216" s="169" t="s">
        <v>42</v>
      </c>
      <c r="O216" s="54"/>
      <c r="P216" s="170">
        <f>O216*H216</f>
        <v>0</v>
      </c>
      <c r="Q216" s="170">
        <v>0</v>
      </c>
      <c r="R216" s="170">
        <f>Q216*H216</f>
        <v>0</v>
      </c>
      <c r="S216" s="170">
        <v>8.1500000000000003E-2</v>
      </c>
      <c r="T216" s="171">
        <f>S216*H216</f>
        <v>0.8639</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1844</v>
      </c>
    </row>
    <row r="217" spans="1:65" s="13" customFormat="1">
      <c r="B217" s="174"/>
      <c r="D217" s="354" t="s">
        <v>261</v>
      </c>
      <c r="E217" s="175" t="s">
        <v>3</v>
      </c>
      <c r="F217" s="176" t="s">
        <v>789</v>
      </c>
      <c r="H217" s="177">
        <v>11.8</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3" customFormat="1">
      <c r="B218" s="174"/>
      <c r="D218" s="354" t="s">
        <v>261</v>
      </c>
      <c r="E218" s="175" t="s">
        <v>3</v>
      </c>
      <c r="F218" s="176" t="s">
        <v>741</v>
      </c>
      <c r="H218" s="177">
        <v>-1.2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10.6</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33" customHeight="1">
      <c r="A220" s="33"/>
      <c r="B220" s="160"/>
      <c r="C220" s="161" t="s">
        <v>512</v>
      </c>
      <c r="D220" s="353" t="s">
        <v>255</v>
      </c>
      <c r="E220" s="162" t="s">
        <v>520</v>
      </c>
      <c r="F220" s="163" t="s">
        <v>521</v>
      </c>
      <c r="G220" s="164" t="s">
        <v>258</v>
      </c>
      <c r="H220" s="165">
        <v>12</v>
      </c>
      <c r="I220" s="166"/>
      <c r="J220" s="167">
        <f>ROUND(I220*H220,2)</f>
        <v>0</v>
      </c>
      <c r="K220" s="163" t="s">
        <v>259</v>
      </c>
      <c r="L220" s="34"/>
      <c r="M220" s="168" t="s">
        <v>3</v>
      </c>
      <c r="N220" s="169" t="s">
        <v>42</v>
      </c>
      <c r="O220" s="54"/>
      <c r="P220" s="170">
        <f>O220*H220</f>
        <v>0</v>
      </c>
      <c r="Q220" s="170">
        <v>2.8999999999999998E-3</v>
      </c>
      <c r="R220" s="170">
        <f>Q220*H220</f>
        <v>3.4799999999999998E-2</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1845</v>
      </c>
    </row>
    <row r="221" spans="1:65" s="13" customFormat="1">
      <c r="B221" s="174"/>
      <c r="D221" s="354" t="s">
        <v>261</v>
      </c>
      <c r="E221" s="175" t="s">
        <v>3</v>
      </c>
      <c r="F221" s="176" t="s">
        <v>791</v>
      </c>
      <c r="H221" s="177">
        <v>13.2</v>
      </c>
      <c r="I221" s="178"/>
      <c r="L221" s="174"/>
      <c r="M221" s="179"/>
      <c r="N221" s="180"/>
      <c r="O221" s="180"/>
      <c r="P221" s="180"/>
      <c r="Q221" s="180"/>
      <c r="R221" s="180"/>
      <c r="S221" s="180"/>
      <c r="T221" s="181"/>
      <c r="AT221" s="175" t="s">
        <v>261</v>
      </c>
      <c r="AU221" s="175" t="s">
        <v>79</v>
      </c>
      <c r="AV221" s="13" t="s">
        <v>79</v>
      </c>
      <c r="AW221" s="13" t="s">
        <v>33</v>
      </c>
      <c r="AX221" s="13" t="s">
        <v>71</v>
      </c>
      <c r="AY221" s="175" t="s">
        <v>253</v>
      </c>
    </row>
    <row r="222" spans="1:65" s="13" customFormat="1">
      <c r="B222" s="174"/>
      <c r="D222" s="354" t="s">
        <v>261</v>
      </c>
      <c r="E222" s="175" t="s">
        <v>3</v>
      </c>
      <c r="F222" s="176" t="s">
        <v>517</v>
      </c>
      <c r="H222" s="177">
        <v>-1.2</v>
      </c>
      <c r="I222" s="178"/>
      <c r="L222" s="174"/>
      <c r="M222" s="179"/>
      <c r="N222" s="180"/>
      <c r="O222" s="180"/>
      <c r="P222" s="180"/>
      <c r="Q222" s="180"/>
      <c r="R222" s="180"/>
      <c r="S222" s="180"/>
      <c r="T222" s="181"/>
      <c r="AT222" s="175" t="s">
        <v>261</v>
      </c>
      <c r="AU222" s="175" t="s">
        <v>79</v>
      </c>
      <c r="AV222" s="13" t="s">
        <v>79</v>
      </c>
      <c r="AW222" s="13" t="s">
        <v>33</v>
      </c>
      <c r="AX222" s="13" t="s">
        <v>71</v>
      </c>
      <c r="AY222" s="175" t="s">
        <v>253</v>
      </c>
    </row>
    <row r="223" spans="1:65" s="14" customFormat="1">
      <c r="B223" s="182"/>
      <c r="D223" s="354" t="s">
        <v>261</v>
      </c>
      <c r="E223" s="183" t="s">
        <v>3</v>
      </c>
      <c r="F223" s="184" t="s">
        <v>269</v>
      </c>
      <c r="H223" s="185">
        <v>12</v>
      </c>
      <c r="I223" s="186"/>
      <c r="L223" s="182"/>
      <c r="M223" s="187"/>
      <c r="N223" s="188"/>
      <c r="O223" s="188"/>
      <c r="P223" s="188"/>
      <c r="Q223" s="188"/>
      <c r="R223" s="188"/>
      <c r="S223" s="188"/>
      <c r="T223" s="189"/>
      <c r="AT223" s="183" t="s">
        <v>261</v>
      </c>
      <c r="AU223" s="183" t="s">
        <v>79</v>
      </c>
      <c r="AV223" s="14" t="s">
        <v>89</v>
      </c>
      <c r="AW223" s="14" t="s">
        <v>33</v>
      </c>
      <c r="AX223" s="14" t="s">
        <v>15</v>
      </c>
      <c r="AY223" s="183" t="s">
        <v>253</v>
      </c>
    </row>
    <row r="224" spans="1:65" s="2" customFormat="1" ht="21.75" customHeight="1">
      <c r="A224" s="33"/>
      <c r="B224" s="160"/>
      <c r="C224" s="198" t="s">
        <v>519</v>
      </c>
      <c r="D224" s="356" t="s">
        <v>445</v>
      </c>
      <c r="E224" s="199" t="s">
        <v>526</v>
      </c>
      <c r="F224" s="200" t="s">
        <v>527</v>
      </c>
      <c r="G224" s="201" t="s">
        <v>258</v>
      </c>
      <c r="H224" s="202">
        <v>13.2</v>
      </c>
      <c r="I224" s="203"/>
      <c r="J224" s="204">
        <f>ROUND(I224*H224,2)</f>
        <v>0</v>
      </c>
      <c r="K224" s="200" t="s">
        <v>3</v>
      </c>
      <c r="L224" s="205"/>
      <c r="M224" s="206" t="s">
        <v>3</v>
      </c>
      <c r="N224" s="207"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418</v>
      </c>
      <c r="AT224" s="172" t="s">
        <v>445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1846</v>
      </c>
    </row>
    <row r="225" spans="1:65" s="13" customFormat="1">
      <c r="B225" s="174"/>
      <c r="D225" s="354" t="s">
        <v>261</v>
      </c>
      <c r="F225" s="176" t="s">
        <v>793</v>
      </c>
      <c r="H225" s="177">
        <v>13.2</v>
      </c>
      <c r="I225" s="178"/>
      <c r="L225" s="174"/>
      <c r="M225" s="179"/>
      <c r="N225" s="180"/>
      <c r="O225" s="180"/>
      <c r="P225" s="180"/>
      <c r="Q225" s="180"/>
      <c r="R225" s="180"/>
      <c r="S225" s="180"/>
      <c r="T225" s="181"/>
      <c r="AT225" s="175" t="s">
        <v>261</v>
      </c>
      <c r="AU225" s="175" t="s">
        <v>79</v>
      </c>
      <c r="AV225" s="13" t="s">
        <v>79</v>
      </c>
      <c r="AW225" s="13" t="s">
        <v>4</v>
      </c>
      <c r="AX225" s="13" t="s">
        <v>15</v>
      </c>
      <c r="AY225" s="175" t="s">
        <v>253</v>
      </c>
    </row>
    <row r="226" spans="1:65" s="2" customFormat="1" ht="21.75" customHeight="1">
      <c r="A226" s="33"/>
      <c r="B226" s="160"/>
      <c r="C226" s="161" t="s">
        <v>525</v>
      </c>
      <c r="D226" s="353" t="s">
        <v>255</v>
      </c>
      <c r="E226" s="162" t="s">
        <v>535</v>
      </c>
      <c r="F226" s="163" t="s">
        <v>536</v>
      </c>
      <c r="G226" s="164" t="s">
        <v>258</v>
      </c>
      <c r="H226" s="165">
        <v>1.25</v>
      </c>
      <c r="I226" s="166"/>
      <c r="J226" s="167">
        <f>ROUND(I226*H226,2)</f>
        <v>0</v>
      </c>
      <c r="K226" s="163" t="s">
        <v>259</v>
      </c>
      <c r="L226" s="34"/>
      <c r="M226" s="168" t="s">
        <v>3</v>
      </c>
      <c r="N226" s="169" t="s">
        <v>42</v>
      </c>
      <c r="O226" s="54"/>
      <c r="P226" s="170">
        <f>O226*H226</f>
        <v>0</v>
      </c>
      <c r="Q226" s="170">
        <v>5.6999999999999998E-4</v>
      </c>
      <c r="R226" s="170">
        <f>Q226*H226</f>
        <v>7.1250000000000003E-4</v>
      </c>
      <c r="S226" s="170">
        <v>0</v>
      </c>
      <c r="T226" s="171">
        <f>S226*H226</f>
        <v>0</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1847</v>
      </c>
    </row>
    <row r="227" spans="1:65" s="2" customFormat="1" ht="16.5" customHeight="1">
      <c r="A227" s="33"/>
      <c r="B227" s="160"/>
      <c r="C227" s="198" t="s">
        <v>530</v>
      </c>
      <c r="D227" s="356" t="s">
        <v>445</v>
      </c>
      <c r="E227" s="199" t="s">
        <v>540</v>
      </c>
      <c r="F227" s="200" t="s">
        <v>541</v>
      </c>
      <c r="G227" s="201" t="s">
        <v>258</v>
      </c>
      <c r="H227" s="202">
        <v>1.375</v>
      </c>
      <c r="I227" s="203"/>
      <c r="J227" s="204">
        <f>ROUND(I227*H227,2)</f>
        <v>0</v>
      </c>
      <c r="K227" s="200" t="s">
        <v>259</v>
      </c>
      <c r="L227" s="205"/>
      <c r="M227" s="206" t="s">
        <v>3</v>
      </c>
      <c r="N227" s="207" t="s">
        <v>42</v>
      </c>
      <c r="O227" s="54"/>
      <c r="P227" s="170">
        <f>O227*H227</f>
        <v>0</v>
      </c>
      <c r="Q227" s="170">
        <v>7.4999999999999997E-3</v>
      </c>
      <c r="R227" s="170">
        <f>Q227*H227</f>
        <v>1.0312499999999999E-2</v>
      </c>
      <c r="S227" s="170">
        <v>0</v>
      </c>
      <c r="T227" s="171">
        <f>S227*H227</f>
        <v>0</v>
      </c>
      <c r="U227" s="33"/>
      <c r="V227" s="33"/>
      <c r="W227" s="33"/>
      <c r="X227" s="33"/>
      <c r="Y227" s="33"/>
      <c r="Z227" s="33"/>
      <c r="AA227" s="33"/>
      <c r="AB227" s="33"/>
      <c r="AC227" s="33"/>
      <c r="AD227" s="33"/>
      <c r="AE227" s="33"/>
      <c r="AR227" s="172" t="s">
        <v>418</v>
      </c>
      <c r="AT227" s="172" t="s">
        <v>445</v>
      </c>
      <c r="AU227" s="172" t="s">
        <v>79</v>
      </c>
      <c r="AY227" s="18" t="s">
        <v>253</v>
      </c>
      <c r="BE227" s="173">
        <f>IF(N227="základní",J227,0)</f>
        <v>0</v>
      </c>
      <c r="BF227" s="173">
        <f>IF(N227="snížená",J227,0)</f>
        <v>0</v>
      </c>
      <c r="BG227" s="173">
        <f>IF(N227="zákl. přenesená",J227,0)</f>
        <v>0</v>
      </c>
      <c r="BH227" s="173">
        <f>IF(N227="sníž. přenesená",J227,0)</f>
        <v>0</v>
      </c>
      <c r="BI227" s="173">
        <f>IF(N227="nulová",J227,0)</f>
        <v>0</v>
      </c>
      <c r="BJ227" s="18" t="s">
        <v>15</v>
      </c>
      <c r="BK227" s="173">
        <f>ROUND(I227*H227,2)</f>
        <v>0</v>
      </c>
      <c r="BL227" s="18" t="s">
        <v>142</v>
      </c>
      <c r="BM227" s="172" t="s">
        <v>1848</v>
      </c>
    </row>
    <row r="228" spans="1:65" s="13" customFormat="1">
      <c r="B228" s="174"/>
      <c r="D228" s="354" t="s">
        <v>261</v>
      </c>
      <c r="F228" s="176" t="s">
        <v>796</v>
      </c>
      <c r="H228" s="177">
        <v>1.375</v>
      </c>
      <c r="I228" s="178"/>
      <c r="L228" s="174"/>
      <c r="M228" s="179"/>
      <c r="N228" s="180"/>
      <c r="O228" s="180"/>
      <c r="P228" s="180"/>
      <c r="Q228" s="180"/>
      <c r="R228" s="180"/>
      <c r="S228" s="180"/>
      <c r="T228" s="181"/>
      <c r="AT228" s="175" t="s">
        <v>261</v>
      </c>
      <c r="AU228" s="175" t="s">
        <v>79</v>
      </c>
      <c r="AV228" s="13" t="s">
        <v>79</v>
      </c>
      <c r="AW228" s="13" t="s">
        <v>4</v>
      </c>
      <c r="AX228" s="13" t="s">
        <v>15</v>
      </c>
      <c r="AY228" s="175" t="s">
        <v>253</v>
      </c>
    </row>
    <row r="229" spans="1:65" s="2" customFormat="1" ht="21.75" customHeight="1">
      <c r="A229" s="33"/>
      <c r="B229" s="160"/>
      <c r="C229" s="161" t="s">
        <v>534</v>
      </c>
      <c r="D229" s="353" t="s">
        <v>255</v>
      </c>
      <c r="E229" s="162" t="s">
        <v>545</v>
      </c>
      <c r="F229" s="163" t="s">
        <v>546</v>
      </c>
      <c r="G229" s="164" t="s">
        <v>265</v>
      </c>
      <c r="H229" s="165">
        <v>0.9</v>
      </c>
      <c r="I229" s="166"/>
      <c r="J229" s="167">
        <f>ROUND(I229*H229,2)</f>
        <v>0</v>
      </c>
      <c r="K229" s="163" t="s">
        <v>259</v>
      </c>
      <c r="L229" s="34"/>
      <c r="M229" s="168" t="s">
        <v>3</v>
      </c>
      <c r="N229" s="169" t="s">
        <v>42</v>
      </c>
      <c r="O229" s="54"/>
      <c r="P229" s="170">
        <f>O229*H229</f>
        <v>0</v>
      </c>
      <c r="Q229" s="170">
        <v>3.1E-4</v>
      </c>
      <c r="R229" s="170">
        <f>Q229*H229</f>
        <v>2.7900000000000001E-4</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1849</v>
      </c>
    </row>
    <row r="230" spans="1:65" s="13" customFormat="1">
      <c r="B230" s="174"/>
      <c r="D230" s="354" t="s">
        <v>261</v>
      </c>
      <c r="E230" s="175" t="s">
        <v>3</v>
      </c>
      <c r="F230" s="176" t="s">
        <v>798</v>
      </c>
      <c r="H230" s="177">
        <v>0.9</v>
      </c>
      <c r="I230" s="178"/>
      <c r="L230" s="174"/>
      <c r="M230" s="179"/>
      <c r="N230" s="180"/>
      <c r="O230" s="180"/>
      <c r="P230" s="180"/>
      <c r="Q230" s="180"/>
      <c r="R230" s="180"/>
      <c r="S230" s="180"/>
      <c r="T230" s="181"/>
      <c r="AT230" s="175" t="s">
        <v>261</v>
      </c>
      <c r="AU230" s="175" t="s">
        <v>79</v>
      </c>
      <c r="AV230" s="13" t="s">
        <v>79</v>
      </c>
      <c r="AW230" s="13" t="s">
        <v>33</v>
      </c>
      <c r="AX230" s="13" t="s">
        <v>15</v>
      </c>
      <c r="AY230" s="175" t="s">
        <v>253</v>
      </c>
    </row>
    <row r="231" spans="1:65" s="2" customFormat="1" ht="16.5" customHeight="1">
      <c r="A231" s="33"/>
      <c r="B231" s="160"/>
      <c r="C231" s="161" t="s">
        <v>539</v>
      </c>
      <c r="D231" s="353" t="s">
        <v>255</v>
      </c>
      <c r="E231" s="162" t="s">
        <v>550</v>
      </c>
      <c r="F231" s="163" t="s">
        <v>551</v>
      </c>
      <c r="G231" s="164" t="s">
        <v>258</v>
      </c>
      <c r="H231" s="165">
        <v>12</v>
      </c>
      <c r="I231" s="166"/>
      <c r="J231" s="167">
        <f>ROUND(I231*H231,2)</f>
        <v>0</v>
      </c>
      <c r="K231" s="163" t="s">
        <v>259</v>
      </c>
      <c r="L231" s="34"/>
      <c r="M231" s="168" t="s">
        <v>3</v>
      </c>
      <c r="N231" s="169" t="s">
        <v>42</v>
      </c>
      <c r="O231" s="54"/>
      <c r="P231" s="170">
        <f>O231*H231</f>
        <v>0</v>
      </c>
      <c r="Q231" s="170">
        <v>2.9999999999999997E-4</v>
      </c>
      <c r="R231" s="170">
        <f>Q231*H231</f>
        <v>3.5999999999999999E-3</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1850</v>
      </c>
    </row>
    <row r="232" spans="1:65" s="2" customFormat="1" ht="16.5" customHeight="1">
      <c r="A232" s="33"/>
      <c r="B232" s="160"/>
      <c r="C232" s="161" t="s">
        <v>544</v>
      </c>
      <c r="D232" s="353" t="s">
        <v>255</v>
      </c>
      <c r="E232" s="162" t="s">
        <v>554</v>
      </c>
      <c r="F232" s="163" t="s">
        <v>555</v>
      </c>
      <c r="G232" s="164" t="s">
        <v>265</v>
      </c>
      <c r="H232" s="165">
        <v>20.399999999999999</v>
      </c>
      <c r="I232" s="166"/>
      <c r="J232" s="167">
        <f>ROUND(I232*H232,2)</f>
        <v>0</v>
      </c>
      <c r="K232" s="163" t="s">
        <v>259</v>
      </c>
      <c r="L232" s="34"/>
      <c r="M232" s="168" t="s">
        <v>3</v>
      </c>
      <c r="N232" s="169" t="s">
        <v>42</v>
      </c>
      <c r="O232" s="54"/>
      <c r="P232" s="170">
        <f>O232*H232</f>
        <v>0</v>
      </c>
      <c r="Q232" s="170">
        <v>3.0000000000000001E-5</v>
      </c>
      <c r="R232" s="170">
        <f>Q232*H232</f>
        <v>6.1200000000000002E-4</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1851</v>
      </c>
    </row>
    <row r="233" spans="1:65" s="15" customFormat="1">
      <c r="B233" s="190"/>
      <c r="D233" s="354" t="s">
        <v>261</v>
      </c>
      <c r="E233" s="191" t="s">
        <v>3</v>
      </c>
      <c r="F233" s="192" t="s">
        <v>557</v>
      </c>
      <c r="H233" s="191" t="s">
        <v>3</v>
      </c>
      <c r="I233" s="193"/>
      <c r="L233" s="190"/>
      <c r="M233" s="194"/>
      <c r="N233" s="195"/>
      <c r="O233" s="195"/>
      <c r="P233" s="195"/>
      <c r="Q233" s="195"/>
      <c r="R233" s="195"/>
      <c r="S233" s="195"/>
      <c r="T233" s="196"/>
      <c r="AT233" s="191" t="s">
        <v>261</v>
      </c>
      <c r="AU233" s="191" t="s">
        <v>79</v>
      </c>
      <c r="AV233" s="15" t="s">
        <v>15</v>
      </c>
      <c r="AW233" s="15" t="s">
        <v>33</v>
      </c>
      <c r="AX233" s="15" t="s">
        <v>71</v>
      </c>
      <c r="AY233" s="191" t="s">
        <v>253</v>
      </c>
    </row>
    <row r="234" spans="1:65" s="13" customFormat="1">
      <c r="B234" s="174"/>
      <c r="D234" s="354" t="s">
        <v>261</v>
      </c>
      <c r="E234" s="175" t="s">
        <v>3</v>
      </c>
      <c r="F234" s="176" t="s">
        <v>801</v>
      </c>
      <c r="H234" s="177">
        <v>5.5</v>
      </c>
      <c r="I234" s="178"/>
      <c r="L234" s="174"/>
      <c r="M234" s="179"/>
      <c r="N234" s="180"/>
      <c r="O234" s="180"/>
      <c r="P234" s="180"/>
      <c r="Q234" s="180"/>
      <c r="R234" s="180"/>
      <c r="S234" s="180"/>
      <c r="T234" s="181"/>
      <c r="AT234" s="175" t="s">
        <v>261</v>
      </c>
      <c r="AU234" s="175" t="s">
        <v>79</v>
      </c>
      <c r="AV234" s="13" t="s">
        <v>79</v>
      </c>
      <c r="AW234" s="13" t="s">
        <v>33</v>
      </c>
      <c r="AX234" s="13" t="s">
        <v>71</v>
      </c>
      <c r="AY234" s="175" t="s">
        <v>253</v>
      </c>
    </row>
    <row r="235" spans="1:65" s="13" customFormat="1">
      <c r="B235" s="174"/>
      <c r="D235" s="354" t="s">
        <v>261</v>
      </c>
      <c r="E235" s="175" t="s">
        <v>3</v>
      </c>
      <c r="F235" s="176" t="s">
        <v>368</v>
      </c>
      <c r="H235" s="177">
        <v>-0.6</v>
      </c>
      <c r="I235" s="178"/>
      <c r="L235" s="174"/>
      <c r="M235" s="179"/>
      <c r="N235" s="180"/>
      <c r="O235" s="180"/>
      <c r="P235" s="180"/>
      <c r="Q235" s="180"/>
      <c r="R235" s="180"/>
      <c r="S235" s="180"/>
      <c r="T235" s="181"/>
      <c r="AT235" s="175" t="s">
        <v>261</v>
      </c>
      <c r="AU235" s="175" t="s">
        <v>79</v>
      </c>
      <c r="AV235" s="13" t="s">
        <v>79</v>
      </c>
      <c r="AW235" s="13" t="s">
        <v>33</v>
      </c>
      <c r="AX235" s="13" t="s">
        <v>71</v>
      </c>
      <c r="AY235" s="175" t="s">
        <v>253</v>
      </c>
    </row>
    <row r="236" spans="1:65" s="15" customFormat="1">
      <c r="B236" s="190"/>
      <c r="D236" s="354" t="s">
        <v>261</v>
      </c>
      <c r="E236" s="191" t="s">
        <v>3</v>
      </c>
      <c r="F236" s="192" t="s">
        <v>560</v>
      </c>
      <c r="H236" s="191" t="s">
        <v>3</v>
      </c>
      <c r="I236" s="193"/>
      <c r="L236" s="190"/>
      <c r="M236" s="194"/>
      <c r="N236" s="195"/>
      <c r="O236" s="195"/>
      <c r="P236" s="195"/>
      <c r="Q236" s="195"/>
      <c r="R236" s="195"/>
      <c r="S236" s="195"/>
      <c r="T236" s="196"/>
      <c r="AT236" s="191" t="s">
        <v>261</v>
      </c>
      <c r="AU236" s="191" t="s">
        <v>79</v>
      </c>
      <c r="AV236" s="15" t="s">
        <v>15</v>
      </c>
      <c r="AW236" s="15" t="s">
        <v>33</v>
      </c>
      <c r="AX236" s="15" t="s">
        <v>71</v>
      </c>
      <c r="AY236" s="191" t="s">
        <v>253</v>
      </c>
    </row>
    <row r="237" spans="1:65" s="13" customFormat="1">
      <c r="B237" s="174"/>
      <c r="D237" s="354" t="s">
        <v>261</v>
      </c>
      <c r="E237" s="175" t="s">
        <v>3</v>
      </c>
      <c r="F237" s="176" t="s">
        <v>802</v>
      </c>
      <c r="H237" s="177">
        <v>10.5</v>
      </c>
      <c r="I237" s="178"/>
      <c r="L237" s="174"/>
      <c r="M237" s="179"/>
      <c r="N237" s="180"/>
      <c r="O237" s="180"/>
      <c r="P237" s="180"/>
      <c r="Q237" s="180"/>
      <c r="R237" s="180"/>
      <c r="S237" s="180"/>
      <c r="T237" s="181"/>
      <c r="AT237" s="175" t="s">
        <v>261</v>
      </c>
      <c r="AU237" s="175" t="s">
        <v>79</v>
      </c>
      <c r="AV237" s="13" t="s">
        <v>79</v>
      </c>
      <c r="AW237" s="13" t="s">
        <v>33</v>
      </c>
      <c r="AX237" s="13" t="s">
        <v>71</v>
      </c>
      <c r="AY237" s="175" t="s">
        <v>253</v>
      </c>
    </row>
    <row r="238" spans="1:65" s="15" customFormat="1">
      <c r="B238" s="190"/>
      <c r="D238" s="354" t="s">
        <v>261</v>
      </c>
      <c r="E238" s="191" t="s">
        <v>3</v>
      </c>
      <c r="F238" s="192" t="s">
        <v>564</v>
      </c>
      <c r="H238" s="191" t="s">
        <v>3</v>
      </c>
      <c r="I238" s="193"/>
      <c r="L238" s="190"/>
      <c r="M238" s="194"/>
      <c r="N238" s="195"/>
      <c r="O238" s="195"/>
      <c r="P238" s="195"/>
      <c r="Q238" s="195"/>
      <c r="R238" s="195"/>
      <c r="S238" s="195"/>
      <c r="T238" s="196"/>
      <c r="AT238" s="191" t="s">
        <v>261</v>
      </c>
      <c r="AU238" s="191" t="s">
        <v>79</v>
      </c>
      <c r="AV238" s="15" t="s">
        <v>15</v>
      </c>
      <c r="AW238" s="15" t="s">
        <v>33</v>
      </c>
      <c r="AX238" s="15" t="s">
        <v>71</v>
      </c>
      <c r="AY238" s="191" t="s">
        <v>253</v>
      </c>
    </row>
    <row r="239" spans="1:65" s="13" customFormat="1">
      <c r="B239" s="174"/>
      <c r="D239" s="354" t="s">
        <v>261</v>
      </c>
      <c r="E239" s="175" t="s">
        <v>3</v>
      </c>
      <c r="F239" s="176" t="s">
        <v>565</v>
      </c>
      <c r="H239" s="177">
        <v>5</v>
      </c>
      <c r="I239" s="178"/>
      <c r="L239" s="174"/>
      <c r="M239" s="179"/>
      <c r="N239" s="180"/>
      <c r="O239" s="180"/>
      <c r="P239" s="180"/>
      <c r="Q239" s="180"/>
      <c r="R239" s="180"/>
      <c r="S239" s="180"/>
      <c r="T239" s="181"/>
      <c r="AT239" s="175" t="s">
        <v>261</v>
      </c>
      <c r="AU239" s="175" t="s">
        <v>79</v>
      </c>
      <c r="AV239" s="13" t="s">
        <v>79</v>
      </c>
      <c r="AW239" s="13" t="s">
        <v>33</v>
      </c>
      <c r="AX239" s="13" t="s">
        <v>71</v>
      </c>
      <c r="AY239" s="175" t="s">
        <v>253</v>
      </c>
    </row>
    <row r="240" spans="1:65" s="14" customFormat="1">
      <c r="B240" s="182"/>
      <c r="D240" s="354" t="s">
        <v>261</v>
      </c>
      <c r="E240" s="183" t="s">
        <v>3</v>
      </c>
      <c r="F240" s="184" t="s">
        <v>269</v>
      </c>
      <c r="H240" s="185">
        <v>20.399999999999999</v>
      </c>
      <c r="I240" s="186"/>
      <c r="L240" s="182"/>
      <c r="M240" s="187"/>
      <c r="N240" s="188"/>
      <c r="O240" s="188"/>
      <c r="P240" s="188"/>
      <c r="Q240" s="188"/>
      <c r="R240" s="188"/>
      <c r="S240" s="188"/>
      <c r="T240" s="189"/>
      <c r="AT240" s="183" t="s">
        <v>261</v>
      </c>
      <c r="AU240" s="183" t="s">
        <v>79</v>
      </c>
      <c r="AV240" s="14" t="s">
        <v>89</v>
      </c>
      <c r="AW240" s="14" t="s">
        <v>33</v>
      </c>
      <c r="AX240" s="14" t="s">
        <v>15</v>
      </c>
      <c r="AY240" s="183" t="s">
        <v>253</v>
      </c>
    </row>
    <row r="241" spans="1:65" s="2" customFormat="1" ht="33" customHeight="1">
      <c r="A241" s="33"/>
      <c r="B241" s="160"/>
      <c r="C241" s="161" t="s">
        <v>549</v>
      </c>
      <c r="D241" s="353" t="s">
        <v>255</v>
      </c>
      <c r="E241" s="162" t="s">
        <v>1786</v>
      </c>
      <c r="F241" s="163" t="s">
        <v>1787</v>
      </c>
      <c r="G241" s="164" t="s">
        <v>362</v>
      </c>
      <c r="H241" s="197"/>
      <c r="I241" s="166"/>
      <c r="J241" s="167">
        <f>ROUND(I241*H241,2)</f>
        <v>0</v>
      </c>
      <c r="K241" s="163" t="s">
        <v>259</v>
      </c>
      <c r="L241" s="34"/>
      <c r="M241" s="168" t="s">
        <v>3</v>
      </c>
      <c r="N241" s="169" t="s">
        <v>42</v>
      </c>
      <c r="O241" s="54"/>
      <c r="P241" s="170">
        <f>O241*H241</f>
        <v>0</v>
      </c>
      <c r="Q241" s="170">
        <v>0</v>
      </c>
      <c r="R241" s="170">
        <f>Q241*H241</f>
        <v>0</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1852</v>
      </c>
    </row>
    <row r="242" spans="1:65" s="12" customFormat="1" ht="22.9" customHeight="1">
      <c r="B242" s="147"/>
      <c r="D242" s="355" t="s">
        <v>70</v>
      </c>
      <c r="E242" s="158" t="s">
        <v>570</v>
      </c>
      <c r="F242" s="158" t="s">
        <v>571</v>
      </c>
      <c r="I242" s="150"/>
      <c r="J242" s="159">
        <f>BK242</f>
        <v>0</v>
      </c>
      <c r="L242" s="147"/>
      <c r="M242" s="152"/>
      <c r="N242" s="153"/>
      <c r="O242" s="153"/>
      <c r="P242" s="154">
        <f>SUM(P243:P247)</f>
        <v>0</v>
      </c>
      <c r="Q242" s="153"/>
      <c r="R242" s="154">
        <f>SUM(R243:R247)</f>
        <v>4.2549999999999999E-4</v>
      </c>
      <c r="S242" s="153"/>
      <c r="T242" s="155">
        <f>SUM(T243:T247)</f>
        <v>0</v>
      </c>
      <c r="AR242" s="148" t="s">
        <v>79</v>
      </c>
      <c r="AT242" s="156" t="s">
        <v>70</v>
      </c>
      <c r="AU242" s="156" t="s">
        <v>15</v>
      </c>
      <c r="AY242" s="148" t="s">
        <v>253</v>
      </c>
      <c r="BK242" s="157">
        <f>SUM(BK243:BK247)</f>
        <v>0</v>
      </c>
    </row>
    <row r="243" spans="1:65" s="2" customFormat="1" ht="21.75" customHeight="1">
      <c r="A243" s="33"/>
      <c r="B243" s="160"/>
      <c r="C243" s="161" t="s">
        <v>553</v>
      </c>
      <c r="D243" s="353" t="s">
        <v>255</v>
      </c>
      <c r="E243" s="162" t="s">
        <v>573</v>
      </c>
      <c r="F243" s="163" t="s">
        <v>574</v>
      </c>
      <c r="G243" s="164" t="s">
        <v>258</v>
      </c>
      <c r="H243" s="165">
        <v>1.1499999999999999</v>
      </c>
      <c r="I243" s="166"/>
      <c r="J243" s="167">
        <f>ROUND(I243*H243,2)</f>
        <v>0</v>
      </c>
      <c r="K243" s="163" t="s">
        <v>259</v>
      </c>
      <c r="L243" s="34"/>
      <c r="M243" s="168" t="s">
        <v>3</v>
      </c>
      <c r="N243" s="169" t="s">
        <v>42</v>
      </c>
      <c r="O243" s="54"/>
      <c r="P243" s="170">
        <f>O243*H243</f>
        <v>0</v>
      </c>
      <c r="Q243" s="170">
        <v>0</v>
      </c>
      <c r="R243" s="170">
        <f>Q243*H243</f>
        <v>0</v>
      </c>
      <c r="S243" s="170">
        <v>0</v>
      </c>
      <c r="T243" s="171">
        <f>S243*H243</f>
        <v>0</v>
      </c>
      <c r="U243" s="33"/>
      <c r="V243" s="33"/>
      <c r="W243" s="33"/>
      <c r="X243" s="33"/>
      <c r="Y243" s="33"/>
      <c r="Z243" s="33"/>
      <c r="AA243" s="33"/>
      <c r="AB243" s="33"/>
      <c r="AC243" s="33"/>
      <c r="AD243" s="33"/>
      <c r="AE243" s="33"/>
      <c r="AR243" s="172" t="s">
        <v>142</v>
      </c>
      <c r="AT243" s="172" t="s">
        <v>255</v>
      </c>
      <c r="AU243" s="172" t="s">
        <v>79</v>
      </c>
      <c r="AY243" s="18" t="s">
        <v>253</v>
      </c>
      <c r="BE243" s="173">
        <f>IF(N243="základní",J243,0)</f>
        <v>0</v>
      </c>
      <c r="BF243" s="173">
        <f>IF(N243="snížená",J243,0)</f>
        <v>0</v>
      </c>
      <c r="BG243" s="173">
        <f>IF(N243="zákl. přenesená",J243,0)</f>
        <v>0</v>
      </c>
      <c r="BH243" s="173">
        <f>IF(N243="sníž. přenesená",J243,0)</f>
        <v>0</v>
      </c>
      <c r="BI243" s="173">
        <f>IF(N243="nulová",J243,0)</f>
        <v>0</v>
      </c>
      <c r="BJ243" s="18" t="s">
        <v>15</v>
      </c>
      <c r="BK243" s="173">
        <f>ROUND(I243*H243,2)</f>
        <v>0</v>
      </c>
      <c r="BL243" s="18" t="s">
        <v>142</v>
      </c>
      <c r="BM243" s="172" t="s">
        <v>1853</v>
      </c>
    </row>
    <row r="244" spans="1:65" s="15" customFormat="1">
      <c r="B244" s="190"/>
      <c r="D244" s="354" t="s">
        <v>261</v>
      </c>
      <c r="E244" s="191" t="s">
        <v>3</v>
      </c>
      <c r="F244" s="192" t="s">
        <v>576</v>
      </c>
      <c r="H244" s="191" t="s">
        <v>3</v>
      </c>
      <c r="I244" s="193"/>
      <c r="L244" s="190"/>
      <c r="M244" s="194"/>
      <c r="N244" s="195"/>
      <c r="O244" s="195"/>
      <c r="P244" s="195"/>
      <c r="Q244" s="195"/>
      <c r="R244" s="195"/>
      <c r="S244" s="195"/>
      <c r="T244" s="196"/>
      <c r="AT244" s="191" t="s">
        <v>261</v>
      </c>
      <c r="AU244" s="191" t="s">
        <v>79</v>
      </c>
      <c r="AV244" s="15" t="s">
        <v>15</v>
      </c>
      <c r="AW244" s="15" t="s">
        <v>33</v>
      </c>
      <c r="AX244" s="15" t="s">
        <v>71</v>
      </c>
      <c r="AY244" s="191" t="s">
        <v>253</v>
      </c>
    </row>
    <row r="245" spans="1:65" s="13" customFormat="1">
      <c r="B245" s="174"/>
      <c r="D245" s="354" t="s">
        <v>261</v>
      </c>
      <c r="E245" s="175" t="s">
        <v>3</v>
      </c>
      <c r="F245" s="176" t="s">
        <v>805</v>
      </c>
      <c r="H245" s="177">
        <v>1.1499999999999999</v>
      </c>
      <c r="I245" s="178"/>
      <c r="L245" s="174"/>
      <c r="M245" s="179"/>
      <c r="N245" s="180"/>
      <c r="O245" s="180"/>
      <c r="P245" s="180"/>
      <c r="Q245" s="180"/>
      <c r="R245" s="180"/>
      <c r="S245" s="180"/>
      <c r="T245" s="181"/>
      <c r="AT245" s="175" t="s">
        <v>261</v>
      </c>
      <c r="AU245" s="175" t="s">
        <v>79</v>
      </c>
      <c r="AV245" s="13" t="s">
        <v>79</v>
      </c>
      <c r="AW245" s="13" t="s">
        <v>33</v>
      </c>
      <c r="AX245" s="13" t="s">
        <v>15</v>
      </c>
      <c r="AY245" s="175" t="s">
        <v>253</v>
      </c>
    </row>
    <row r="246" spans="1:65" s="2" customFormat="1" ht="21.75" customHeight="1">
      <c r="A246" s="33"/>
      <c r="B246" s="160"/>
      <c r="C246" s="161" t="s">
        <v>566</v>
      </c>
      <c r="D246" s="353" t="s">
        <v>255</v>
      </c>
      <c r="E246" s="162" t="s">
        <v>579</v>
      </c>
      <c r="F246" s="163" t="s">
        <v>580</v>
      </c>
      <c r="G246" s="164" t="s">
        <v>258</v>
      </c>
      <c r="H246" s="165">
        <v>1.1499999999999999</v>
      </c>
      <c r="I246" s="166"/>
      <c r="J246" s="167">
        <f>ROUND(I246*H246,2)</f>
        <v>0</v>
      </c>
      <c r="K246" s="163" t="s">
        <v>259</v>
      </c>
      <c r="L246" s="34"/>
      <c r="M246" s="168" t="s">
        <v>3</v>
      </c>
      <c r="N246" s="169" t="s">
        <v>42</v>
      </c>
      <c r="O246" s="54"/>
      <c r="P246" s="170">
        <f>O246*H246</f>
        <v>0</v>
      </c>
      <c r="Q246" s="170">
        <v>1.3999999999999999E-4</v>
      </c>
      <c r="R246" s="170">
        <f>Q246*H246</f>
        <v>1.6099999999999998E-4</v>
      </c>
      <c r="S246" s="170">
        <v>0</v>
      </c>
      <c r="T246" s="171">
        <f>S246*H246</f>
        <v>0</v>
      </c>
      <c r="U246" s="33"/>
      <c r="V246" s="33"/>
      <c r="W246" s="33"/>
      <c r="X246" s="33"/>
      <c r="Y246" s="33"/>
      <c r="Z246" s="33"/>
      <c r="AA246" s="33"/>
      <c r="AB246" s="33"/>
      <c r="AC246" s="33"/>
      <c r="AD246" s="33"/>
      <c r="AE246" s="33"/>
      <c r="AR246" s="172" t="s">
        <v>142</v>
      </c>
      <c r="AT246" s="172" t="s">
        <v>255</v>
      </c>
      <c r="AU246" s="172" t="s">
        <v>79</v>
      </c>
      <c r="AY246" s="18" t="s">
        <v>253</v>
      </c>
      <c r="BE246" s="173">
        <f>IF(N246="základní",J246,0)</f>
        <v>0</v>
      </c>
      <c r="BF246" s="173">
        <f>IF(N246="snížená",J246,0)</f>
        <v>0</v>
      </c>
      <c r="BG246" s="173">
        <f>IF(N246="zákl. přenesená",J246,0)</f>
        <v>0</v>
      </c>
      <c r="BH246" s="173">
        <f>IF(N246="sníž. přenesená",J246,0)</f>
        <v>0</v>
      </c>
      <c r="BI246" s="173">
        <f>IF(N246="nulová",J246,0)</f>
        <v>0</v>
      </c>
      <c r="BJ246" s="18" t="s">
        <v>15</v>
      </c>
      <c r="BK246" s="173">
        <f>ROUND(I246*H246,2)</f>
        <v>0</v>
      </c>
      <c r="BL246" s="18" t="s">
        <v>142</v>
      </c>
      <c r="BM246" s="172" t="s">
        <v>1854</v>
      </c>
    </row>
    <row r="247" spans="1:65" s="2" customFormat="1" ht="21.75" customHeight="1">
      <c r="A247" s="33"/>
      <c r="B247" s="160"/>
      <c r="C247" s="161" t="s">
        <v>572</v>
      </c>
      <c r="D247" s="353" t="s">
        <v>255</v>
      </c>
      <c r="E247" s="162" t="s">
        <v>583</v>
      </c>
      <c r="F247" s="163" t="s">
        <v>584</v>
      </c>
      <c r="G247" s="164" t="s">
        <v>258</v>
      </c>
      <c r="H247" s="165">
        <v>1.1499999999999999</v>
      </c>
      <c r="I247" s="166"/>
      <c r="J247" s="167">
        <f>ROUND(I247*H247,2)</f>
        <v>0</v>
      </c>
      <c r="K247" s="163" t="s">
        <v>259</v>
      </c>
      <c r="L247" s="34"/>
      <c r="M247" s="168" t="s">
        <v>3</v>
      </c>
      <c r="N247" s="169" t="s">
        <v>42</v>
      </c>
      <c r="O247" s="54"/>
      <c r="P247" s="170">
        <f>O247*H247</f>
        <v>0</v>
      </c>
      <c r="Q247" s="170">
        <v>2.3000000000000001E-4</v>
      </c>
      <c r="R247" s="170">
        <f>Q247*H247</f>
        <v>2.6449999999999998E-4</v>
      </c>
      <c r="S247" s="170">
        <v>0</v>
      </c>
      <c r="T247" s="171">
        <f>S247*H247</f>
        <v>0</v>
      </c>
      <c r="U247" s="33"/>
      <c r="V247" s="33"/>
      <c r="W247" s="33"/>
      <c r="X247" s="33"/>
      <c r="Y247" s="33"/>
      <c r="Z247" s="33"/>
      <c r="AA247" s="33"/>
      <c r="AB247" s="33"/>
      <c r="AC247" s="33"/>
      <c r="AD247" s="33"/>
      <c r="AE247" s="33"/>
      <c r="AR247" s="172" t="s">
        <v>142</v>
      </c>
      <c r="AT247" s="172" t="s">
        <v>255</v>
      </c>
      <c r="AU247" s="172" t="s">
        <v>79</v>
      </c>
      <c r="AY247" s="18" t="s">
        <v>253</v>
      </c>
      <c r="BE247" s="173">
        <f>IF(N247="základní",J247,0)</f>
        <v>0</v>
      </c>
      <c r="BF247" s="173">
        <f>IF(N247="snížená",J247,0)</f>
        <v>0</v>
      </c>
      <c r="BG247" s="173">
        <f>IF(N247="zákl. přenesená",J247,0)</f>
        <v>0</v>
      </c>
      <c r="BH247" s="173">
        <f>IF(N247="sníž. přenesená",J247,0)</f>
        <v>0</v>
      </c>
      <c r="BI247" s="173">
        <f>IF(N247="nulová",J247,0)</f>
        <v>0</v>
      </c>
      <c r="BJ247" s="18" t="s">
        <v>15</v>
      </c>
      <c r="BK247" s="173">
        <f>ROUND(I247*H247,2)</f>
        <v>0</v>
      </c>
      <c r="BL247" s="18" t="s">
        <v>142</v>
      </c>
      <c r="BM247" s="172" t="s">
        <v>1855</v>
      </c>
    </row>
    <row r="248" spans="1:65" s="12" customFormat="1" ht="22.9" customHeight="1">
      <c r="B248" s="147"/>
      <c r="D248" s="355" t="s">
        <v>70</v>
      </c>
      <c r="E248" s="158" t="s">
        <v>586</v>
      </c>
      <c r="F248" s="158" t="s">
        <v>587</v>
      </c>
      <c r="I248" s="150"/>
      <c r="J248" s="159">
        <f>BK248</f>
        <v>0</v>
      </c>
      <c r="L248" s="147"/>
      <c r="M248" s="152"/>
      <c r="N248" s="153"/>
      <c r="O248" s="153"/>
      <c r="P248" s="154">
        <f>SUM(P249:P251)</f>
        <v>0</v>
      </c>
      <c r="Q248" s="153"/>
      <c r="R248" s="154">
        <f>SUM(R249:R251)</f>
        <v>7.8399999999999997E-4</v>
      </c>
      <c r="S248" s="153"/>
      <c r="T248" s="155">
        <f>SUM(T249:T251)</f>
        <v>0</v>
      </c>
      <c r="AR248" s="148" t="s">
        <v>79</v>
      </c>
      <c r="AT248" s="156" t="s">
        <v>70</v>
      </c>
      <c r="AU248" s="156" t="s">
        <v>15</v>
      </c>
      <c r="AY248" s="148" t="s">
        <v>253</v>
      </c>
      <c r="BK248" s="157">
        <f>SUM(BK249:BK251)</f>
        <v>0</v>
      </c>
    </row>
    <row r="249" spans="1:65" s="2" customFormat="1" ht="21.75" customHeight="1">
      <c r="A249" s="33"/>
      <c r="B249" s="160"/>
      <c r="C249" s="161" t="s">
        <v>578</v>
      </c>
      <c r="D249" s="353" t="s">
        <v>255</v>
      </c>
      <c r="E249" s="162" t="s">
        <v>589</v>
      </c>
      <c r="F249" s="163" t="s">
        <v>590</v>
      </c>
      <c r="G249" s="164" t="s">
        <v>258</v>
      </c>
      <c r="H249" s="165">
        <v>1.6</v>
      </c>
      <c r="I249" s="166"/>
      <c r="J249" s="167">
        <f>ROUND(I249*H249,2)</f>
        <v>0</v>
      </c>
      <c r="K249" s="163" t="s">
        <v>259</v>
      </c>
      <c r="L249" s="34"/>
      <c r="M249" s="168" t="s">
        <v>3</v>
      </c>
      <c r="N249" s="169" t="s">
        <v>42</v>
      </c>
      <c r="O249" s="54"/>
      <c r="P249" s="170">
        <f>O249*H249</f>
        <v>0</v>
      </c>
      <c r="Q249" s="170">
        <v>2.0000000000000001E-4</v>
      </c>
      <c r="R249" s="170">
        <f>Q249*H249</f>
        <v>3.2000000000000003E-4</v>
      </c>
      <c r="S249" s="170">
        <v>0</v>
      </c>
      <c r="T249" s="171">
        <f>S249*H249</f>
        <v>0</v>
      </c>
      <c r="U249" s="33"/>
      <c r="V249" s="33"/>
      <c r="W249" s="33"/>
      <c r="X249" s="33"/>
      <c r="Y249" s="33"/>
      <c r="Z249" s="33"/>
      <c r="AA249" s="33"/>
      <c r="AB249" s="33"/>
      <c r="AC249" s="33"/>
      <c r="AD249" s="33"/>
      <c r="AE249" s="33"/>
      <c r="AR249" s="172" t="s">
        <v>142</v>
      </c>
      <c r="AT249" s="172" t="s">
        <v>255</v>
      </c>
      <c r="AU249" s="172" t="s">
        <v>79</v>
      </c>
      <c r="AY249" s="18" t="s">
        <v>253</v>
      </c>
      <c r="BE249" s="173">
        <f>IF(N249="základní",J249,0)</f>
        <v>0</v>
      </c>
      <c r="BF249" s="173">
        <f>IF(N249="snížená",J249,0)</f>
        <v>0</v>
      </c>
      <c r="BG249" s="173">
        <f>IF(N249="zákl. přenesená",J249,0)</f>
        <v>0</v>
      </c>
      <c r="BH249" s="173">
        <f>IF(N249="sníž. přenesená",J249,0)</f>
        <v>0</v>
      </c>
      <c r="BI249" s="173">
        <f>IF(N249="nulová",J249,0)</f>
        <v>0</v>
      </c>
      <c r="BJ249" s="18" t="s">
        <v>15</v>
      </c>
      <c r="BK249" s="173">
        <f>ROUND(I249*H249,2)</f>
        <v>0</v>
      </c>
      <c r="BL249" s="18" t="s">
        <v>142</v>
      </c>
      <c r="BM249" s="172" t="s">
        <v>1856</v>
      </c>
    </row>
    <row r="250" spans="1:65" s="13" customFormat="1">
      <c r="B250" s="174"/>
      <c r="D250" s="354" t="s">
        <v>261</v>
      </c>
      <c r="E250" s="175" t="s">
        <v>3</v>
      </c>
      <c r="F250" s="176" t="s">
        <v>732</v>
      </c>
      <c r="H250" s="177">
        <v>1.6</v>
      </c>
      <c r="I250" s="178"/>
      <c r="L250" s="174"/>
      <c r="M250" s="179"/>
      <c r="N250" s="180"/>
      <c r="O250" s="180"/>
      <c r="P250" s="180"/>
      <c r="Q250" s="180"/>
      <c r="R250" s="180"/>
      <c r="S250" s="180"/>
      <c r="T250" s="181"/>
      <c r="AT250" s="175" t="s">
        <v>261</v>
      </c>
      <c r="AU250" s="175" t="s">
        <v>79</v>
      </c>
      <c r="AV250" s="13" t="s">
        <v>79</v>
      </c>
      <c r="AW250" s="13" t="s">
        <v>33</v>
      </c>
      <c r="AX250" s="13" t="s">
        <v>15</v>
      </c>
      <c r="AY250" s="175" t="s">
        <v>253</v>
      </c>
    </row>
    <row r="251" spans="1:65" s="2" customFormat="1" ht="33" customHeight="1">
      <c r="A251" s="33"/>
      <c r="B251" s="160"/>
      <c r="C251" s="161" t="s">
        <v>582</v>
      </c>
      <c r="D251" s="353" t="s">
        <v>255</v>
      </c>
      <c r="E251" s="162" t="s">
        <v>594</v>
      </c>
      <c r="F251" s="163" t="s">
        <v>595</v>
      </c>
      <c r="G251" s="164" t="s">
        <v>258</v>
      </c>
      <c r="H251" s="165">
        <v>1.6</v>
      </c>
      <c r="I251" s="166"/>
      <c r="J251" s="167">
        <f>ROUND(I251*H251,2)</f>
        <v>0</v>
      </c>
      <c r="K251" s="163" t="s">
        <v>259</v>
      </c>
      <c r="L251" s="34"/>
      <c r="M251" s="208" t="s">
        <v>3</v>
      </c>
      <c r="N251" s="209" t="s">
        <v>42</v>
      </c>
      <c r="O251" s="210"/>
      <c r="P251" s="211">
        <f>O251*H251</f>
        <v>0</v>
      </c>
      <c r="Q251" s="211">
        <v>2.9E-4</v>
      </c>
      <c r="R251" s="211">
        <f>Q251*H251</f>
        <v>4.64E-4</v>
      </c>
      <c r="S251" s="211">
        <v>0</v>
      </c>
      <c r="T251" s="212">
        <f>S251*H251</f>
        <v>0</v>
      </c>
      <c r="U251" s="33"/>
      <c r="V251" s="33"/>
      <c r="W251" s="33"/>
      <c r="X251" s="33"/>
      <c r="Y251" s="33"/>
      <c r="Z251" s="33"/>
      <c r="AA251" s="33"/>
      <c r="AB251" s="33"/>
      <c r="AC251" s="33"/>
      <c r="AD251" s="33"/>
      <c r="AE251" s="33"/>
      <c r="AR251" s="172" t="s">
        <v>142</v>
      </c>
      <c r="AT251" s="172" t="s">
        <v>255</v>
      </c>
      <c r="AU251" s="172" t="s">
        <v>79</v>
      </c>
      <c r="AY251" s="18" t="s">
        <v>253</v>
      </c>
      <c r="BE251" s="173">
        <f>IF(N251="základní",J251,0)</f>
        <v>0</v>
      </c>
      <c r="BF251" s="173">
        <f>IF(N251="snížená",J251,0)</f>
        <v>0</v>
      </c>
      <c r="BG251" s="173">
        <f>IF(N251="zákl. přenesená",J251,0)</f>
        <v>0</v>
      </c>
      <c r="BH251" s="173">
        <f>IF(N251="sníž. přenesená",J251,0)</f>
        <v>0</v>
      </c>
      <c r="BI251" s="173">
        <f>IF(N251="nulová",J251,0)</f>
        <v>0</v>
      </c>
      <c r="BJ251" s="18" t="s">
        <v>15</v>
      </c>
      <c r="BK251" s="173">
        <f>ROUND(I251*H251,2)</f>
        <v>0</v>
      </c>
      <c r="BL251" s="18" t="s">
        <v>142</v>
      </c>
      <c r="BM251" s="172" t="s">
        <v>1857</v>
      </c>
    </row>
    <row r="252" spans="1:65" s="2" customFormat="1" ht="6.95" customHeight="1">
      <c r="A252" s="33"/>
      <c r="B252" s="43"/>
      <c r="C252" s="44"/>
      <c r="D252" s="44"/>
      <c r="E252" s="44"/>
      <c r="F252" s="44"/>
      <c r="G252" s="44"/>
      <c r="H252" s="44"/>
      <c r="I252" s="120"/>
      <c r="J252" s="44"/>
      <c r="K252" s="44"/>
      <c r="L252" s="34"/>
      <c r="M252" s="33"/>
      <c r="O252" s="33"/>
      <c r="P252" s="33"/>
      <c r="Q252" s="33"/>
      <c r="R252" s="33"/>
      <c r="S252" s="33"/>
      <c r="T252" s="33"/>
      <c r="U252" s="33"/>
      <c r="V252" s="33"/>
      <c r="W252" s="33"/>
      <c r="X252" s="33"/>
      <c r="Y252" s="33"/>
      <c r="Z252" s="33"/>
      <c r="AA252" s="33"/>
      <c r="AB252" s="33"/>
      <c r="AC252" s="33"/>
      <c r="AD252" s="33"/>
      <c r="AE252" s="33"/>
    </row>
  </sheetData>
  <autoFilter ref="C108:K251"/>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3"/>
  <sheetViews>
    <sheetView showGridLines="0" topLeftCell="A93" workbookViewId="0">
      <selection activeCell="D112" sqref="D112:D26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130</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810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ROUND((SUM(BE109:BE262)),  2)</f>
        <v>0</v>
      </c>
      <c r="G37" s="33"/>
      <c r="H37" s="33"/>
      <c r="I37" s="112">
        <v>0.21</v>
      </c>
      <c r="J37" s="111">
        <f>ROUND(((SUM(BE109:BE262))*I37),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ROUND((SUM(BF109:BF262)),  2)</f>
        <v>0</v>
      </c>
      <c r="G38" s="33"/>
      <c r="H38" s="33"/>
      <c r="I38" s="112">
        <v>0.15</v>
      </c>
      <c r="J38" s="111">
        <f>ROUND(((SUM(BF109:BF262))*I38),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ROUND((SUM(BG109:BG262)),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ROUND((SUM(BH109:BH262)),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ROUND((SUM(BI109:BI262)),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3 - Typ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J154</f>
        <v>0</v>
      </c>
      <c r="L74" s="131"/>
    </row>
    <row r="75" spans="1:47" s="10" customFormat="1" ht="19.899999999999999" customHeight="1">
      <c r="B75" s="131"/>
      <c r="D75" s="132" t="s">
        <v>227</v>
      </c>
      <c r="E75" s="133"/>
      <c r="F75" s="133"/>
      <c r="G75" s="133"/>
      <c r="H75" s="133"/>
      <c r="I75" s="134"/>
      <c r="J75" s="135">
        <f>J160</f>
        <v>0</v>
      </c>
      <c r="L75" s="131"/>
    </row>
    <row r="76" spans="1:47" s="9" customFormat="1" ht="24.95" customHeight="1">
      <c r="B76" s="126"/>
      <c r="D76" s="127" t="s">
        <v>228</v>
      </c>
      <c r="E76" s="128"/>
      <c r="F76" s="128"/>
      <c r="G76" s="128"/>
      <c r="H76" s="128"/>
      <c r="I76" s="129"/>
      <c r="J76" s="130">
        <f>J162</f>
        <v>0</v>
      </c>
      <c r="L76" s="126"/>
    </row>
    <row r="77" spans="1:47" s="10" customFormat="1" ht="19.899999999999999" customHeight="1">
      <c r="B77" s="131"/>
      <c r="D77" s="132" t="s">
        <v>229</v>
      </c>
      <c r="E77" s="133"/>
      <c r="F77" s="133"/>
      <c r="G77" s="133"/>
      <c r="H77" s="133"/>
      <c r="I77" s="134"/>
      <c r="J77" s="135">
        <f>J163</f>
        <v>0</v>
      </c>
      <c r="L77" s="131"/>
    </row>
    <row r="78" spans="1:47" s="10" customFormat="1" ht="19.899999999999999" customHeight="1">
      <c r="B78" s="131"/>
      <c r="D78" s="132" t="s">
        <v>230</v>
      </c>
      <c r="E78" s="133"/>
      <c r="F78" s="133"/>
      <c r="G78" s="133"/>
      <c r="H78" s="133"/>
      <c r="I78" s="134"/>
      <c r="J78" s="135">
        <f>J175</f>
        <v>0</v>
      </c>
      <c r="L78" s="131"/>
    </row>
    <row r="79" spans="1:47" s="10" customFormat="1" ht="19.899999999999999" customHeight="1">
      <c r="B79" s="131"/>
      <c r="D79" s="132" t="s">
        <v>231</v>
      </c>
      <c r="E79" s="133"/>
      <c r="F79" s="133"/>
      <c r="G79" s="133"/>
      <c r="H79" s="133"/>
      <c r="I79" s="134"/>
      <c r="J79" s="135">
        <f>J184</f>
        <v>0</v>
      </c>
      <c r="L79" s="131"/>
    </row>
    <row r="80" spans="1:47" s="10" customFormat="1" ht="19.899999999999999" customHeight="1">
      <c r="B80" s="131"/>
      <c r="D80" s="132" t="s">
        <v>232</v>
      </c>
      <c r="E80" s="133"/>
      <c r="F80" s="133"/>
      <c r="G80" s="133"/>
      <c r="H80" s="133"/>
      <c r="I80" s="134"/>
      <c r="J80" s="135">
        <f>J191</f>
        <v>0</v>
      </c>
      <c r="L80" s="131"/>
    </row>
    <row r="81" spans="1:31" s="10" customFormat="1" ht="19.899999999999999" customHeight="1">
      <c r="B81" s="131"/>
      <c r="D81" s="132" t="s">
        <v>233</v>
      </c>
      <c r="E81" s="133"/>
      <c r="F81" s="133"/>
      <c r="G81" s="133"/>
      <c r="H81" s="133"/>
      <c r="I81" s="134"/>
      <c r="J81" s="135">
        <f>J199</f>
        <v>0</v>
      </c>
      <c r="L81" s="131"/>
    </row>
    <row r="82" spans="1:31" s="10" customFormat="1" ht="19.899999999999999" customHeight="1">
      <c r="B82" s="131"/>
      <c r="D82" s="132" t="s">
        <v>234</v>
      </c>
      <c r="E82" s="133"/>
      <c r="F82" s="133"/>
      <c r="G82" s="133"/>
      <c r="H82" s="133"/>
      <c r="I82" s="134"/>
      <c r="J82" s="135">
        <f>J209</f>
        <v>0</v>
      </c>
      <c r="L82" s="131"/>
    </row>
    <row r="83" spans="1:31" s="10" customFormat="1" ht="19.899999999999999" customHeight="1">
      <c r="B83" s="131"/>
      <c r="D83" s="132" t="s">
        <v>235</v>
      </c>
      <c r="E83" s="133"/>
      <c r="F83" s="133"/>
      <c r="G83" s="133"/>
      <c r="H83" s="133"/>
      <c r="I83" s="134"/>
      <c r="J83" s="135">
        <f>J222</f>
        <v>0</v>
      </c>
      <c r="L83" s="131"/>
    </row>
    <row r="84" spans="1:31" s="10" customFormat="1" ht="19.899999999999999" customHeight="1">
      <c r="B84" s="131"/>
      <c r="D84" s="132" t="s">
        <v>236</v>
      </c>
      <c r="E84" s="133"/>
      <c r="F84" s="133"/>
      <c r="G84" s="133"/>
      <c r="H84" s="133"/>
      <c r="I84" s="134"/>
      <c r="J84" s="135">
        <f>J253</f>
        <v>0</v>
      </c>
      <c r="L84" s="131"/>
    </row>
    <row r="85" spans="1:31" s="10" customFormat="1" ht="19.899999999999999" customHeight="1">
      <c r="B85" s="131"/>
      <c r="D85" s="132" t="s">
        <v>237</v>
      </c>
      <c r="E85" s="133"/>
      <c r="F85" s="133"/>
      <c r="G85" s="133"/>
      <c r="H85" s="133"/>
      <c r="I85" s="134"/>
      <c r="J85" s="135">
        <f>J259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3 - Typ C</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P110+P162</f>
        <v>0</v>
      </c>
      <c r="Q109" s="63"/>
      <c r="R109" s="144">
        <f>R110+R162</f>
        <v>2.0180742</v>
      </c>
      <c r="S109" s="63"/>
      <c r="T109" s="145">
        <f>T110+T162</f>
        <v>8.9294119999999992</v>
      </c>
      <c r="U109" s="33"/>
      <c r="V109" s="33"/>
      <c r="W109" s="33"/>
      <c r="X109" s="33"/>
      <c r="Y109" s="33"/>
      <c r="Z109" s="33"/>
      <c r="AA109" s="33"/>
      <c r="AB109" s="33"/>
      <c r="AC109" s="33"/>
      <c r="AD109" s="33"/>
      <c r="AE109" s="33"/>
      <c r="AT109" s="18" t="s">
        <v>70</v>
      </c>
      <c r="AU109" s="18" t="s">
        <v>219</v>
      </c>
      <c r="BK109" s="146">
        <f>BK110+BK162</f>
        <v>0</v>
      </c>
    </row>
    <row r="110" spans="1:65" s="12" customFormat="1" ht="25.9" customHeight="1">
      <c r="B110" s="147"/>
      <c r="D110" s="148" t="s">
        <v>70</v>
      </c>
      <c r="E110" s="149" t="s">
        <v>251</v>
      </c>
      <c r="F110" s="149" t="s">
        <v>252</v>
      </c>
      <c r="I110" s="150"/>
      <c r="J110" s="151">
        <f>BK110</f>
        <v>0</v>
      </c>
      <c r="L110" s="147"/>
      <c r="M110" s="152"/>
      <c r="N110" s="153"/>
      <c r="O110" s="153"/>
      <c r="P110" s="154">
        <f>P111+P122+P135+P154+P160</f>
        <v>0</v>
      </c>
      <c r="Q110" s="153"/>
      <c r="R110" s="154">
        <f>R111+R122+R135+R154+R160</f>
        <v>1.5425683000000001</v>
      </c>
      <c r="S110" s="153"/>
      <c r="T110" s="155">
        <f>T111+T122+T135+T154+T160</f>
        <v>5.5008759999999999</v>
      </c>
      <c r="AR110" s="148" t="s">
        <v>15</v>
      </c>
      <c r="AT110" s="156" t="s">
        <v>70</v>
      </c>
      <c r="AU110" s="156" t="s">
        <v>71</v>
      </c>
      <c r="AY110" s="148" t="s">
        <v>253</v>
      </c>
      <c r="BK110" s="157">
        <f>BK111+BK122+BK135+BK154+BK160</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1.3040143</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11.44</v>
      </c>
      <c r="I112" s="166"/>
      <c r="J112" s="167">
        <f>ROUND(I112*H112,2)</f>
        <v>0</v>
      </c>
      <c r="K112" s="163" t="s">
        <v>259</v>
      </c>
      <c r="L112" s="34"/>
      <c r="M112" s="168" t="s">
        <v>3</v>
      </c>
      <c r="N112" s="169" t="s">
        <v>42</v>
      </c>
      <c r="O112" s="54"/>
      <c r="P112" s="170">
        <f>O112*H112</f>
        <v>0</v>
      </c>
      <c r="Q112" s="170">
        <v>6.9169999999999995E-2</v>
      </c>
      <c r="R112" s="170">
        <f>Q112*H112</f>
        <v>0.79130479999999992</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1858</v>
      </c>
    </row>
    <row r="113" spans="1:65" s="13" customFormat="1">
      <c r="B113" s="174"/>
      <c r="D113" s="354" t="s">
        <v>261</v>
      </c>
      <c r="E113" s="175" t="s">
        <v>3</v>
      </c>
      <c r="F113" s="176" t="s">
        <v>737</v>
      </c>
      <c r="H113" s="177">
        <v>4.68</v>
      </c>
      <c r="I113" s="178"/>
      <c r="L113" s="174"/>
      <c r="M113" s="179"/>
      <c r="N113" s="180"/>
      <c r="O113" s="180"/>
      <c r="P113" s="180"/>
      <c r="Q113" s="180"/>
      <c r="R113" s="180"/>
      <c r="S113" s="180"/>
      <c r="T113" s="181"/>
      <c r="AT113" s="175" t="s">
        <v>261</v>
      </c>
      <c r="AU113" s="175" t="s">
        <v>79</v>
      </c>
      <c r="AV113" s="13" t="s">
        <v>79</v>
      </c>
      <c r="AW113" s="13" t="s">
        <v>33</v>
      </c>
      <c r="AX113" s="13" t="s">
        <v>71</v>
      </c>
      <c r="AY113" s="175" t="s">
        <v>253</v>
      </c>
    </row>
    <row r="114" spans="1:65" s="13" customFormat="1">
      <c r="B114" s="174"/>
      <c r="D114" s="354" t="s">
        <v>261</v>
      </c>
      <c r="E114" s="175" t="s">
        <v>3</v>
      </c>
      <c r="F114" s="176" t="s">
        <v>812</v>
      </c>
      <c r="H114" s="177">
        <v>6.76</v>
      </c>
      <c r="I114" s="178"/>
      <c r="L114" s="174"/>
      <c r="M114" s="179"/>
      <c r="N114" s="180"/>
      <c r="O114" s="180"/>
      <c r="P114" s="180"/>
      <c r="Q114" s="180"/>
      <c r="R114" s="180"/>
      <c r="S114" s="180"/>
      <c r="T114" s="181"/>
      <c r="AT114" s="175" t="s">
        <v>261</v>
      </c>
      <c r="AU114" s="175" t="s">
        <v>79</v>
      </c>
      <c r="AV114" s="13" t="s">
        <v>79</v>
      </c>
      <c r="AW114" s="13" t="s">
        <v>33</v>
      </c>
      <c r="AX114" s="13" t="s">
        <v>71</v>
      </c>
      <c r="AY114" s="175" t="s">
        <v>253</v>
      </c>
    </row>
    <row r="115" spans="1:65" s="14" customFormat="1">
      <c r="B115" s="182"/>
      <c r="D115" s="354" t="s">
        <v>261</v>
      </c>
      <c r="E115" s="183" t="s">
        <v>3</v>
      </c>
      <c r="F115" s="184" t="s">
        <v>269</v>
      </c>
      <c r="H115" s="185">
        <v>11.44</v>
      </c>
      <c r="I115" s="186"/>
      <c r="L115" s="182"/>
      <c r="M115" s="187"/>
      <c r="N115" s="188"/>
      <c r="O115" s="188"/>
      <c r="P115" s="188"/>
      <c r="Q115" s="188"/>
      <c r="R115" s="188"/>
      <c r="S115" s="188"/>
      <c r="T115" s="189"/>
      <c r="AT115" s="183" t="s">
        <v>261</v>
      </c>
      <c r="AU115" s="183" t="s">
        <v>79</v>
      </c>
      <c r="AV115" s="14" t="s">
        <v>89</v>
      </c>
      <c r="AW115" s="14" t="s">
        <v>33</v>
      </c>
      <c r="AX115" s="14" t="s">
        <v>15</v>
      </c>
      <c r="AY115" s="183" t="s">
        <v>253</v>
      </c>
    </row>
    <row r="116" spans="1:65" s="2" customFormat="1" ht="21.75" customHeight="1">
      <c r="A116" s="33"/>
      <c r="B116" s="160"/>
      <c r="C116" s="161" t="s">
        <v>79</v>
      </c>
      <c r="D116" s="353" t="s">
        <v>255</v>
      </c>
      <c r="E116" s="162" t="s">
        <v>263</v>
      </c>
      <c r="F116" s="163" t="s">
        <v>264</v>
      </c>
      <c r="G116" s="164" t="s">
        <v>265</v>
      </c>
      <c r="H116" s="165">
        <v>19.350000000000001</v>
      </c>
      <c r="I116" s="166"/>
      <c r="J116" s="167">
        <f>ROUND(I116*H116,2)</f>
        <v>0</v>
      </c>
      <c r="K116" s="163" t="s">
        <v>259</v>
      </c>
      <c r="L116" s="34"/>
      <c r="M116" s="168" t="s">
        <v>3</v>
      </c>
      <c r="N116" s="169" t="s">
        <v>42</v>
      </c>
      <c r="O116" s="54"/>
      <c r="P116" s="170">
        <f>O116*H116</f>
        <v>0</v>
      </c>
      <c r="Q116" s="170">
        <v>1.2E-4</v>
      </c>
      <c r="R116" s="170">
        <f>Q116*H116</f>
        <v>2.3220000000000003E-3</v>
      </c>
      <c r="S116" s="170">
        <v>0</v>
      </c>
      <c r="T116" s="171">
        <f>S116*H116</f>
        <v>0</v>
      </c>
      <c r="U116" s="33"/>
      <c r="V116" s="33"/>
      <c r="W116" s="33"/>
      <c r="X116" s="33"/>
      <c r="Y116" s="33"/>
      <c r="Z116" s="33"/>
      <c r="AA116" s="33"/>
      <c r="AB116" s="33"/>
      <c r="AC116" s="33"/>
      <c r="AD116" s="33"/>
      <c r="AE116" s="33"/>
      <c r="AR116" s="172" t="s">
        <v>89</v>
      </c>
      <c r="AT116" s="172" t="s">
        <v>255</v>
      </c>
      <c r="AU116" s="172" t="s">
        <v>79</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1859</v>
      </c>
    </row>
    <row r="117" spans="1:65" s="13" customFormat="1">
      <c r="B117" s="174"/>
      <c r="D117" s="354" t="s">
        <v>261</v>
      </c>
      <c r="E117" s="175" t="s">
        <v>3</v>
      </c>
      <c r="F117" s="176" t="s">
        <v>814</v>
      </c>
      <c r="H117" s="177">
        <v>15.6</v>
      </c>
      <c r="I117" s="178"/>
      <c r="L117" s="174"/>
      <c r="M117" s="179"/>
      <c r="N117" s="180"/>
      <c r="O117" s="180"/>
      <c r="P117" s="180"/>
      <c r="Q117" s="180"/>
      <c r="R117" s="180"/>
      <c r="S117" s="180"/>
      <c r="T117" s="181"/>
      <c r="AT117" s="175" t="s">
        <v>261</v>
      </c>
      <c r="AU117" s="175" t="s">
        <v>79</v>
      </c>
      <c r="AV117" s="13" t="s">
        <v>79</v>
      </c>
      <c r="AW117" s="13" t="s">
        <v>33</v>
      </c>
      <c r="AX117" s="13" t="s">
        <v>71</v>
      </c>
      <c r="AY117" s="175" t="s">
        <v>253</v>
      </c>
    </row>
    <row r="118" spans="1:65" s="13" customFormat="1">
      <c r="B118" s="174"/>
      <c r="D118" s="354" t="s">
        <v>261</v>
      </c>
      <c r="E118" s="175" t="s">
        <v>3</v>
      </c>
      <c r="F118" s="176" t="s">
        <v>815</v>
      </c>
      <c r="H118" s="177">
        <v>3.75</v>
      </c>
      <c r="I118" s="178"/>
      <c r="L118" s="174"/>
      <c r="M118" s="179"/>
      <c r="N118" s="180"/>
      <c r="O118" s="180"/>
      <c r="P118" s="180"/>
      <c r="Q118" s="180"/>
      <c r="R118" s="180"/>
      <c r="S118" s="180"/>
      <c r="T118" s="181"/>
      <c r="AT118" s="175" t="s">
        <v>261</v>
      </c>
      <c r="AU118" s="175" t="s">
        <v>79</v>
      </c>
      <c r="AV118" s="13" t="s">
        <v>79</v>
      </c>
      <c r="AW118" s="13" t="s">
        <v>33</v>
      </c>
      <c r="AX118" s="13" t="s">
        <v>71</v>
      </c>
      <c r="AY118" s="175" t="s">
        <v>253</v>
      </c>
    </row>
    <row r="119" spans="1:65" s="14" customFormat="1">
      <c r="B119" s="182"/>
      <c r="D119" s="354" t="s">
        <v>261</v>
      </c>
      <c r="E119" s="183" t="s">
        <v>3</v>
      </c>
      <c r="F119" s="184" t="s">
        <v>269</v>
      </c>
      <c r="H119" s="185">
        <v>19.350000000000001</v>
      </c>
      <c r="I119" s="186"/>
      <c r="L119" s="182"/>
      <c r="M119" s="187"/>
      <c r="N119" s="188"/>
      <c r="O119" s="188"/>
      <c r="P119" s="188"/>
      <c r="Q119" s="188"/>
      <c r="R119" s="188"/>
      <c r="S119" s="188"/>
      <c r="T119" s="189"/>
      <c r="AT119" s="183" t="s">
        <v>261</v>
      </c>
      <c r="AU119" s="183" t="s">
        <v>79</v>
      </c>
      <c r="AV119" s="14" t="s">
        <v>89</v>
      </c>
      <c r="AW119" s="14" t="s">
        <v>33</v>
      </c>
      <c r="AX119" s="14" t="s">
        <v>15</v>
      </c>
      <c r="AY119" s="183" t="s">
        <v>253</v>
      </c>
    </row>
    <row r="120" spans="1:65" s="2" customFormat="1" ht="33" customHeight="1">
      <c r="A120" s="33"/>
      <c r="B120" s="160"/>
      <c r="C120" s="161" t="s">
        <v>85</v>
      </c>
      <c r="D120" s="353" t="s">
        <v>255</v>
      </c>
      <c r="E120" s="162" t="s">
        <v>270</v>
      </c>
      <c r="F120" s="163" t="s">
        <v>271</v>
      </c>
      <c r="G120" s="164" t="s">
        <v>258</v>
      </c>
      <c r="H120" s="165">
        <v>4.75</v>
      </c>
      <c r="I120" s="166"/>
      <c r="J120" s="167">
        <f>ROUND(I120*H120,2)</f>
        <v>0</v>
      </c>
      <c r="K120" s="163" t="s">
        <v>259</v>
      </c>
      <c r="L120" s="34"/>
      <c r="M120" s="168" t="s">
        <v>3</v>
      </c>
      <c r="N120" s="169" t="s">
        <v>42</v>
      </c>
      <c r="O120" s="54"/>
      <c r="P120" s="170">
        <f>O120*H120</f>
        <v>0</v>
      </c>
      <c r="Q120" s="170">
        <v>0.10745</v>
      </c>
      <c r="R120" s="170">
        <f>Q120*H120</f>
        <v>0.51038749999999999</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1860</v>
      </c>
    </row>
    <row r="121" spans="1:65" s="13" customFormat="1">
      <c r="B121" s="174"/>
      <c r="D121" s="354" t="s">
        <v>261</v>
      </c>
      <c r="E121" s="175" t="s">
        <v>3</v>
      </c>
      <c r="F121" s="176" t="s">
        <v>817</v>
      </c>
      <c r="H121" s="177">
        <v>4.75</v>
      </c>
      <c r="I121" s="178"/>
      <c r="L121" s="174"/>
      <c r="M121" s="179"/>
      <c r="N121" s="180"/>
      <c r="O121" s="180"/>
      <c r="P121" s="180"/>
      <c r="Q121" s="180"/>
      <c r="R121" s="180"/>
      <c r="S121" s="180"/>
      <c r="T121" s="181"/>
      <c r="AT121" s="175" t="s">
        <v>261</v>
      </c>
      <c r="AU121" s="175" t="s">
        <v>79</v>
      </c>
      <c r="AV121" s="13" t="s">
        <v>79</v>
      </c>
      <c r="AW121" s="13" t="s">
        <v>33</v>
      </c>
      <c r="AX121" s="13" t="s">
        <v>15</v>
      </c>
      <c r="AY121" s="175" t="s">
        <v>253</v>
      </c>
    </row>
    <row r="122" spans="1:65" s="12" customFormat="1" ht="22.9" customHeight="1">
      <c r="B122" s="147"/>
      <c r="D122" s="355" t="s">
        <v>70</v>
      </c>
      <c r="E122" s="158" t="s">
        <v>75</v>
      </c>
      <c r="F122" s="158" t="s">
        <v>276</v>
      </c>
      <c r="I122" s="150"/>
      <c r="J122" s="159">
        <f>BK122</f>
        <v>0</v>
      </c>
      <c r="L122" s="147"/>
      <c r="M122" s="152"/>
      <c r="N122" s="153"/>
      <c r="O122" s="153"/>
      <c r="P122" s="154">
        <f>SUM(P123:P134)</f>
        <v>0</v>
      </c>
      <c r="Q122" s="153"/>
      <c r="R122" s="154">
        <f>SUM(R123:R134)</f>
        <v>0.23826600000000001</v>
      </c>
      <c r="S122" s="153"/>
      <c r="T122" s="155">
        <f>SUM(T123:T134)</f>
        <v>0</v>
      </c>
      <c r="AR122" s="148" t="s">
        <v>15</v>
      </c>
      <c r="AT122" s="156" t="s">
        <v>70</v>
      </c>
      <c r="AU122" s="156" t="s">
        <v>15</v>
      </c>
      <c r="AY122" s="148" t="s">
        <v>253</v>
      </c>
      <c r="BK122" s="157">
        <f>SUM(BK123:BK134)</f>
        <v>0</v>
      </c>
    </row>
    <row r="123" spans="1:65" s="2" customFormat="1" ht="33" customHeight="1">
      <c r="A123" s="33"/>
      <c r="B123" s="160"/>
      <c r="C123" s="161" t="s">
        <v>89</v>
      </c>
      <c r="D123" s="353" t="s">
        <v>255</v>
      </c>
      <c r="E123" s="162" t="s">
        <v>277</v>
      </c>
      <c r="F123" s="163" t="s">
        <v>278</v>
      </c>
      <c r="G123" s="164" t="s">
        <v>258</v>
      </c>
      <c r="H123" s="165">
        <v>15.128</v>
      </c>
      <c r="I123" s="166"/>
      <c r="J123" s="167">
        <f>ROUND(I123*H123,2)</f>
        <v>0</v>
      </c>
      <c r="K123" s="163" t="s">
        <v>259</v>
      </c>
      <c r="L123" s="34"/>
      <c r="M123" s="168" t="s">
        <v>3</v>
      </c>
      <c r="N123" s="169" t="s">
        <v>42</v>
      </c>
      <c r="O123" s="54"/>
      <c r="P123" s="170">
        <f>O123*H123</f>
        <v>0</v>
      </c>
      <c r="Q123" s="170">
        <v>1.575E-2</v>
      </c>
      <c r="R123" s="170">
        <f>Q123*H123</f>
        <v>0.23826600000000001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1861</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819</v>
      </c>
      <c r="H125" s="177">
        <v>38.159999999999997</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820</v>
      </c>
      <c r="H126" s="177">
        <v>-16.943999999999999</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821</v>
      </c>
      <c r="H127" s="177">
        <v>-3.6880000000000002</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282</v>
      </c>
      <c r="H128" s="177">
        <v>-2.4</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15.128</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7.2</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1862</v>
      </c>
    </row>
    <row r="131" spans="1:65" s="13" customFormat="1">
      <c r="B131" s="174"/>
      <c r="D131" s="354" t="s">
        <v>261</v>
      </c>
      <c r="E131" s="175" t="s">
        <v>3</v>
      </c>
      <c r="F131" s="176" t="s">
        <v>823</v>
      </c>
      <c r="H131" s="177">
        <v>7.2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1863</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2.8800000000000001E-4</v>
      </c>
      <c r="S135" s="153"/>
      <c r="T135" s="155">
        <f>T136+T139</f>
        <v>5.5008759999999999</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2.8800000000000001E-4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7.2</v>
      </c>
      <c r="I137" s="166"/>
      <c r="J137" s="167">
        <f>ROUND(I137*H137,2)</f>
        <v>0</v>
      </c>
      <c r="K137" s="163" t="s">
        <v>259</v>
      </c>
      <c r="L137" s="34"/>
      <c r="M137" s="168" t="s">
        <v>3</v>
      </c>
      <c r="N137" s="169" t="s">
        <v>42</v>
      </c>
      <c r="O137" s="54"/>
      <c r="P137" s="170">
        <f>O137*H137</f>
        <v>0</v>
      </c>
      <c r="Q137" s="170">
        <v>4.0000000000000003E-5</v>
      </c>
      <c r="R137" s="170">
        <f>Q137*H137</f>
        <v>2.8800000000000001E-4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1864</v>
      </c>
    </row>
    <row r="138" spans="1:65" s="13" customFormat="1">
      <c r="B138" s="174"/>
      <c r="D138" s="354" t="s">
        <v>261</v>
      </c>
      <c r="E138" s="175" t="s">
        <v>3</v>
      </c>
      <c r="F138" s="176" t="s">
        <v>823</v>
      </c>
      <c r="H138" s="177">
        <v>7.2</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SUM(P140:P153)</f>
        <v>0</v>
      </c>
      <c r="Q139" s="153"/>
      <c r="R139" s="154">
        <f>SUM(R140:R153)</f>
        <v>0</v>
      </c>
      <c r="S139" s="153"/>
      <c r="T139" s="155">
        <f>SUM(T140:T153)</f>
        <v>5.5008759999999999</v>
      </c>
      <c r="AR139" s="148" t="s">
        <v>15</v>
      </c>
      <c r="AT139" s="156" t="s">
        <v>70</v>
      </c>
      <c r="AU139" s="156" t="s">
        <v>79</v>
      </c>
      <c r="AY139" s="148" t="s">
        <v>253</v>
      </c>
      <c r="BK139" s="157">
        <f>SUM(BK140:BK153)</f>
        <v>0</v>
      </c>
    </row>
    <row r="140" spans="1:65" s="2" customFormat="1" ht="33" customHeight="1">
      <c r="A140" s="33"/>
      <c r="B140" s="160"/>
      <c r="C140" s="161" t="s">
        <v>302</v>
      </c>
      <c r="D140" s="353" t="s">
        <v>255</v>
      </c>
      <c r="E140" s="162" t="s">
        <v>303</v>
      </c>
      <c r="F140" s="163" t="s">
        <v>304</v>
      </c>
      <c r="G140" s="164" t="s">
        <v>258</v>
      </c>
      <c r="H140" s="165">
        <v>14.2</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1.8602000000000001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1865</v>
      </c>
    </row>
    <row r="141" spans="1:65" s="13" customFormat="1">
      <c r="B141" s="174"/>
      <c r="D141" s="354" t="s">
        <v>261</v>
      </c>
      <c r="E141" s="175" t="s">
        <v>3</v>
      </c>
      <c r="F141" s="176" t="s">
        <v>827</v>
      </c>
      <c r="H141" s="177">
        <v>15.6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14.2</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4.8360000000000003</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1.2621960000000001</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1866</v>
      </c>
    </row>
    <row r="145" spans="1:65" s="13" customFormat="1">
      <c r="B145" s="174"/>
      <c r="D145" s="354" t="s">
        <v>261</v>
      </c>
      <c r="E145" s="175" t="s">
        <v>3</v>
      </c>
      <c r="F145" s="176" t="s">
        <v>829</v>
      </c>
      <c r="H145" s="177">
        <v>4.8360000000000003</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7.2</v>
      </c>
      <c r="I146" s="166"/>
      <c r="J146" s="167">
        <f>ROUND(I146*H146,2)</f>
        <v>0</v>
      </c>
      <c r="K146" s="163" t="s">
        <v>259</v>
      </c>
      <c r="L146" s="34"/>
      <c r="M146" s="168" t="s">
        <v>3</v>
      </c>
      <c r="N146" s="169" t="s">
        <v>42</v>
      </c>
      <c r="O146" s="54"/>
      <c r="P146" s="170">
        <f>O146*H146</f>
        <v>0</v>
      </c>
      <c r="Q146" s="170">
        <v>0</v>
      </c>
      <c r="R146" s="170">
        <f>Q146*H146</f>
        <v>0</v>
      </c>
      <c r="S146" s="170">
        <v>0.05</v>
      </c>
      <c r="T146" s="171">
        <f>S146*H146</f>
        <v>0.36000000000000004</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1867</v>
      </c>
    </row>
    <row r="147" spans="1:65" s="13" customFormat="1">
      <c r="B147" s="174"/>
      <c r="D147" s="354" t="s">
        <v>261</v>
      </c>
      <c r="E147" s="175" t="s">
        <v>3</v>
      </c>
      <c r="F147" s="176" t="s">
        <v>831</v>
      </c>
      <c r="H147" s="177">
        <v>7.2</v>
      </c>
      <c r="I147" s="178"/>
      <c r="L147" s="174"/>
      <c r="M147" s="179"/>
      <c r="N147" s="180"/>
      <c r="O147" s="180"/>
      <c r="P147" s="180"/>
      <c r="Q147" s="180"/>
      <c r="R147" s="180"/>
      <c r="S147" s="180"/>
      <c r="T147" s="181"/>
      <c r="AT147" s="175" t="s">
        <v>261</v>
      </c>
      <c r="AU147" s="175" t="s">
        <v>85</v>
      </c>
      <c r="AV147" s="13" t="s">
        <v>79</v>
      </c>
      <c r="AW147" s="13" t="s">
        <v>33</v>
      </c>
      <c r="AX147" s="13" t="s">
        <v>15</v>
      </c>
      <c r="AY147" s="175" t="s">
        <v>253</v>
      </c>
    </row>
    <row r="148" spans="1:65" s="2" customFormat="1" ht="33" customHeight="1">
      <c r="A148" s="33"/>
      <c r="B148" s="160"/>
      <c r="C148" s="161" t="s">
        <v>93</v>
      </c>
      <c r="D148" s="353" t="s">
        <v>255</v>
      </c>
      <c r="E148" s="162" t="s">
        <v>319</v>
      </c>
      <c r="F148" s="163" t="s">
        <v>320</v>
      </c>
      <c r="G148" s="164" t="s">
        <v>258</v>
      </c>
      <c r="H148" s="165">
        <v>43.88</v>
      </c>
      <c r="I148" s="166"/>
      <c r="J148" s="167">
        <f>ROUND(I148*H148,2)</f>
        <v>0</v>
      </c>
      <c r="K148" s="163" t="s">
        <v>259</v>
      </c>
      <c r="L148" s="34"/>
      <c r="M148" s="168" t="s">
        <v>3</v>
      </c>
      <c r="N148" s="169" t="s">
        <v>42</v>
      </c>
      <c r="O148" s="54"/>
      <c r="P148" s="170">
        <f>O148*H148</f>
        <v>0</v>
      </c>
      <c r="Q148" s="170">
        <v>0</v>
      </c>
      <c r="R148" s="170">
        <f>Q148*H148</f>
        <v>0</v>
      </c>
      <c r="S148" s="170">
        <v>4.5999999999999999E-2</v>
      </c>
      <c r="T148" s="171">
        <f>S148*H148</f>
        <v>2.0184800000000003</v>
      </c>
      <c r="U148" s="33"/>
      <c r="V148" s="33"/>
      <c r="W148" s="33"/>
      <c r="X148" s="33"/>
      <c r="Y148" s="33"/>
      <c r="Z148" s="33"/>
      <c r="AA148" s="33"/>
      <c r="AB148" s="33"/>
      <c r="AC148" s="33"/>
      <c r="AD148" s="33"/>
      <c r="AE148" s="33"/>
      <c r="AR148" s="172" t="s">
        <v>89</v>
      </c>
      <c r="AT148" s="172" t="s">
        <v>255</v>
      </c>
      <c r="AU148" s="172" t="s">
        <v>85</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1868</v>
      </c>
    </row>
    <row r="149" spans="1:65" s="13" customFormat="1">
      <c r="B149" s="174"/>
      <c r="D149" s="354" t="s">
        <v>261</v>
      </c>
      <c r="E149" s="175" t="s">
        <v>3</v>
      </c>
      <c r="F149" s="176" t="s">
        <v>833</v>
      </c>
      <c r="H149" s="177">
        <v>16.899999999999999</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3" customFormat="1">
      <c r="B150" s="174"/>
      <c r="D150" s="354" t="s">
        <v>261</v>
      </c>
      <c r="E150" s="175" t="s">
        <v>3</v>
      </c>
      <c r="F150" s="176" t="s">
        <v>517</v>
      </c>
      <c r="H150" s="177">
        <v>-1.2</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3" customFormat="1">
      <c r="B151" s="174"/>
      <c r="D151" s="354" t="s">
        <v>261</v>
      </c>
      <c r="E151" s="175" t="s">
        <v>3</v>
      </c>
      <c r="F151" s="176" t="s">
        <v>834</v>
      </c>
      <c r="H151" s="177">
        <v>29.38</v>
      </c>
      <c r="I151" s="178"/>
      <c r="L151" s="174"/>
      <c r="M151" s="179"/>
      <c r="N151" s="180"/>
      <c r="O151" s="180"/>
      <c r="P151" s="180"/>
      <c r="Q151" s="180"/>
      <c r="R151" s="180"/>
      <c r="S151" s="180"/>
      <c r="T151" s="181"/>
      <c r="AT151" s="175" t="s">
        <v>261</v>
      </c>
      <c r="AU151" s="175" t="s">
        <v>85</v>
      </c>
      <c r="AV151" s="13" t="s">
        <v>79</v>
      </c>
      <c r="AW151" s="13" t="s">
        <v>33</v>
      </c>
      <c r="AX151" s="13" t="s">
        <v>71</v>
      </c>
      <c r="AY151" s="175" t="s">
        <v>253</v>
      </c>
    </row>
    <row r="152" spans="1:65" s="13" customFormat="1">
      <c r="B152" s="174"/>
      <c r="D152" s="354" t="s">
        <v>261</v>
      </c>
      <c r="E152" s="175" t="s">
        <v>3</v>
      </c>
      <c r="F152" s="176" t="s">
        <v>517</v>
      </c>
      <c r="H152" s="177">
        <v>-1.2</v>
      </c>
      <c r="I152" s="178"/>
      <c r="L152" s="174"/>
      <c r="M152" s="179"/>
      <c r="N152" s="180"/>
      <c r="O152" s="180"/>
      <c r="P152" s="180"/>
      <c r="Q152" s="180"/>
      <c r="R152" s="180"/>
      <c r="S152" s="180"/>
      <c r="T152" s="181"/>
      <c r="AT152" s="175" t="s">
        <v>261</v>
      </c>
      <c r="AU152" s="175" t="s">
        <v>85</v>
      </c>
      <c r="AV152" s="13" t="s">
        <v>79</v>
      </c>
      <c r="AW152" s="13" t="s">
        <v>33</v>
      </c>
      <c r="AX152" s="13" t="s">
        <v>71</v>
      </c>
      <c r="AY152" s="175" t="s">
        <v>253</v>
      </c>
    </row>
    <row r="153" spans="1:65" s="14" customFormat="1">
      <c r="B153" s="182"/>
      <c r="D153" s="354" t="s">
        <v>261</v>
      </c>
      <c r="E153" s="183" t="s">
        <v>3</v>
      </c>
      <c r="F153" s="184" t="s">
        <v>269</v>
      </c>
      <c r="H153" s="185">
        <v>43.88</v>
      </c>
      <c r="I153" s="186"/>
      <c r="L153" s="182"/>
      <c r="M153" s="187"/>
      <c r="N153" s="188"/>
      <c r="O153" s="188"/>
      <c r="P153" s="188"/>
      <c r="Q153" s="188"/>
      <c r="R153" s="188"/>
      <c r="S153" s="188"/>
      <c r="T153" s="189"/>
      <c r="AT153" s="183" t="s">
        <v>261</v>
      </c>
      <c r="AU153" s="183" t="s">
        <v>85</v>
      </c>
      <c r="AV153" s="14" t="s">
        <v>89</v>
      </c>
      <c r="AW153" s="14" t="s">
        <v>33</v>
      </c>
      <c r="AX153" s="14" t="s">
        <v>15</v>
      </c>
      <c r="AY153" s="183" t="s">
        <v>253</v>
      </c>
    </row>
    <row r="154" spans="1:65" s="12" customFormat="1" ht="22.9" customHeight="1">
      <c r="B154" s="147"/>
      <c r="D154" s="355" t="s">
        <v>70</v>
      </c>
      <c r="E154" s="158" t="s">
        <v>325</v>
      </c>
      <c r="F154" s="158" t="s">
        <v>326</v>
      </c>
      <c r="I154" s="150"/>
      <c r="J154" s="159">
        <f>BK154</f>
        <v>0</v>
      </c>
      <c r="L154" s="147"/>
      <c r="M154" s="152"/>
      <c r="N154" s="153"/>
      <c r="O154" s="153"/>
      <c r="P154" s="154">
        <f>SUM(P155:P159)</f>
        <v>0</v>
      </c>
      <c r="Q154" s="153"/>
      <c r="R154" s="154">
        <f>SUM(R155:R159)</f>
        <v>0</v>
      </c>
      <c r="S154" s="153"/>
      <c r="T154" s="155">
        <f>SUM(T155:T159)</f>
        <v>0</v>
      </c>
      <c r="AR154" s="148" t="s">
        <v>15</v>
      </c>
      <c r="AT154" s="156" t="s">
        <v>70</v>
      </c>
      <c r="AU154" s="156" t="s">
        <v>15</v>
      </c>
      <c r="AY154" s="148" t="s">
        <v>253</v>
      </c>
      <c r="BK154" s="157">
        <f>SUM(BK155:BK159)</f>
        <v>0</v>
      </c>
    </row>
    <row r="155" spans="1:65" s="2" customFormat="1" ht="33" customHeight="1">
      <c r="A155" s="33"/>
      <c r="B155" s="160"/>
      <c r="C155" s="161" t="s">
        <v>107</v>
      </c>
      <c r="D155" s="353" t="s">
        <v>255</v>
      </c>
      <c r="E155" s="162" t="s">
        <v>1723</v>
      </c>
      <c r="F155" s="163" t="s">
        <v>1724</v>
      </c>
      <c r="G155" s="164" t="s">
        <v>329</v>
      </c>
      <c r="H155" s="165">
        <v>8.9290000000000003</v>
      </c>
      <c r="I155" s="166"/>
      <c r="J155" s="167">
        <f>ROUND(I155*H155,2)</f>
        <v>0</v>
      </c>
      <c r="K155" s="163" t="s">
        <v>259</v>
      </c>
      <c r="L155" s="34"/>
      <c r="M155" s="168" t="s">
        <v>3</v>
      </c>
      <c r="N155" s="169" t="s">
        <v>42</v>
      </c>
      <c r="O155" s="54"/>
      <c r="P155" s="170">
        <f>O155*H155</f>
        <v>0</v>
      </c>
      <c r="Q155" s="170">
        <v>0</v>
      </c>
      <c r="R155" s="170">
        <f>Q155*H155</f>
        <v>0</v>
      </c>
      <c r="S155" s="170">
        <v>0</v>
      </c>
      <c r="T155" s="171">
        <f>S155*H155</f>
        <v>0</v>
      </c>
      <c r="U155" s="33"/>
      <c r="V155" s="33"/>
      <c r="W155" s="33"/>
      <c r="X155" s="33"/>
      <c r="Y155" s="33"/>
      <c r="Z155" s="33"/>
      <c r="AA155" s="33"/>
      <c r="AB155" s="33"/>
      <c r="AC155" s="33"/>
      <c r="AD155" s="33"/>
      <c r="AE155" s="33"/>
      <c r="AR155" s="172" t="s">
        <v>89</v>
      </c>
      <c r="AT155" s="172" t="s">
        <v>255</v>
      </c>
      <c r="AU155" s="172" t="s">
        <v>79</v>
      </c>
      <c r="AY155" s="18" t="s">
        <v>253</v>
      </c>
      <c r="BE155" s="173">
        <f>IF(N155="základní",J155,0)</f>
        <v>0</v>
      </c>
      <c r="BF155" s="173">
        <f>IF(N155="snížená",J155,0)</f>
        <v>0</v>
      </c>
      <c r="BG155" s="173">
        <f>IF(N155="zákl. přenesená",J155,0)</f>
        <v>0</v>
      </c>
      <c r="BH155" s="173">
        <f>IF(N155="sníž. přenesená",J155,0)</f>
        <v>0</v>
      </c>
      <c r="BI155" s="173">
        <f>IF(N155="nulová",J155,0)</f>
        <v>0</v>
      </c>
      <c r="BJ155" s="18" t="s">
        <v>15</v>
      </c>
      <c r="BK155" s="173">
        <f>ROUND(I155*H155,2)</f>
        <v>0</v>
      </c>
      <c r="BL155" s="18" t="s">
        <v>89</v>
      </c>
      <c r="BM155" s="172" t="s">
        <v>1869</v>
      </c>
    </row>
    <row r="156" spans="1:65" s="2" customFormat="1" ht="21.75" customHeight="1">
      <c r="A156" s="33"/>
      <c r="B156" s="160"/>
      <c r="C156" s="161" t="s">
        <v>116</v>
      </c>
      <c r="D156" s="353" t="s">
        <v>255</v>
      </c>
      <c r="E156" s="162" t="s">
        <v>331</v>
      </c>
      <c r="F156" s="163" t="s">
        <v>332</v>
      </c>
      <c r="G156" s="164" t="s">
        <v>329</v>
      </c>
      <c r="H156" s="165">
        <v>8.9290000000000003</v>
      </c>
      <c r="I156" s="166"/>
      <c r="J156" s="167">
        <f>ROUND(I156*H156,2)</f>
        <v>0</v>
      </c>
      <c r="K156" s="163" t="s">
        <v>259</v>
      </c>
      <c r="L156" s="34"/>
      <c r="M156" s="168" t="s">
        <v>3</v>
      </c>
      <c r="N156" s="169" t="s">
        <v>42</v>
      </c>
      <c r="O156" s="54"/>
      <c r="P156" s="170">
        <f>O156*H156</f>
        <v>0</v>
      </c>
      <c r="Q156" s="170">
        <v>0</v>
      </c>
      <c r="R156" s="170">
        <f>Q156*H156</f>
        <v>0</v>
      </c>
      <c r="S156" s="170">
        <v>0</v>
      </c>
      <c r="T156" s="171">
        <f>S156*H156</f>
        <v>0</v>
      </c>
      <c r="U156" s="33"/>
      <c r="V156" s="33"/>
      <c r="W156" s="33"/>
      <c r="X156" s="33"/>
      <c r="Y156" s="33"/>
      <c r="Z156" s="33"/>
      <c r="AA156" s="33"/>
      <c r="AB156" s="33"/>
      <c r="AC156" s="33"/>
      <c r="AD156" s="33"/>
      <c r="AE156" s="33"/>
      <c r="AR156" s="172" t="s">
        <v>89</v>
      </c>
      <c r="AT156" s="172" t="s">
        <v>255</v>
      </c>
      <c r="AU156" s="172" t="s">
        <v>79</v>
      </c>
      <c r="AY156" s="18" t="s">
        <v>253</v>
      </c>
      <c r="BE156" s="173">
        <f>IF(N156="základní",J156,0)</f>
        <v>0</v>
      </c>
      <c r="BF156" s="173">
        <f>IF(N156="snížená",J156,0)</f>
        <v>0</v>
      </c>
      <c r="BG156" s="173">
        <f>IF(N156="zákl. přenesená",J156,0)</f>
        <v>0</v>
      </c>
      <c r="BH156" s="173">
        <f>IF(N156="sníž. přenesená",J156,0)</f>
        <v>0</v>
      </c>
      <c r="BI156" s="173">
        <f>IF(N156="nulová",J156,0)</f>
        <v>0</v>
      </c>
      <c r="BJ156" s="18" t="s">
        <v>15</v>
      </c>
      <c r="BK156" s="173">
        <f>ROUND(I156*H156,2)</f>
        <v>0</v>
      </c>
      <c r="BL156" s="18" t="s">
        <v>89</v>
      </c>
      <c r="BM156" s="172" t="s">
        <v>1870</v>
      </c>
    </row>
    <row r="157" spans="1:65" s="2" customFormat="1" ht="33" customHeight="1">
      <c r="A157" s="33"/>
      <c r="B157" s="160"/>
      <c r="C157" s="161" t="s">
        <v>125</v>
      </c>
      <c r="D157" s="353" t="s">
        <v>255</v>
      </c>
      <c r="E157" s="162" t="s">
        <v>334</v>
      </c>
      <c r="F157" s="163" t="s">
        <v>335</v>
      </c>
      <c r="G157" s="164" t="s">
        <v>329</v>
      </c>
      <c r="H157" s="165">
        <v>267.87</v>
      </c>
      <c r="I157" s="166"/>
      <c r="J157" s="167">
        <f>ROUND(I157*H157,2)</f>
        <v>0</v>
      </c>
      <c r="K157" s="163" t="s">
        <v>259</v>
      </c>
      <c r="L157" s="34"/>
      <c r="M157" s="168" t="s">
        <v>3</v>
      </c>
      <c r="N157" s="169" t="s">
        <v>42</v>
      </c>
      <c r="O157" s="54"/>
      <c r="P157" s="170">
        <f>O157*H157</f>
        <v>0</v>
      </c>
      <c r="Q157" s="170">
        <v>0</v>
      </c>
      <c r="R157" s="170">
        <f>Q157*H157</f>
        <v>0</v>
      </c>
      <c r="S157" s="170">
        <v>0</v>
      </c>
      <c r="T157" s="171">
        <f>S157*H157</f>
        <v>0</v>
      </c>
      <c r="U157" s="33"/>
      <c r="V157" s="33"/>
      <c r="W157" s="33"/>
      <c r="X157" s="33"/>
      <c r="Y157" s="33"/>
      <c r="Z157" s="33"/>
      <c r="AA157" s="33"/>
      <c r="AB157" s="33"/>
      <c r="AC157" s="33"/>
      <c r="AD157" s="33"/>
      <c r="AE157" s="33"/>
      <c r="AR157" s="172" t="s">
        <v>89</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89</v>
      </c>
      <c r="BM157" s="172" t="s">
        <v>1871</v>
      </c>
    </row>
    <row r="158" spans="1:65" s="13" customFormat="1">
      <c r="B158" s="174"/>
      <c r="D158" s="354" t="s">
        <v>261</v>
      </c>
      <c r="F158" s="176" t="s">
        <v>840</v>
      </c>
      <c r="H158" s="177">
        <v>267.87</v>
      </c>
      <c r="I158" s="178"/>
      <c r="L158" s="174"/>
      <c r="M158" s="179"/>
      <c r="N158" s="180"/>
      <c r="O158" s="180"/>
      <c r="P158" s="180"/>
      <c r="Q158" s="180"/>
      <c r="R158" s="180"/>
      <c r="S158" s="180"/>
      <c r="T158" s="181"/>
      <c r="AT158" s="175" t="s">
        <v>261</v>
      </c>
      <c r="AU158" s="175" t="s">
        <v>79</v>
      </c>
      <c r="AV158" s="13" t="s">
        <v>79</v>
      </c>
      <c r="AW158" s="13" t="s">
        <v>4</v>
      </c>
      <c r="AX158" s="13" t="s">
        <v>15</v>
      </c>
      <c r="AY158" s="175" t="s">
        <v>253</v>
      </c>
    </row>
    <row r="159" spans="1:65" s="2" customFormat="1" ht="33" customHeight="1">
      <c r="A159" s="33"/>
      <c r="B159" s="160"/>
      <c r="C159" s="161" t="s">
        <v>9</v>
      </c>
      <c r="D159" s="353" t="s">
        <v>255</v>
      </c>
      <c r="E159" s="162" t="s">
        <v>338</v>
      </c>
      <c r="F159" s="163" t="s">
        <v>339</v>
      </c>
      <c r="G159" s="164" t="s">
        <v>329</v>
      </c>
      <c r="H159" s="165">
        <v>8.9290000000000003</v>
      </c>
      <c r="I159" s="166"/>
      <c r="J159" s="167">
        <f>ROUND(I159*H159,2)</f>
        <v>0</v>
      </c>
      <c r="K159" s="163" t="s">
        <v>259</v>
      </c>
      <c r="L159" s="34"/>
      <c r="M159" s="168" t="s">
        <v>3</v>
      </c>
      <c r="N159" s="169" t="s">
        <v>42</v>
      </c>
      <c r="O159" s="54"/>
      <c r="P159" s="170">
        <f>O159*H159</f>
        <v>0</v>
      </c>
      <c r="Q159" s="170">
        <v>0</v>
      </c>
      <c r="R159" s="170">
        <f>Q159*H159</f>
        <v>0</v>
      </c>
      <c r="S159" s="170">
        <v>0</v>
      </c>
      <c r="T159" s="171">
        <f>S159*H159</f>
        <v>0</v>
      </c>
      <c r="U159" s="33"/>
      <c r="V159" s="33"/>
      <c r="W159" s="33"/>
      <c r="X159" s="33"/>
      <c r="Y159" s="33"/>
      <c r="Z159" s="33"/>
      <c r="AA159" s="33"/>
      <c r="AB159" s="33"/>
      <c r="AC159" s="33"/>
      <c r="AD159" s="33"/>
      <c r="AE159" s="33"/>
      <c r="AR159" s="172" t="s">
        <v>89</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89</v>
      </c>
      <c r="BM159" s="172" t="s">
        <v>1872</v>
      </c>
    </row>
    <row r="160" spans="1:65" s="12" customFormat="1" ht="22.9" customHeight="1">
      <c r="B160" s="147"/>
      <c r="D160" s="355" t="s">
        <v>70</v>
      </c>
      <c r="E160" s="158" t="s">
        <v>341</v>
      </c>
      <c r="F160" s="158" t="s">
        <v>342</v>
      </c>
      <c r="I160" s="150"/>
      <c r="J160" s="159">
        <f>BK160</f>
        <v>0</v>
      </c>
      <c r="L160" s="147"/>
      <c r="M160" s="152"/>
      <c r="N160" s="153"/>
      <c r="O160" s="153"/>
      <c r="P160" s="154">
        <f>P161</f>
        <v>0</v>
      </c>
      <c r="Q160" s="153"/>
      <c r="R160" s="154">
        <f>R161</f>
        <v>0</v>
      </c>
      <c r="S160" s="153"/>
      <c r="T160" s="155">
        <f>T161</f>
        <v>0</v>
      </c>
      <c r="AR160" s="148" t="s">
        <v>15</v>
      </c>
      <c r="AT160" s="156" t="s">
        <v>70</v>
      </c>
      <c r="AU160" s="156" t="s">
        <v>15</v>
      </c>
      <c r="AY160" s="148" t="s">
        <v>253</v>
      </c>
      <c r="BK160" s="157">
        <f>BK161</f>
        <v>0</v>
      </c>
    </row>
    <row r="161" spans="1:65" s="2" customFormat="1" ht="44.25" customHeight="1">
      <c r="A161" s="33"/>
      <c r="B161" s="160"/>
      <c r="C161" s="161" t="s">
        <v>142</v>
      </c>
      <c r="D161" s="353" t="s">
        <v>255</v>
      </c>
      <c r="E161" s="162" t="s">
        <v>1729</v>
      </c>
      <c r="F161" s="163" t="s">
        <v>1730</v>
      </c>
      <c r="G161" s="164" t="s">
        <v>329</v>
      </c>
      <c r="H161" s="165">
        <v>1.5429999999999999</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1873</v>
      </c>
    </row>
    <row r="162" spans="1:65" s="12" customFormat="1" ht="25.9" customHeight="1">
      <c r="B162" s="147"/>
      <c r="D162" s="355" t="s">
        <v>70</v>
      </c>
      <c r="E162" s="149" t="s">
        <v>346</v>
      </c>
      <c r="F162" s="149" t="s">
        <v>347</v>
      </c>
      <c r="I162" s="150"/>
      <c r="J162" s="151">
        <f>BK162</f>
        <v>0</v>
      </c>
      <c r="L162" s="147"/>
      <c r="M162" s="152"/>
      <c r="N162" s="153"/>
      <c r="O162" s="153"/>
      <c r="P162" s="154">
        <f>P163+P175+P184+P191+P199+P209+P222+P253+P259</f>
        <v>0</v>
      </c>
      <c r="Q162" s="153"/>
      <c r="R162" s="154">
        <f>R163+R175+R184+R191+R199+R209+R222+R253+R259</f>
        <v>0.47550589999999998</v>
      </c>
      <c r="S162" s="153"/>
      <c r="T162" s="155">
        <f>T163+T175+T184+T191+T199+T209+T222+T253+T259</f>
        <v>3.4285360000000003</v>
      </c>
      <c r="AR162" s="148" t="s">
        <v>79</v>
      </c>
      <c r="AT162" s="156" t="s">
        <v>70</v>
      </c>
      <c r="AU162" s="156" t="s">
        <v>71</v>
      </c>
      <c r="AY162" s="148" t="s">
        <v>253</v>
      </c>
      <c r="BK162" s="157">
        <f>BK163+BK175+BK184+BK191+BK199+BK209+BK222+BK253+BK259</f>
        <v>0</v>
      </c>
    </row>
    <row r="163" spans="1:65" s="12" customFormat="1" ht="22.9" customHeight="1">
      <c r="B163" s="147"/>
      <c r="D163" s="355" t="s">
        <v>70</v>
      </c>
      <c r="E163" s="158" t="s">
        <v>348</v>
      </c>
      <c r="F163" s="158" t="s">
        <v>349</v>
      </c>
      <c r="I163" s="150"/>
      <c r="J163" s="159">
        <f>BK163</f>
        <v>0</v>
      </c>
      <c r="L163" s="147"/>
      <c r="M163" s="152"/>
      <c r="N163" s="153"/>
      <c r="O163" s="153"/>
      <c r="P163" s="154">
        <f>SUM(P164:P174)</f>
        <v>0</v>
      </c>
      <c r="Q163" s="153"/>
      <c r="R163" s="154">
        <f>SUM(R164:R174)</f>
        <v>4.7092499999999995E-2</v>
      </c>
      <c r="S163" s="153"/>
      <c r="T163" s="155">
        <f>SUM(T164:T174)</f>
        <v>0</v>
      </c>
      <c r="AR163" s="148" t="s">
        <v>79</v>
      </c>
      <c r="AT163" s="156" t="s">
        <v>70</v>
      </c>
      <c r="AU163" s="156" t="s">
        <v>15</v>
      </c>
      <c r="AY163" s="148" t="s">
        <v>253</v>
      </c>
      <c r="BK163" s="157">
        <f>SUM(BK164:BK174)</f>
        <v>0</v>
      </c>
    </row>
    <row r="164" spans="1:65" s="2" customFormat="1" ht="21.75" customHeight="1">
      <c r="A164" s="33"/>
      <c r="B164" s="160"/>
      <c r="C164" s="161" t="s">
        <v>151</v>
      </c>
      <c r="D164" s="353" t="s">
        <v>255</v>
      </c>
      <c r="E164" s="162" t="s">
        <v>350</v>
      </c>
      <c r="F164" s="163" t="s">
        <v>351</v>
      </c>
      <c r="G164" s="164" t="s">
        <v>258</v>
      </c>
      <c r="H164" s="165">
        <v>7.2</v>
      </c>
      <c r="I164" s="166"/>
      <c r="J164" s="167">
        <f>ROUND(I164*H164,2)</f>
        <v>0</v>
      </c>
      <c r="K164" s="163" t="s">
        <v>259</v>
      </c>
      <c r="L164" s="34"/>
      <c r="M164" s="168" t="s">
        <v>3</v>
      </c>
      <c r="N164" s="169" t="s">
        <v>42</v>
      </c>
      <c r="O164" s="54"/>
      <c r="P164" s="170">
        <f>O164*H164</f>
        <v>0</v>
      </c>
      <c r="Q164" s="170">
        <v>3.5000000000000001E-3</v>
      </c>
      <c r="R164" s="170">
        <f>Q164*H164</f>
        <v>2.52E-2</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1874</v>
      </c>
    </row>
    <row r="165" spans="1:65" s="13" customFormat="1">
      <c r="B165" s="174"/>
      <c r="D165" s="354" t="s">
        <v>261</v>
      </c>
      <c r="E165" s="175" t="s">
        <v>3</v>
      </c>
      <c r="F165" s="176" t="s">
        <v>831</v>
      </c>
      <c r="H165" s="177">
        <v>7.2</v>
      </c>
      <c r="I165" s="178"/>
      <c r="L165" s="174"/>
      <c r="M165" s="179"/>
      <c r="N165" s="180"/>
      <c r="O165" s="180"/>
      <c r="P165" s="180"/>
      <c r="Q165" s="180"/>
      <c r="R165" s="180"/>
      <c r="S165" s="180"/>
      <c r="T165" s="181"/>
      <c r="AT165" s="175" t="s">
        <v>261</v>
      </c>
      <c r="AU165" s="175" t="s">
        <v>79</v>
      </c>
      <c r="AV165" s="13" t="s">
        <v>79</v>
      </c>
      <c r="AW165" s="13" t="s">
        <v>33</v>
      </c>
      <c r="AX165" s="13" t="s">
        <v>15</v>
      </c>
      <c r="AY165" s="175" t="s">
        <v>253</v>
      </c>
    </row>
    <row r="166" spans="1:65" s="2" customFormat="1" ht="21.75" customHeight="1">
      <c r="A166" s="33"/>
      <c r="B166" s="160"/>
      <c r="C166" s="161" t="s">
        <v>160</v>
      </c>
      <c r="D166" s="353" t="s">
        <v>255</v>
      </c>
      <c r="E166" s="162" t="s">
        <v>353</v>
      </c>
      <c r="F166" s="163" t="s">
        <v>354</v>
      </c>
      <c r="G166" s="164" t="s">
        <v>258</v>
      </c>
      <c r="H166" s="165">
        <v>6.2549999999999999</v>
      </c>
      <c r="I166" s="166"/>
      <c r="J166" s="167">
        <f>ROUND(I166*H166,2)</f>
        <v>0</v>
      </c>
      <c r="K166" s="163" t="s">
        <v>259</v>
      </c>
      <c r="L166" s="34"/>
      <c r="M166" s="168" t="s">
        <v>3</v>
      </c>
      <c r="N166" s="169" t="s">
        <v>42</v>
      </c>
      <c r="O166" s="54"/>
      <c r="P166" s="170">
        <f>O166*H166</f>
        <v>0</v>
      </c>
      <c r="Q166" s="170">
        <v>3.5000000000000001E-3</v>
      </c>
      <c r="R166" s="170">
        <f>Q166*H166</f>
        <v>2.1892499999999999E-2</v>
      </c>
      <c r="S166" s="170">
        <v>0</v>
      </c>
      <c r="T166" s="171">
        <f>S166*H166</f>
        <v>0</v>
      </c>
      <c r="U166" s="33"/>
      <c r="V166" s="33"/>
      <c r="W166" s="33"/>
      <c r="X166" s="33"/>
      <c r="Y166" s="33"/>
      <c r="Z166" s="33"/>
      <c r="AA166" s="33"/>
      <c r="AB166" s="33"/>
      <c r="AC166" s="33"/>
      <c r="AD166" s="33"/>
      <c r="AE166" s="33"/>
      <c r="AR166" s="172" t="s">
        <v>142</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142</v>
      </c>
      <c r="BM166" s="172" t="s">
        <v>1875</v>
      </c>
    </row>
    <row r="167" spans="1:65" s="13" customFormat="1">
      <c r="B167" s="174"/>
      <c r="D167" s="354" t="s">
        <v>261</v>
      </c>
      <c r="E167" s="175" t="s">
        <v>3</v>
      </c>
      <c r="F167" s="176" t="s">
        <v>845</v>
      </c>
      <c r="H167" s="177">
        <v>6.4349999999999996</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3" customFormat="1">
      <c r="B168" s="174"/>
      <c r="D168" s="354" t="s">
        <v>261</v>
      </c>
      <c r="E168" s="175" t="s">
        <v>3</v>
      </c>
      <c r="F168" s="176" t="s">
        <v>846</v>
      </c>
      <c r="H168" s="177">
        <v>-0.18</v>
      </c>
      <c r="I168" s="178"/>
      <c r="L168" s="174"/>
      <c r="M168" s="179"/>
      <c r="N168" s="180"/>
      <c r="O168" s="180"/>
      <c r="P168" s="180"/>
      <c r="Q168" s="180"/>
      <c r="R168" s="180"/>
      <c r="S168" s="180"/>
      <c r="T168" s="181"/>
      <c r="AT168" s="175" t="s">
        <v>261</v>
      </c>
      <c r="AU168" s="175" t="s">
        <v>79</v>
      </c>
      <c r="AV168" s="13" t="s">
        <v>79</v>
      </c>
      <c r="AW168" s="13" t="s">
        <v>33</v>
      </c>
      <c r="AX168" s="13" t="s">
        <v>71</v>
      </c>
      <c r="AY168" s="175" t="s">
        <v>253</v>
      </c>
    </row>
    <row r="169" spans="1:65" s="14" customFormat="1">
      <c r="B169" s="182"/>
      <c r="D169" s="354" t="s">
        <v>261</v>
      </c>
      <c r="E169" s="183" t="s">
        <v>3</v>
      </c>
      <c r="F169" s="184" t="s">
        <v>269</v>
      </c>
      <c r="H169" s="185">
        <v>6.2549999999999999</v>
      </c>
      <c r="I169" s="186"/>
      <c r="L169" s="182"/>
      <c r="M169" s="187"/>
      <c r="N169" s="188"/>
      <c r="O169" s="188"/>
      <c r="P169" s="188"/>
      <c r="Q169" s="188"/>
      <c r="R169" s="188"/>
      <c r="S169" s="188"/>
      <c r="T169" s="189"/>
      <c r="AT169" s="183" t="s">
        <v>261</v>
      </c>
      <c r="AU169" s="183" t="s">
        <v>79</v>
      </c>
      <c r="AV169" s="14" t="s">
        <v>89</v>
      </c>
      <c r="AW169" s="14" t="s">
        <v>33</v>
      </c>
      <c r="AX169" s="14" t="s">
        <v>15</v>
      </c>
      <c r="AY169" s="183" t="s">
        <v>253</v>
      </c>
    </row>
    <row r="170" spans="1:65" s="2" customFormat="1" ht="44.25" customHeight="1">
      <c r="A170" s="33"/>
      <c r="B170" s="160"/>
      <c r="C170" s="161" t="s">
        <v>169</v>
      </c>
      <c r="D170" s="353" t="s">
        <v>255</v>
      </c>
      <c r="E170" s="162" t="s">
        <v>1734</v>
      </c>
      <c r="F170" s="163" t="s">
        <v>1735</v>
      </c>
      <c r="G170" s="164" t="s">
        <v>362</v>
      </c>
      <c r="H170" s="197"/>
      <c r="I170" s="166"/>
      <c r="J170" s="167">
        <f>ROUND(I170*H170,2)</f>
        <v>0</v>
      </c>
      <c r="K170" s="163" t="s">
        <v>259</v>
      </c>
      <c r="L170" s="34"/>
      <c r="M170" s="168" t="s">
        <v>3</v>
      </c>
      <c r="N170" s="169" t="s">
        <v>42</v>
      </c>
      <c r="O170" s="54"/>
      <c r="P170" s="170">
        <f>O170*H170</f>
        <v>0</v>
      </c>
      <c r="Q170" s="170">
        <v>0</v>
      </c>
      <c r="R170" s="170">
        <f>Q170*H170</f>
        <v>0</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1876</v>
      </c>
    </row>
    <row r="171" spans="1:65" s="2" customFormat="1" ht="16.5" customHeight="1">
      <c r="A171" s="33"/>
      <c r="B171" s="160"/>
      <c r="C171" s="161" t="s">
        <v>178</v>
      </c>
      <c r="D171" s="353" t="s">
        <v>255</v>
      </c>
      <c r="E171" s="162" t="s">
        <v>364</v>
      </c>
      <c r="F171" s="163" t="s">
        <v>365</v>
      </c>
      <c r="G171" s="164" t="s">
        <v>265</v>
      </c>
      <c r="H171" s="165">
        <v>19.77</v>
      </c>
      <c r="I171" s="166"/>
      <c r="J171" s="167">
        <f>ROUND(I171*H171,2)</f>
        <v>0</v>
      </c>
      <c r="K171" s="163" t="s">
        <v>3</v>
      </c>
      <c r="L171" s="34"/>
      <c r="M171" s="168" t="s">
        <v>3</v>
      </c>
      <c r="N171" s="169" t="s">
        <v>42</v>
      </c>
      <c r="O171" s="54"/>
      <c r="P171" s="170">
        <f>O171*H171</f>
        <v>0</v>
      </c>
      <c r="Q171" s="170">
        <v>0</v>
      </c>
      <c r="R171" s="170">
        <f>Q171*H171</f>
        <v>0</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1877</v>
      </c>
    </row>
    <row r="172" spans="1:65" s="13" customFormat="1">
      <c r="B172" s="174"/>
      <c r="D172" s="354" t="s">
        <v>261</v>
      </c>
      <c r="E172" s="175" t="s">
        <v>3</v>
      </c>
      <c r="F172" s="176" t="s">
        <v>849</v>
      </c>
      <c r="H172" s="177">
        <v>19.95</v>
      </c>
      <c r="I172" s="178"/>
      <c r="L172" s="174"/>
      <c r="M172" s="179"/>
      <c r="N172" s="180"/>
      <c r="O172" s="180"/>
      <c r="P172" s="180"/>
      <c r="Q172" s="180"/>
      <c r="R172" s="180"/>
      <c r="S172" s="180"/>
      <c r="T172" s="181"/>
      <c r="AT172" s="175" t="s">
        <v>261</v>
      </c>
      <c r="AU172" s="175" t="s">
        <v>79</v>
      </c>
      <c r="AV172" s="13" t="s">
        <v>79</v>
      </c>
      <c r="AW172" s="13" t="s">
        <v>33</v>
      </c>
      <c r="AX172" s="13" t="s">
        <v>71</v>
      </c>
      <c r="AY172" s="175" t="s">
        <v>253</v>
      </c>
    </row>
    <row r="173" spans="1:65" s="13" customFormat="1">
      <c r="B173" s="174"/>
      <c r="D173" s="354" t="s">
        <v>261</v>
      </c>
      <c r="E173" s="175" t="s">
        <v>3</v>
      </c>
      <c r="F173" s="176" t="s">
        <v>846</v>
      </c>
      <c r="H173" s="177">
        <v>-0.18</v>
      </c>
      <c r="I173" s="178"/>
      <c r="L173" s="174"/>
      <c r="M173" s="179"/>
      <c r="N173" s="180"/>
      <c r="O173" s="180"/>
      <c r="P173" s="180"/>
      <c r="Q173" s="180"/>
      <c r="R173" s="180"/>
      <c r="S173" s="180"/>
      <c r="T173" s="181"/>
      <c r="AT173" s="175" t="s">
        <v>261</v>
      </c>
      <c r="AU173" s="175" t="s">
        <v>79</v>
      </c>
      <c r="AV173" s="13" t="s">
        <v>79</v>
      </c>
      <c r="AW173" s="13" t="s">
        <v>33</v>
      </c>
      <c r="AX173" s="13" t="s">
        <v>71</v>
      </c>
      <c r="AY173" s="175" t="s">
        <v>253</v>
      </c>
    </row>
    <row r="174" spans="1:65" s="14" customFormat="1">
      <c r="B174" s="182"/>
      <c r="D174" s="354" t="s">
        <v>261</v>
      </c>
      <c r="E174" s="183" t="s">
        <v>3</v>
      </c>
      <c r="F174" s="184" t="s">
        <v>269</v>
      </c>
      <c r="H174" s="185">
        <v>19.77</v>
      </c>
      <c r="I174" s="186"/>
      <c r="L174" s="182"/>
      <c r="M174" s="187"/>
      <c r="N174" s="188"/>
      <c r="O174" s="188"/>
      <c r="P174" s="188"/>
      <c r="Q174" s="188"/>
      <c r="R174" s="188"/>
      <c r="S174" s="188"/>
      <c r="T174" s="189"/>
      <c r="AT174" s="183" t="s">
        <v>261</v>
      </c>
      <c r="AU174" s="183" t="s">
        <v>79</v>
      </c>
      <c r="AV174" s="14" t="s">
        <v>89</v>
      </c>
      <c r="AW174" s="14" t="s">
        <v>33</v>
      </c>
      <c r="AX174" s="14" t="s">
        <v>15</v>
      </c>
      <c r="AY174" s="183" t="s">
        <v>253</v>
      </c>
    </row>
    <row r="175" spans="1:65" s="12" customFormat="1" ht="22.9" customHeight="1">
      <c r="B175" s="147"/>
      <c r="D175" s="355" t="s">
        <v>70</v>
      </c>
      <c r="E175" s="158" t="s">
        <v>370</v>
      </c>
      <c r="F175" s="158" t="s">
        <v>371</v>
      </c>
      <c r="I175" s="150"/>
      <c r="J175" s="159">
        <f>BK175</f>
        <v>0</v>
      </c>
      <c r="L175" s="147"/>
      <c r="M175" s="152"/>
      <c r="N175" s="153"/>
      <c r="O175" s="153"/>
      <c r="P175" s="154">
        <f>SUM(P176:P183)</f>
        <v>0</v>
      </c>
      <c r="Q175" s="153"/>
      <c r="R175" s="154">
        <f>SUM(R176:R183)</f>
        <v>0</v>
      </c>
      <c r="S175" s="153"/>
      <c r="T175" s="155">
        <f>SUM(T176:T183)</f>
        <v>0</v>
      </c>
      <c r="AR175" s="148" t="s">
        <v>79</v>
      </c>
      <c r="AT175" s="156" t="s">
        <v>70</v>
      </c>
      <c r="AU175" s="156" t="s">
        <v>15</v>
      </c>
      <c r="AY175" s="148" t="s">
        <v>253</v>
      </c>
      <c r="BK175" s="157">
        <f>SUM(BK176:BK183)</f>
        <v>0</v>
      </c>
    </row>
    <row r="176" spans="1:65" s="2" customFormat="1" ht="33" customHeight="1">
      <c r="A176" s="33"/>
      <c r="B176" s="160"/>
      <c r="C176" s="161" t="s">
        <v>8</v>
      </c>
      <c r="D176" s="353" t="s">
        <v>255</v>
      </c>
      <c r="E176" s="162" t="s">
        <v>1738</v>
      </c>
      <c r="F176" s="163" t="s">
        <v>1739</v>
      </c>
      <c r="G176" s="164" t="s">
        <v>362</v>
      </c>
      <c r="H176" s="197"/>
      <c r="I176" s="166"/>
      <c r="J176" s="167">
        <f t="shared" ref="J176:J183" si="0">ROUND(I176*H176,2)</f>
        <v>0</v>
      </c>
      <c r="K176" s="163" t="s">
        <v>259</v>
      </c>
      <c r="L176" s="34"/>
      <c r="M176" s="168" t="s">
        <v>3</v>
      </c>
      <c r="N176" s="169" t="s">
        <v>42</v>
      </c>
      <c r="O176" s="54"/>
      <c r="P176" s="170">
        <f t="shared" ref="P176:P183" si="1">O176*H176</f>
        <v>0</v>
      </c>
      <c r="Q176" s="170">
        <v>0</v>
      </c>
      <c r="R176" s="170">
        <f t="shared" ref="R176:R183" si="2">Q176*H176</f>
        <v>0</v>
      </c>
      <c r="S176" s="170">
        <v>0</v>
      </c>
      <c r="T176" s="171">
        <f t="shared" ref="T176:T183" si="3">S176*H176</f>
        <v>0</v>
      </c>
      <c r="U176" s="33"/>
      <c r="V176" s="33"/>
      <c r="W176" s="33"/>
      <c r="X176" s="33"/>
      <c r="Y176" s="33"/>
      <c r="Z176" s="33"/>
      <c r="AA176" s="33"/>
      <c r="AB176" s="33"/>
      <c r="AC176" s="33"/>
      <c r="AD176" s="33"/>
      <c r="AE176" s="33"/>
      <c r="AR176" s="172" t="s">
        <v>142</v>
      </c>
      <c r="AT176" s="172" t="s">
        <v>255</v>
      </c>
      <c r="AU176" s="172" t="s">
        <v>79</v>
      </c>
      <c r="AY176" s="18" t="s">
        <v>253</v>
      </c>
      <c r="BE176" s="173">
        <f t="shared" ref="BE176:BE183" si="4">IF(N176="základní",J176,0)</f>
        <v>0</v>
      </c>
      <c r="BF176" s="173">
        <f t="shared" ref="BF176:BF183" si="5">IF(N176="snížená",J176,0)</f>
        <v>0</v>
      </c>
      <c r="BG176" s="173">
        <f t="shared" ref="BG176:BG183" si="6">IF(N176="zákl. přenesená",J176,0)</f>
        <v>0</v>
      </c>
      <c r="BH176" s="173">
        <f t="shared" ref="BH176:BH183" si="7">IF(N176="sníž. přenesená",J176,0)</f>
        <v>0</v>
      </c>
      <c r="BI176" s="173">
        <f t="shared" ref="BI176:BI183" si="8">IF(N176="nulová",J176,0)</f>
        <v>0</v>
      </c>
      <c r="BJ176" s="18" t="s">
        <v>15</v>
      </c>
      <c r="BK176" s="173">
        <f t="shared" ref="BK176:BK183" si="9">ROUND(I176*H176,2)</f>
        <v>0</v>
      </c>
      <c r="BL176" s="18" t="s">
        <v>142</v>
      </c>
      <c r="BM176" s="172" t="s">
        <v>1878</v>
      </c>
    </row>
    <row r="177" spans="1:65" s="2" customFormat="1" ht="16.5" customHeight="1">
      <c r="A177" s="33"/>
      <c r="B177" s="160"/>
      <c r="C177" s="161" t="s">
        <v>375</v>
      </c>
      <c r="D177" s="353" t="s">
        <v>255</v>
      </c>
      <c r="E177" s="162" t="s">
        <v>376</v>
      </c>
      <c r="F177" s="163" t="s">
        <v>377</v>
      </c>
      <c r="G177" s="164" t="s">
        <v>378</v>
      </c>
      <c r="H177" s="165">
        <v>6</v>
      </c>
      <c r="I177" s="166"/>
      <c r="J177" s="167">
        <f t="shared" si="0"/>
        <v>0</v>
      </c>
      <c r="K177" s="163" t="s">
        <v>3</v>
      </c>
      <c r="L177" s="34"/>
      <c r="M177" s="168" t="s">
        <v>3</v>
      </c>
      <c r="N177" s="169" t="s">
        <v>42</v>
      </c>
      <c r="O177" s="54"/>
      <c r="P177" s="170">
        <f t="shared" si="1"/>
        <v>0</v>
      </c>
      <c r="Q177" s="170">
        <v>0</v>
      </c>
      <c r="R177" s="170">
        <f t="shared" si="2"/>
        <v>0</v>
      </c>
      <c r="S177" s="170">
        <v>0</v>
      </c>
      <c r="T177" s="171">
        <f t="shared" si="3"/>
        <v>0</v>
      </c>
      <c r="U177" s="33"/>
      <c r="V177" s="33"/>
      <c r="W177" s="33"/>
      <c r="X177" s="33"/>
      <c r="Y177" s="33"/>
      <c r="Z177" s="33"/>
      <c r="AA177" s="33"/>
      <c r="AB177" s="33"/>
      <c r="AC177" s="33"/>
      <c r="AD177" s="33"/>
      <c r="AE177" s="33"/>
      <c r="AR177" s="172" t="s">
        <v>142</v>
      </c>
      <c r="AT177" s="172" t="s">
        <v>255</v>
      </c>
      <c r="AU177" s="172" t="s">
        <v>79</v>
      </c>
      <c r="AY177" s="18" t="s">
        <v>253</v>
      </c>
      <c r="BE177" s="173">
        <f t="shared" si="4"/>
        <v>0</v>
      </c>
      <c r="BF177" s="173">
        <f t="shared" si="5"/>
        <v>0</v>
      </c>
      <c r="BG177" s="173">
        <f t="shared" si="6"/>
        <v>0</v>
      </c>
      <c r="BH177" s="173">
        <f t="shared" si="7"/>
        <v>0</v>
      </c>
      <c r="BI177" s="173">
        <f t="shared" si="8"/>
        <v>0</v>
      </c>
      <c r="BJ177" s="18" t="s">
        <v>15</v>
      </c>
      <c r="BK177" s="173">
        <f t="shared" si="9"/>
        <v>0</v>
      </c>
      <c r="BL177" s="18" t="s">
        <v>142</v>
      </c>
      <c r="BM177" s="172" t="s">
        <v>1879</v>
      </c>
    </row>
    <row r="178" spans="1:65" s="2" customFormat="1" ht="16.5" customHeight="1">
      <c r="A178" s="33"/>
      <c r="B178" s="160"/>
      <c r="C178" s="161" t="s">
        <v>380</v>
      </c>
      <c r="D178" s="353" t="s">
        <v>255</v>
      </c>
      <c r="E178" s="162" t="s">
        <v>381</v>
      </c>
      <c r="F178" s="163" t="s">
        <v>382</v>
      </c>
      <c r="G178" s="164" t="s">
        <v>378</v>
      </c>
      <c r="H178" s="165">
        <v>3</v>
      </c>
      <c r="I178" s="166"/>
      <c r="J178" s="167">
        <f t="shared" si="0"/>
        <v>0</v>
      </c>
      <c r="K178" s="163" t="s">
        <v>3</v>
      </c>
      <c r="L178" s="34"/>
      <c r="M178" s="168" t="s">
        <v>3</v>
      </c>
      <c r="N178" s="169" t="s">
        <v>42</v>
      </c>
      <c r="O178" s="54"/>
      <c r="P178" s="170">
        <f t="shared" si="1"/>
        <v>0</v>
      </c>
      <c r="Q178" s="170">
        <v>0</v>
      </c>
      <c r="R178" s="170">
        <f t="shared" si="2"/>
        <v>0</v>
      </c>
      <c r="S178" s="170">
        <v>0</v>
      </c>
      <c r="T178" s="171">
        <f t="shared" si="3"/>
        <v>0</v>
      </c>
      <c r="U178" s="33"/>
      <c r="V178" s="33"/>
      <c r="W178" s="33"/>
      <c r="X178" s="33"/>
      <c r="Y178" s="33"/>
      <c r="Z178" s="33"/>
      <c r="AA178" s="33"/>
      <c r="AB178" s="33"/>
      <c r="AC178" s="33"/>
      <c r="AD178" s="33"/>
      <c r="AE178" s="33"/>
      <c r="AR178" s="172" t="s">
        <v>142</v>
      </c>
      <c r="AT178" s="172" t="s">
        <v>255</v>
      </c>
      <c r="AU178" s="172" t="s">
        <v>79</v>
      </c>
      <c r="AY178" s="18" t="s">
        <v>253</v>
      </c>
      <c r="BE178" s="173">
        <f t="shared" si="4"/>
        <v>0</v>
      </c>
      <c r="BF178" s="173">
        <f t="shared" si="5"/>
        <v>0</v>
      </c>
      <c r="BG178" s="173">
        <f t="shared" si="6"/>
        <v>0</v>
      </c>
      <c r="BH178" s="173">
        <f t="shared" si="7"/>
        <v>0</v>
      </c>
      <c r="BI178" s="173">
        <f t="shared" si="8"/>
        <v>0</v>
      </c>
      <c r="BJ178" s="18" t="s">
        <v>15</v>
      </c>
      <c r="BK178" s="173">
        <f t="shared" si="9"/>
        <v>0</v>
      </c>
      <c r="BL178" s="18" t="s">
        <v>142</v>
      </c>
      <c r="BM178" s="172" t="s">
        <v>1880</v>
      </c>
    </row>
    <row r="179" spans="1:65" s="2" customFormat="1" ht="16.5" customHeight="1">
      <c r="A179" s="33"/>
      <c r="B179" s="160"/>
      <c r="C179" s="161" t="s">
        <v>384</v>
      </c>
      <c r="D179" s="353" t="s">
        <v>255</v>
      </c>
      <c r="E179" s="162" t="s">
        <v>385</v>
      </c>
      <c r="F179" s="163" t="s">
        <v>386</v>
      </c>
      <c r="G179" s="164" t="s">
        <v>378</v>
      </c>
      <c r="H179" s="165">
        <v>1</v>
      </c>
      <c r="I179" s="166"/>
      <c r="J179" s="167">
        <f t="shared" si="0"/>
        <v>0</v>
      </c>
      <c r="K179" s="163" t="s">
        <v>3</v>
      </c>
      <c r="L179" s="34"/>
      <c r="M179" s="168" t="s">
        <v>3</v>
      </c>
      <c r="N179" s="169" t="s">
        <v>42</v>
      </c>
      <c r="O179" s="54"/>
      <c r="P179" s="170">
        <f t="shared" si="1"/>
        <v>0</v>
      </c>
      <c r="Q179" s="170">
        <v>0</v>
      </c>
      <c r="R179" s="170">
        <f t="shared" si="2"/>
        <v>0</v>
      </c>
      <c r="S179" s="170">
        <v>0</v>
      </c>
      <c r="T179" s="171">
        <f t="shared" si="3"/>
        <v>0</v>
      </c>
      <c r="U179" s="33"/>
      <c r="V179" s="33"/>
      <c r="W179" s="33"/>
      <c r="X179" s="33"/>
      <c r="Y179" s="33"/>
      <c r="Z179" s="33"/>
      <c r="AA179" s="33"/>
      <c r="AB179" s="33"/>
      <c r="AC179" s="33"/>
      <c r="AD179" s="33"/>
      <c r="AE179" s="33"/>
      <c r="AR179" s="172" t="s">
        <v>142</v>
      </c>
      <c r="AT179" s="172" t="s">
        <v>255</v>
      </c>
      <c r="AU179" s="172" t="s">
        <v>79</v>
      </c>
      <c r="AY179" s="18" t="s">
        <v>253</v>
      </c>
      <c r="BE179" s="173">
        <f t="shared" si="4"/>
        <v>0</v>
      </c>
      <c r="BF179" s="173">
        <f t="shared" si="5"/>
        <v>0</v>
      </c>
      <c r="BG179" s="173">
        <f t="shared" si="6"/>
        <v>0</v>
      </c>
      <c r="BH179" s="173">
        <f t="shared" si="7"/>
        <v>0</v>
      </c>
      <c r="BI179" s="173">
        <f t="shared" si="8"/>
        <v>0</v>
      </c>
      <c r="BJ179" s="18" t="s">
        <v>15</v>
      </c>
      <c r="BK179" s="173">
        <f t="shared" si="9"/>
        <v>0</v>
      </c>
      <c r="BL179" s="18" t="s">
        <v>142</v>
      </c>
      <c r="BM179" s="172" t="s">
        <v>1881</v>
      </c>
    </row>
    <row r="180" spans="1:65" s="2" customFormat="1" ht="16.5" customHeight="1">
      <c r="A180" s="33"/>
      <c r="B180" s="160"/>
      <c r="C180" s="161" t="s">
        <v>388</v>
      </c>
      <c r="D180" s="353" t="s">
        <v>255</v>
      </c>
      <c r="E180" s="162" t="s">
        <v>389</v>
      </c>
      <c r="F180" s="163" t="s">
        <v>390</v>
      </c>
      <c r="G180" s="164" t="s">
        <v>378</v>
      </c>
      <c r="H180" s="165">
        <v>1</v>
      </c>
      <c r="I180" s="166"/>
      <c r="J180" s="167">
        <f t="shared" si="0"/>
        <v>0</v>
      </c>
      <c r="K180" s="163" t="s">
        <v>3</v>
      </c>
      <c r="L180" s="34"/>
      <c r="M180" s="168" t="s">
        <v>3</v>
      </c>
      <c r="N180" s="169" t="s">
        <v>42</v>
      </c>
      <c r="O180" s="54"/>
      <c r="P180" s="170">
        <f t="shared" si="1"/>
        <v>0</v>
      </c>
      <c r="Q180" s="170">
        <v>0</v>
      </c>
      <c r="R180" s="170">
        <f t="shared" si="2"/>
        <v>0</v>
      </c>
      <c r="S180" s="170">
        <v>0</v>
      </c>
      <c r="T180" s="171">
        <f t="shared" si="3"/>
        <v>0</v>
      </c>
      <c r="U180" s="33"/>
      <c r="V180" s="33"/>
      <c r="W180" s="33"/>
      <c r="X180" s="33"/>
      <c r="Y180" s="33"/>
      <c r="Z180" s="33"/>
      <c r="AA180" s="33"/>
      <c r="AB180" s="33"/>
      <c r="AC180" s="33"/>
      <c r="AD180" s="33"/>
      <c r="AE180" s="33"/>
      <c r="AR180" s="172" t="s">
        <v>142</v>
      </c>
      <c r="AT180" s="172" t="s">
        <v>255</v>
      </c>
      <c r="AU180" s="172" t="s">
        <v>79</v>
      </c>
      <c r="AY180" s="18" t="s">
        <v>253</v>
      </c>
      <c r="BE180" s="173">
        <f t="shared" si="4"/>
        <v>0</v>
      </c>
      <c r="BF180" s="173">
        <f t="shared" si="5"/>
        <v>0</v>
      </c>
      <c r="BG180" s="173">
        <f t="shared" si="6"/>
        <v>0</v>
      </c>
      <c r="BH180" s="173">
        <f t="shared" si="7"/>
        <v>0</v>
      </c>
      <c r="BI180" s="173">
        <f t="shared" si="8"/>
        <v>0</v>
      </c>
      <c r="BJ180" s="18" t="s">
        <v>15</v>
      </c>
      <c r="BK180" s="173">
        <f t="shared" si="9"/>
        <v>0</v>
      </c>
      <c r="BL180" s="18" t="s">
        <v>142</v>
      </c>
      <c r="BM180" s="172" t="s">
        <v>1882</v>
      </c>
    </row>
    <row r="181" spans="1:65" s="2" customFormat="1" ht="16.5" customHeight="1">
      <c r="A181" s="33"/>
      <c r="B181" s="160"/>
      <c r="C181" s="161" t="s">
        <v>392</v>
      </c>
      <c r="D181" s="353" t="s">
        <v>255</v>
      </c>
      <c r="E181" s="162" t="s">
        <v>393</v>
      </c>
      <c r="F181" s="163" t="s">
        <v>394</v>
      </c>
      <c r="G181" s="164" t="s">
        <v>378</v>
      </c>
      <c r="H181" s="165">
        <v>1</v>
      </c>
      <c r="I181" s="166"/>
      <c r="J181" s="167">
        <f t="shared" si="0"/>
        <v>0</v>
      </c>
      <c r="K181" s="163" t="s">
        <v>3</v>
      </c>
      <c r="L181" s="34"/>
      <c r="M181" s="168" t="s">
        <v>3</v>
      </c>
      <c r="N181" s="169" t="s">
        <v>42</v>
      </c>
      <c r="O181" s="54"/>
      <c r="P181" s="170">
        <f t="shared" si="1"/>
        <v>0</v>
      </c>
      <c r="Q181" s="170">
        <v>0</v>
      </c>
      <c r="R181" s="170">
        <f t="shared" si="2"/>
        <v>0</v>
      </c>
      <c r="S181" s="170">
        <v>0</v>
      </c>
      <c r="T181" s="171">
        <f t="shared" si="3"/>
        <v>0</v>
      </c>
      <c r="U181" s="33"/>
      <c r="V181" s="33"/>
      <c r="W181" s="33"/>
      <c r="X181" s="33"/>
      <c r="Y181" s="33"/>
      <c r="Z181" s="33"/>
      <c r="AA181" s="33"/>
      <c r="AB181" s="33"/>
      <c r="AC181" s="33"/>
      <c r="AD181" s="33"/>
      <c r="AE181" s="33"/>
      <c r="AR181" s="172" t="s">
        <v>142</v>
      </c>
      <c r="AT181" s="172" t="s">
        <v>255</v>
      </c>
      <c r="AU181" s="172" t="s">
        <v>79</v>
      </c>
      <c r="AY181" s="18" t="s">
        <v>253</v>
      </c>
      <c r="BE181" s="173">
        <f t="shared" si="4"/>
        <v>0</v>
      </c>
      <c r="BF181" s="173">
        <f t="shared" si="5"/>
        <v>0</v>
      </c>
      <c r="BG181" s="173">
        <f t="shared" si="6"/>
        <v>0</v>
      </c>
      <c r="BH181" s="173">
        <f t="shared" si="7"/>
        <v>0</v>
      </c>
      <c r="BI181" s="173">
        <f t="shared" si="8"/>
        <v>0</v>
      </c>
      <c r="BJ181" s="18" t="s">
        <v>15</v>
      </c>
      <c r="BK181" s="173">
        <f t="shared" si="9"/>
        <v>0</v>
      </c>
      <c r="BL181" s="18" t="s">
        <v>142</v>
      </c>
      <c r="BM181" s="172" t="s">
        <v>1883</v>
      </c>
    </row>
    <row r="182" spans="1:65" s="2" customFormat="1" ht="16.5" customHeight="1">
      <c r="A182" s="33"/>
      <c r="B182" s="160"/>
      <c r="C182" s="161" t="s">
        <v>396</v>
      </c>
      <c r="D182" s="353" t="s">
        <v>255</v>
      </c>
      <c r="E182" s="162" t="s">
        <v>397</v>
      </c>
      <c r="F182" s="163" t="s">
        <v>398</v>
      </c>
      <c r="G182" s="164" t="s">
        <v>378</v>
      </c>
      <c r="H182" s="165">
        <v>1</v>
      </c>
      <c r="I182" s="166"/>
      <c r="J182" s="167">
        <f t="shared" si="0"/>
        <v>0</v>
      </c>
      <c r="K182" s="163" t="s">
        <v>3</v>
      </c>
      <c r="L182" s="34"/>
      <c r="M182" s="168" t="s">
        <v>3</v>
      </c>
      <c r="N182" s="169" t="s">
        <v>42</v>
      </c>
      <c r="O182" s="54"/>
      <c r="P182" s="170">
        <f t="shared" si="1"/>
        <v>0</v>
      </c>
      <c r="Q182" s="170">
        <v>0</v>
      </c>
      <c r="R182" s="170">
        <f t="shared" si="2"/>
        <v>0</v>
      </c>
      <c r="S182" s="170">
        <v>0</v>
      </c>
      <c r="T182" s="171">
        <f t="shared" si="3"/>
        <v>0</v>
      </c>
      <c r="U182" s="33"/>
      <c r="V182" s="33"/>
      <c r="W182" s="33"/>
      <c r="X182" s="33"/>
      <c r="Y182" s="33"/>
      <c r="Z182" s="33"/>
      <c r="AA182" s="33"/>
      <c r="AB182" s="33"/>
      <c r="AC182" s="33"/>
      <c r="AD182" s="33"/>
      <c r="AE182" s="33"/>
      <c r="AR182" s="172" t="s">
        <v>142</v>
      </c>
      <c r="AT182" s="172" t="s">
        <v>255</v>
      </c>
      <c r="AU182" s="172" t="s">
        <v>79</v>
      </c>
      <c r="AY182" s="18" t="s">
        <v>253</v>
      </c>
      <c r="BE182" s="173">
        <f t="shared" si="4"/>
        <v>0</v>
      </c>
      <c r="BF182" s="173">
        <f t="shared" si="5"/>
        <v>0</v>
      </c>
      <c r="BG182" s="173">
        <f t="shared" si="6"/>
        <v>0</v>
      </c>
      <c r="BH182" s="173">
        <f t="shared" si="7"/>
        <v>0</v>
      </c>
      <c r="BI182" s="173">
        <f t="shared" si="8"/>
        <v>0</v>
      </c>
      <c r="BJ182" s="18" t="s">
        <v>15</v>
      </c>
      <c r="BK182" s="173">
        <f t="shared" si="9"/>
        <v>0</v>
      </c>
      <c r="BL182" s="18" t="s">
        <v>142</v>
      </c>
      <c r="BM182" s="172" t="s">
        <v>1884</v>
      </c>
    </row>
    <row r="183" spans="1:65" s="2" customFormat="1" ht="16.5" customHeight="1">
      <c r="A183" s="33"/>
      <c r="B183" s="160"/>
      <c r="C183" s="161" t="s">
        <v>400</v>
      </c>
      <c r="D183" s="353" t="s">
        <v>255</v>
      </c>
      <c r="E183" s="162" t="s">
        <v>401</v>
      </c>
      <c r="F183" s="163" t="s">
        <v>402</v>
      </c>
      <c r="G183" s="164" t="s">
        <v>378</v>
      </c>
      <c r="H183" s="165">
        <v>1</v>
      </c>
      <c r="I183" s="166"/>
      <c r="J183" s="167">
        <f t="shared" si="0"/>
        <v>0</v>
      </c>
      <c r="K183" s="163" t="s">
        <v>3</v>
      </c>
      <c r="L183" s="34"/>
      <c r="M183" s="168" t="s">
        <v>3</v>
      </c>
      <c r="N183" s="169" t="s">
        <v>42</v>
      </c>
      <c r="O183" s="54"/>
      <c r="P183" s="170">
        <f t="shared" si="1"/>
        <v>0</v>
      </c>
      <c r="Q183" s="170">
        <v>0</v>
      </c>
      <c r="R183" s="170">
        <f t="shared" si="2"/>
        <v>0</v>
      </c>
      <c r="S183" s="170">
        <v>0</v>
      </c>
      <c r="T183" s="171">
        <f t="shared" si="3"/>
        <v>0</v>
      </c>
      <c r="U183" s="33"/>
      <c r="V183" s="33"/>
      <c r="W183" s="33"/>
      <c r="X183" s="33"/>
      <c r="Y183" s="33"/>
      <c r="Z183" s="33"/>
      <c r="AA183" s="33"/>
      <c r="AB183" s="33"/>
      <c r="AC183" s="33"/>
      <c r="AD183" s="33"/>
      <c r="AE183" s="33"/>
      <c r="AR183" s="172" t="s">
        <v>142</v>
      </c>
      <c r="AT183" s="172" t="s">
        <v>255</v>
      </c>
      <c r="AU183" s="172" t="s">
        <v>79</v>
      </c>
      <c r="AY183" s="18" t="s">
        <v>253</v>
      </c>
      <c r="BE183" s="173">
        <f t="shared" si="4"/>
        <v>0</v>
      </c>
      <c r="BF183" s="173">
        <f t="shared" si="5"/>
        <v>0</v>
      </c>
      <c r="BG183" s="173">
        <f t="shared" si="6"/>
        <v>0</v>
      </c>
      <c r="BH183" s="173">
        <f t="shared" si="7"/>
        <v>0</v>
      </c>
      <c r="BI183" s="173">
        <f t="shared" si="8"/>
        <v>0</v>
      </c>
      <c r="BJ183" s="18" t="s">
        <v>15</v>
      </c>
      <c r="BK183" s="173">
        <f t="shared" si="9"/>
        <v>0</v>
      </c>
      <c r="BL183" s="18" t="s">
        <v>142</v>
      </c>
      <c r="BM183" s="172" t="s">
        <v>1885</v>
      </c>
    </row>
    <row r="184" spans="1:65" s="12" customFormat="1" ht="22.9" customHeight="1">
      <c r="B184" s="147"/>
      <c r="D184" s="355" t="s">
        <v>70</v>
      </c>
      <c r="E184" s="158" t="s">
        <v>404</v>
      </c>
      <c r="F184" s="158" t="s">
        <v>405</v>
      </c>
      <c r="I184" s="150"/>
      <c r="J184" s="159">
        <f>BK184</f>
        <v>0</v>
      </c>
      <c r="L184" s="147"/>
      <c r="M184" s="152"/>
      <c r="N184" s="153"/>
      <c r="O184" s="153"/>
      <c r="P184" s="154">
        <f>SUM(P185:P190)</f>
        <v>0</v>
      </c>
      <c r="Q184" s="153"/>
      <c r="R184" s="154">
        <f>SUM(R185:R190)</f>
        <v>0</v>
      </c>
      <c r="S184" s="153"/>
      <c r="T184" s="155">
        <f>SUM(T185:T190)</f>
        <v>0</v>
      </c>
      <c r="AR184" s="148" t="s">
        <v>79</v>
      </c>
      <c r="AT184" s="156" t="s">
        <v>70</v>
      </c>
      <c r="AU184" s="156" t="s">
        <v>15</v>
      </c>
      <c r="AY184" s="148" t="s">
        <v>253</v>
      </c>
      <c r="BK184" s="157">
        <f>SUM(BK185:BK190)</f>
        <v>0</v>
      </c>
    </row>
    <row r="185" spans="1:65" s="2" customFormat="1" ht="16.5" customHeight="1">
      <c r="A185" s="33"/>
      <c r="B185" s="160"/>
      <c r="C185" s="161" t="s">
        <v>406</v>
      </c>
      <c r="D185" s="353" t="s">
        <v>255</v>
      </c>
      <c r="E185" s="162" t="s">
        <v>407</v>
      </c>
      <c r="F185" s="163" t="s">
        <v>408</v>
      </c>
      <c r="G185" s="164" t="s">
        <v>378</v>
      </c>
      <c r="H185" s="165">
        <v>1</v>
      </c>
      <c r="I185" s="166"/>
      <c r="J185" s="167">
        <f t="shared" ref="J185:J190" si="10">ROUND(I185*H185,2)</f>
        <v>0</v>
      </c>
      <c r="K185" s="163" t="s">
        <v>3</v>
      </c>
      <c r="L185" s="34"/>
      <c r="M185" s="168" t="s">
        <v>3</v>
      </c>
      <c r="N185" s="169" t="s">
        <v>42</v>
      </c>
      <c r="O185" s="54"/>
      <c r="P185" s="170">
        <f t="shared" ref="P185:P190" si="11">O185*H185</f>
        <v>0</v>
      </c>
      <c r="Q185" s="170">
        <v>0</v>
      </c>
      <c r="R185" s="170">
        <f t="shared" ref="R185:R190" si="12">Q185*H185</f>
        <v>0</v>
      </c>
      <c r="S185" s="170">
        <v>0</v>
      </c>
      <c r="T185" s="171">
        <f t="shared" ref="T185:T190" si="13">S185*H185</f>
        <v>0</v>
      </c>
      <c r="U185" s="33"/>
      <c r="V185" s="33"/>
      <c r="W185" s="33"/>
      <c r="X185" s="33"/>
      <c r="Y185" s="33"/>
      <c r="Z185" s="33"/>
      <c r="AA185" s="33"/>
      <c r="AB185" s="33"/>
      <c r="AC185" s="33"/>
      <c r="AD185" s="33"/>
      <c r="AE185" s="33"/>
      <c r="AR185" s="172" t="s">
        <v>142</v>
      </c>
      <c r="AT185" s="172" t="s">
        <v>255</v>
      </c>
      <c r="AU185" s="172" t="s">
        <v>79</v>
      </c>
      <c r="AY185" s="18" t="s">
        <v>253</v>
      </c>
      <c r="BE185" s="173">
        <f t="shared" ref="BE185:BE190" si="14">IF(N185="základní",J185,0)</f>
        <v>0</v>
      </c>
      <c r="BF185" s="173">
        <f t="shared" ref="BF185:BF190" si="15">IF(N185="snížená",J185,0)</f>
        <v>0</v>
      </c>
      <c r="BG185" s="173">
        <f t="shared" ref="BG185:BG190" si="16">IF(N185="zákl. přenesená",J185,0)</f>
        <v>0</v>
      </c>
      <c r="BH185" s="173">
        <f t="shared" ref="BH185:BH190" si="17">IF(N185="sníž. přenesená",J185,0)</f>
        <v>0</v>
      </c>
      <c r="BI185" s="173">
        <f t="shared" ref="BI185:BI190" si="18">IF(N185="nulová",J185,0)</f>
        <v>0</v>
      </c>
      <c r="BJ185" s="18" t="s">
        <v>15</v>
      </c>
      <c r="BK185" s="173">
        <f t="shared" ref="BK185:BK190" si="19">ROUND(I185*H185,2)</f>
        <v>0</v>
      </c>
      <c r="BL185" s="18" t="s">
        <v>142</v>
      </c>
      <c r="BM185" s="172" t="s">
        <v>1886</v>
      </c>
    </row>
    <row r="186" spans="1:65" s="2" customFormat="1" ht="16.5" customHeight="1">
      <c r="A186" s="33"/>
      <c r="B186" s="160"/>
      <c r="C186" s="161" t="s">
        <v>410</v>
      </c>
      <c r="D186" s="353" t="s">
        <v>255</v>
      </c>
      <c r="E186" s="162" t="s">
        <v>411</v>
      </c>
      <c r="F186" s="163" t="s">
        <v>412</v>
      </c>
      <c r="G186" s="164" t="s">
        <v>378</v>
      </c>
      <c r="H186" s="165">
        <v>1</v>
      </c>
      <c r="I186" s="166"/>
      <c r="J186" s="167">
        <f t="shared" si="10"/>
        <v>0</v>
      </c>
      <c r="K186" s="163" t="s">
        <v>3</v>
      </c>
      <c r="L186" s="34"/>
      <c r="M186" s="168" t="s">
        <v>3</v>
      </c>
      <c r="N186" s="169" t="s">
        <v>42</v>
      </c>
      <c r="O186" s="54"/>
      <c r="P186" s="170">
        <f t="shared" si="11"/>
        <v>0</v>
      </c>
      <c r="Q186" s="170">
        <v>0</v>
      </c>
      <c r="R186" s="170">
        <f t="shared" si="12"/>
        <v>0</v>
      </c>
      <c r="S186" s="170">
        <v>0</v>
      </c>
      <c r="T186" s="171">
        <f t="shared" si="13"/>
        <v>0</v>
      </c>
      <c r="U186" s="33"/>
      <c r="V186" s="33"/>
      <c r="W186" s="33"/>
      <c r="X186" s="33"/>
      <c r="Y186" s="33"/>
      <c r="Z186" s="33"/>
      <c r="AA186" s="33"/>
      <c r="AB186" s="33"/>
      <c r="AC186" s="33"/>
      <c r="AD186" s="33"/>
      <c r="AE186" s="33"/>
      <c r="AR186" s="172" t="s">
        <v>142</v>
      </c>
      <c r="AT186" s="172" t="s">
        <v>255</v>
      </c>
      <c r="AU186" s="172" t="s">
        <v>79</v>
      </c>
      <c r="AY186" s="18" t="s">
        <v>253</v>
      </c>
      <c r="BE186" s="173">
        <f t="shared" si="14"/>
        <v>0</v>
      </c>
      <c r="BF186" s="173">
        <f t="shared" si="15"/>
        <v>0</v>
      </c>
      <c r="BG186" s="173">
        <f t="shared" si="16"/>
        <v>0</v>
      </c>
      <c r="BH186" s="173">
        <f t="shared" si="17"/>
        <v>0</v>
      </c>
      <c r="BI186" s="173">
        <f t="shared" si="18"/>
        <v>0</v>
      </c>
      <c r="BJ186" s="18" t="s">
        <v>15</v>
      </c>
      <c r="BK186" s="173">
        <f t="shared" si="19"/>
        <v>0</v>
      </c>
      <c r="BL186" s="18" t="s">
        <v>142</v>
      </c>
      <c r="BM186" s="172" t="s">
        <v>1887</v>
      </c>
    </row>
    <row r="187" spans="1:65" s="2" customFormat="1" ht="16.5" customHeight="1">
      <c r="A187" s="33"/>
      <c r="B187" s="160"/>
      <c r="C187" s="161" t="s">
        <v>414</v>
      </c>
      <c r="D187" s="353" t="s">
        <v>255</v>
      </c>
      <c r="E187" s="162" t="s">
        <v>415</v>
      </c>
      <c r="F187" s="163" t="s">
        <v>416</v>
      </c>
      <c r="G187" s="164" t="s">
        <v>378</v>
      </c>
      <c r="H187" s="165">
        <v>1</v>
      </c>
      <c r="I187" s="166"/>
      <c r="J187" s="167">
        <f t="shared" si="10"/>
        <v>0</v>
      </c>
      <c r="K187" s="163" t="s">
        <v>3</v>
      </c>
      <c r="L187" s="34"/>
      <c r="M187" s="168" t="s">
        <v>3</v>
      </c>
      <c r="N187" s="169" t="s">
        <v>42</v>
      </c>
      <c r="O187" s="54"/>
      <c r="P187" s="170">
        <f t="shared" si="11"/>
        <v>0</v>
      </c>
      <c r="Q187" s="170">
        <v>0</v>
      </c>
      <c r="R187" s="170">
        <f t="shared" si="12"/>
        <v>0</v>
      </c>
      <c r="S187" s="170">
        <v>0</v>
      </c>
      <c r="T187" s="171">
        <f t="shared" si="13"/>
        <v>0</v>
      </c>
      <c r="U187" s="33"/>
      <c r="V187" s="33"/>
      <c r="W187" s="33"/>
      <c r="X187" s="33"/>
      <c r="Y187" s="33"/>
      <c r="Z187" s="33"/>
      <c r="AA187" s="33"/>
      <c r="AB187" s="33"/>
      <c r="AC187" s="33"/>
      <c r="AD187" s="33"/>
      <c r="AE187" s="33"/>
      <c r="AR187" s="172" t="s">
        <v>142</v>
      </c>
      <c r="AT187" s="172" t="s">
        <v>255</v>
      </c>
      <c r="AU187" s="172" t="s">
        <v>79</v>
      </c>
      <c r="AY187" s="18" t="s">
        <v>253</v>
      </c>
      <c r="BE187" s="173">
        <f t="shared" si="14"/>
        <v>0</v>
      </c>
      <c r="BF187" s="173">
        <f t="shared" si="15"/>
        <v>0</v>
      </c>
      <c r="BG187" s="173">
        <f t="shared" si="16"/>
        <v>0</v>
      </c>
      <c r="BH187" s="173">
        <f t="shared" si="17"/>
        <v>0</v>
      </c>
      <c r="BI187" s="173">
        <f t="shared" si="18"/>
        <v>0</v>
      </c>
      <c r="BJ187" s="18" t="s">
        <v>15</v>
      </c>
      <c r="BK187" s="173">
        <f t="shared" si="19"/>
        <v>0</v>
      </c>
      <c r="BL187" s="18" t="s">
        <v>142</v>
      </c>
      <c r="BM187" s="172" t="s">
        <v>1888</v>
      </c>
    </row>
    <row r="188" spans="1:65" s="2" customFormat="1" ht="16.5" customHeight="1">
      <c r="A188" s="33"/>
      <c r="B188" s="160"/>
      <c r="C188" s="161" t="s">
        <v>418</v>
      </c>
      <c r="D188" s="353" t="s">
        <v>255</v>
      </c>
      <c r="E188" s="162" t="s">
        <v>419</v>
      </c>
      <c r="F188" s="163" t="s">
        <v>420</v>
      </c>
      <c r="G188" s="164" t="s">
        <v>378</v>
      </c>
      <c r="H188" s="165">
        <v>1</v>
      </c>
      <c r="I188" s="166"/>
      <c r="J188" s="167">
        <f t="shared" si="10"/>
        <v>0</v>
      </c>
      <c r="K188" s="163" t="s">
        <v>3</v>
      </c>
      <c r="L188" s="34"/>
      <c r="M188" s="168" t="s">
        <v>3</v>
      </c>
      <c r="N188" s="169" t="s">
        <v>42</v>
      </c>
      <c r="O188" s="54"/>
      <c r="P188" s="170">
        <f t="shared" si="11"/>
        <v>0</v>
      </c>
      <c r="Q188" s="170">
        <v>0</v>
      </c>
      <c r="R188" s="170">
        <f t="shared" si="12"/>
        <v>0</v>
      </c>
      <c r="S188" s="170">
        <v>0</v>
      </c>
      <c r="T188" s="171">
        <f t="shared" si="13"/>
        <v>0</v>
      </c>
      <c r="U188" s="33"/>
      <c r="V188" s="33"/>
      <c r="W188" s="33"/>
      <c r="X188" s="33"/>
      <c r="Y188" s="33"/>
      <c r="Z188" s="33"/>
      <c r="AA188" s="33"/>
      <c r="AB188" s="33"/>
      <c r="AC188" s="33"/>
      <c r="AD188" s="33"/>
      <c r="AE188" s="33"/>
      <c r="AR188" s="172" t="s">
        <v>142</v>
      </c>
      <c r="AT188" s="172" t="s">
        <v>255</v>
      </c>
      <c r="AU188" s="172" t="s">
        <v>79</v>
      </c>
      <c r="AY188" s="18" t="s">
        <v>253</v>
      </c>
      <c r="BE188" s="173">
        <f t="shared" si="14"/>
        <v>0</v>
      </c>
      <c r="BF188" s="173">
        <f t="shared" si="15"/>
        <v>0</v>
      </c>
      <c r="BG188" s="173">
        <f t="shared" si="16"/>
        <v>0</v>
      </c>
      <c r="BH188" s="173">
        <f t="shared" si="17"/>
        <v>0</v>
      </c>
      <c r="BI188" s="173">
        <f t="shared" si="18"/>
        <v>0</v>
      </c>
      <c r="BJ188" s="18" t="s">
        <v>15</v>
      </c>
      <c r="BK188" s="173">
        <f t="shared" si="19"/>
        <v>0</v>
      </c>
      <c r="BL188" s="18" t="s">
        <v>142</v>
      </c>
      <c r="BM188" s="172" t="s">
        <v>1889</v>
      </c>
    </row>
    <row r="189" spans="1:65" s="2" customFormat="1" ht="16.5" customHeight="1">
      <c r="A189" s="33"/>
      <c r="B189" s="160"/>
      <c r="C189" s="161" t="s">
        <v>422</v>
      </c>
      <c r="D189" s="353" t="s">
        <v>255</v>
      </c>
      <c r="E189" s="162" t="s">
        <v>423</v>
      </c>
      <c r="F189" s="163" t="s">
        <v>424</v>
      </c>
      <c r="G189" s="164" t="s">
        <v>265</v>
      </c>
      <c r="H189" s="165">
        <v>7</v>
      </c>
      <c r="I189" s="166"/>
      <c r="J189" s="167">
        <f t="shared" si="10"/>
        <v>0</v>
      </c>
      <c r="K189" s="163" t="s">
        <v>3</v>
      </c>
      <c r="L189" s="34"/>
      <c r="M189" s="168" t="s">
        <v>3</v>
      </c>
      <c r="N189" s="169" t="s">
        <v>42</v>
      </c>
      <c r="O189" s="54"/>
      <c r="P189" s="170">
        <f t="shared" si="11"/>
        <v>0</v>
      </c>
      <c r="Q189" s="170">
        <v>0</v>
      </c>
      <c r="R189" s="170">
        <f t="shared" si="12"/>
        <v>0</v>
      </c>
      <c r="S189" s="170">
        <v>0</v>
      </c>
      <c r="T189" s="171">
        <f t="shared" si="13"/>
        <v>0</v>
      </c>
      <c r="U189" s="33"/>
      <c r="V189" s="33"/>
      <c r="W189" s="33"/>
      <c r="X189" s="33"/>
      <c r="Y189" s="33"/>
      <c r="Z189" s="33"/>
      <c r="AA189" s="33"/>
      <c r="AB189" s="33"/>
      <c r="AC189" s="33"/>
      <c r="AD189" s="33"/>
      <c r="AE189" s="33"/>
      <c r="AR189" s="172" t="s">
        <v>142</v>
      </c>
      <c r="AT189" s="172" t="s">
        <v>255</v>
      </c>
      <c r="AU189" s="172" t="s">
        <v>79</v>
      </c>
      <c r="AY189" s="18" t="s">
        <v>253</v>
      </c>
      <c r="BE189" s="173">
        <f t="shared" si="14"/>
        <v>0</v>
      </c>
      <c r="BF189" s="173">
        <f t="shared" si="15"/>
        <v>0</v>
      </c>
      <c r="BG189" s="173">
        <f t="shared" si="16"/>
        <v>0</v>
      </c>
      <c r="BH189" s="173">
        <f t="shared" si="17"/>
        <v>0</v>
      </c>
      <c r="BI189" s="173">
        <f t="shared" si="18"/>
        <v>0</v>
      </c>
      <c r="BJ189" s="18" t="s">
        <v>15</v>
      </c>
      <c r="BK189" s="173">
        <f t="shared" si="19"/>
        <v>0</v>
      </c>
      <c r="BL189" s="18" t="s">
        <v>142</v>
      </c>
      <c r="BM189" s="172" t="s">
        <v>1890</v>
      </c>
    </row>
    <row r="190" spans="1:65" s="2" customFormat="1" ht="16.5" customHeight="1">
      <c r="A190" s="33"/>
      <c r="B190" s="160"/>
      <c r="C190" s="161" t="s">
        <v>426</v>
      </c>
      <c r="D190" s="353" t="s">
        <v>255</v>
      </c>
      <c r="E190" s="162" t="s">
        <v>427</v>
      </c>
      <c r="F190" s="163" t="s">
        <v>428</v>
      </c>
      <c r="G190" s="164" t="s">
        <v>265</v>
      </c>
      <c r="H190" s="165">
        <v>7</v>
      </c>
      <c r="I190" s="166"/>
      <c r="J190" s="167">
        <f t="shared" si="10"/>
        <v>0</v>
      </c>
      <c r="K190" s="163" t="s">
        <v>3</v>
      </c>
      <c r="L190" s="34"/>
      <c r="M190" s="168" t="s">
        <v>3</v>
      </c>
      <c r="N190" s="169" t="s">
        <v>42</v>
      </c>
      <c r="O190" s="54"/>
      <c r="P190" s="170">
        <f t="shared" si="11"/>
        <v>0</v>
      </c>
      <c r="Q190" s="170">
        <v>0</v>
      </c>
      <c r="R190" s="170">
        <f t="shared" si="12"/>
        <v>0</v>
      </c>
      <c r="S190" s="170">
        <v>0</v>
      </c>
      <c r="T190" s="171">
        <f t="shared" si="13"/>
        <v>0</v>
      </c>
      <c r="U190" s="33"/>
      <c r="V190" s="33"/>
      <c r="W190" s="33"/>
      <c r="X190" s="33"/>
      <c r="Y190" s="33"/>
      <c r="Z190" s="33"/>
      <c r="AA190" s="33"/>
      <c r="AB190" s="33"/>
      <c r="AC190" s="33"/>
      <c r="AD190" s="33"/>
      <c r="AE190" s="33"/>
      <c r="AR190" s="172" t="s">
        <v>142</v>
      </c>
      <c r="AT190" s="172" t="s">
        <v>255</v>
      </c>
      <c r="AU190" s="172" t="s">
        <v>79</v>
      </c>
      <c r="AY190" s="18" t="s">
        <v>253</v>
      </c>
      <c r="BE190" s="173">
        <f t="shared" si="14"/>
        <v>0</v>
      </c>
      <c r="BF190" s="173">
        <f t="shared" si="15"/>
        <v>0</v>
      </c>
      <c r="BG190" s="173">
        <f t="shared" si="16"/>
        <v>0</v>
      </c>
      <c r="BH190" s="173">
        <f t="shared" si="17"/>
        <v>0</v>
      </c>
      <c r="BI190" s="173">
        <f t="shared" si="18"/>
        <v>0</v>
      </c>
      <c r="BJ190" s="18" t="s">
        <v>15</v>
      </c>
      <c r="BK190" s="173">
        <f t="shared" si="19"/>
        <v>0</v>
      </c>
      <c r="BL190" s="18" t="s">
        <v>142</v>
      </c>
      <c r="BM190" s="172" t="s">
        <v>1891</v>
      </c>
    </row>
    <row r="191" spans="1:65" s="12" customFormat="1" ht="22.9" customHeight="1">
      <c r="B191" s="147"/>
      <c r="D191" s="355" t="s">
        <v>70</v>
      </c>
      <c r="E191" s="158" t="s">
        <v>430</v>
      </c>
      <c r="F191" s="158" t="s">
        <v>431</v>
      </c>
      <c r="I191" s="150"/>
      <c r="J191" s="159">
        <f>BK191</f>
        <v>0</v>
      </c>
      <c r="L191" s="147"/>
      <c r="M191" s="152"/>
      <c r="N191" s="153"/>
      <c r="O191" s="153"/>
      <c r="P191" s="154">
        <f>SUM(P192:P198)</f>
        <v>0</v>
      </c>
      <c r="Q191" s="153"/>
      <c r="R191" s="154">
        <f>SUM(R192:R198)</f>
        <v>9.106800000000001E-2</v>
      </c>
      <c r="S191" s="153"/>
      <c r="T191" s="155">
        <f>SUM(T192:T198)</f>
        <v>0.12391199999999999</v>
      </c>
      <c r="AR191" s="148" t="s">
        <v>79</v>
      </c>
      <c r="AT191" s="156" t="s">
        <v>70</v>
      </c>
      <c r="AU191" s="156" t="s">
        <v>15</v>
      </c>
      <c r="AY191" s="148" t="s">
        <v>253</v>
      </c>
      <c r="BK191" s="157">
        <f>SUM(BK192:BK198)</f>
        <v>0</v>
      </c>
    </row>
    <row r="192" spans="1:65" s="2" customFormat="1" ht="44.25" customHeight="1">
      <c r="A192" s="33"/>
      <c r="B192" s="160"/>
      <c r="C192" s="161" t="s">
        <v>432</v>
      </c>
      <c r="D192" s="353" t="s">
        <v>255</v>
      </c>
      <c r="E192" s="162" t="s">
        <v>433</v>
      </c>
      <c r="F192" s="163" t="s">
        <v>434</v>
      </c>
      <c r="G192" s="164" t="s">
        <v>258</v>
      </c>
      <c r="H192" s="165">
        <v>7.2</v>
      </c>
      <c r="I192" s="166"/>
      <c r="J192" s="167">
        <f>ROUND(I192*H192,2)</f>
        <v>0</v>
      </c>
      <c r="K192" s="163" t="s">
        <v>3</v>
      </c>
      <c r="L192" s="34"/>
      <c r="M192" s="168" t="s">
        <v>3</v>
      </c>
      <c r="N192" s="169" t="s">
        <v>42</v>
      </c>
      <c r="O192" s="54"/>
      <c r="P192" s="170">
        <f>O192*H192</f>
        <v>0</v>
      </c>
      <c r="Q192" s="170">
        <v>1.2540000000000001E-2</v>
      </c>
      <c r="R192" s="170">
        <f>Q192*H192</f>
        <v>9.0288000000000007E-2</v>
      </c>
      <c r="S192" s="170">
        <v>0</v>
      </c>
      <c r="T192" s="171">
        <f>S192*H192</f>
        <v>0</v>
      </c>
      <c r="U192" s="33"/>
      <c r="V192" s="33"/>
      <c r="W192" s="33"/>
      <c r="X192" s="33"/>
      <c r="Y192" s="33"/>
      <c r="Z192" s="33"/>
      <c r="AA192" s="33"/>
      <c r="AB192" s="33"/>
      <c r="AC192" s="33"/>
      <c r="AD192" s="33"/>
      <c r="AE192" s="33"/>
      <c r="AR192" s="172" t="s">
        <v>142</v>
      </c>
      <c r="AT192" s="172" t="s">
        <v>255</v>
      </c>
      <c r="AU192" s="172" t="s">
        <v>79</v>
      </c>
      <c r="AY192" s="18" t="s">
        <v>253</v>
      </c>
      <c r="BE192" s="173">
        <f>IF(N192="základní",J192,0)</f>
        <v>0</v>
      </c>
      <c r="BF192" s="173">
        <f>IF(N192="snížená",J192,0)</f>
        <v>0</v>
      </c>
      <c r="BG192" s="173">
        <f>IF(N192="zákl. přenesená",J192,0)</f>
        <v>0</v>
      </c>
      <c r="BH192" s="173">
        <f>IF(N192="sníž. přenesená",J192,0)</f>
        <v>0</v>
      </c>
      <c r="BI192" s="173">
        <f>IF(N192="nulová",J192,0)</f>
        <v>0</v>
      </c>
      <c r="BJ192" s="18" t="s">
        <v>15</v>
      </c>
      <c r="BK192" s="173">
        <f>ROUND(I192*H192,2)</f>
        <v>0</v>
      </c>
      <c r="BL192" s="18" t="s">
        <v>142</v>
      </c>
      <c r="BM192" s="172" t="s">
        <v>1892</v>
      </c>
    </row>
    <row r="193" spans="1:65" s="13" customFormat="1">
      <c r="B193" s="174"/>
      <c r="D193" s="354" t="s">
        <v>261</v>
      </c>
      <c r="E193" s="175" t="s">
        <v>3</v>
      </c>
      <c r="F193" s="176" t="s">
        <v>831</v>
      </c>
      <c r="H193" s="177">
        <v>7.2</v>
      </c>
      <c r="I193" s="178"/>
      <c r="L193" s="174"/>
      <c r="M193" s="179"/>
      <c r="N193" s="180"/>
      <c r="O193" s="180"/>
      <c r="P193" s="180"/>
      <c r="Q193" s="180"/>
      <c r="R193" s="180"/>
      <c r="S193" s="180"/>
      <c r="T193" s="181"/>
      <c r="AT193" s="175" t="s">
        <v>261</v>
      </c>
      <c r="AU193" s="175" t="s">
        <v>79</v>
      </c>
      <c r="AV193" s="13" t="s">
        <v>79</v>
      </c>
      <c r="AW193" s="13" t="s">
        <v>33</v>
      </c>
      <c r="AX193" s="13" t="s">
        <v>15</v>
      </c>
      <c r="AY193" s="175" t="s">
        <v>253</v>
      </c>
    </row>
    <row r="194" spans="1:65" s="2" customFormat="1" ht="44.25" customHeight="1">
      <c r="A194" s="33"/>
      <c r="B194" s="160"/>
      <c r="C194" s="161" t="s">
        <v>436</v>
      </c>
      <c r="D194" s="353" t="s">
        <v>255</v>
      </c>
      <c r="E194" s="162" t="s">
        <v>437</v>
      </c>
      <c r="F194" s="163" t="s">
        <v>438</v>
      </c>
      <c r="G194" s="164" t="s">
        <v>258</v>
      </c>
      <c r="H194" s="165">
        <v>7.2</v>
      </c>
      <c r="I194" s="166"/>
      <c r="J194" s="167">
        <f>ROUND(I194*H194,2)</f>
        <v>0</v>
      </c>
      <c r="K194" s="163" t="s">
        <v>259</v>
      </c>
      <c r="L194" s="34"/>
      <c r="M194" s="168" t="s">
        <v>3</v>
      </c>
      <c r="N194" s="169" t="s">
        <v>42</v>
      </c>
      <c r="O194" s="54"/>
      <c r="P194" s="170">
        <f>O194*H194</f>
        <v>0</v>
      </c>
      <c r="Q194" s="170">
        <v>0</v>
      </c>
      <c r="R194" s="170">
        <f>Q194*H194</f>
        <v>0</v>
      </c>
      <c r="S194" s="170">
        <v>1.721E-2</v>
      </c>
      <c r="T194" s="171">
        <f>S194*H194</f>
        <v>0.12391199999999999</v>
      </c>
      <c r="U194" s="33"/>
      <c r="V194" s="33"/>
      <c r="W194" s="33"/>
      <c r="X194" s="33"/>
      <c r="Y194" s="33"/>
      <c r="Z194" s="33"/>
      <c r="AA194" s="33"/>
      <c r="AB194" s="33"/>
      <c r="AC194" s="33"/>
      <c r="AD194" s="33"/>
      <c r="AE194" s="33"/>
      <c r="AR194" s="172" t="s">
        <v>142</v>
      </c>
      <c r="AT194" s="172" t="s">
        <v>255</v>
      </c>
      <c r="AU194" s="172" t="s">
        <v>79</v>
      </c>
      <c r="AY194" s="18" t="s">
        <v>253</v>
      </c>
      <c r="BE194" s="173">
        <f>IF(N194="základní",J194,0)</f>
        <v>0</v>
      </c>
      <c r="BF194" s="173">
        <f>IF(N194="snížená",J194,0)</f>
        <v>0</v>
      </c>
      <c r="BG194" s="173">
        <f>IF(N194="zákl. přenesená",J194,0)</f>
        <v>0</v>
      </c>
      <c r="BH194" s="173">
        <f>IF(N194="sníž. přenesená",J194,0)</f>
        <v>0</v>
      </c>
      <c r="BI194" s="173">
        <f>IF(N194="nulová",J194,0)</f>
        <v>0</v>
      </c>
      <c r="BJ194" s="18" t="s">
        <v>15</v>
      </c>
      <c r="BK194" s="173">
        <f>ROUND(I194*H194,2)</f>
        <v>0</v>
      </c>
      <c r="BL194" s="18" t="s">
        <v>142</v>
      </c>
      <c r="BM194" s="172" t="s">
        <v>1893</v>
      </c>
    </row>
    <row r="195" spans="1:65" s="13" customFormat="1">
      <c r="B195" s="174"/>
      <c r="D195" s="354" t="s">
        <v>261</v>
      </c>
      <c r="E195" s="175" t="s">
        <v>3</v>
      </c>
      <c r="F195" s="176" t="s">
        <v>866</v>
      </c>
      <c r="H195" s="177">
        <v>7.2</v>
      </c>
      <c r="I195" s="178"/>
      <c r="L195" s="174"/>
      <c r="M195" s="179"/>
      <c r="N195" s="180"/>
      <c r="O195" s="180"/>
      <c r="P195" s="180"/>
      <c r="Q195" s="180"/>
      <c r="R195" s="180"/>
      <c r="S195" s="180"/>
      <c r="T195" s="181"/>
      <c r="AT195" s="175" t="s">
        <v>261</v>
      </c>
      <c r="AU195" s="175" t="s">
        <v>79</v>
      </c>
      <c r="AV195" s="13" t="s">
        <v>79</v>
      </c>
      <c r="AW195" s="13" t="s">
        <v>33</v>
      </c>
      <c r="AX195" s="13" t="s">
        <v>15</v>
      </c>
      <c r="AY195" s="175" t="s">
        <v>253</v>
      </c>
    </row>
    <row r="196" spans="1:65" s="2" customFormat="1" ht="21.75" customHeight="1">
      <c r="A196" s="33"/>
      <c r="B196" s="160"/>
      <c r="C196" s="161" t="s">
        <v>440</v>
      </c>
      <c r="D196" s="353" t="s">
        <v>255</v>
      </c>
      <c r="E196" s="162" t="s">
        <v>441</v>
      </c>
      <c r="F196" s="163" t="s">
        <v>442</v>
      </c>
      <c r="G196" s="164" t="s">
        <v>378</v>
      </c>
      <c r="H196" s="165">
        <v>2</v>
      </c>
      <c r="I196" s="166"/>
      <c r="J196" s="167">
        <f>ROUND(I196*H196,2)</f>
        <v>0</v>
      </c>
      <c r="K196" s="163" t="s">
        <v>3</v>
      </c>
      <c r="L196" s="34"/>
      <c r="M196" s="168" t="s">
        <v>3</v>
      </c>
      <c r="N196" s="169" t="s">
        <v>42</v>
      </c>
      <c r="O196" s="54"/>
      <c r="P196" s="170">
        <f>O196*H196</f>
        <v>0</v>
      </c>
      <c r="Q196" s="170">
        <v>3.0000000000000001E-5</v>
      </c>
      <c r="R196" s="170">
        <f>Q196*H196</f>
        <v>6.0000000000000002E-5</v>
      </c>
      <c r="S196" s="170">
        <v>0</v>
      </c>
      <c r="T196" s="171">
        <f>S196*H196</f>
        <v>0</v>
      </c>
      <c r="U196" s="33"/>
      <c r="V196" s="33"/>
      <c r="W196" s="33"/>
      <c r="X196" s="33"/>
      <c r="Y196" s="33"/>
      <c r="Z196" s="33"/>
      <c r="AA196" s="33"/>
      <c r="AB196" s="33"/>
      <c r="AC196" s="33"/>
      <c r="AD196" s="33"/>
      <c r="AE196" s="33"/>
      <c r="AR196" s="172" t="s">
        <v>142</v>
      </c>
      <c r="AT196" s="172" t="s">
        <v>255</v>
      </c>
      <c r="AU196" s="172" t="s">
        <v>79</v>
      </c>
      <c r="AY196" s="18" t="s">
        <v>253</v>
      </c>
      <c r="BE196" s="173">
        <f>IF(N196="základní",J196,0)</f>
        <v>0</v>
      </c>
      <c r="BF196" s="173">
        <f>IF(N196="snížená",J196,0)</f>
        <v>0</v>
      </c>
      <c r="BG196" s="173">
        <f>IF(N196="zákl. přenesená",J196,0)</f>
        <v>0</v>
      </c>
      <c r="BH196" s="173">
        <f>IF(N196="sníž. přenesená",J196,0)</f>
        <v>0</v>
      </c>
      <c r="BI196" s="173">
        <f>IF(N196="nulová",J196,0)</f>
        <v>0</v>
      </c>
      <c r="BJ196" s="18" t="s">
        <v>15</v>
      </c>
      <c r="BK196" s="173">
        <f>ROUND(I196*H196,2)</f>
        <v>0</v>
      </c>
      <c r="BL196" s="18" t="s">
        <v>142</v>
      </c>
      <c r="BM196" s="172" t="s">
        <v>1894</v>
      </c>
    </row>
    <row r="197" spans="1:65" s="2" customFormat="1" ht="16.5" customHeight="1">
      <c r="A197" s="33"/>
      <c r="B197" s="160"/>
      <c r="C197" s="198" t="s">
        <v>444</v>
      </c>
      <c r="D197" s="356" t="s">
        <v>445</v>
      </c>
      <c r="E197" s="199" t="s">
        <v>446</v>
      </c>
      <c r="F197" s="200" t="s">
        <v>447</v>
      </c>
      <c r="G197" s="201" t="s">
        <v>378</v>
      </c>
      <c r="H197" s="202">
        <v>2</v>
      </c>
      <c r="I197" s="203"/>
      <c r="J197" s="204">
        <f>ROUND(I197*H197,2)</f>
        <v>0</v>
      </c>
      <c r="K197" s="200" t="s">
        <v>3</v>
      </c>
      <c r="L197" s="205"/>
      <c r="M197" s="206" t="s">
        <v>3</v>
      </c>
      <c r="N197" s="207" t="s">
        <v>42</v>
      </c>
      <c r="O197" s="54"/>
      <c r="P197" s="170">
        <f>O197*H197</f>
        <v>0</v>
      </c>
      <c r="Q197" s="170">
        <v>3.6000000000000002E-4</v>
      </c>
      <c r="R197" s="170">
        <f>Q197*H197</f>
        <v>7.2000000000000005E-4</v>
      </c>
      <c r="S197" s="170">
        <v>0</v>
      </c>
      <c r="T197" s="171">
        <f>S197*H197</f>
        <v>0</v>
      </c>
      <c r="U197" s="33"/>
      <c r="V197" s="33"/>
      <c r="W197" s="33"/>
      <c r="X197" s="33"/>
      <c r="Y197" s="33"/>
      <c r="Z197" s="33"/>
      <c r="AA197" s="33"/>
      <c r="AB197" s="33"/>
      <c r="AC197" s="33"/>
      <c r="AD197" s="33"/>
      <c r="AE197" s="33"/>
      <c r="AR197" s="172" t="s">
        <v>418</v>
      </c>
      <c r="AT197" s="172" t="s">
        <v>445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1895</v>
      </c>
    </row>
    <row r="198" spans="1:65" s="2" customFormat="1" ht="44.25" customHeight="1">
      <c r="A198" s="33"/>
      <c r="B198" s="160"/>
      <c r="C198" s="161" t="s">
        <v>449</v>
      </c>
      <c r="D198" s="353" t="s">
        <v>255</v>
      </c>
      <c r="E198" s="162" t="s">
        <v>1758</v>
      </c>
      <c r="F198" s="163" t="s">
        <v>1759</v>
      </c>
      <c r="G198" s="164" t="s">
        <v>362</v>
      </c>
      <c r="H198" s="197"/>
      <c r="I198" s="166"/>
      <c r="J198" s="167">
        <f>ROUND(I198*H198,2)</f>
        <v>0</v>
      </c>
      <c r="K198" s="163" t="s">
        <v>259</v>
      </c>
      <c r="L198" s="34"/>
      <c r="M198" s="168" t="s">
        <v>3</v>
      </c>
      <c r="N198" s="169" t="s">
        <v>42</v>
      </c>
      <c r="O198" s="54"/>
      <c r="P198" s="170">
        <f>O198*H198</f>
        <v>0</v>
      </c>
      <c r="Q198" s="170">
        <v>0</v>
      </c>
      <c r="R198" s="170">
        <f>Q198*H198</f>
        <v>0</v>
      </c>
      <c r="S198" s="170">
        <v>0</v>
      </c>
      <c r="T198" s="171">
        <f>S198*H198</f>
        <v>0</v>
      </c>
      <c r="U198" s="33"/>
      <c r="V198" s="33"/>
      <c r="W198" s="33"/>
      <c r="X198" s="33"/>
      <c r="Y198" s="33"/>
      <c r="Z198" s="33"/>
      <c r="AA198" s="33"/>
      <c r="AB198" s="33"/>
      <c r="AC198" s="33"/>
      <c r="AD198" s="33"/>
      <c r="AE198" s="33"/>
      <c r="AR198" s="172" t="s">
        <v>142</v>
      </c>
      <c r="AT198" s="172" t="s">
        <v>255</v>
      </c>
      <c r="AU198" s="172" t="s">
        <v>79</v>
      </c>
      <c r="AY198" s="18" t="s">
        <v>253</v>
      </c>
      <c r="BE198" s="173">
        <f>IF(N198="základní",J198,0)</f>
        <v>0</v>
      </c>
      <c r="BF198" s="173">
        <f>IF(N198="snížená",J198,0)</f>
        <v>0</v>
      </c>
      <c r="BG198" s="173">
        <f>IF(N198="zákl. přenesená",J198,0)</f>
        <v>0</v>
      </c>
      <c r="BH198" s="173">
        <f>IF(N198="sníž. přenesená",J198,0)</f>
        <v>0</v>
      </c>
      <c r="BI198" s="173">
        <f>IF(N198="nulová",J198,0)</f>
        <v>0</v>
      </c>
      <c r="BJ198" s="18" t="s">
        <v>15</v>
      </c>
      <c r="BK198" s="173">
        <f>ROUND(I198*H198,2)</f>
        <v>0</v>
      </c>
      <c r="BL198" s="18" t="s">
        <v>142</v>
      </c>
      <c r="BM198" s="172" t="s">
        <v>1896</v>
      </c>
    </row>
    <row r="199" spans="1:65" s="12" customFormat="1" ht="22.9" customHeight="1">
      <c r="B199" s="147"/>
      <c r="D199" s="355" t="s">
        <v>70</v>
      </c>
      <c r="E199" s="158" t="s">
        <v>453</v>
      </c>
      <c r="F199" s="158" t="s">
        <v>454</v>
      </c>
      <c r="I199" s="150"/>
      <c r="J199" s="159">
        <f>BK199</f>
        <v>0</v>
      </c>
      <c r="L199" s="147"/>
      <c r="M199" s="152"/>
      <c r="N199" s="153"/>
      <c r="O199" s="153"/>
      <c r="P199" s="154">
        <f>SUM(P200:P208)</f>
        <v>0</v>
      </c>
      <c r="Q199" s="153"/>
      <c r="R199" s="154">
        <f>SUM(R200:R208)</f>
        <v>1.1339999999999999E-2</v>
      </c>
      <c r="S199" s="153"/>
      <c r="T199" s="155">
        <f>SUM(T200:T208)</f>
        <v>0</v>
      </c>
      <c r="AR199" s="148" t="s">
        <v>79</v>
      </c>
      <c r="AT199" s="156" t="s">
        <v>70</v>
      </c>
      <c r="AU199" s="156" t="s">
        <v>15</v>
      </c>
      <c r="AY199" s="148" t="s">
        <v>253</v>
      </c>
      <c r="BK199" s="157">
        <f>SUM(BK200:BK208)</f>
        <v>0</v>
      </c>
    </row>
    <row r="200" spans="1:65" s="2" customFormat="1" ht="33" customHeight="1">
      <c r="A200" s="33"/>
      <c r="B200" s="160"/>
      <c r="C200" s="161" t="s">
        <v>455</v>
      </c>
      <c r="D200" s="353" t="s">
        <v>255</v>
      </c>
      <c r="E200" s="162" t="s">
        <v>456</v>
      </c>
      <c r="F200" s="163" t="s">
        <v>457</v>
      </c>
      <c r="G200" s="164" t="s">
        <v>378</v>
      </c>
      <c r="H200" s="165">
        <v>2</v>
      </c>
      <c r="I200" s="166"/>
      <c r="J200" s="167">
        <f>ROUND(I200*H200,2)</f>
        <v>0</v>
      </c>
      <c r="K200" s="163" t="s">
        <v>259</v>
      </c>
      <c r="L200" s="34"/>
      <c r="M200" s="168" t="s">
        <v>3</v>
      </c>
      <c r="N200" s="169" t="s">
        <v>42</v>
      </c>
      <c r="O200" s="54"/>
      <c r="P200" s="170">
        <f>O200*H200</f>
        <v>0</v>
      </c>
      <c r="Q200" s="170">
        <v>0</v>
      </c>
      <c r="R200" s="170">
        <f>Q200*H200</f>
        <v>0</v>
      </c>
      <c r="S200" s="170">
        <v>0</v>
      </c>
      <c r="T200" s="171">
        <f>S200*H200</f>
        <v>0</v>
      </c>
      <c r="U200" s="33"/>
      <c r="V200" s="33"/>
      <c r="W200" s="33"/>
      <c r="X200" s="33"/>
      <c r="Y200" s="33"/>
      <c r="Z200" s="33"/>
      <c r="AA200" s="33"/>
      <c r="AB200" s="33"/>
      <c r="AC200" s="33"/>
      <c r="AD200" s="33"/>
      <c r="AE200" s="33"/>
      <c r="AR200" s="172" t="s">
        <v>142</v>
      </c>
      <c r="AT200" s="172" t="s">
        <v>255</v>
      </c>
      <c r="AU200" s="172" t="s">
        <v>79</v>
      </c>
      <c r="AY200" s="18" t="s">
        <v>253</v>
      </c>
      <c r="BE200" s="173">
        <f>IF(N200="základní",J200,0)</f>
        <v>0</v>
      </c>
      <c r="BF200" s="173">
        <f>IF(N200="snížená",J200,0)</f>
        <v>0</v>
      </c>
      <c r="BG200" s="173">
        <f>IF(N200="zákl. přenesená",J200,0)</f>
        <v>0</v>
      </c>
      <c r="BH200" s="173">
        <f>IF(N200="sníž. přenesená",J200,0)</f>
        <v>0</v>
      </c>
      <c r="BI200" s="173">
        <f>IF(N200="nulová",J200,0)</f>
        <v>0</v>
      </c>
      <c r="BJ200" s="18" t="s">
        <v>15</v>
      </c>
      <c r="BK200" s="173">
        <f>ROUND(I200*H200,2)</f>
        <v>0</v>
      </c>
      <c r="BL200" s="18" t="s">
        <v>142</v>
      </c>
      <c r="BM200" s="172" t="s">
        <v>1897</v>
      </c>
    </row>
    <row r="201" spans="1:65" s="15" customFormat="1">
      <c r="B201" s="190"/>
      <c r="D201" s="354" t="s">
        <v>261</v>
      </c>
      <c r="E201" s="191" t="s">
        <v>3</v>
      </c>
      <c r="F201" s="192" t="s">
        <v>459</v>
      </c>
      <c r="H201" s="191" t="s">
        <v>3</v>
      </c>
      <c r="I201" s="193"/>
      <c r="L201" s="190"/>
      <c r="M201" s="194"/>
      <c r="N201" s="195"/>
      <c r="O201" s="195"/>
      <c r="P201" s="195"/>
      <c r="Q201" s="195"/>
      <c r="R201" s="195"/>
      <c r="S201" s="195"/>
      <c r="T201" s="196"/>
      <c r="AT201" s="191" t="s">
        <v>261</v>
      </c>
      <c r="AU201" s="191" t="s">
        <v>79</v>
      </c>
      <c r="AV201" s="15" t="s">
        <v>15</v>
      </c>
      <c r="AW201" s="15" t="s">
        <v>33</v>
      </c>
      <c r="AX201" s="15" t="s">
        <v>71</v>
      </c>
      <c r="AY201" s="191" t="s">
        <v>253</v>
      </c>
    </row>
    <row r="202" spans="1:65" s="13" customFormat="1">
      <c r="B202" s="174"/>
      <c r="D202" s="354" t="s">
        <v>261</v>
      </c>
      <c r="E202" s="175" t="s">
        <v>3</v>
      </c>
      <c r="F202" s="176" t="s">
        <v>79</v>
      </c>
      <c r="H202" s="177">
        <v>2</v>
      </c>
      <c r="I202" s="178"/>
      <c r="L202" s="174"/>
      <c r="M202" s="179"/>
      <c r="N202" s="180"/>
      <c r="O202" s="180"/>
      <c r="P202" s="180"/>
      <c r="Q202" s="180"/>
      <c r="R202" s="180"/>
      <c r="S202" s="180"/>
      <c r="T202" s="181"/>
      <c r="AT202" s="175" t="s">
        <v>261</v>
      </c>
      <c r="AU202" s="175" t="s">
        <v>79</v>
      </c>
      <c r="AV202" s="13" t="s">
        <v>79</v>
      </c>
      <c r="AW202" s="13" t="s">
        <v>33</v>
      </c>
      <c r="AX202" s="13" t="s">
        <v>71</v>
      </c>
      <c r="AY202" s="175" t="s">
        <v>253</v>
      </c>
    </row>
    <row r="203" spans="1:65" s="14" customFormat="1">
      <c r="B203" s="182"/>
      <c r="D203" s="354" t="s">
        <v>261</v>
      </c>
      <c r="E203" s="183" t="s">
        <v>3</v>
      </c>
      <c r="F203" s="184" t="s">
        <v>269</v>
      </c>
      <c r="H203" s="185">
        <v>2</v>
      </c>
      <c r="I203" s="186"/>
      <c r="L203" s="182"/>
      <c r="M203" s="187"/>
      <c r="N203" s="188"/>
      <c r="O203" s="188"/>
      <c r="P203" s="188"/>
      <c r="Q203" s="188"/>
      <c r="R203" s="188"/>
      <c r="S203" s="188"/>
      <c r="T203" s="189"/>
      <c r="AT203" s="183" t="s">
        <v>261</v>
      </c>
      <c r="AU203" s="183" t="s">
        <v>79</v>
      </c>
      <c r="AV203" s="14" t="s">
        <v>89</v>
      </c>
      <c r="AW203" s="14" t="s">
        <v>33</v>
      </c>
      <c r="AX203" s="14" t="s">
        <v>15</v>
      </c>
      <c r="AY203" s="183" t="s">
        <v>253</v>
      </c>
    </row>
    <row r="204" spans="1:65" s="2" customFormat="1" ht="21.75" customHeight="1">
      <c r="A204" s="33"/>
      <c r="B204" s="160"/>
      <c r="C204" s="161" t="s">
        <v>460</v>
      </c>
      <c r="D204" s="353" t="s">
        <v>255</v>
      </c>
      <c r="E204" s="162" t="s">
        <v>461</v>
      </c>
      <c r="F204" s="163" t="s">
        <v>462</v>
      </c>
      <c r="G204" s="164" t="s">
        <v>378</v>
      </c>
      <c r="H204" s="165">
        <v>3</v>
      </c>
      <c r="I204" s="166"/>
      <c r="J204" s="167">
        <f>ROUND(I204*H204,2)</f>
        <v>0</v>
      </c>
      <c r="K204" s="163" t="s">
        <v>3</v>
      </c>
      <c r="L204" s="34"/>
      <c r="M204" s="168" t="s">
        <v>3</v>
      </c>
      <c r="N204" s="169" t="s">
        <v>42</v>
      </c>
      <c r="O204" s="54"/>
      <c r="P204" s="170">
        <f>O204*H204</f>
        <v>0</v>
      </c>
      <c r="Q204" s="170">
        <v>0</v>
      </c>
      <c r="R204" s="170">
        <f>Q204*H204</f>
        <v>0</v>
      </c>
      <c r="S204" s="170">
        <v>0</v>
      </c>
      <c r="T204" s="171">
        <f>S204*H204</f>
        <v>0</v>
      </c>
      <c r="U204" s="33"/>
      <c r="V204" s="33"/>
      <c r="W204" s="33"/>
      <c r="X204" s="33"/>
      <c r="Y204" s="33"/>
      <c r="Z204" s="33"/>
      <c r="AA204" s="33"/>
      <c r="AB204" s="33"/>
      <c r="AC204" s="33"/>
      <c r="AD204" s="33"/>
      <c r="AE204" s="33"/>
      <c r="AR204" s="172" t="s">
        <v>142</v>
      </c>
      <c r="AT204" s="172" t="s">
        <v>255</v>
      </c>
      <c r="AU204" s="172" t="s">
        <v>79</v>
      </c>
      <c r="AY204" s="18" t="s">
        <v>253</v>
      </c>
      <c r="BE204" s="173">
        <f>IF(N204="základní",J204,0)</f>
        <v>0</v>
      </c>
      <c r="BF204" s="173">
        <f>IF(N204="snížená",J204,0)</f>
        <v>0</v>
      </c>
      <c r="BG204" s="173">
        <f>IF(N204="zákl. přenesená",J204,0)</f>
        <v>0</v>
      </c>
      <c r="BH204" s="173">
        <f>IF(N204="sníž. přenesená",J204,0)</f>
        <v>0</v>
      </c>
      <c r="BI204" s="173">
        <f>IF(N204="nulová",J204,0)</f>
        <v>0</v>
      </c>
      <c r="BJ204" s="18" t="s">
        <v>15</v>
      </c>
      <c r="BK204" s="173">
        <f>ROUND(I204*H204,2)</f>
        <v>0</v>
      </c>
      <c r="BL204" s="18" t="s">
        <v>142</v>
      </c>
      <c r="BM204" s="172" t="s">
        <v>1898</v>
      </c>
    </row>
    <row r="205" spans="1:65" s="13" customFormat="1">
      <c r="B205" s="174"/>
      <c r="D205" s="354" t="s">
        <v>261</v>
      </c>
      <c r="E205" s="175" t="s">
        <v>3</v>
      </c>
      <c r="F205" s="176" t="s">
        <v>85</v>
      </c>
      <c r="H205" s="177">
        <v>3</v>
      </c>
      <c r="I205" s="178"/>
      <c r="L205" s="174"/>
      <c r="M205" s="179"/>
      <c r="N205" s="180"/>
      <c r="O205" s="180"/>
      <c r="P205" s="180"/>
      <c r="Q205" s="180"/>
      <c r="R205" s="180"/>
      <c r="S205" s="180"/>
      <c r="T205" s="181"/>
      <c r="AT205" s="175" t="s">
        <v>261</v>
      </c>
      <c r="AU205" s="175" t="s">
        <v>79</v>
      </c>
      <c r="AV205" s="13" t="s">
        <v>79</v>
      </c>
      <c r="AW205" s="13" t="s">
        <v>33</v>
      </c>
      <c r="AX205" s="13" t="s">
        <v>15</v>
      </c>
      <c r="AY205" s="175" t="s">
        <v>253</v>
      </c>
    </row>
    <row r="206" spans="1:65" s="2" customFormat="1" ht="16.5" customHeight="1">
      <c r="A206" s="33"/>
      <c r="B206" s="160"/>
      <c r="C206" s="198" t="s">
        <v>464</v>
      </c>
      <c r="D206" s="356" t="s">
        <v>445</v>
      </c>
      <c r="E206" s="199" t="s">
        <v>465</v>
      </c>
      <c r="F206" s="200" t="s">
        <v>466</v>
      </c>
      <c r="G206" s="201" t="s">
        <v>265</v>
      </c>
      <c r="H206" s="202">
        <v>3.78</v>
      </c>
      <c r="I206" s="203"/>
      <c r="J206" s="204">
        <f>ROUND(I206*H206,2)</f>
        <v>0</v>
      </c>
      <c r="K206" s="200" t="s">
        <v>259</v>
      </c>
      <c r="L206" s="205"/>
      <c r="M206" s="206" t="s">
        <v>3</v>
      </c>
      <c r="N206" s="207" t="s">
        <v>42</v>
      </c>
      <c r="O206" s="54"/>
      <c r="P206" s="170">
        <f>O206*H206</f>
        <v>0</v>
      </c>
      <c r="Q206" s="170">
        <v>3.0000000000000001E-3</v>
      </c>
      <c r="R206" s="170">
        <f>Q206*H206</f>
        <v>1.1339999999999999E-2</v>
      </c>
      <c r="S206" s="170">
        <v>0</v>
      </c>
      <c r="T206" s="171">
        <f>S206*H206</f>
        <v>0</v>
      </c>
      <c r="U206" s="33"/>
      <c r="V206" s="33"/>
      <c r="W206" s="33"/>
      <c r="X206" s="33"/>
      <c r="Y206" s="33"/>
      <c r="Z206" s="33"/>
      <c r="AA206" s="33"/>
      <c r="AB206" s="33"/>
      <c r="AC206" s="33"/>
      <c r="AD206" s="33"/>
      <c r="AE206" s="33"/>
      <c r="AR206" s="172" t="s">
        <v>418</v>
      </c>
      <c r="AT206" s="172" t="s">
        <v>445</v>
      </c>
      <c r="AU206" s="172" t="s">
        <v>79</v>
      </c>
      <c r="AY206" s="18" t="s">
        <v>253</v>
      </c>
      <c r="BE206" s="173">
        <f>IF(N206="základní",J206,0)</f>
        <v>0</v>
      </c>
      <c r="BF206" s="173">
        <f>IF(N206="snížená",J206,0)</f>
        <v>0</v>
      </c>
      <c r="BG206" s="173">
        <f>IF(N206="zákl. přenesená",J206,0)</f>
        <v>0</v>
      </c>
      <c r="BH206" s="173">
        <f>IF(N206="sníž. přenesená",J206,0)</f>
        <v>0</v>
      </c>
      <c r="BI206" s="173">
        <f>IF(N206="nulová",J206,0)</f>
        <v>0</v>
      </c>
      <c r="BJ206" s="18" t="s">
        <v>15</v>
      </c>
      <c r="BK206" s="173">
        <f>ROUND(I206*H206,2)</f>
        <v>0</v>
      </c>
      <c r="BL206" s="18" t="s">
        <v>142</v>
      </c>
      <c r="BM206" s="172" t="s">
        <v>1899</v>
      </c>
    </row>
    <row r="207" spans="1:65" s="13" customFormat="1">
      <c r="B207" s="174"/>
      <c r="D207" s="354" t="s">
        <v>261</v>
      </c>
      <c r="E207" s="175" t="s">
        <v>3</v>
      </c>
      <c r="F207" s="176" t="s">
        <v>873</v>
      </c>
      <c r="H207" s="177">
        <v>3.78</v>
      </c>
      <c r="I207" s="178"/>
      <c r="L207" s="174"/>
      <c r="M207" s="179"/>
      <c r="N207" s="180"/>
      <c r="O207" s="180"/>
      <c r="P207" s="180"/>
      <c r="Q207" s="180"/>
      <c r="R207" s="180"/>
      <c r="S207" s="180"/>
      <c r="T207" s="181"/>
      <c r="AT207" s="175" t="s">
        <v>261</v>
      </c>
      <c r="AU207" s="175" t="s">
        <v>79</v>
      </c>
      <c r="AV207" s="13" t="s">
        <v>79</v>
      </c>
      <c r="AW207" s="13" t="s">
        <v>33</v>
      </c>
      <c r="AX207" s="13" t="s">
        <v>15</v>
      </c>
      <c r="AY207" s="175" t="s">
        <v>253</v>
      </c>
    </row>
    <row r="208" spans="1:65" s="2" customFormat="1" ht="33" customHeight="1">
      <c r="A208" s="33"/>
      <c r="B208" s="160"/>
      <c r="C208" s="161" t="s">
        <v>469</v>
      </c>
      <c r="D208" s="353" t="s">
        <v>255</v>
      </c>
      <c r="E208" s="162" t="s">
        <v>1764</v>
      </c>
      <c r="F208" s="163" t="s">
        <v>1765</v>
      </c>
      <c r="G208" s="164" t="s">
        <v>362</v>
      </c>
      <c r="H208" s="197"/>
      <c r="I208" s="166"/>
      <c r="J208" s="167">
        <f>ROUND(I208*H208,2)</f>
        <v>0</v>
      </c>
      <c r="K208" s="163" t="s">
        <v>259</v>
      </c>
      <c r="L208" s="34"/>
      <c r="M208" s="168" t="s">
        <v>3</v>
      </c>
      <c r="N208" s="169" t="s">
        <v>42</v>
      </c>
      <c r="O208" s="54"/>
      <c r="P208" s="170">
        <f>O208*H208</f>
        <v>0</v>
      </c>
      <c r="Q208" s="170">
        <v>0</v>
      </c>
      <c r="R208" s="170">
        <f>Q208*H208</f>
        <v>0</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1900</v>
      </c>
    </row>
    <row r="209" spans="1:65" s="12" customFormat="1" ht="22.9" customHeight="1">
      <c r="B209" s="147"/>
      <c r="D209" s="355" t="s">
        <v>70</v>
      </c>
      <c r="E209" s="158" t="s">
        <v>473</v>
      </c>
      <c r="F209" s="158" t="s">
        <v>474</v>
      </c>
      <c r="I209" s="150"/>
      <c r="J209" s="159">
        <f>BK209</f>
        <v>0</v>
      </c>
      <c r="L209" s="147"/>
      <c r="M209" s="152"/>
      <c r="N209" s="153"/>
      <c r="O209" s="153"/>
      <c r="P209" s="154">
        <f>SUM(P210:P221)</f>
        <v>0</v>
      </c>
      <c r="Q209" s="153"/>
      <c r="R209" s="154">
        <f>SUM(R210:R221)</f>
        <v>0.18092039999999998</v>
      </c>
      <c r="S209" s="153"/>
      <c r="T209" s="155">
        <f>SUM(T210:T221)</f>
        <v>0.59882400000000002</v>
      </c>
      <c r="AR209" s="148" t="s">
        <v>79</v>
      </c>
      <c r="AT209" s="156" t="s">
        <v>70</v>
      </c>
      <c r="AU209" s="156" t="s">
        <v>15</v>
      </c>
      <c r="AY209" s="148" t="s">
        <v>253</v>
      </c>
      <c r="BK209" s="157">
        <f>SUM(BK210:BK221)</f>
        <v>0</v>
      </c>
    </row>
    <row r="210" spans="1:65" s="2" customFormat="1" ht="21.75" customHeight="1">
      <c r="A210" s="33"/>
      <c r="B210" s="160"/>
      <c r="C210" s="161" t="s">
        <v>475</v>
      </c>
      <c r="D210" s="353" t="s">
        <v>255</v>
      </c>
      <c r="E210" s="162" t="s">
        <v>476</v>
      </c>
      <c r="F210" s="163" t="s">
        <v>477</v>
      </c>
      <c r="G210" s="164" t="s">
        <v>258</v>
      </c>
      <c r="H210" s="165">
        <v>7.2</v>
      </c>
      <c r="I210" s="166"/>
      <c r="J210" s="167">
        <f>ROUND(I210*H210,2)</f>
        <v>0</v>
      </c>
      <c r="K210" s="163" t="s">
        <v>259</v>
      </c>
      <c r="L210" s="34"/>
      <c r="M210" s="168" t="s">
        <v>3</v>
      </c>
      <c r="N210" s="169" t="s">
        <v>42</v>
      </c>
      <c r="O210" s="54"/>
      <c r="P210" s="170">
        <f>O210*H210</f>
        <v>0</v>
      </c>
      <c r="Q210" s="170">
        <v>0</v>
      </c>
      <c r="R210" s="170">
        <f>Q210*H210</f>
        <v>0</v>
      </c>
      <c r="S210" s="170">
        <v>8.3169999999999994E-2</v>
      </c>
      <c r="T210" s="171">
        <f>S210*H210</f>
        <v>0.59882400000000002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1901</v>
      </c>
    </row>
    <row r="211" spans="1:65" s="13" customFormat="1">
      <c r="B211" s="174"/>
      <c r="D211" s="354" t="s">
        <v>261</v>
      </c>
      <c r="E211" s="175" t="s">
        <v>3</v>
      </c>
      <c r="F211" s="176" t="s">
        <v>876</v>
      </c>
      <c r="H211" s="177">
        <v>7.2</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33" customHeight="1">
      <c r="A212" s="33"/>
      <c r="B212" s="160"/>
      <c r="C212" s="161" t="s">
        <v>479</v>
      </c>
      <c r="D212" s="353" t="s">
        <v>255</v>
      </c>
      <c r="E212" s="162" t="s">
        <v>480</v>
      </c>
      <c r="F212" s="163" t="s">
        <v>481</v>
      </c>
      <c r="G212" s="164" t="s">
        <v>258</v>
      </c>
      <c r="H212" s="165">
        <v>7.2</v>
      </c>
      <c r="I212" s="166"/>
      <c r="J212" s="167">
        <f>ROUND(I212*H212,2)</f>
        <v>0</v>
      </c>
      <c r="K212" s="163" t="s">
        <v>259</v>
      </c>
      <c r="L212" s="34"/>
      <c r="M212" s="168" t="s">
        <v>3</v>
      </c>
      <c r="N212" s="169" t="s">
        <v>42</v>
      </c>
      <c r="O212" s="54"/>
      <c r="P212" s="170">
        <f>O212*H212</f>
        <v>0</v>
      </c>
      <c r="Q212" s="170">
        <v>3.6700000000000001E-3</v>
      </c>
      <c r="R212" s="170">
        <f>Q212*H212</f>
        <v>2.6424E-2</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1902</v>
      </c>
    </row>
    <row r="213" spans="1:65" s="13" customFormat="1">
      <c r="B213" s="174"/>
      <c r="D213" s="354" t="s">
        <v>261</v>
      </c>
      <c r="E213" s="175" t="s">
        <v>3</v>
      </c>
      <c r="F213" s="176" t="s">
        <v>823</v>
      </c>
      <c r="H213" s="177">
        <v>7.2</v>
      </c>
      <c r="I213" s="178"/>
      <c r="L213" s="174"/>
      <c r="M213" s="179"/>
      <c r="N213" s="180"/>
      <c r="O213" s="180"/>
      <c r="P213" s="180"/>
      <c r="Q213" s="180"/>
      <c r="R213" s="180"/>
      <c r="S213" s="180"/>
      <c r="T213" s="181"/>
      <c r="AT213" s="175" t="s">
        <v>261</v>
      </c>
      <c r="AU213" s="175" t="s">
        <v>79</v>
      </c>
      <c r="AV213" s="13" t="s">
        <v>79</v>
      </c>
      <c r="AW213" s="13" t="s">
        <v>33</v>
      </c>
      <c r="AX213" s="13" t="s">
        <v>15</v>
      </c>
      <c r="AY213" s="175" t="s">
        <v>253</v>
      </c>
    </row>
    <row r="214" spans="1:65" s="2" customFormat="1" ht="21.75" customHeight="1">
      <c r="A214" s="33"/>
      <c r="B214" s="160"/>
      <c r="C214" s="198" t="s">
        <v>483</v>
      </c>
      <c r="D214" s="356" t="s">
        <v>445</v>
      </c>
      <c r="E214" s="199" t="s">
        <v>484</v>
      </c>
      <c r="F214" s="200" t="s">
        <v>485</v>
      </c>
      <c r="G214" s="201" t="s">
        <v>258</v>
      </c>
      <c r="H214" s="202">
        <v>7.92</v>
      </c>
      <c r="I214" s="203"/>
      <c r="J214" s="204">
        <f>ROUND(I214*H214,2)</f>
        <v>0</v>
      </c>
      <c r="K214" s="200" t="s">
        <v>3</v>
      </c>
      <c r="L214" s="205"/>
      <c r="M214" s="206" t="s">
        <v>3</v>
      </c>
      <c r="N214" s="207" t="s">
        <v>42</v>
      </c>
      <c r="O214" s="54"/>
      <c r="P214" s="170">
        <f>O214*H214</f>
        <v>0</v>
      </c>
      <c r="Q214" s="170">
        <v>1.9199999999999998E-2</v>
      </c>
      <c r="R214" s="170">
        <f>Q214*H214</f>
        <v>0.15206399999999998</v>
      </c>
      <c r="S214" s="170">
        <v>0</v>
      </c>
      <c r="T214" s="171">
        <f>S214*H214</f>
        <v>0</v>
      </c>
      <c r="U214" s="33"/>
      <c r="V214" s="33"/>
      <c r="W214" s="33"/>
      <c r="X214" s="33"/>
      <c r="Y214" s="33"/>
      <c r="Z214" s="33"/>
      <c r="AA214" s="33"/>
      <c r="AB214" s="33"/>
      <c r="AC214" s="33"/>
      <c r="AD214" s="33"/>
      <c r="AE214" s="33"/>
      <c r="AR214" s="172" t="s">
        <v>418</v>
      </c>
      <c r="AT214" s="172" t="s">
        <v>445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1903</v>
      </c>
    </row>
    <row r="215" spans="1:65" s="13" customFormat="1">
      <c r="B215" s="174"/>
      <c r="D215" s="354" t="s">
        <v>261</v>
      </c>
      <c r="F215" s="176" t="s">
        <v>879</v>
      </c>
      <c r="H215" s="177">
        <v>7.92</v>
      </c>
      <c r="I215" s="178"/>
      <c r="L215" s="174"/>
      <c r="M215" s="179"/>
      <c r="N215" s="180"/>
      <c r="O215" s="180"/>
      <c r="P215" s="180"/>
      <c r="Q215" s="180"/>
      <c r="R215" s="180"/>
      <c r="S215" s="180"/>
      <c r="T215" s="181"/>
      <c r="AT215" s="175" t="s">
        <v>261</v>
      </c>
      <c r="AU215" s="175" t="s">
        <v>79</v>
      </c>
      <c r="AV215" s="13" t="s">
        <v>79</v>
      </c>
      <c r="AW215" s="13" t="s">
        <v>4</v>
      </c>
      <c r="AX215" s="13" t="s">
        <v>15</v>
      </c>
      <c r="AY215" s="175" t="s">
        <v>253</v>
      </c>
    </row>
    <row r="216" spans="1:65" s="2" customFormat="1" ht="21.75" customHeight="1">
      <c r="A216" s="33"/>
      <c r="B216" s="160"/>
      <c r="C216" s="161" t="s">
        <v>488</v>
      </c>
      <c r="D216" s="353" t="s">
        <v>255</v>
      </c>
      <c r="E216" s="162" t="s">
        <v>489</v>
      </c>
      <c r="F216" s="163" t="s">
        <v>490</v>
      </c>
      <c r="G216" s="164" t="s">
        <v>258</v>
      </c>
      <c r="H216" s="165">
        <v>7.2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1904</v>
      </c>
    </row>
    <row r="217" spans="1:65" s="2" customFormat="1" ht="16.5" customHeight="1">
      <c r="A217" s="33"/>
      <c r="B217" s="160"/>
      <c r="C217" s="161" t="s">
        <v>492</v>
      </c>
      <c r="D217" s="353" t="s">
        <v>255</v>
      </c>
      <c r="E217" s="162" t="s">
        <v>493</v>
      </c>
      <c r="F217" s="163" t="s">
        <v>494</v>
      </c>
      <c r="G217" s="164" t="s">
        <v>258</v>
      </c>
      <c r="H217" s="165">
        <v>7.2</v>
      </c>
      <c r="I217" s="166"/>
      <c r="J217" s="167">
        <f>ROUND(I217*H217,2)</f>
        <v>0</v>
      </c>
      <c r="K217" s="163" t="s">
        <v>259</v>
      </c>
      <c r="L217" s="34"/>
      <c r="M217" s="168" t="s">
        <v>3</v>
      </c>
      <c r="N217" s="169" t="s">
        <v>42</v>
      </c>
      <c r="O217" s="54"/>
      <c r="P217" s="170">
        <f>O217*H217</f>
        <v>0</v>
      </c>
      <c r="Q217" s="170">
        <v>2.9999999999999997E-4</v>
      </c>
      <c r="R217" s="170">
        <f>Q217*H217</f>
        <v>2.16E-3</v>
      </c>
      <c r="S217" s="170">
        <v>0</v>
      </c>
      <c r="T217" s="171">
        <f>S217*H217</f>
        <v>0</v>
      </c>
      <c r="U217" s="33"/>
      <c r="V217" s="33"/>
      <c r="W217" s="33"/>
      <c r="X217" s="33"/>
      <c r="Y217" s="33"/>
      <c r="Z217" s="33"/>
      <c r="AA217" s="33"/>
      <c r="AB217" s="33"/>
      <c r="AC217" s="33"/>
      <c r="AD217" s="33"/>
      <c r="AE217" s="33"/>
      <c r="AR217" s="172" t="s">
        <v>142</v>
      </c>
      <c r="AT217" s="172" t="s">
        <v>255</v>
      </c>
      <c r="AU217" s="172" t="s">
        <v>79</v>
      </c>
      <c r="AY217" s="18" t="s">
        <v>253</v>
      </c>
      <c r="BE217" s="173">
        <f>IF(N217="základní",J217,0)</f>
        <v>0</v>
      </c>
      <c r="BF217" s="173">
        <f>IF(N217="snížená",J217,0)</f>
        <v>0</v>
      </c>
      <c r="BG217" s="173">
        <f>IF(N217="zákl. přenesená",J217,0)</f>
        <v>0</v>
      </c>
      <c r="BH217" s="173">
        <f>IF(N217="sníž. přenesená",J217,0)</f>
        <v>0</v>
      </c>
      <c r="BI217" s="173">
        <f>IF(N217="nulová",J217,0)</f>
        <v>0</v>
      </c>
      <c r="BJ217" s="18" t="s">
        <v>15</v>
      </c>
      <c r="BK217" s="173">
        <f>ROUND(I217*H217,2)</f>
        <v>0</v>
      </c>
      <c r="BL217" s="18" t="s">
        <v>142</v>
      </c>
      <c r="BM217" s="172" t="s">
        <v>1905</v>
      </c>
    </row>
    <row r="218" spans="1:65" s="2" customFormat="1" ht="16.5" customHeight="1">
      <c r="A218" s="33"/>
      <c r="B218" s="160"/>
      <c r="C218" s="161" t="s">
        <v>496</v>
      </c>
      <c r="D218" s="353" t="s">
        <v>255</v>
      </c>
      <c r="E218" s="162" t="s">
        <v>497</v>
      </c>
      <c r="F218" s="163" t="s">
        <v>498</v>
      </c>
      <c r="G218" s="164" t="s">
        <v>265</v>
      </c>
      <c r="H218" s="165">
        <v>1.2</v>
      </c>
      <c r="I218" s="166"/>
      <c r="J218" s="167">
        <f>ROUND(I218*H218,2)</f>
        <v>0</v>
      </c>
      <c r="K218" s="163" t="s">
        <v>259</v>
      </c>
      <c r="L218" s="34"/>
      <c r="M218" s="168" t="s">
        <v>3</v>
      </c>
      <c r="N218" s="169" t="s">
        <v>42</v>
      </c>
      <c r="O218" s="54"/>
      <c r="P218" s="170">
        <f>O218*H218</f>
        <v>0</v>
      </c>
      <c r="Q218" s="170">
        <v>4.0000000000000003E-5</v>
      </c>
      <c r="R218" s="170">
        <f>Q218*H218</f>
        <v>4.8000000000000001E-5</v>
      </c>
      <c r="S218" s="170">
        <v>0</v>
      </c>
      <c r="T218" s="171">
        <f>S218*H218</f>
        <v>0</v>
      </c>
      <c r="U218" s="33"/>
      <c r="V218" s="33"/>
      <c r="W218" s="33"/>
      <c r="X218" s="33"/>
      <c r="Y218" s="33"/>
      <c r="Z218" s="33"/>
      <c r="AA218" s="33"/>
      <c r="AB218" s="33"/>
      <c r="AC218" s="33"/>
      <c r="AD218" s="33"/>
      <c r="AE218" s="33"/>
      <c r="AR218" s="172" t="s">
        <v>142</v>
      </c>
      <c r="AT218" s="172" t="s">
        <v>255</v>
      </c>
      <c r="AU218" s="172" t="s">
        <v>79</v>
      </c>
      <c r="AY218" s="18" t="s">
        <v>253</v>
      </c>
      <c r="BE218" s="173">
        <f>IF(N218="základní",J218,0)</f>
        <v>0</v>
      </c>
      <c r="BF218" s="173">
        <f>IF(N218="snížená",J218,0)</f>
        <v>0</v>
      </c>
      <c r="BG218" s="173">
        <f>IF(N218="zákl. přenesená",J218,0)</f>
        <v>0</v>
      </c>
      <c r="BH218" s="173">
        <f>IF(N218="sníž. přenesená",J218,0)</f>
        <v>0</v>
      </c>
      <c r="BI218" s="173">
        <f>IF(N218="nulová",J218,0)</f>
        <v>0</v>
      </c>
      <c r="BJ218" s="18" t="s">
        <v>15</v>
      </c>
      <c r="BK218" s="173">
        <f>ROUND(I218*H218,2)</f>
        <v>0</v>
      </c>
      <c r="BL218" s="18" t="s">
        <v>142</v>
      </c>
      <c r="BM218" s="172" t="s">
        <v>1906</v>
      </c>
    </row>
    <row r="219" spans="1:65" s="2" customFormat="1" ht="16.5" customHeight="1">
      <c r="A219" s="33"/>
      <c r="B219" s="160"/>
      <c r="C219" s="198" t="s">
        <v>501</v>
      </c>
      <c r="D219" s="356" t="s">
        <v>445</v>
      </c>
      <c r="E219" s="199" t="s">
        <v>502</v>
      </c>
      <c r="F219" s="200" t="s">
        <v>503</v>
      </c>
      <c r="G219" s="201" t="s">
        <v>265</v>
      </c>
      <c r="H219" s="202">
        <v>1.32</v>
      </c>
      <c r="I219" s="203"/>
      <c r="J219" s="204">
        <f>ROUND(I219*H219,2)</f>
        <v>0</v>
      </c>
      <c r="K219" s="200" t="s">
        <v>259</v>
      </c>
      <c r="L219" s="205"/>
      <c r="M219" s="206" t="s">
        <v>3</v>
      </c>
      <c r="N219" s="207" t="s">
        <v>42</v>
      </c>
      <c r="O219" s="54"/>
      <c r="P219" s="170">
        <f>O219*H219</f>
        <v>0</v>
      </c>
      <c r="Q219" s="170">
        <v>1.7000000000000001E-4</v>
      </c>
      <c r="R219" s="170">
        <f>Q219*H219</f>
        <v>2.2440000000000003E-4</v>
      </c>
      <c r="S219" s="170">
        <v>0</v>
      </c>
      <c r="T219" s="171">
        <f>S219*H219</f>
        <v>0</v>
      </c>
      <c r="U219" s="33"/>
      <c r="V219" s="33"/>
      <c r="W219" s="33"/>
      <c r="X219" s="33"/>
      <c r="Y219" s="33"/>
      <c r="Z219" s="33"/>
      <c r="AA219" s="33"/>
      <c r="AB219" s="33"/>
      <c r="AC219" s="33"/>
      <c r="AD219" s="33"/>
      <c r="AE219" s="33"/>
      <c r="AR219" s="172" t="s">
        <v>418</v>
      </c>
      <c r="AT219" s="172" t="s">
        <v>445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1907</v>
      </c>
    </row>
    <row r="220" spans="1:65" s="13" customFormat="1">
      <c r="B220" s="174"/>
      <c r="D220" s="354" t="s">
        <v>261</v>
      </c>
      <c r="F220" s="176" t="s">
        <v>505</v>
      </c>
      <c r="H220" s="177">
        <v>1.32</v>
      </c>
      <c r="I220" s="178"/>
      <c r="L220" s="174"/>
      <c r="M220" s="179"/>
      <c r="N220" s="180"/>
      <c r="O220" s="180"/>
      <c r="P220" s="180"/>
      <c r="Q220" s="180"/>
      <c r="R220" s="180"/>
      <c r="S220" s="180"/>
      <c r="T220" s="181"/>
      <c r="AT220" s="175" t="s">
        <v>261</v>
      </c>
      <c r="AU220" s="175" t="s">
        <v>79</v>
      </c>
      <c r="AV220" s="13" t="s">
        <v>79</v>
      </c>
      <c r="AW220" s="13" t="s">
        <v>4</v>
      </c>
      <c r="AX220" s="13" t="s">
        <v>15</v>
      </c>
      <c r="AY220" s="175" t="s">
        <v>253</v>
      </c>
    </row>
    <row r="221" spans="1:65" s="2" customFormat="1" ht="33" customHeight="1">
      <c r="A221" s="33"/>
      <c r="B221" s="160"/>
      <c r="C221" s="161" t="s">
        <v>506</v>
      </c>
      <c r="D221" s="353" t="s">
        <v>255</v>
      </c>
      <c r="E221" s="162" t="s">
        <v>1774</v>
      </c>
      <c r="F221" s="163" t="s">
        <v>1775</v>
      </c>
      <c r="G221" s="164" t="s">
        <v>362</v>
      </c>
      <c r="H221" s="197"/>
      <c r="I221" s="166"/>
      <c r="J221" s="167">
        <f>ROUND(I221*H221,2)</f>
        <v>0</v>
      </c>
      <c r="K221" s="163" t="s">
        <v>259</v>
      </c>
      <c r="L221" s="34"/>
      <c r="M221" s="168" t="s">
        <v>3</v>
      </c>
      <c r="N221" s="169" t="s">
        <v>42</v>
      </c>
      <c r="O221" s="54"/>
      <c r="P221" s="170">
        <f>O221*H221</f>
        <v>0</v>
      </c>
      <c r="Q221" s="170">
        <v>0</v>
      </c>
      <c r="R221" s="170">
        <f>Q221*H221</f>
        <v>0</v>
      </c>
      <c r="S221" s="170">
        <v>0</v>
      </c>
      <c r="T221" s="171">
        <f>S221*H221</f>
        <v>0</v>
      </c>
      <c r="U221" s="33"/>
      <c r="V221" s="33"/>
      <c r="W221" s="33"/>
      <c r="X221" s="33"/>
      <c r="Y221" s="33"/>
      <c r="Z221" s="33"/>
      <c r="AA221" s="33"/>
      <c r="AB221" s="33"/>
      <c r="AC221" s="33"/>
      <c r="AD221" s="33"/>
      <c r="AE221" s="33"/>
      <c r="AR221" s="172" t="s">
        <v>142</v>
      </c>
      <c r="AT221" s="172" t="s">
        <v>255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1908</v>
      </c>
    </row>
    <row r="222" spans="1:65" s="12" customFormat="1" ht="22.9" customHeight="1">
      <c r="B222" s="147"/>
      <c r="D222" s="355" t="s">
        <v>70</v>
      </c>
      <c r="E222" s="158" t="s">
        <v>510</v>
      </c>
      <c r="F222" s="158" t="s">
        <v>511</v>
      </c>
      <c r="I222" s="150"/>
      <c r="J222" s="159">
        <f>BK222</f>
        <v>0</v>
      </c>
      <c r="L222" s="147"/>
      <c r="M222" s="152"/>
      <c r="N222" s="153"/>
      <c r="O222" s="153"/>
      <c r="P222" s="154">
        <f>SUM(P223:P252)</f>
        <v>0</v>
      </c>
      <c r="Q222" s="153"/>
      <c r="R222" s="154">
        <f>SUM(R223:R252)</f>
        <v>0.14070599999999997</v>
      </c>
      <c r="S222" s="153"/>
      <c r="T222" s="155">
        <f>SUM(T223:T252)</f>
        <v>2.7058000000000004</v>
      </c>
      <c r="AR222" s="148" t="s">
        <v>79</v>
      </c>
      <c r="AT222" s="156" t="s">
        <v>70</v>
      </c>
      <c r="AU222" s="156" t="s">
        <v>15</v>
      </c>
      <c r="AY222" s="148" t="s">
        <v>253</v>
      </c>
      <c r="BK222" s="157">
        <f>SUM(BK223:BK252)</f>
        <v>0</v>
      </c>
    </row>
    <row r="223" spans="1:65" s="2" customFormat="1" ht="21.75" customHeight="1">
      <c r="A223" s="33"/>
      <c r="B223" s="160"/>
      <c r="C223" s="161" t="s">
        <v>512</v>
      </c>
      <c r="D223" s="353" t="s">
        <v>255</v>
      </c>
      <c r="E223" s="162" t="s">
        <v>513</v>
      </c>
      <c r="F223" s="163" t="s">
        <v>514</v>
      </c>
      <c r="G223" s="164" t="s">
        <v>258</v>
      </c>
      <c r="H223" s="165">
        <v>33.200000000000003</v>
      </c>
      <c r="I223" s="166"/>
      <c r="J223" s="167">
        <f>ROUND(I223*H223,2)</f>
        <v>0</v>
      </c>
      <c r="K223" s="163" t="s">
        <v>259</v>
      </c>
      <c r="L223" s="34"/>
      <c r="M223" s="168" t="s">
        <v>3</v>
      </c>
      <c r="N223" s="169" t="s">
        <v>42</v>
      </c>
      <c r="O223" s="54"/>
      <c r="P223" s="170">
        <f>O223*H223</f>
        <v>0</v>
      </c>
      <c r="Q223" s="170">
        <v>0</v>
      </c>
      <c r="R223" s="170">
        <f>Q223*H223</f>
        <v>0</v>
      </c>
      <c r="S223" s="170">
        <v>8.1500000000000003E-2</v>
      </c>
      <c r="T223" s="171">
        <f>S223*H223</f>
        <v>2.7058000000000004</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1909</v>
      </c>
    </row>
    <row r="224" spans="1:65" s="13" customFormat="1">
      <c r="B224" s="174"/>
      <c r="D224" s="354" t="s">
        <v>261</v>
      </c>
      <c r="E224" s="175" t="s">
        <v>3</v>
      </c>
      <c r="F224" s="176" t="s">
        <v>886</v>
      </c>
      <c r="H224" s="177">
        <v>13</v>
      </c>
      <c r="I224" s="178"/>
      <c r="L224" s="174"/>
      <c r="M224" s="179"/>
      <c r="N224" s="180"/>
      <c r="O224" s="180"/>
      <c r="P224" s="180"/>
      <c r="Q224" s="180"/>
      <c r="R224" s="180"/>
      <c r="S224" s="180"/>
      <c r="T224" s="181"/>
      <c r="AT224" s="175" t="s">
        <v>261</v>
      </c>
      <c r="AU224" s="175" t="s">
        <v>79</v>
      </c>
      <c r="AV224" s="13" t="s">
        <v>79</v>
      </c>
      <c r="AW224" s="13" t="s">
        <v>33</v>
      </c>
      <c r="AX224" s="13" t="s">
        <v>71</v>
      </c>
      <c r="AY224" s="175" t="s">
        <v>253</v>
      </c>
    </row>
    <row r="225" spans="1:65" s="13" customFormat="1">
      <c r="B225" s="174"/>
      <c r="D225" s="354" t="s">
        <v>261</v>
      </c>
      <c r="E225" s="175" t="s">
        <v>3</v>
      </c>
      <c r="F225" s="176" t="s">
        <v>517</v>
      </c>
      <c r="H225" s="177">
        <v>-1.2</v>
      </c>
      <c r="I225" s="178"/>
      <c r="L225" s="174"/>
      <c r="M225" s="179"/>
      <c r="N225" s="180"/>
      <c r="O225" s="180"/>
      <c r="P225" s="180"/>
      <c r="Q225" s="180"/>
      <c r="R225" s="180"/>
      <c r="S225" s="180"/>
      <c r="T225" s="181"/>
      <c r="AT225" s="175" t="s">
        <v>261</v>
      </c>
      <c r="AU225" s="175" t="s">
        <v>79</v>
      </c>
      <c r="AV225" s="13" t="s">
        <v>79</v>
      </c>
      <c r="AW225" s="13" t="s">
        <v>33</v>
      </c>
      <c r="AX225" s="13" t="s">
        <v>71</v>
      </c>
      <c r="AY225" s="175" t="s">
        <v>253</v>
      </c>
    </row>
    <row r="226" spans="1:65" s="13" customFormat="1">
      <c r="B226" s="174"/>
      <c r="D226" s="354" t="s">
        <v>261</v>
      </c>
      <c r="E226" s="175" t="s">
        <v>3</v>
      </c>
      <c r="F226" s="176" t="s">
        <v>887</v>
      </c>
      <c r="H226" s="177">
        <v>22.6</v>
      </c>
      <c r="I226" s="178"/>
      <c r="L226" s="174"/>
      <c r="M226" s="179"/>
      <c r="N226" s="180"/>
      <c r="O226" s="180"/>
      <c r="P226" s="180"/>
      <c r="Q226" s="180"/>
      <c r="R226" s="180"/>
      <c r="S226" s="180"/>
      <c r="T226" s="181"/>
      <c r="AT226" s="175" t="s">
        <v>261</v>
      </c>
      <c r="AU226" s="175" t="s">
        <v>79</v>
      </c>
      <c r="AV226" s="13" t="s">
        <v>79</v>
      </c>
      <c r="AW226" s="13" t="s">
        <v>33</v>
      </c>
      <c r="AX226" s="13" t="s">
        <v>71</v>
      </c>
      <c r="AY226" s="175" t="s">
        <v>253</v>
      </c>
    </row>
    <row r="227" spans="1:65" s="13" customFormat="1">
      <c r="B227" s="174"/>
      <c r="D227" s="354" t="s">
        <v>261</v>
      </c>
      <c r="E227" s="175" t="s">
        <v>3</v>
      </c>
      <c r="F227" s="176" t="s">
        <v>517</v>
      </c>
      <c r="H227" s="177">
        <v>-1.2</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4" customFormat="1">
      <c r="B228" s="182"/>
      <c r="D228" s="354" t="s">
        <v>261</v>
      </c>
      <c r="E228" s="183" t="s">
        <v>3</v>
      </c>
      <c r="F228" s="184" t="s">
        <v>269</v>
      </c>
      <c r="H228" s="185">
        <v>33.200000000000003</v>
      </c>
      <c r="I228" s="186"/>
      <c r="L228" s="182"/>
      <c r="M228" s="187"/>
      <c r="N228" s="188"/>
      <c r="O228" s="188"/>
      <c r="P228" s="188"/>
      <c r="Q228" s="188"/>
      <c r="R228" s="188"/>
      <c r="S228" s="188"/>
      <c r="T228" s="189"/>
      <c r="AT228" s="183" t="s">
        <v>261</v>
      </c>
      <c r="AU228" s="183" t="s">
        <v>79</v>
      </c>
      <c r="AV228" s="14" t="s">
        <v>89</v>
      </c>
      <c r="AW228" s="14" t="s">
        <v>33</v>
      </c>
      <c r="AX228" s="14" t="s">
        <v>15</v>
      </c>
      <c r="AY228" s="183" t="s">
        <v>253</v>
      </c>
    </row>
    <row r="229" spans="1:65" s="2" customFormat="1" ht="33" customHeight="1">
      <c r="A229" s="33"/>
      <c r="B229" s="160"/>
      <c r="C229" s="161" t="s">
        <v>519</v>
      </c>
      <c r="D229" s="353" t="s">
        <v>255</v>
      </c>
      <c r="E229" s="162" t="s">
        <v>520</v>
      </c>
      <c r="F229" s="163" t="s">
        <v>521</v>
      </c>
      <c r="G229" s="164" t="s">
        <v>258</v>
      </c>
      <c r="H229" s="165">
        <v>35.76</v>
      </c>
      <c r="I229" s="166"/>
      <c r="J229" s="167">
        <f>ROUND(I229*H229,2)</f>
        <v>0</v>
      </c>
      <c r="K229" s="163" t="s">
        <v>259</v>
      </c>
      <c r="L229" s="34"/>
      <c r="M229" s="168" t="s">
        <v>3</v>
      </c>
      <c r="N229" s="169" t="s">
        <v>42</v>
      </c>
      <c r="O229" s="54"/>
      <c r="P229" s="170">
        <f>O229*H229</f>
        <v>0</v>
      </c>
      <c r="Q229" s="170">
        <v>2.8999999999999998E-3</v>
      </c>
      <c r="R229" s="170">
        <f>Q229*H229</f>
        <v>0.10370399999999999</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1910</v>
      </c>
    </row>
    <row r="230" spans="1:65" s="13" customFormat="1">
      <c r="B230" s="174"/>
      <c r="D230" s="354" t="s">
        <v>261</v>
      </c>
      <c r="E230" s="175" t="s">
        <v>3</v>
      </c>
      <c r="F230" s="176" t="s">
        <v>889</v>
      </c>
      <c r="H230" s="177">
        <v>38.159999999999997</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3" customFormat="1">
      <c r="B231" s="174"/>
      <c r="D231" s="354" t="s">
        <v>261</v>
      </c>
      <c r="E231" s="175" t="s">
        <v>3</v>
      </c>
      <c r="F231" s="176" t="s">
        <v>282</v>
      </c>
      <c r="H231" s="177">
        <v>-2.4</v>
      </c>
      <c r="I231" s="178"/>
      <c r="L231" s="174"/>
      <c r="M231" s="179"/>
      <c r="N231" s="180"/>
      <c r="O231" s="180"/>
      <c r="P231" s="180"/>
      <c r="Q231" s="180"/>
      <c r="R231" s="180"/>
      <c r="S231" s="180"/>
      <c r="T231" s="181"/>
      <c r="AT231" s="175" t="s">
        <v>261</v>
      </c>
      <c r="AU231" s="175" t="s">
        <v>79</v>
      </c>
      <c r="AV231" s="13" t="s">
        <v>79</v>
      </c>
      <c r="AW231" s="13" t="s">
        <v>33</v>
      </c>
      <c r="AX231" s="13" t="s">
        <v>71</v>
      </c>
      <c r="AY231" s="175" t="s">
        <v>253</v>
      </c>
    </row>
    <row r="232" spans="1:65" s="14" customFormat="1">
      <c r="B232" s="182"/>
      <c r="D232" s="354" t="s">
        <v>261</v>
      </c>
      <c r="E232" s="183" t="s">
        <v>3</v>
      </c>
      <c r="F232" s="184" t="s">
        <v>269</v>
      </c>
      <c r="H232" s="185">
        <v>35.76</v>
      </c>
      <c r="I232" s="186"/>
      <c r="L232" s="182"/>
      <c r="M232" s="187"/>
      <c r="N232" s="188"/>
      <c r="O232" s="188"/>
      <c r="P232" s="188"/>
      <c r="Q232" s="188"/>
      <c r="R232" s="188"/>
      <c r="S232" s="188"/>
      <c r="T232" s="189"/>
      <c r="AT232" s="183" t="s">
        <v>261</v>
      </c>
      <c r="AU232" s="183" t="s">
        <v>79</v>
      </c>
      <c r="AV232" s="14" t="s">
        <v>89</v>
      </c>
      <c r="AW232" s="14" t="s">
        <v>33</v>
      </c>
      <c r="AX232" s="14" t="s">
        <v>15</v>
      </c>
      <c r="AY232" s="183" t="s">
        <v>253</v>
      </c>
    </row>
    <row r="233" spans="1:65" s="2" customFormat="1" ht="21.75" customHeight="1">
      <c r="A233" s="33"/>
      <c r="B233" s="160"/>
      <c r="C233" s="198" t="s">
        <v>525</v>
      </c>
      <c r="D233" s="356" t="s">
        <v>445</v>
      </c>
      <c r="E233" s="199" t="s">
        <v>526</v>
      </c>
      <c r="F233" s="200" t="s">
        <v>527</v>
      </c>
      <c r="G233" s="201" t="s">
        <v>258</v>
      </c>
      <c r="H233" s="202">
        <v>39.335999999999999</v>
      </c>
      <c r="I233" s="203"/>
      <c r="J233" s="204">
        <f>ROUND(I233*H233,2)</f>
        <v>0</v>
      </c>
      <c r="K233" s="200" t="s">
        <v>3</v>
      </c>
      <c r="L233" s="205"/>
      <c r="M233" s="206" t="s">
        <v>3</v>
      </c>
      <c r="N233" s="207" t="s">
        <v>42</v>
      </c>
      <c r="O233" s="54"/>
      <c r="P233" s="170">
        <f>O233*H233</f>
        <v>0</v>
      </c>
      <c r="Q233" s="170">
        <v>0</v>
      </c>
      <c r="R233" s="170">
        <f>Q233*H233</f>
        <v>0</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1911</v>
      </c>
    </row>
    <row r="234" spans="1:65" s="13" customFormat="1">
      <c r="B234" s="174"/>
      <c r="D234" s="354" t="s">
        <v>261</v>
      </c>
      <c r="F234" s="176" t="s">
        <v>891</v>
      </c>
      <c r="H234" s="177">
        <v>39.335999999999999</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530</v>
      </c>
      <c r="D235" s="353" t="s">
        <v>255</v>
      </c>
      <c r="E235" s="162" t="s">
        <v>535</v>
      </c>
      <c r="F235" s="163" t="s">
        <v>536</v>
      </c>
      <c r="G235" s="164" t="s">
        <v>258</v>
      </c>
      <c r="H235" s="165">
        <v>2.5</v>
      </c>
      <c r="I235" s="166"/>
      <c r="J235" s="167">
        <f>ROUND(I235*H235,2)</f>
        <v>0</v>
      </c>
      <c r="K235" s="163" t="s">
        <v>259</v>
      </c>
      <c r="L235" s="34"/>
      <c r="M235" s="168" t="s">
        <v>3</v>
      </c>
      <c r="N235" s="169" t="s">
        <v>42</v>
      </c>
      <c r="O235" s="54"/>
      <c r="P235" s="170">
        <f>O235*H235</f>
        <v>0</v>
      </c>
      <c r="Q235" s="170">
        <v>5.6999999999999998E-4</v>
      </c>
      <c r="R235" s="170">
        <f>Q235*H235</f>
        <v>1.4250000000000001E-3</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1912</v>
      </c>
    </row>
    <row r="236" spans="1:65" s="13" customFormat="1">
      <c r="B236" s="174"/>
      <c r="D236" s="354" t="s">
        <v>261</v>
      </c>
      <c r="E236" s="175" t="s">
        <v>3</v>
      </c>
      <c r="F236" s="176" t="s">
        <v>538</v>
      </c>
      <c r="H236" s="177">
        <v>2.5</v>
      </c>
      <c r="I236" s="178"/>
      <c r="L236" s="174"/>
      <c r="M236" s="179"/>
      <c r="N236" s="180"/>
      <c r="O236" s="180"/>
      <c r="P236" s="180"/>
      <c r="Q236" s="180"/>
      <c r="R236" s="180"/>
      <c r="S236" s="180"/>
      <c r="T236" s="181"/>
      <c r="AT236" s="175" t="s">
        <v>261</v>
      </c>
      <c r="AU236" s="175" t="s">
        <v>79</v>
      </c>
      <c r="AV236" s="13" t="s">
        <v>79</v>
      </c>
      <c r="AW236" s="13" t="s">
        <v>33</v>
      </c>
      <c r="AX236" s="13" t="s">
        <v>15</v>
      </c>
      <c r="AY236" s="175" t="s">
        <v>253</v>
      </c>
    </row>
    <row r="237" spans="1:65" s="2" customFormat="1" ht="16.5" customHeight="1">
      <c r="A237" s="33"/>
      <c r="B237" s="160"/>
      <c r="C237" s="198" t="s">
        <v>534</v>
      </c>
      <c r="D237" s="356" t="s">
        <v>445</v>
      </c>
      <c r="E237" s="199" t="s">
        <v>540</v>
      </c>
      <c r="F237" s="200" t="s">
        <v>541</v>
      </c>
      <c r="G237" s="201" t="s">
        <v>258</v>
      </c>
      <c r="H237" s="202">
        <v>2.75</v>
      </c>
      <c r="I237" s="203"/>
      <c r="J237" s="204">
        <f>ROUND(I237*H237,2)</f>
        <v>0</v>
      </c>
      <c r="K237" s="200" t="s">
        <v>259</v>
      </c>
      <c r="L237" s="205"/>
      <c r="M237" s="206" t="s">
        <v>3</v>
      </c>
      <c r="N237" s="207" t="s">
        <v>42</v>
      </c>
      <c r="O237" s="54"/>
      <c r="P237" s="170">
        <f>O237*H237</f>
        <v>0</v>
      </c>
      <c r="Q237" s="170">
        <v>7.4999999999999997E-3</v>
      </c>
      <c r="R237" s="170">
        <f>Q237*H237</f>
        <v>2.0624999999999998E-2</v>
      </c>
      <c r="S237" s="170">
        <v>0</v>
      </c>
      <c r="T237" s="171">
        <f>S237*H237</f>
        <v>0</v>
      </c>
      <c r="U237" s="33"/>
      <c r="V237" s="33"/>
      <c r="W237" s="33"/>
      <c r="X237" s="33"/>
      <c r="Y237" s="33"/>
      <c r="Z237" s="33"/>
      <c r="AA237" s="33"/>
      <c r="AB237" s="33"/>
      <c r="AC237" s="33"/>
      <c r="AD237" s="33"/>
      <c r="AE237" s="33"/>
      <c r="AR237" s="172" t="s">
        <v>418</v>
      </c>
      <c r="AT237" s="172" t="s">
        <v>445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1913</v>
      </c>
    </row>
    <row r="238" spans="1:65" s="13" customFormat="1">
      <c r="B238" s="174"/>
      <c r="D238" s="354" t="s">
        <v>261</v>
      </c>
      <c r="F238" s="176" t="s">
        <v>543</v>
      </c>
      <c r="H238" s="177">
        <v>2.75</v>
      </c>
      <c r="I238" s="178"/>
      <c r="L238" s="174"/>
      <c r="M238" s="179"/>
      <c r="N238" s="180"/>
      <c r="O238" s="180"/>
      <c r="P238" s="180"/>
      <c r="Q238" s="180"/>
      <c r="R238" s="180"/>
      <c r="S238" s="180"/>
      <c r="T238" s="181"/>
      <c r="AT238" s="175" t="s">
        <v>261</v>
      </c>
      <c r="AU238" s="175" t="s">
        <v>79</v>
      </c>
      <c r="AV238" s="13" t="s">
        <v>79</v>
      </c>
      <c r="AW238" s="13" t="s">
        <v>4</v>
      </c>
      <c r="AX238" s="13" t="s">
        <v>15</v>
      </c>
      <c r="AY238" s="175" t="s">
        <v>253</v>
      </c>
    </row>
    <row r="239" spans="1:65" s="2" customFormat="1" ht="21.75" customHeight="1">
      <c r="A239" s="33"/>
      <c r="B239" s="160"/>
      <c r="C239" s="161" t="s">
        <v>539</v>
      </c>
      <c r="D239" s="353" t="s">
        <v>255</v>
      </c>
      <c r="E239" s="162" t="s">
        <v>545</v>
      </c>
      <c r="F239" s="163" t="s">
        <v>546</v>
      </c>
      <c r="G239" s="164" t="s">
        <v>265</v>
      </c>
      <c r="H239" s="165">
        <v>8.6999999999999993</v>
      </c>
      <c r="I239" s="166"/>
      <c r="J239" s="167">
        <f>ROUND(I239*H239,2)</f>
        <v>0</v>
      </c>
      <c r="K239" s="163" t="s">
        <v>259</v>
      </c>
      <c r="L239" s="34"/>
      <c r="M239" s="168" t="s">
        <v>3</v>
      </c>
      <c r="N239" s="169" t="s">
        <v>42</v>
      </c>
      <c r="O239" s="54"/>
      <c r="P239" s="170">
        <f>O239*H239</f>
        <v>0</v>
      </c>
      <c r="Q239" s="170">
        <v>3.1E-4</v>
      </c>
      <c r="R239" s="170">
        <f>Q239*H239</f>
        <v>2.6969999999999997E-3</v>
      </c>
      <c r="S239" s="170">
        <v>0</v>
      </c>
      <c r="T239" s="171">
        <f>S239*H239</f>
        <v>0</v>
      </c>
      <c r="U239" s="33"/>
      <c r="V239" s="33"/>
      <c r="W239" s="33"/>
      <c r="X239" s="33"/>
      <c r="Y239" s="33"/>
      <c r="Z239" s="33"/>
      <c r="AA239" s="33"/>
      <c r="AB239" s="33"/>
      <c r="AC239" s="33"/>
      <c r="AD239" s="33"/>
      <c r="AE239" s="33"/>
      <c r="AR239" s="172" t="s">
        <v>142</v>
      </c>
      <c r="AT239" s="172" t="s">
        <v>255</v>
      </c>
      <c r="AU239" s="172" t="s">
        <v>79</v>
      </c>
      <c r="AY239" s="18" t="s">
        <v>253</v>
      </c>
      <c r="BE239" s="173">
        <f>IF(N239="základní",J239,0)</f>
        <v>0</v>
      </c>
      <c r="BF239" s="173">
        <f>IF(N239="snížená",J239,0)</f>
        <v>0</v>
      </c>
      <c r="BG239" s="173">
        <f>IF(N239="zákl. přenesená",J239,0)</f>
        <v>0</v>
      </c>
      <c r="BH239" s="173">
        <f>IF(N239="sníž. přenesená",J239,0)</f>
        <v>0</v>
      </c>
      <c r="BI239" s="173">
        <f>IF(N239="nulová",J239,0)</f>
        <v>0</v>
      </c>
      <c r="BJ239" s="18" t="s">
        <v>15</v>
      </c>
      <c r="BK239" s="173">
        <f>ROUND(I239*H239,2)</f>
        <v>0</v>
      </c>
      <c r="BL239" s="18" t="s">
        <v>142</v>
      </c>
      <c r="BM239" s="172" t="s">
        <v>1914</v>
      </c>
    </row>
    <row r="240" spans="1:65" s="13" customFormat="1">
      <c r="B240" s="174"/>
      <c r="D240" s="354" t="s">
        <v>261</v>
      </c>
      <c r="E240" s="175" t="s">
        <v>3</v>
      </c>
      <c r="F240" s="176" t="s">
        <v>895</v>
      </c>
      <c r="H240" s="177">
        <v>8.6999999999999993</v>
      </c>
      <c r="I240" s="178"/>
      <c r="L240" s="174"/>
      <c r="M240" s="179"/>
      <c r="N240" s="180"/>
      <c r="O240" s="180"/>
      <c r="P240" s="180"/>
      <c r="Q240" s="180"/>
      <c r="R240" s="180"/>
      <c r="S240" s="180"/>
      <c r="T240" s="181"/>
      <c r="AT240" s="175" t="s">
        <v>261</v>
      </c>
      <c r="AU240" s="175" t="s">
        <v>79</v>
      </c>
      <c r="AV240" s="13" t="s">
        <v>79</v>
      </c>
      <c r="AW240" s="13" t="s">
        <v>33</v>
      </c>
      <c r="AX240" s="13" t="s">
        <v>15</v>
      </c>
      <c r="AY240" s="175" t="s">
        <v>253</v>
      </c>
    </row>
    <row r="241" spans="1:65" s="2" customFormat="1" ht="16.5" customHeight="1">
      <c r="A241" s="33"/>
      <c r="B241" s="160"/>
      <c r="C241" s="161" t="s">
        <v>544</v>
      </c>
      <c r="D241" s="353" t="s">
        <v>255</v>
      </c>
      <c r="E241" s="162" t="s">
        <v>550</v>
      </c>
      <c r="F241" s="163" t="s">
        <v>551</v>
      </c>
      <c r="G241" s="164" t="s">
        <v>258</v>
      </c>
      <c r="H241" s="165">
        <v>35.76</v>
      </c>
      <c r="I241" s="166"/>
      <c r="J241" s="167">
        <f>ROUND(I241*H241,2)</f>
        <v>0</v>
      </c>
      <c r="K241" s="163" t="s">
        <v>259</v>
      </c>
      <c r="L241" s="34"/>
      <c r="M241" s="168" t="s">
        <v>3</v>
      </c>
      <c r="N241" s="169" t="s">
        <v>42</v>
      </c>
      <c r="O241" s="54"/>
      <c r="P241" s="170">
        <f>O241*H241</f>
        <v>0</v>
      </c>
      <c r="Q241" s="170">
        <v>2.9999999999999997E-4</v>
      </c>
      <c r="R241" s="170">
        <f>Q241*H241</f>
        <v>1.0727999999999998E-2</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1915</v>
      </c>
    </row>
    <row r="242" spans="1:65" s="2" customFormat="1" ht="16.5" customHeight="1">
      <c r="A242" s="33"/>
      <c r="B242" s="160"/>
      <c r="C242" s="161" t="s">
        <v>549</v>
      </c>
      <c r="D242" s="353" t="s">
        <v>255</v>
      </c>
      <c r="E242" s="162" t="s">
        <v>554</v>
      </c>
      <c r="F242" s="163" t="s">
        <v>555</v>
      </c>
      <c r="G242" s="164" t="s">
        <v>265</v>
      </c>
      <c r="H242" s="165">
        <v>50.9</v>
      </c>
      <c r="I242" s="166"/>
      <c r="J242" s="167">
        <f>ROUND(I242*H242,2)</f>
        <v>0</v>
      </c>
      <c r="K242" s="163" t="s">
        <v>259</v>
      </c>
      <c r="L242" s="34"/>
      <c r="M242" s="168" t="s">
        <v>3</v>
      </c>
      <c r="N242" s="169" t="s">
        <v>42</v>
      </c>
      <c r="O242" s="54"/>
      <c r="P242" s="170">
        <f>O242*H242</f>
        <v>0</v>
      </c>
      <c r="Q242" s="170">
        <v>3.0000000000000001E-5</v>
      </c>
      <c r="R242" s="170">
        <f>Q242*H242</f>
        <v>1.5269999999999999E-3</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1916</v>
      </c>
    </row>
    <row r="243" spans="1:65" s="15" customFormat="1">
      <c r="B243" s="190"/>
      <c r="D243" s="354" t="s">
        <v>261</v>
      </c>
      <c r="E243" s="191" t="s">
        <v>3</v>
      </c>
      <c r="F243" s="192" t="s">
        <v>557</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898</v>
      </c>
      <c r="H244" s="177">
        <v>15.9</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899</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560</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900</v>
      </c>
      <c r="H247" s="177">
        <v>26.4</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901</v>
      </c>
      <c r="H248" s="177">
        <v>3.8</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5" customFormat="1">
      <c r="B249" s="190"/>
      <c r="D249" s="354" t="s">
        <v>261</v>
      </c>
      <c r="E249" s="191" t="s">
        <v>3</v>
      </c>
      <c r="F249" s="192" t="s">
        <v>902</v>
      </c>
      <c r="H249" s="191" t="s">
        <v>3</v>
      </c>
      <c r="I249" s="193"/>
      <c r="L249" s="190"/>
      <c r="M249" s="194"/>
      <c r="N249" s="195"/>
      <c r="O249" s="195"/>
      <c r="P249" s="195"/>
      <c r="Q249" s="195"/>
      <c r="R249" s="195"/>
      <c r="S249" s="195"/>
      <c r="T249" s="196"/>
      <c r="AT249" s="191" t="s">
        <v>261</v>
      </c>
      <c r="AU249" s="191" t="s">
        <v>79</v>
      </c>
      <c r="AV249" s="15" t="s">
        <v>15</v>
      </c>
      <c r="AW249" s="15" t="s">
        <v>33</v>
      </c>
      <c r="AX249" s="15" t="s">
        <v>71</v>
      </c>
      <c r="AY249" s="191" t="s">
        <v>253</v>
      </c>
    </row>
    <row r="250" spans="1:65" s="13" customFormat="1">
      <c r="B250" s="174"/>
      <c r="D250" s="354" t="s">
        <v>261</v>
      </c>
      <c r="E250" s="175" t="s">
        <v>3</v>
      </c>
      <c r="F250" s="176" t="s">
        <v>903</v>
      </c>
      <c r="H250" s="177">
        <v>6</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50.9</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553</v>
      </c>
      <c r="D252" s="353" t="s">
        <v>255</v>
      </c>
      <c r="E252" s="162" t="s">
        <v>1786</v>
      </c>
      <c r="F252" s="163" t="s">
        <v>1787</v>
      </c>
      <c r="G252" s="164" t="s">
        <v>362</v>
      </c>
      <c r="H252" s="197"/>
      <c r="I252" s="166"/>
      <c r="J252" s="167">
        <f>ROUND(I252*H252,2)</f>
        <v>0</v>
      </c>
      <c r="K252" s="163" t="s">
        <v>259</v>
      </c>
      <c r="L252" s="34"/>
      <c r="M252" s="168" t="s">
        <v>3</v>
      </c>
      <c r="N252" s="169" t="s">
        <v>42</v>
      </c>
      <c r="O252" s="54"/>
      <c r="P252" s="170">
        <f>O252*H252</f>
        <v>0</v>
      </c>
      <c r="Q252" s="170">
        <v>0</v>
      </c>
      <c r="R252" s="170">
        <f>Q252*H252</f>
        <v>0</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1917</v>
      </c>
    </row>
    <row r="253" spans="1:65" s="12" customFormat="1" ht="22.9" customHeight="1">
      <c r="B253" s="147"/>
      <c r="D253" s="355" t="s">
        <v>70</v>
      </c>
      <c r="E253" s="158" t="s">
        <v>570</v>
      </c>
      <c r="F253" s="158" t="s">
        <v>571</v>
      </c>
      <c r="I253" s="150"/>
      <c r="J253" s="159">
        <f>BK253</f>
        <v>0</v>
      </c>
      <c r="L253" s="147"/>
      <c r="M253" s="152"/>
      <c r="N253" s="153"/>
      <c r="O253" s="153"/>
      <c r="P253" s="154">
        <f>SUM(P254:P258)</f>
        <v>0</v>
      </c>
      <c r="Q253" s="153"/>
      <c r="R253" s="154">
        <f>SUM(R254:R258)</f>
        <v>8.5099999999999998E-4</v>
      </c>
      <c r="S253" s="153"/>
      <c r="T253" s="155">
        <f>SUM(T254:T258)</f>
        <v>0</v>
      </c>
      <c r="AR253" s="148" t="s">
        <v>79</v>
      </c>
      <c r="AT253" s="156" t="s">
        <v>70</v>
      </c>
      <c r="AU253" s="156" t="s">
        <v>15</v>
      </c>
      <c r="AY253" s="148" t="s">
        <v>253</v>
      </c>
      <c r="BK253" s="157">
        <f>SUM(BK254:BK258)</f>
        <v>0</v>
      </c>
    </row>
    <row r="254" spans="1:65" s="2" customFormat="1" ht="21.75" customHeight="1">
      <c r="A254" s="33"/>
      <c r="B254" s="160"/>
      <c r="C254" s="161" t="s">
        <v>566</v>
      </c>
      <c r="D254" s="353" t="s">
        <v>255</v>
      </c>
      <c r="E254" s="162" t="s">
        <v>573</v>
      </c>
      <c r="F254" s="163" t="s">
        <v>574</v>
      </c>
      <c r="G254" s="164" t="s">
        <v>258</v>
      </c>
      <c r="H254" s="165">
        <v>2.2999999999999998</v>
      </c>
      <c r="I254" s="166"/>
      <c r="J254" s="167">
        <f>ROUND(I254*H254,2)</f>
        <v>0</v>
      </c>
      <c r="K254" s="163" t="s">
        <v>259</v>
      </c>
      <c r="L254" s="34"/>
      <c r="M254" s="168" t="s">
        <v>3</v>
      </c>
      <c r="N254" s="169" t="s">
        <v>42</v>
      </c>
      <c r="O254" s="54"/>
      <c r="P254" s="170">
        <f>O254*H254</f>
        <v>0</v>
      </c>
      <c r="Q254" s="170">
        <v>0</v>
      </c>
      <c r="R254" s="170">
        <f>Q254*H254</f>
        <v>0</v>
      </c>
      <c r="S254" s="170">
        <v>0</v>
      </c>
      <c r="T254" s="171">
        <f>S254*H254</f>
        <v>0</v>
      </c>
      <c r="U254" s="33"/>
      <c r="V254" s="33"/>
      <c r="W254" s="33"/>
      <c r="X254" s="33"/>
      <c r="Y254" s="33"/>
      <c r="Z254" s="33"/>
      <c r="AA254" s="33"/>
      <c r="AB254" s="33"/>
      <c r="AC254" s="33"/>
      <c r="AD254" s="33"/>
      <c r="AE254" s="33"/>
      <c r="AR254" s="172" t="s">
        <v>142</v>
      </c>
      <c r="AT254" s="172" t="s">
        <v>255</v>
      </c>
      <c r="AU254" s="172" t="s">
        <v>79</v>
      </c>
      <c r="AY254" s="18" t="s">
        <v>253</v>
      </c>
      <c r="BE254" s="173">
        <f>IF(N254="základní",J254,0)</f>
        <v>0</v>
      </c>
      <c r="BF254" s="173">
        <f>IF(N254="snížená",J254,0)</f>
        <v>0</v>
      </c>
      <c r="BG254" s="173">
        <f>IF(N254="zákl. přenesená",J254,0)</f>
        <v>0</v>
      </c>
      <c r="BH254" s="173">
        <f>IF(N254="sníž. přenesená",J254,0)</f>
        <v>0</v>
      </c>
      <c r="BI254" s="173">
        <f>IF(N254="nulová",J254,0)</f>
        <v>0</v>
      </c>
      <c r="BJ254" s="18" t="s">
        <v>15</v>
      </c>
      <c r="BK254" s="173">
        <f>ROUND(I254*H254,2)</f>
        <v>0</v>
      </c>
      <c r="BL254" s="18" t="s">
        <v>142</v>
      </c>
      <c r="BM254" s="172" t="s">
        <v>1918</v>
      </c>
    </row>
    <row r="255" spans="1:65" s="15" customFormat="1">
      <c r="B255" s="190"/>
      <c r="D255" s="354" t="s">
        <v>261</v>
      </c>
      <c r="E255" s="191" t="s">
        <v>3</v>
      </c>
      <c r="F255" s="192" t="s">
        <v>576</v>
      </c>
      <c r="H255" s="191" t="s">
        <v>3</v>
      </c>
      <c r="I255" s="193"/>
      <c r="L255" s="190"/>
      <c r="M255" s="194"/>
      <c r="N255" s="195"/>
      <c r="O255" s="195"/>
      <c r="P255" s="195"/>
      <c r="Q255" s="195"/>
      <c r="R255" s="195"/>
      <c r="S255" s="195"/>
      <c r="T255" s="196"/>
      <c r="AT255" s="191" t="s">
        <v>261</v>
      </c>
      <c r="AU255" s="191" t="s">
        <v>79</v>
      </c>
      <c r="AV255" s="15" t="s">
        <v>15</v>
      </c>
      <c r="AW255" s="15" t="s">
        <v>33</v>
      </c>
      <c r="AX255" s="15" t="s">
        <v>71</v>
      </c>
      <c r="AY255" s="191" t="s">
        <v>253</v>
      </c>
    </row>
    <row r="256" spans="1:65" s="13" customFormat="1">
      <c r="B256" s="174"/>
      <c r="D256" s="354" t="s">
        <v>261</v>
      </c>
      <c r="E256" s="175" t="s">
        <v>3</v>
      </c>
      <c r="F256" s="176" t="s">
        <v>577</v>
      </c>
      <c r="H256" s="177">
        <v>2.2999999999999998</v>
      </c>
      <c r="I256" s="178"/>
      <c r="L256" s="174"/>
      <c r="M256" s="179"/>
      <c r="N256" s="180"/>
      <c r="O256" s="180"/>
      <c r="P256" s="180"/>
      <c r="Q256" s="180"/>
      <c r="R256" s="180"/>
      <c r="S256" s="180"/>
      <c r="T256" s="181"/>
      <c r="AT256" s="175" t="s">
        <v>261</v>
      </c>
      <c r="AU256" s="175" t="s">
        <v>79</v>
      </c>
      <c r="AV256" s="13" t="s">
        <v>79</v>
      </c>
      <c r="AW256" s="13" t="s">
        <v>33</v>
      </c>
      <c r="AX256" s="13" t="s">
        <v>15</v>
      </c>
      <c r="AY256" s="175" t="s">
        <v>253</v>
      </c>
    </row>
    <row r="257" spans="1:65" s="2" customFormat="1" ht="21.75" customHeight="1">
      <c r="A257" s="33"/>
      <c r="B257" s="160"/>
      <c r="C257" s="161" t="s">
        <v>572</v>
      </c>
      <c r="D257" s="353" t="s">
        <v>255</v>
      </c>
      <c r="E257" s="162" t="s">
        <v>579</v>
      </c>
      <c r="F257" s="163" t="s">
        <v>580</v>
      </c>
      <c r="G257" s="164" t="s">
        <v>258</v>
      </c>
      <c r="H257" s="165">
        <v>2.2999999999999998</v>
      </c>
      <c r="I257" s="166"/>
      <c r="J257" s="167">
        <f>ROUND(I257*H257,2)</f>
        <v>0</v>
      </c>
      <c r="K257" s="163" t="s">
        <v>259</v>
      </c>
      <c r="L257" s="34"/>
      <c r="M257" s="168" t="s">
        <v>3</v>
      </c>
      <c r="N257" s="169" t="s">
        <v>42</v>
      </c>
      <c r="O257" s="54"/>
      <c r="P257" s="170">
        <f>O257*H257</f>
        <v>0</v>
      </c>
      <c r="Q257" s="170">
        <v>1.3999999999999999E-4</v>
      </c>
      <c r="R257" s="170">
        <f>Q257*H257</f>
        <v>3.2199999999999997E-4</v>
      </c>
      <c r="S257" s="170">
        <v>0</v>
      </c>
      <c r="T257" s="171">
        <f>S257*H257</f>
        <v>0</v>
      </c>
      <c r="U257" s="33"/>
      <c r="V257" s="33"/>
      <c r="W257" s="33"/>
      <c r="X257" s="33"/>
      <c r="Y257" s="33"/>
      <c r="Z257" s="33"/>
      <c r="AA257" s="33"/>
      <c r="AB257" s="33"/>
      <c r="AC257" s="33"/>
      <c r="AD257" s="33"/>
      <c r="AE257" s="33"/>
      <c r="AR257" s="172" t="s">
        <v>142</v>
      </c>
      <c r="AT257" s="172" t="s">
        <v>255</v>
      </c>
      <c r="AU257" s="172" t="s">
        <v>79</v>
      </c>
      <c r="AY257" s="18" t="s">
        <v>253</v>
      </c>
      <c r="BE257" s="173">
        <f>IF(N257="základní",J257,0)</f>
        <v>0</v>
      </c>
      <c r="BF257" s="173">
        <f>IF(N257="snížená",J257,0)</f>
        <v>0</v>
      </c>
      <c r="BG257" s="173">
        <f>IF(N257="zákl. přenesená",J257,0)</f>
        <v>0</v>
      </c>
      <c r="BH257" s="173">
        <f>IF(N257="sníž. přenesená",J257,0)</f>
        <v>0</v>
      </c>
      <c r="BI257" s="173">
        <f>IF(N257="nulová",J257,0)</f>
        <v>0</v>
      </c>
      <c r="BJ257" s="18" t="s">
        <v>15</v>
      </c>
      <c r="BK257" s="173">
        <f>ROUND(I257*H257,2)</f>
        <v>0</v>
      </c>
      <c r="BL257" s="18" t="s">
        <v>142</v>
      </c>
      <c r="BM257" s="172" t="s">
        <v>1919</v>
      </c>
    </row>
    <row r="258" spans="1:65" s="2" customFormat="1" ht="21.75" customHeight="1">
      <c r="A258" s="33"/>
      <c r="B258" s="160"/>
      <c r="C258" s="161" t="s">
        <v>578</v>
      </c>
      <c r="D258" s="353" t="s">
        <v>255</v>
      </c>
      <c r="E258" s="162" t="s">
        <v>583</v>
      </c>
      <c r="F258" s="163" t="s">
        <v>584</v>
      </c>
      <c r="G258" s="164" t="s">
        <v>258</v>
      </c>
      <c r="H258" s="165">
        <v>2.2999999999999998</v>
      </c>
      <c r="I258" s="166"/>
      <c r="J258" s="167">
        <f>ROUND(I258*H258,2)</f>
        <v>0</v>
      </c>
      <c r="K258" s="163" t="s">
        <v>259</v>
      </c>
      <c r="L258" s="34"/>
      <c r="M258" s="168" t="s">
        <v>3</v>
      </c>
      <c r="N258" s="169" t="s">
        <v>42</v>
      </c>
      <c r="O258" s="54"/>
      <c r="P258" s="170">
        <f>O258*H258</f>
        <v>0</v>
      </c>
      <c r="Q258" s="170">
        <v>2.3000000000000001E-4</v>
      </c>
      <c r="R258" s="170">
        <f>Q258*H258</f>
        <v>5.2899999999999996E-4</v>
      </c>
      <c r="S258" s="170">
        <v>0</v>
      </c>
      <c r="T258" s="171">
        <f>S258*H258</f>
        <v>0</v>
      </c>
      <c r="U258" s="33"/>
      <c r="V258" s="33"/>
      <c r="W258" s="33"/>
      <c r="X258" s="33"/>
      <c r="Y258" s="33"/>
      <c r="Z258" s="33"/>
      <c r="AA258" s="33"/>
      <c r="AB258" s="33"/>
      <c r="AC258" s="33"/>
      <c r="AD258" s="33"/>
      <c r="AE258" s="33"/>
      <c r="AR258" s="172" t="s">
        <v>142</v>
      </c>
      <c r="AT258" s="172" t="s">
        <v>255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1920</v>
      </c>
    </row>
    <row r="259" spans="1:65" s="12" customFormat="1" ht="22.9" customHeight="1">
      <c r="B259" s="147"/>
      <c r="D259" s="355" t="s">
        <v>70</v>
      </c>
      <c r="E259" s="158" t="s">
        <v>586</v>
      </c>
      <c r="F259" s="158" t="s">
        <v>587</v>
      </c>
      <c r="I259" s="150"/>
      <c r="J259" s="159">
        <f>BK259</f>
        <v>0</v>
      </c>
      <c r="L259" s="147"/>
      <c r="M259" s="152"/>
      <c r="N259" s="153"/>
      <c r="O259" s="153"/>
      <c r="P259" s="154">
        <f>SUM(P260:P262)</f>
        <v>0</v>
      </c>
      <c r="Q259" s="153"/>
      <c r="R259" s="154">
        <f>SUM(R260:R262)</f>
        <v>3.5279999999999999E-3</v>
      </c>
      <c r="S259" s="153"/>
      <c r="T259" s="155">
        <f>SUM(T260:T262)</f>
        <v>0</v>
      </c>
      <c r="AR259" s="148" t="s">
        <v>79</v>
      </c>
      <c r="AT259" s="156" t="s">
        <v>70</v>
      </c>
      <c r="AU259" s="156" t="s">
        <v>15</v>
      </c>
      <c r="AY259" s="148" t="s">
        <v>253</v>
      </c>
      <c r="BK259" s="157">
        <f>SUM(BK260:BK262)</f>
        <v>0</v>
      </c>
    </row>
    <row r="260" spans="1:65" s="2" customFormat="1" ht="21.75" customHeight="1">
      <c r="A260" s="33"/>
      <c r="B260" s="160"/>
      <c r="C260" s="161" t="s">
        <v>582</v>
      </c>
      <c r="D260" s="353" t="s">
        <v>255</v>
      </c>
      <c r="E260" s="162" t="s">
        <v>589</v>
      </c>
      <c r="F260" s="163" t="s">
        <v>590</v>
      </c>
      <c r="G260" s="164" t="s">
        <v>258</v>
      </c>
      <c r="H260" s="165">
        <v>7.2</v>
      </c>
      <c r="I260" s="166"/>
      <c r="J260" s="167">
        <f>ROUND(I260*H260,2)</f>
        <v>0</v>
      </c>
      <c r="K260" s="163" t="s">
        <v>259</v>
      </c>
      <c r="L260" s="34"/>
      <c r="M260" s="168" t="s">
        <v>3</v>
      </c>
      <c r="N260" s="169" t="s">
        <v>42</v>
      </c>
      <c r="O260" s="54"/>
      <c r="P260" s="170">
        <f>O260*H260</f>
        <v>0</v>
      </c>
      <c r="Q260" s="170">
        <v>2.0000000000000001E-4</v>
      </c>
      <c r="R260" s="170">
        <f>Q260*H260</f>
        <v>1.4400000000000001E-3</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1921</v>
      </c>
    </row>
    <row r="261" spans="1:65" s="13" customFormat="1">
      <c r="B261" s="174"/>
      <c r="D261" s="354" t="s">
        <v>261</v>
      </c>
      <c r="E261" s="175" t="s">
        <v>3</v>
      </c>
      <c r="F261" s="176" t="s">
        <v>831</v>
      </c>
      <c r="H261" s="177">
        <v>7.2</v>
      </c>
      <c r="I261" s="178"/>
      <c r="L261" s="174"/>
      <c r="M261" s="179"/>
      <c r="N261" s="180"/>
      <c r="O261" s="180"/>
      <c r="P261" s="180"/>
      <c r="Q261" s="180"/>
      <c r="R261" s="180"/>
      <c r="S261" s="180"/>
      <c r="T261" s="181"/>
      <c r="AT261" s="175" t="s">
        <v>261</v>
      </c>
      <c r="AU261" s="175" t="s">
        <v>79</v>
      </c>
      <c r="AV261" s="13" t="s">
        <v>79</v>
      </c>
      <c r="AW261" s="13" t="s">
        <v>33</v>
      </c>
      <c r="AX261" s="13" t="s">
        <v>15</v>
      </c>
      <c r="AY261" s="175" t="s">
        <v>253</v>
      </c>
    </row>
    <row r="262" spans="1:65" s="2" customFormat="1" ht="33" customHeight="1">
      <c r="A262" s="33"/>
      <c r="B262" s="160"/>
      <c r="C262" s="161" t="s">
        <v>588</v>
      </c>
      <c r="D262" s="353" t="s">
        <v>255</v>
      </c>
      <c r="E262" s="162" t="s">
        <v>594</v>
      </c>
      <c r="F262" s="163" t="s">
        <v>595</v>
      </c>
      <c r="G262" s="164" t="s">
        <v>258</v>
      </c>
      <c r="H262" s="165">
        <v>7.2</v>
      </c>
      <c r="I262" s="166"/>
      <c r="J262" s="167">
        <f>ROUND(I262*H262,2)</f>
        <v>0</v>
      </c>
      <c r="K262" s="163" t="s">
        <v>259</v>
      </c>
      <c r="L262" s="34"/>
      <c r="M262" s="208" t="s">
        <v>3</v>
      </c>
      <c r="N262" s="209" t="s">
        <v>42</v>
      </c>
      <c r="O262" s="210"/>
      <c r="P262" s="211">
        <f>O262*H262</f>
        <v>0</v>
      </c>
      <c r="Q262" s="211">
        <v>2.9E-4</v>
      </c>
      <c r="R262" s="211">
        <f>Q262*H262</f>
        <v>2.088E-3</v>
      </c>
      <c r="S262" s="211">
        <v>0</v>
      </c>
      <c r="T262" s="212">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1922</v>
      </c>
    </row>
    <row r="263" spans="1:65" s="2" customFormat="1" ht="6.95" customHeight="1">
      <c r="A263" s="33"/>
      <c r="B263" s="43"/>
      <c r="C263" s="44"/>
      <c r="D263" s="44"/>
      <c r="E263" s="44"/>
      <c r="F263" s="44"/>
      <c r="G263" s="44"/>
      <c r="H263" s="44"/>
      <c r="I263" s="120"/>
      <c r="J263" s="44"/>
      <c r="K263" s="44"/>
      <c r="L263" s="34"/>
      <c r="M263" s="33"/>
      <c r="O263" s="33"/>
      <c r="P263" s="33"/>
      <c r="Q263" s="33"/>
      <c r="R263" s="33"/>
      <c r="S263" s="33"/>
      <c r="T263" s="33"/>
      <c r="U263" s="33"/>
      <c r="V263" s="33"/>
      <c r="W263" s="33"/>
      <c r="X263" s="33"/>
      <c r="Y263" s="33"/>
      <c r="Z263" s="33"/>
      <c r="AA263" s="33"/>
      <c r="AB263" s="33"/>
      <c r="AC263" s="33"/>
      <c r="AD263" s="33"/>
      <c r="AE263" s="33"/>
    </row>
  </sheetData>
  <autoFilter ref="C108:K262"/>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87" workbookViewId="0">
      <selection activeCell="D106" sqref="D106:D16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131</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ROUND((SUM(BE103:BE169)),  2)</f>
        <v>0</v>
      </c>
      <c r="G37" s="33"/>
      <c r="H37" s="33"/>
      <c r="I37" s="112">
        <v>0.21</v>
      </c>
      <c r="J37" s="111">
        <f>ROUND(((SUM(BE103:BE169))*I37),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ROUND((SUM(BF103:BF169)),  2)</f>
        <v>0</v>
      </c>
      <c r="G38" s="33"/>
      <c r="H38" s="33"/>
      <c r="I38" s="112">
        <v>0.15</v>
      </c>
      <c r="J38" s="111">
        <f>ROUND(((SUM(BF103:BF169))*I38),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4 - Kuchyňka A1-A5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J135</f>
        <v>0</v>
      </c>
      <c r="L77" s="131"/>
    </row>
    <row r="78" spans="1:47" s="10" customFormat="1" ht="19.899999999999999" customHeight="1">
      <c r="B78" s="131"/>
      <c r="D78" s="132" t="s">
        <v>235</v>
      </c>
      <c r="E78" s="133"/>
      <c r="F78" s="133"/>
      <c r="G78" s="133"/>
      <c r="H78" s="133"/>
      <c r="I78" s="134"/>
      <c r="J78" s="135">
        <f>J138</f>
        <v>0</v>
      </c>
      <c r="L78" s="131"/>
    </row>
    <row r="79" spans="1:47" s="10" customFormat="1" ht="19.899999999999999" customHeight="1">
      <c r="B79" s="131"/>
      <c r="D79" s="132" t="s">
        <v>237</v>
      </c>
      <c r="E79" s="133"/>
      <c r="F79" s="133"/>
      <c r="G79" s="133"/>
      <c r="H79" s="133"/>
      <c r="I79" s="134"/>
      <c r="J79" s="135">
        <f>J150</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4 - Kuchyňka A1-A5</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0.12929680000000002</v>
      </c>
      <c r="S103" s="63"/>
      <c r="T103" s="145">
        <f>T104+T126</f>
        <v>1.3655662</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3.6725000000000001E-2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1923</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12.5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1924</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1925</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5.0000000000000001E-4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5.0000000000000001E-4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12.5</v>
      </c>
      <c r="I114" s="166"/>
      <c r="J114" s="167">
        <f>ROUND(I114*H114,2)</f>
        <v>0</v>
      </c>
      <c r="K114" s="163" t="s">
        <v>259</v>
      </c>
      <c r="L114" s="34"/>
      <c r="M114" s="168" t="s">
        <v>3</v>
      </c>
      <c r="N114" s="169" t="s">
        <v>42</v>
      </c>
      <c r="O114" s="54"/>
      <c r="P114" s="170">
        <f>O114*H114</f>
        <v>0</v>
      </c>
      <c r="Q114" s="170">
        <v>4.0000000000000003E-5</v>
      </c>
      <c r="R114" s="170">
        <f>Q114*H114</f>
        <v>5.0000000000000001E-4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1926</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1927</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1723</v>
      </c>
      <c r="F119" s="163" t="s">
        <v>1724</v>
      </c>
      <c r="G119" s="164" t="s">
        <v>329</v>
      </c>
      <c r="H119" s="165">
        <v>1.3660000000000001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1928</v>
      </c>
    </row>
    <row r="120" spans="1:65" s="2" customFormat="1" ht="21.75" customHeight="1">
      <c r="A120" s="33"/>
      <c r="B120" s="160"/>
      <c r="C120" s="161" t="s">
        <v>203</v>
      </c>
      <c r="D120" s="357" t="s">
        <v>255</v>
      </c>
      <c r="E120" s="162" t="s">
        <v>331</v>
      </c>
      <c r="F120" s="163" t="s">
        <v>332</v>
      </c>
      <c r="G120" s="164" t="s">
        <v>329</v>
      </c>
      <c r="H120" s="165">
        <v>1.3660000000000001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1929</v>
      </c>
    </row>
    <row r="121" spans="1:65" s="2" customFormat="1" ht="33" customHeight="1">
      <c r="A121" s="33"/>
      <c r="B121" s="160"/>
      <c r="C121" s="161" t="s">
        <v>302</v>
      </c>
      <c r="D121" s="357" t="s">
        <v>255</v>
      </c>
      <c r="E121" s="162" t="s">
        <v>334</v>
      </c>
      <c r="F121" s="163" t="s">
        <v>335</v>
      </c>
      <c r="G121" s="164" t="s">
        <v>329</v>
      </c>
      <c r="H121" s="165">
        <v>40.98</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1930</v>
      </c>
    </row>
    <row r="122" spans="1:65" s="13" customFormat="1">
      <c r="B122" s="174"/>
      <c r="D122" s="358" t="s">
        <v>261</v>
      </c>
      <c r="F122" s="176" t="s">
        <v>608</v>
      </c>
      <c r="H122" s="177">
        <v>40.98</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1.3660000000000001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1931</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1729</v>
      </c>
      <c r="F125" s="163" t="s">
        <v>1730</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1932</v>
      </c>
    </row>
    <row r="126" spans="1:65" s="12" customFormat="1" ht="25.9" customHeight="1">
      <c r="B126" s="147"/>
      <c r="D126" s="359" t="s">
        <v>70</v>
      </c>
      <c r="E126" s="149" t="s">
        <v>346</v>
      </c>
      <c r="F126" s="149" t="s">
        <v>347</v>
      </c>
      <c r="I126" s="150"/>
      <c r="J126" s="151">
        <f>BK126</f>
        <v>0</v>
      </c>
      <c r="L126" s="147"/>
      <c r="M126" s="152"/>
      <c r="N126" s="153"/>
      <c r="O126" s="153"/>
      <c r="P126" s="154">
        <f>P127+P135+P138+P150</f>
        <v>0</v>
      </c>
      <c r="Q126" s="153"/>
      <c r="R126" s="154">
        <f>R127+R135+R138+R150</f>
        <v>9.257180000000001E-2</v>
      </c>
      <c r="S126" s="153"/>
      <c r="T126" s="155">
        <f>T127+T135+T138+T150</f>
        <v>1.2597662000000001</v>
      </c>
      <c r="AR126" s="148" t="s">
        <v>79</v>
      </c>
      <c r="AT126" s="156" t="s">
        <v>70</v>
      </c>
      <c r="AU126" s="156" t="s">
        <v>71</v>
      </c>
      <c r="AY126" s="148" t="s">
        <v>253</v>
      </c>
      <c r="BK126" s="157">
        <f>BK127+BK135+BK138+BK150</f>
        <v>0</v>
      </c>
    </row>
    <row r="127" spans="1:65" s="12" customFormat="1" ht="22.9" customHeight="1">
      <c r="B127" s="147"/>
      <c r="D127" s="359" t="s">
        <v>70</v>
      </c>
      <c r="E127" s="158" t="s">
        <v>430</v>
      </c>
      <c r="F127" s="158" t="s">
        <v>431</v>
      </c>
      <c r="I127" s="150"/>
      <c r="J127" s="159">
        <f>BK127</f>
        <v>0</v>
      </c>
      <c r="L127" s="147"/>
      <c r="M127" s="152"/>
      <c r="N127" s="153"/>
      <c r="O127" s="153"/>
      <c r="P127" s="154">
        <f>SUM(P128:P134)</f>
        <v>0</v>
      </c>
      <c r="Q127" s="153"/>
      <c r="R127" s="154">
        <f>SUM(R128:R134)</f>
        <v>2.8044000000000003E-2</v>
      </c>
      <c r="S127" s="153"/>
      <c r="T127" s="155">
        <f>SUM(T128:T134)</f>
        <v>6.1955999999999997E-2</v>
      </c>
      <c r="AR127" s="148" t="s">
        <v>79</v>
      </c>
      <c r="AT127" s="156" t="s">
        <v>70</v>
      </c>
      <c r="AU127" s="156" t="s">
        <v>15</v>
      </c>
      <c r="AY127" s="148" t="s">
        <v>253</v>
      </c>
      <c r="BK127" s="157">
        <f>SUM(BK128:BK134)</f>
        <v>0</v>
      </c>
    </row>
    <row r="128" spans="1:65" s="2" customFormat="1" ht="44.25" customHeight="1">
      <c r="A128" s="33"/>
      <c r="B128" s="160"/>
      <c r="C128" s="161" t="s">
        <v>93</v>
      </c>
      <c r="D128" s="357" t="s">
        <v>255</v>
      </c>
      <c r="E128" s="162" t="s">
        <v>433</v>
      </c>
      <c r="F128" s="163" t="s">
        <v>434</v>
      </c>
      <c r="G128" s="164" t="s">
        <v>258</v>
      </c>
      <c r="H128" s="165">
        <v>1.1000000000000001</v>
      </c>
      <c r="I128" s="166"/>
      <c r="J128" s="167">
        <f t="shared" ref="J128:J134" si="0">ROUND(I128*H128,2)</f>
        <v>0</v>
      </c>
      <c r="K128" s="163" t="s">
        <v>3</v>
      </c>
      <c r="L128" s="34"/>
      <c r="M128" s="168" t="s">
        <v>3</v>
      </c>
      <c r="N128" s="169" t="s">
        <v>42</v>
      </c>
      <c r="O128" s="54"/>
      <c r="P128" s="170">
        <f t="shared" ref="P128:P134" si="1">O128*H128</f>
        <v>0</v>
      </c>
      <c r="Q128" s="170">
        <v>1.2540000000000001E-2</v>
      </c>
      <c r="R128" s="170">
        <f t="shared" ref="R128:R134" si="2">Q128*H128</f>
        <v>1.3794000000000002E-2</v>
      </c>
      <c r="S128" s="170">
        <v>0</v>
      </c>
      <c r="T128" s="171">
        <f t="shared" ref="T128:T134" si="3">S128*H128</f>
        <v>0</v>
      </c>
      <c r="U128" s="33"/>
      <c r="V128" s="33"/>
      <c r="W128" s="33"/>
      <c r="X128" s="33"/>
      <c r="Y128" s="33"/>
      <c r="Z128" s="33"/>
      <c r="AA128" s="33"/>
      <c r="AB128" s="33"/>
      <c r="AC128" s="33"/>
      <c r="AD128" s="33"/>
      <c r="AE128" s="33"/>
      <c r="AR128" s="172" t="s">
        <v>142</v>
      </c>
      <c r="AT128" s="172" t="s">
        <v>255</v>
      </c>
      <c r="AU128" s="172" t="s">
        <v>79</v>
      </c>
      <c r="AY128" s="18" t="s">
        <v>253</v>
      </c>
      <c r="BE128" s="173">
        <f t="shared" ref="BE128:BE134" si="4">IF(N128="základní",J128,0)</f>
        <v>0</v>
      </c>
      <c r="BF128" s="173">
        <f t="shared" ref="BF128:BF134" si="5">IF(N128="snížená",J128,0)</f>
        <v>0</v>
      </c>
      <c r="BG128" s="173">
        <f t="shared" ref="BG128:BG134" si="6">IF(N128="zákl. přenesená",J128,0)</f>
        <v>0</v>
      </c>
      <c r="BH128" s="173">
        <f t="shared" ref="BH128:BH134" si="7">IF(N128="sníž. přenesená",J128,0)</f>
        <v>0</v>
      </c>
      <c r="BI128" s="173">
        <f t="shared" ref="BI128:BI134" si="8">IF(N128="nulová",J128,0)</f>
        <v>0</v>
      </c>
      <c r="BJ128" s="18" t="s">
        <v>15</v>
      </c>
      <c r="BK128" s="173">
        <f t="shared" ref="BK128:BK134" si="9">ROUND(I128*H128,2)</f>
        <v>0</v>
      </c>
      <c r="BL128" s="18" t="s">
        <v>142</v>
      </c>
      <c r="BM128" s="172" t="s">
        <v>1933</v>
      </c>
    </row>
    <row r="129" spans="1:65" s="2" customFormat="1" ht="44.25" customHeight="1">
      <c r="A129" s="33"/>
      <c r="B129" s="160"/>
      <c r="C129" s="161" t="s">
        <v>107</v>
      </c>
      <c r="D129" s="357" t="s">
        <v>255</v>
      </c>
      <c r="E129" s="162" t="s">
        <v>437</v>
      </c>
      <c r="F129" s="163" t="s">
        <v>438</v>
      </c>
      <c r="G129" s="164" t="s">
        <v>258</v>
      </c>
      <c r="H129" s="165">
        <v>1.1000000000000001</v>
      </c>
      <c r="I129" s="166"/>
      <c r="J129" s="167">
        <f t="shared" si="0"/>
        <v>0</v>
      </c>
      <c r="K129" s="163" t="s">
        <v>259</v>
      </c>
      <c r="L129" s="34"/>
      <c r="M129" s="168" t="s">
        <v>3</v>
      </c>
      <c r="N129" s="169" t="s">
        <v>42</v>
      </c>
      <c r="O129" s="54"/>
      <c r="P129" s="170">
        <f t="shared" si="1"/>
        <v>0</v>
      </c>
      <c r="Q129" s="170">
        <v>0</v>
      </c>
      <c r="R129" s="170">
        <f t="shared" si="2"/>
        <v>0</v>
      </c>
      <c r="S129" s="170">
        <v>1.721E-2</v>
      </c>
      <c r="T129" s="171">
        <f t="shared" si="3"/>
        <v>1.8931E-2</v>
      </c>
      <c r="U129" s="33"/>
      <c r="V129" s="33"/>
      <c r="W129" s="33"/>
      <c r="X129" s="33"/>
      <c r="Y129" s="33"/>
      <c r="Z129" s="33"/>
      <c r="AA129" s="33"/>
      <c r="AB129" s="33"/>
      <c r="AC129" s="33"/>
      <c r="AD129" s="33"/>
      <c r="AE129" s="33"/>
      <c r="AR129" s="172" t="s">
        <v>142</v>
      </c>
      <c r="AT129" s="172" t="s">
        <v>255</v>
      </c>
      <c r="AU129" s="172" t="s">
        <v>79</v>
      </c>
      <c r="AY129" s="18" t="s">
        <v>253</v>
      </c>
      <c r="BE129" s="173">
        <f t="shared" si="4"/>
        <v>0</v>
      </c>
      <c r="BF129" s="173">
        <f t="shared" si="5"/>
        <v>0</v>
      </c>
      <c r="BG129" s="173">
        <f t="shared" si="6"/>
        <v>0</v>
      </c>
      <c r="BH129" s="173">
        <f t="shared" si="7"/>
        <v>0</v>
      </c>
      <c r="BI129" s="173">
        <f t="shared" si="8"/>
        <v>0</v>
      </c>
      <c r="BJ129" s="18" t="s">
        <v>15</v>
      </c>
      <c r="BK129" s="173">
        <f t="shared" si="9"/>
        <v>0</v>
      </c>
      <c r="BL129" s="18" t="s">
        <v>142</v>
      </c>
      <c r="BM129" s="172" t="s">
        <v>1934</v>
      </c>
    </row>
    <row r="130" spans="1:65" s="2" customFormat="1" ht="44.25" customHeight="1">
      <c r="A130" s="33"/>
      <c r="B130" s="160"/>
      <c r="C130" s="161" t="s">
        <v>116</v>
      </c>
      <c r="D130" s="357" t="s">
        <v>255</v>
      </c>
      <c r="E130" s="162" t="s">
        <v>613</v>
      </c>
      <c r="F130" s="163" t="s">
        <v>614</v>
      </c>
      <c r="G130" s="164" t="s">
        <v>265</v>
      </c>
      <c r="H130" s="165">
        <v>2</v>
      </c>
      <c r="I130" s="166"/>
      <c r="J130" s="167">
        <f t="shared" si="0"/>
        <v>0</v>
      </c>
      <c r="K130" s="163" t="s">
        <v>3</v>
      </c>
      <c r="L130" s="34"/>
      <c r="M130" s="168" t="s">
        <v>3</v>
      </c>
      <c r="N130" s="169" t="s">
        <v>42</v>
      </c>
      <c r="O130" s="54"/>
      <c r="P130" s="170">
        <f t="shared" si="1"/>
        <v>0</v>
      </c>
      <c r="Q130" s="170">
        <v>6.9300000000000004E-3</v>
      </c>
      <c r="R130" s="170">
        <f t="shared" si="2"/>
        <v>1.3860000000000001E-2</v>
      </c>
      <c r="S130" s="170">
        <v>0</v>
      </c>
      <c r="T130" s="171">
        <f t="shared" si="3"/>
        <v>0</v>
      </c>
      <c r="U130" s="33"/>
      <c r="V130" s="33"/>
      <c r="W130" s="33"/>
      <c r="X130" s="33"/>
      <c r="Y130" s="33"/>
      <c r="Z130" s="33"/>
      <c r="AA130" s="33"/>
      <c r="AB130" s="33"/>
      <c r="AC130" s="33"/>
      <c r="AD130" s="33"/>
      <c r="AE130" s="33"/>
      <c r="AR130" s="172" t="s">
        <v>142</v>
      </c>
      <c r="AT130" s="172" t="s">
        <v>255</v>
      </c>
      <c r="AU130" s="172" t="s">
        <v>79</v>
      </c>
      <c r="AY130" s="18" t="s">
        <v>253</v>
      </c>
      <c r="BE130" s="173">
        <f t="shared" si="4"/>
        <v>0</v>
      </c>
      <c r="BF130" s="173">
        <f t="shared" si="5"/>
        <v>0</v>
      </c>
      <c r="BG130" s="173">
        <f t="shared" si="6"/>
        <v>0</v>
      </c>
      <c r="BH130" s="173">
        <f t="shared" si="7"/>
        <v>0</v>
      </c>
      <c r="BI130" s="173">
        <f t="shared" si="8"/>
        <v>0</v>
      </c>
      <c r="BJ130" s="18" t="s">
        <v>15</v>
      </c>
      <c r="BK130" s="173">
        <f t="shared" si="9"/>
        <v>0</v>
      </c>
      <c r="BL130" s="18" t="s">
        <v>142</v>
      </c>
      <c r="BM130" s="172" t="s">
        <v>1935</v>
      </c>
    </row>
    <row r="131" spans="1:65" s="2" customFormat="1" ht="21.75" customHeight="1">
      <c r="A131" s="33"/>
      <c r="B131" s="160"/>
      <c r="C131" s="161" t="s">
        <v>125</v>
      </c>
      <c r="D131" s="357" t="s">
        <v>255</v>
      </c>
      <c r="E131" s="162" t="s">
        <v>441</v>
      </c>
      <c r="F131" s="163" t="s">
        <v>442</v>
      </c>
      <c r="G131" s="164" t="s">
        <v>378</v>
      </c>
      <c r="H131" s="165">
        <v>1</v>
      </c>
      <c r="I131" s="166"/>
      <c r="J131" s="167">
        <f t="shared" si="0"/>
        <v>0</v>
      </c>
      <c r="K131" s="163" t="s">
        <v>3</v>
      </c>
      <c r="L131" s="34"/>
      <c r="M131" s="168" t="s">
        <v>3</v>
      </c>
      <c r="N131" s="169" t="s">
        <v>42</v>
      </c>
      <c r="O131" s="54"/>
      <c r="P131" s="170">
        <f t="shared" si="1"/>
        <v>0</v>
      </c>
      <c r="Q131" s="170">
        <v>3.0000000000000001E-5</v>
      </c>
      <c r="R131" s="170">
        <f t="shared" si="2"/>
        <v>3.0000000000000001E-5</v>
      </c>
      <c r="S131" s="170">
        <v>0</v>
      </c>
      <c r="T131" s="171">
        <f t="shared" si="3"/>
        <v>0</v>
      </c>
      <c r="U131" s="33"/>
      <c r="V131" s="33"/>
      <c r="W131" s="33"/>
      <c r="X131" s="33"/>
      <c r="Y131" s="33"/>
      <c r="Z131" s="33"/>
      <c r="AA131" s="33"/>
      <c r="AB131" s="33"/>
      <c r="AC131" s="33"/>
      <c r="AD131" s="33"/>
      <c r="AE131" s="33"/>
      <c r="AR131" s="172" t="s">
        <v>142</v>
      </c>
      <c r="AT131" s="172" t="s">
        <v>255</v>
      </c>
      <c r="AU131" s="172" t="s">
        <v>79</v>
      </c>
      <c r="AY131" s="18" t="s">
        <v>253</v>
      </c>
      <c r="BE131" s="173">
        <f t="shared" si="4"/>
        <v>0</v>
      </c>
      <c r="BF131" s="173">
        <f t="shared" si="5"/>
        <v>0</v>
      </c>
      <c r="BG131" s="173">
        <f t="shared" si="6"/>
        <v>0</v>
      </c>
      <c r="BH131" s="173">
        <f t="shared" si="7"/>
        <v>0</v>
      </c>
      <c r="BI131" s="173">
        <f t="shared" si="8"/>
        <v>0</v>
      </c>
      <c r="BJ131" s="18" t="s">
        <v>15</v>
      </c>
      <c r="BK131" s="173">
        <f t="shared" si="9"/>
        <v>0</v>
      </c>
      <c r="BL131" s="18" t="s">
        <v>142</v>
      </c>
      <c r="BM131" s="172" t="s">
        <v>1936</v>
      </c>
    </row>
    <row r="132" spans="1:65" s="2" customFormat="1" ht="16.5" customHeight="1">
      <c r="A132" s="33"/>
      <c r="B132" s="160"/>
      <c r="C132" s="198" t="s">
        <v>9</v>
      </c>
      <c r="D132" s="360" t="s">
        <v>445</v>
      </c>
      <c r="E132" s="199" t="s">
        <v>446</v>
      </c>
      <c r="F132" s="200" t="s">
        <v>447</v>
      </c>
      <c r="G132" s="201" t="s">
        <v>378</v>
      </c>
      <c r="H132" s="202">
        <v>1</v>
      </c>
      <c r="I132" s="203"/>
      <c r="J132" s="204">
        <f t="shared" si="0"/>
        <v>0</v>
      </c>
      <c r="K132" s="200" t="s">
        <v>3</v>
      </c>
      <c r="L132" s="205"/>
      <c r="M132" s="206" t="s">
        <v>3</v>
      </c>
      <c r="N132" s="207" t="s">
        <v>42</v>
      </c>
      <c r="O132" s="54"/>
      <c r="P132" s="170">
        <f t="shared" si="1"/>
        <v>0</v>
      </c>
      <c r="Q132" s="170">
        <v>3.6000000000000002E-4</v>
      </c>
      <c r="R132" s="170">
        <f t="shared" si="2"/>
        <v>3.6000000000000002E-4</v>
      </c>
      <c r="S132" s="170">
        <v>0</v>
      </c>
      <c r="T132" s="171">
        <f t="shared" si="3"/>
        <v>0</v>
      </c>
      <c r="U132" s="33"/>
      <c r="V132" s="33"/>
      <c r="W132" s="33"/>
      <c r="X132" s="33"/>
      <c r="Y132" s="33"/>
      <c r="Z132" s="33"/>
      <c r="AA132" s="33"/>
      <c r="AB132" s="33"/>
      <c r="AC132" s="33"/>
      <c r="AD132" s="33"/>
      <c r="AE132" s="33"/>
      <c r="AR132" s="172" t="s">
        <v>418</v>
      </c>
      <c r="AT132" s="172" t="s">
        <v>445</v>
      </c>
      <c r="AU132" s="172" t="s">
        <v>79</v>
      </c>
      <c r="AY132" s="18" t="s">
        <v>253</v>
      </c>
      <c r="BE132" s="173">
        <f t="shared" si="4"/>
        <v>0</v>
      </c>
      <c r="BF132" s="173">
        <f t="shared" si="5"/>
        <v>0</v>
      </c>
      <c r="BG132" s="173">
        <f t="shared" si="6"/>
        <v>0</v>
      </c>
      <c r="BH132" s="173">
        <f t="shared" si="7"/>
        <v>0</v>
      </c>
      <c r="BI132" s="173">
        <f t="shared" si="8"/>
        <v>0</v>
      </c>
      <c r="BJ132" s="18" t="s">
        <v>15</v>
      </c>
      <c r="BK132" s="173">
        <f t="shared" si="9"/>
        <v>0</v>
      </c>
      <c r="BL132" s="18" t="s">
        <v>142</v>
      </c>
      <c r="BM132" s="172" t="s">
        <v>1937</v>
      </c>
    </row>
    <row r="133" spans="1:65" s="2" customFormat="1" ht="16.5" customHeight="1">
      <c r="A133" s="33"/>
      <c r="B133" s="160"/>
      <c r="C133" s="161" t="s">
        <v>142</v>
      </c>
      <c r="D133" s="357" t="s">
        <v>255</v>
      </c>
      <c r="E133" s="162" t="s">
        <v>618</v>
      </c>
      <c r="F133" s="163" t="s">
        <v>619</v>
      </c>
      <c r="G133" s="164" t="s">
        <v>265</v>
      </c>
      <c r="H133" s="165">
        <v>2.5</v>
      </c>
      <c r="I133" s="166"/>
      <c r="J133" s="167">
        <f t="shared" si="0"/>
        <v>0</v>
      </c>
      <c r="K133" s="163" t="s">
        <v>3</v>
      </c>
      <c r="L133" s="34"/>
      <c r="M133" s="168" t="s">
        <v>3</v>
      </c>
      <c r="N133" s="169" t="s">
        <v>42</v>
      </c>
      <c r="O133" s="54"/>
      <c r="P133" s="170">
        <f t="shared" si="1"/>
        <v>0</v>
      </c>
      <c r="Q133" s="170">
        <v>0</v>
      </c>
      <c r="R133" s="170">
        <f t="shared" si="2"/>
        <v>0</v>
      </c>
      <c r="S133" s="170">
        <v>1.721E-2</v>
      </c>
      <c r="T133" s="171">
        <f t="shared" si="3"/>
        <v>4.3025000000000001E-2</v>
      </c>
      <c r="U133" s="33"/>
      <c r="V133" s="33"/>
      <c r="W133" s="33"/>
      <c r="X133" s="33"/>
      <c r="Y133" s="33"/>
      <c r="Z133" s="33"/>
      <c r="AA133" s="33"/>
      <c r="AB133" s="33"/>
      <c r="AC133" s="33"/>
      <c r="AD133" s="33"/>
      <c r="AE133" s="33"/>
      <c r="AR133" s="172" t="s">
        <v>142</v>
      </c>
      <c r="AT133" s="172" t="s">
        <v>255</v>
      </c>
      <c r="AU133" s="172" t="s">
        <v>79</v>
      </c>
      <c r="AY133" s="18" t="s">
        <v>253</v>
      </c>
      <c r="BE133" s="173">
        <f t="shared" si="4"/>
        <v>0</v>
      </c>
      <c r="BF133" s="173">
        <f t="shared" si="5"/>
        <v>0</v>
      </c>
      <c r="BG133" s="173">
        <f t="shared" si="6"/>
        <v>0</v>
      </c>
      <c r="BH133" s="173">
        <f t="shared" si="7"/>
        <v>0</v>
      </c>
      <c r="BI133" s="173">
        <f t="shared" si="8"/>
        <v>0</v>
      </c>
      <c r="BJ133" s="18" t="s">
        <v>15</v>
      </c>
      <c r="BK133" s="173">
        <f t="shared" si="9"/>
        <v>0</v>
      </c>
      <c r="BL133" s="18" t="s">
        <v>142</v>
      </c>
      <c r="BM133" s="172" t="s">
        <v>1938</v>
      </c>
    </row>
    <row r="134" spans="1:65" s="2" customFormat="1" ht="44.25" customHeight="1">
      <c r="A134" s="33"/>
      <c r="B134" s="160"/>
      <c r="C134" s="161" t="s">
        <v>151</v>
      </c>
      <c r="D134" s="357" t="s">
        <v>255</v>
      </c>
      <c r="E134" s="162" t="s">
        <v>1758</v>
      </c>
      <c r="F134" s="163" t="s">
        <v>1759</v>
      </c>
      <c r="G134" s="164" t="s">
        <v>362</v>
      </c>
      <c r="H134" s="197"/>
      <c r="I134" s="166"/>
      <c r="J134" s="167">
        <f t="shared" si="0"/>
        <v>0</v>
      </c>
      <c r="K134" s="163" t="s">
        <v>259</v>
      </c>
      <c r="L134" s="34"/>
      <c r="M134" s="168" t="s">
        <v>3</v>
      </c>
      <c r="N134" s="169" t="s">
        <v>42</v>
      </c>
      <c r="O134" s="54"/>
      <c r="P134" s="170">
        <f t="shared" si="1"/>
        <v>0</v>
      </c>
      <c r="Q134" s="170">
        <v>0</v>
      </c>
      <c r="R134" s="170">
        <f t="shared" si="2"/>
        <v>0</v>
      </c>
      <c r="S134" s="170">
        <v>0</v>
      </c>
      <c r="T134" s="171">
        <f t="shared" si="3"/>
        <v>0</v>
      </c>
      <c r="U134" s="33"/>
      <c r="V134" s="33"/>
      <c r="W134" s="33"/>
      <c r="X134" s="33"/>
      <c r="Y134" s="33"/>
      <c r="Z134" s="33"/>
      <c r="AA134" s="33"/>
      <c r="AB134" s="33"/>
      <c r="AC134" s="33"/>
      <c r="AD134" s="33"/>
      <c r="AE134" s="33"/>
      <c r="AR134" s="172" t="s">
        <v>142</v>
      </c>
      <c r="AT134" s="172" t="s">
        <v>255</v>
      </c>
      <c r="AU134" s="172" t="s">
        <v>79</v>
      </c>
      <c r="AY134" s="18" t="s">
        <v>253</v>
      </c>
      <c r="BE134" s="173">
        <f t="shared" si="4"/>
        <v>0</v>
      </c>
      <c r="BF134" s="173">
        <f t="shared" si="5"/>
        <v>0</v>
      </c>
      <c r="BG134" s="173">
        <f t="shared" si="6"/>
        <v>0</v>
      </c>
      <c r="BH134" s="173">
        <f t="shared" si="7"/>
        <v>0</v>
      </c>
      <c r="BI134" s="173">
        <f t="shared" si="8"/>
        <v>0</v>
      </c>
      <c r="BJ134" s="18" t="s">
        <v>15</v>
      </c>
      <c r="BK134" s="173">
        <f t="shared" si="9"/>
        <v>0</v>
      </c>
      <c r="BL134" s="18" t="s">
        <v>142</v>
      </c>
      <c r="BM134" s="172" t="s">
        <v>1939</v>
      </c>
    </row>
    <row r="135" spans="1:65" s="12" customFormat="1" ht="22.9" customHeight="1">
      <c r="B135" s="147"/>
      <c r="D135" s="359" t="s">
        <v>70</v>
      </c>
      <c r="E135" s="158" t="s">
        <v>453</v>
      </c>
      <c r="F135" s="158" t="s">
        <v>454</v>
      </c>
      <c r="I135" s="150"/>
      <c r="J135" s="159">
        <f>BK135</f>
        <v>0</v>
      </c>
      <c r="L135" s="147"/>
      <c r="M135" s="152"/>
      <c r="N135" s="153"/>
      <c r="O135" s="153"/>
      <c r="P135" s="154">
        <f>SUM(P136:P137)</f>
        <v>0</v>
      </c>
      <c r="Q135" s="153"/>
      <c r="R135" s="154">
        <f>SUM(R136:R137)</f>
        <v>0</v>
      </c>
      <c r="S135" s="153"/>
      <c r="T135" s="155">
        <f>SUM(T136:T137)</f>
        <v>1</v>
      </c>
      <c r="AR135" s="148" t="s">
        <v>79</v>
      </c>
      <c r="AT135" s="156" t="s">
        <v>70</v>
      </c>
      <c r="AU135" s="156" t="s">
        <v>15</v>
      </c>
      <c r="AY135" s="148" t="s">
        <v>253</v>
      </c>
      <c r="BK135" s="157">
        <f>SUM(BK136:BK137)</f>
        <v>0</v>
      </c>
    </row>
    <row r="136" spans="1:65" s="2" customFormat="1" ht="33" customHeight="1">
      <c r="A136" s="33"/>
      <c r="B136" s="160"/>
      <c r="C136" s="161" t="s">
        <v>160</v>
      </c>
      <c r="D136" s="357" t="s">
        <v>255</v>
      </c>
      <c r="E136" s="162" t="s">
        <v>1764</v>
      </c>
      <c r="F136" s="163" t="s">
        <v>1765</v>
      </c>
      <c r="G136" s="164" t="s">
        <v>362</v>
      </c>
      <c r="H136" s="197"/>
      <c r="I136" s="166"/>
      <c r="J136" s="167">
        <f>ROUND(I136*H136,2)</f>
        <v>0</v>
      </c>
      <c r="K136" s="163" t="s">
        <v>259</v>
      </c>
      <c r="L136" s="34"/>
      <c r="M136" s="168" t="s">
        <v>3</v>
      </c>
      <c r="N136" s="169" t="s">
        <v>42</v>
      </c>
      <c r="O136" s="54"/>
      <c r="P136" s="170">
        <f>O136*H136</f>
        <v>0</v>
      </c>
      <c r="Q136" s="170">
        <v>0</v>
      </c>
      <c r="R136" s="170">
        <f>Q136*H136</f>
        <v>0</v>
      </c>
      <c r="S136" s="170">
        <v>0</v>
      </c>
      <c r="T136" s="171">
        <f>S136*H136</f>
        <v>0</v>
      </c>
      <c r="U136" s="33"/>
      <c r="V136" s="33"/>
      <c r="W136" s="33"/>
      <c r="X136" s="33"/>
      <c r="Y136" s="33"/>
      <c r="Z136" s="33"/>
      <c r="AA136" s="33"/>
      <c r="AB136" s="33"/>
      <c r="AC136" s="33"/>
      <c r="AD136" s="33"/>
      <c r="AE136" s="33"/>
      <c r="AR136" s="172" t="s">
        <v>142</v>
      </c>
      <c r="AT136" s="172" t="s">
        <v>255</v>
      </c>
      <c r="AU136" s="172" t="s">
        <v>79</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142</v>
      </c>
      <c r="BM136" s="172" t="s">
        <v>1940</v>
      </c>
    </row>
    <row r="137" spans="1:65" s="2" customFormat="1" ht="21.75" customHeight="1">
      <c r="A137" s="33"/>
      <c r="B137" s="160"/>
      <c r="C137" s="161" t="s">
        <v>169</v>
      </c>
      <c r="D137" s="357" t="s">
        <v>255</v>
      </c>
      <c r="E137" s="162" t="s">
        <v>623</v>
      </c>
      <c r="F137" s="163" t="s">
        <v>624</v>
      </c>
      <c r="G137" s="164" t="s">
        <v>625</v>
      </c>
      <c r="H137" s="165">
        <v>1</v>
      </c>
      <c r="I137" s="166"/>
      <c r="J137" s="167">
        <f>ROUND(I137*H137,2)</f>
        <v>0</v>
      </c>
      <c r="K137" s="163" t="s">
        <v>3</v>
      </c>
      <c r="L137" s="34"/>
      <c r="M137" s="168" t="s">
        <v>3</v>
      </c>
      <c r="N137" s="169" t="s">
        <v>42</v>
      </c>
      <c r="O137" s="54"/>
      <c r="P137" s="170">
        <f>O137*H137</f>
        <v>0</v>
      </c>
      <c r="Q137" s="170">
        <v>0</v>
      </c>
      <c r="R137" s="170">
        <f>Q137*H137</f>
        <v>0</v>
      </c>
      <c r="S137" s="170">
        <v>1</v>
      </c>
      <c r="T137" s="171">
        <f>S137*H137</f>
        <v>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1941</v>
      </c>
    </row>
    <row r="138" spans="1:65" s="12" customFormat="1" ht="22.9" customHeight="1">
      <c r="B138" s="147"/>
      <c r="D138" s="359" t="s">
        <v>70</v>
      </c>
      <c r="E138" s="158" t="s">
        <v>510</v>
      </c>
      <c r="F138" s="158" t="s">
        <v>511</v>
      </c>
      <c r="I138" s="150"/>
      <c r="J138" s="159">
        <f>BK138</f>
        <v>0</v>
      </c>
      <c r="L138" s="147"/>
      <c r="M138" s="152"/>
      <c r="N138" s="153"/>
      <c r="O138" s="153"/>
      <c r="P138" s="154">
        <f>SUM(P139:P149)</f>
        <v>0</v>
      </c>
      <c r="Q138" s="153"/>
      <c r="R138" s="154">
        <f>SUM(R139:R149)</f>
        <v>8.6070000000000001E-3</v>
      </c>
      <c r="S138" s="153"/>
      <c r="T138" s="155">
        <f>SUM(T139:T149)</f>
        <v>0.18745000000000001</v>
      </c>
      <c r="AR138" s="148" t="s">
        <v>79</v>
      </c>
      <c r="AT138" s="156" t="s">
        <v>70</v>
      </c>
      <c r="AU138" s="156" t="s">
        <v>15</v>
      </c>
      <c r="AY138" s="148" t="s">
        <v>253</v>
      </c>
      <c r="BK138" s="157">
        <f>SUM(BK139:BK149)</f>
        <v>0</v>
      </c>
    </row>
    <row r="139" spans="1:65" s="2" customFormat="1" ht="21.75" customHeight="1">
      <c r="A139" s="33"/>
      <c r="B139" s="160"/>
      <c r="C139" s="161" t="s">
        <v>396</v>
      </c>
      <c r="D139" s="357" t="s">
        <v>255</v>
      </c>
      <c r="E139" s="162" t="s">
        <v>513</v>
      </c>
      <c r="F139" s="163" t="s">
        <v>514</v>
      </c>
      <c r="G139" s="164" t="s">
        <v>258</v>
      </c>
      <c r="H139" s="165">
        <v>2.2999999999999998</v>
      </c>
      <c r="I139" s="166"/>
      <c r="J139" s="167">
        <f>ROUND(I139*H139,2)</f>
        <v>0</v>
      </c>
      <c r="K139" s="163" t="s">
        <v>259</v>
      </c>
      <c r="L139" s="34"/>
      <c r="M139" s="168" t="s">
        <v>3</v>
      </c>
      <c r="N139" s="169" t="s">
        <v>42</v>
      </c>
      <c r="O139" s="54"/>
      <c r="P139" s="170">
        <f>O139*H139</f>
        <v>0</v>
      </c>
      <c r="Q139" s="170">
        <v>0</v>
      </c>
      <c r="R139" s="170">
        <f>Q139*H139</f>
        <v>0</v>
      </c>
      <c r="S139" s="170">
        <v>8.1500000000000003E-2</v>
      </c>
      <c r="T139" s="171">
        <f>S139*H139</f>
        <v>0.18745000000000001</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1942</v>
      </c>
    </row>
    <row r="140" spans="1:65" s="13" customFormat="1">
      <c r="B140" s="174"/>
      <c r="D140" s="358" t="s">
        <v>261</v>
      </c>
      <c r="E140" s="175" t="s">
        <v>3</v>
      </c>
      <c r="F140" s="176" t="s">
        <v>599</v>
      </c>
      <c r="H140" s="177">
        <v>2.2999999999999998</v>
      </c>
      <c r="I140" s="178"/>
      <c r="L140" s="174"/>
      <c r="M140" s="179"/>
      <c r="N140" s="180"/>
      <c r="O140" s="180"/>
      <c r="P140" s="180"/>
      <c r="Q140" s="180"/>
      <c r="R140" s="180"/>
      <c r="S140" s="180"/>
      <c r="T140" s="181"/>
      <c r="AT140" s="175" t="s">
        <v>261</v>
      </c>
      <c r="AU140" s="175" t="s">
        <v>79</v>
      </c>
      <c r="AV140" s="13" t="s">
        <v>79</v>
      </c>
      <c r="AW140" s="13" t="s">
        <v>33</v>
      </c>
      <c r="AX140" s="13" t="s">
        <v>15</v>
      </c>
      <c r="AY140" s="175" t="s">
        <v>253</v>
      </c>
    </row>
    <row r="141" spans="1:65" s="2" customFormat="1" ht="33" customHeight="1">
      <c r="A141" s="33"/>
      <c r="B141" s="160"/>
      <c r="C141" s="161" t="s">
        <v>400</v>
      </c>
      <c r="D141" s="357" t="s">
        <v>255</v>
      </c>
      <c r="E141" s="162" t="s">
        <v>520</v>
      </c>
      <c r="F141" s="163" t="s">
        <v>521</v>
      </c>
      <c r="G141" s="164" t="s">
        <v>258</v>
      </c>
      <c r="H141" s="165">
        <v>2.2999999999999998</v>
      </c>
      <c r="I141" s="166"/>
      <c r="J141" s="167">
        <f>ROUND(I141*H141,2)</f>
        <v>0</v>
      </c>
      <c r="K141" s="163" t="s">
        <v>259</v>
      </c>
      <c r="L141" s="34"/>
      <c r="M141" s="168" t="s">
        <v>3</v>
      </c>
      <c r="N141" s="169" t="s">
        <v>42</v>
      </c>
      <c r="O141" s="54"/>
      <c r="P141" s="170">
        <f>O141*H141</f>
        <v>0</v>
      </c>
      <c r="Q141" s="170">
        <v>2.8999999999999998E-3</v>
      </c>
      <c r="R141" s="170">
        <f>Q141*H141</f>
        <v>6.6699999999999988E-3</v>
      </c>
      <c r="S141" s="170">
        <v>0</v>
      </c>
      <c r="T141" s="171">
        <f>S141*H141</f>
        <v>0</v>
      </c>
      <c r="U141" s="33"/>
      <c r="V141" s="33"/>
      <c r="W141" s="33"/>
      <c r="X141" s="33"/>
      <c r="Y141" s="33"/>
      <c r="Z141" s="33"/>
      <c r="AA141" s="33"/>
      <c r="AB141" s="33"/>
      <c r="AC141" s="33"/>
      <c r="AD141" s="33"/>
      <c r="AE141" s="33"/>
      <c r="AR141" s="172" t="s">
        <v>142</v>
      </c>
      <c r="AT141" s="172" t="s">
        <v>255</v>
      </c>
      <c r="AU141" s="172" t="s">
        <v>79</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142</v>
      </c>
      <c r="BM141" s="172" t="s">
        <v>1943</v>
      </c>
    </row>
    <row r="142" spans="1:65" s="2" customFormat="1" ht="21.75" customHeight="1">
      <c r="A142" s="33"/>
      <c r="B142" s="160"/>
      <c r="C142" s="198" t="s">
        <v>406</v>
      </c>
      <c r="D142" s="360" t="s">
        <v>445</v>
      </c>
      <c r="E142" s="199" t="s">
        <v>526</v>
      </c>
      <c r="F142" s="200" t="s">
        <v>527</v>
      </c>
      <c r="G142" s="201" t="s">
        <v>258</v>
      </c>
      <c r="H142" s="202">
        <v>2.5299999999999998</v>
      </c>
      <c r="I142" s="203"/>
      <c r="J142" s="204">
        <f>ROUND(I142*H142,2)</f>
        <v>0</v>
      </c>
      <c r="K142" s="200" t="s">
        <v>3</v>
      </c>
      <c r="L142" s="205"/>
      <c r="M142" s="206" t="s">
        <v>3</v>
      </c>
      <c r="N142" s="207" t="s">
        <v>42</v>
      </c>
      <c r="O142" s="54"/>
      <c r="P142" s="170">
        <f>O142*H142</f>
        <v>0</v>
      </c>
      <c r="Q142" s="170">
        <v>0</v>
      </c>
      <c r="R142" s="170">
        <f>Q142*H142</f>
        <v>0</v>
      </c>
      <c r="S142" s="170">
        <v>0</v>
      </c>
      <c r="T142" s="171">
        <f>S142*H142</f>
        <v>0</v>
      </c>
      <c r="U142" s="33"/>
      <c r="V142" s="33"/>
      <c r="W142" s="33"/>
      <c r="X142" s="33"/>
      <c r="Y142" s="33"/>
      <c r="Z142" s="33"/>
      <c r="AA142" s="33"/>
      <c r="AB142" s="33"/>
      <c r="AC142" s="33"/>
      <c r="AD142" s="33"/>
      <c r="AE142" s="33"/>
      <c r="AR142" s="172" t="s">
        <v>418</v>
      </c>
      <c r="AT142" s="172" t="s">
        <v>445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1944</v>
      </c>
    </row>
    <row r="143" spans="1:65" s="13" customFormat="1">
      <c r="B143" s="174"/>
      <c r="D143" s="358" t="s">
        <v>261</v>
      </c>
      <c r="F143" s="176" t="s">
        <v>630</v>
      </c>
      <c r="H143" s="177">
        <v>2.5299999999999998</v>
      </c>
      <c r="I143" s="178"/>
      <c r="L143" s="174"/>
      <c r="M143" s="179"/>
      <c r="N143" s="180"/>
      <c r="O143" s="180"/>
      <c r="P143" s="180"/>
      <c r="Q143" s="180"/>
      <c r="R143" s="180"/>
      <c r="S143" s="180"/>
      <c r="T143" s="181"/>
      <c r="AT143" s="175" t="s">
        <v>261</v>
      </c>
      <c r="AU143" s="175" t="s">
        <v>79</v>
      </c>
      <c r="AV143" s="13" t="s">
        <v>79</v>
      </c>
      <c r="AW143" s="13" t="s">
        <v>4</v>
      </c>
      <c r="AX143" s="13" t="s">
        <v>15</v>
      </c>
      <c r="AY143" s="175" t="s">
        <v>253</v>
      </c>
    </row>
    <row r="144" spans="1:65" s="2" customFormat="1" ht="21.75" customHeight="1">
      <c r="A144" s="33"/>
      <c r="B144" s="160"/>
      <c r="C144" s="161" t="s">
        <v>410</v>
      </c>
      <c r="D144" s="357" t="s">
        <v>255</v>
      </c>
      <c r="E144" s="162" t="s">
        <v>631</v>
      </c>
      <c r="F144" s="163" t="s">
        <v>632</v>
      </c>
      <c r="G144" s="164" t="s">
        <v>265</v>
      </c>
      <c r="H144" s="165">
        <v>4.3</v>
      </c>
      <c r="I144" s="166"/>
      <c r="J144" s="167">
        <f>ROUND(I144*H144,2)</f>
        <v>0</v>
      </c>
      <c r="K144" s="163" t="s">
        <v>259</v>
      </c>
      <c r="L144" s="34"/>
      <c r="M144" s="168" t="s">
        <v>3</v>
      </c>
      <c r="N144" s="169" t="s">
        <v>42</v>
      </c>
      <c r="O144" s="54"/>
      <c r="P144" s="170">
        <f>O144*H144</f>
        <v>0</v>
      </c>
      <c r="Q144" s="170">
        <v>2.5999999999999998E-4</v>
      </c>
      <c r="R144" s="170">
        <f>Q144*H144</f>
        <v>1.1179999999999999E-3</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1945</v>
      </c>
    </row>
    <row r="145" spans="1:65" s="13" customFormat="1">
      <c r="B145" s="174"/>
      <c r="D145" s="358" t="s">
        <v>261</v>
      </c>
      <c r="E145" s="175" t="s">
        <v>3</v>
      </c>
      <c r="F145" s="176" t="s">
        <v>634</v>
      </c>
      <c r="H145" s="177">
        <v>4.3</v>
      </c>
      <c r="I145" s="178"/>
      <c r="L145" s="174"/>
      <c r="M145" s="179"/>
      <c r="N145" s="180"/>
      <c r="O145" s="180"/>
      <c r="P145" s="180"/>
      <c r="Q145" s="180"/>
      <c r="R145" s="180"/>
      <c r="S145" s="180"/>
      <c r="T145" s="181"/>
      <c r="AT145" s="175" t="s">
        <v>261</v>
      </c>
      <c r="AU145" s="175" t="s">
        <v>79</v>
      </c>
      <c r="AV145" s="13" t="s">
        <v>79</v>
      </c>
      <c r="AW145" s="13" t="s">
        <v>33</v>
      </c>
      <c r="AX145" s="13" t="s">
        <v>15</v>
      </c>
      <c r="AY145" s="175" t="s">
        <v>253</v>
      </c>
    </row>
    <row r="146" spans="1:65" s="2" customFormat="1" ht="16.5" customHeight="1">
      <c r="A146" s="33"/>
      <c r="B146" s="160"/>
      <c r="C146" s="161" t="s">
        <v>414</v>
      </c>
      <c r="D146" s="357" t="s">
        <v>255</v>
      </c>
      <c r="E146" s="162" t="s">
        <v>550</v>
      </c>
      <c r="F146" s="163" t="s">
        <v>551</v>
      </c>
      <c r="G146" s="164" t="s">
        <v>258</v>
      </c>
      <c r="H146" s="165">
        <v>2.2999999999999998</v>
      </c>
      <c r="I146" s="166"/>
      <c r="J146" s="167">
        <f>ROUND(I146*H146,2)</f>
        <v>0</v>
      </c>
      <c r="K146" s="163" t="s">
        <v>259</v>
      </c>
      <c r="L146" s="34"/>
      <c r="M146" s="168" t="s">
        <v>3</v>
      </c>
      <c r="N146" s="169" t="s">
        <v>42</v>
      </c>
      <c r="O146" s="54"/>
      <c r="P146" s="170">
        <f>O146*H146</f>
        <v>0</v>
      </c>
      <c r="Q146" s="170">
        <v>2.9999999999999997E-4</v>
      </c>
      <c r="R146" s="170">
        <f>Q146*H146</f>
        <v>6.8999999999999986E-4</v>
      </c>
      <c r="S146" s="170">
        <v>0</v>
      </c>
      <c r="T146" s="171">
        <f>S146*H146</f>
        <v>0</v>
      </c>
      <c r="U146" s="33"/>
      <c r="V146" s="33"/>
      <c r="W146" s="33"/>
      <c r="X146" s="33"/>
      <c r="Y146" s="33"/>
      <c r="Z146" s="33"/>
      <c r="AA146" s="33"/>
      <c r="AB146" s="33"/>
      <c r="AC146" s="33"/>
      <c r="AD146" s="33"/>
      <c r="AE146" s="33"/>
      <c r="AR146" s="172" t="s">
        <v>142</v>
      </c>
      <c r="AT146" s="172" t="s">
        <v>255</v>
      </c>
      <c r="AU146" s="172" t="s">
        <v>79</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142</v>
      </c>
      <c r="BM146" s="172" t="s">
        <v>1946</v>
      </c>
    </row>
    <row r="147" spans="1:65" s="2" customFormat="1" ht="16.5" customHeight="1">
      <c r="A147" s="33"/>
      <c r="B147" s="160"/>
      <c r="C147" s="161" t="s">
        <v>418</v>
      </c>
      <c r="D147" s="357" t="s">
        <v>255</v>
      </c>
      <c r="E147" s="162" t="s">
        <v>554</v>
      </c>
      <c r="F147" s="163" t="s">
        <v>555</v>
      </c>
      <c r="G147" s="164" t="s">
        <v>265</v>
      </c>
      <c r="H147" s="165">
        <v>4.3</v>
      </c>
      <c r="I147" s="166"/>
      <c r="J147" s="167">
        <f>ROUND(I147*H147,2)</f>
        <v>0</v>
      </c>
      <c r="K147" s="163" t="s">
        <v>259</v>
      </c>
      <c r="L147" s="34"/>
      <c r="M147" s="168" t="s">
        <v>3</v>
      </c>
      <c r="N147" s="169" t="s">
        <v>42</v>
      </c>
      <c r="O147" s="54"/>
      <c r="P147" s="170">
        <f>O147*H147</f>
        <v>0</v>
      </c>
      <c r="Q147" s="170">
        <v>3.0000000000000001E-5</v>
      </c>
      <c r="R147" s="170">
        <f>Q147*H147</f>
        <v>1.2899999999999999E-4</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1947</v>
      </c>
    </row>
    <row r="148" spans="1:65" s="13" customFormat="1">
      <c r="B148" s="174"/>
      <c r="D148" s="358" t="s">
        <v>261</v>
      </c>
      <c r="E148" s="175" t="s">
        <v>3</v>
      </c>
      <c r="F148" s="176" t="s">
        <v>634</v>
      </c>
      <c r="H148" s="177">
        <v>4.3</v>
      </c>
      <c r="I148" s="178"/>
      <c r="L148" s="174"/>
      <c r="M148" s="179"/>
      <c r="N148" s="180"/>
      <c r="O148" s="180"/>
      <c r="P148" s="180"/>
      <c r="Q148" s="180"/>
      <c r="R148" s="180"/>
      <c r="S148" s="180"/>
      <c r="T148" s="181"/>
      <c r="AT148" s="175" t="s">
        <v>261</v>
      </c>
      <c r="AU148" s="175" t="s">
        <v>79</v>
      </c>
      <c r="AV148" s="13" t="s">
        <v>79</v>
      </c>
      <c r="AW148" s="13" t="s">
        <v>33</v>
      </c>
      <c r="AX148" s="13" t="s">
        <v>15</v>
      </c>
      <c r="AY148" s="175" t="s">
        <v>253</v>
      </c>
    </row>
    <row r="149" spans="1:65" s="2" customFormat="1" ht="33" customHeight="1">
      <c r="A149" s="33"/>
      <c r="B149" s="160"/>
      <c r="C149" s="161" t="s">
        <v>422</v>
      </c>
      <c r="D149" s="357" t="s">
        <v>255</v>
      </c>
      <c r="E149" s="162" t="s">
        <v>1786</v>
      </c>
      <c r="F149" s="163" t="s">
        <v>1787</v>
      </c>
      <c r="G149" s="164" t="s">
        <v>362</v>
      </c>
      <c r="H149" s="197"/>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1948</v>
      </c>
    </row>
    <row r="150" spans="1:65" s="12" customFormat="1" ht="22.9" customHeight="1">
      <c r="B150" s="147"/>
      <c r="D150" s="359" t="s">
        <v>70</v>
      </c>
      <c r="E150" s="158" t="s">
        <v>586</v>
      </c>
      <c r="F150" s="158" t="s">
        <v>587</v>
      </c>
      <c r="I150" s="150"/>
      <c r="J150" s="159">
        <f>BK150</f>
        <v>0</v>
      </c>
      <c r="L150" s="147"/>
      <c r="M150" s="152"/>
      <c r="N150" s="153"/>
      <c r="O150" s="153"/>
      <c r="P150" s="154">
        <f>SUM(P151:P169)</f>
        <v>0</v>
      </c>
      <c r="Q150" s="153"/>
      <c r="R150" s="154">
        <f>SUM(R151:R169)</f>
        <v>5.5920800000000007E-2</v>
      </c>
      <c r="S150" s="153"/>
      <c r="T150" s="155">
        <f>SUM(T151:T169)</f>
        <v>1.03602E-2</v>
      </c>
      <c r="AR150" s="148" t="s">
        <v>79</v>
      </c>
      <c r="AT150" s="156" t="s">
        <v>70</v>
      </c>
      <c r="AU150" s="156" t="s">
        <v>15</v>
      </c>
      <c r="AY150" s="148" t="s">
        <v>253</v>
      </c>
      <c r="BK150" s="157">
        <f>SUM(BK151:BK169)</f>
        <v>0</v>
      </c>
    </row>
    <row r="151" spans="1:65" s="2" customFormat="1" ht="16.5" customHeight="1">
      <c r="A151" s="33"/>
      <c r="B151" s="160"/>
      <c r="C151" s="161" t="s">
        <v>426</v>
      </c>
      <c r="D151" s="357" t="s">
        <v>255</v>
      </c>
      <c r="E151" s="162" t="s">
        <v>638</v>
      </c>
      <c r="F151" s="163" t="s">
        <v>639</v>
      </c>
      <c r="G151" s="164" t="s">
        <v>258</v>
      </c>
      <c r="H151" s="165">
        <v>33.42</v>
      </c>
      <c r="I151" s="166"/>
      <c r="J151" s="167">
        <f>ROUND(I151*H151,2)</f>
        <v>0</v>
      </c>
      <c r="K151" s="163" t="s">
        <v>259</v>
      </c>
      <c r="L151" s="34"/>
      <c r="M151" s="168" t="s">
        <v>3</v>
      </c>
      <c r="N151" s="169" t="s">
        <v>42</v>
      </c>
      <c r="O151" s="54"/>
      <c r="P151" s="170">
        <f>O151*H151</f>
        <v>0</v>
      </c>
      <c r="Q151" s="170">
        <v>1E-3</v>
      </c>
      <c r="R151" s="170">
        <f>Q151*H151</f>
        <v>3.3420000000000005E-2</v>
      </c>
      <c r="S151" s="170">
        <v>3.1E-4</v>
      </c>
      <c r="T151" s="171">
        <f>S151*H151</f>
        <v>1.03602E-2</v>
      </c>
      <c r="U151" s="33"/>
      <c r="V151" s="33"/>
      <c r="W151" s="33"/>
      <c r="X151" s="33"/>
      <c r="Y151" s="33"/>
      <c r="Z151" s="33"/>
      <c r="AA151" s="33"/>
      <c r="AB151" s="33"/>
      <c r="AC151" s="33"/>
      <c r="AD151" s="33"/>
      <c r="AE151" s="33"/>
      <c r="AR151" s="172" t="s">
        <v>142</v>
      </c>
      <c r="AT151" s="172" t="s">
        <v>255</v>
      </c>
      <c r="AU151" s="172" t="s">
        <v>79</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142</v>
      </c>
      <c r="BM151" s="172" t="s">
        <v>1949</v>
      </c>
    </row>
    <row r="152" spans="1:65" s="15" customFormat="1">
      <c r="B152" s="190"/>
      <c r="D152" s="358" t="s">
        <v>261</v>
      </c>
      <c r="E152" s="191" t="s">
        <v>3</v>
      </c>
      <c r="F152" s="192" t="s">
        <v>641</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642</v>
      </c>
      <c r="H153" s="177">
        <v>42.72</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643</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644</v>
      </c>
      <c r="H155" s="177">
        <v>-7</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5" customFormat="1">
      <c r="B156" s="190"/>
      <c r="D156" s="358" t="s">
        <v>261</v>
      </c>
      <c r="E156" s="191" t="s">
        <v>3</v>
      </c>
      <c r="F156" s="192" t="s">
        <v>645</v>
      </c>
      <c r="H156" s="191" t="s">
        <v>3</v>
      </c>
      <c r="I156" s="193"/>
      <c r="L156" s="190"/>
      <c r="M156" s="194"/>
      <c r="N156" s="195"/>
      <c r="O156" s="195"/>
      <c r="P156" s="195"/>
      <c r="Q156" s="195"/>
      <c r="R156" s="195"/>
      <c r="S156" s="195"/>
      <c r="T156" s="196"/>
      <c r="AT156" s="191" t="s">
        <v>261</v>
      </c>
      <c r="AU156" s="191" t="s">
        <v>79</v>
      </c>
      <c r="AV156" s="15" t="s">
        <v>15</v>
      </c>
      <c r="AW156" s="15" t="s">
        <v>33</v>
      </c>
      <c r="AX156" s="15" t="s">
        <v>71</v>
      </c>
      <c r="AY156" s="191" t="s">
        <v>253</v>
      </c>
    </row>
    <row r="157" spans="1:65" s="13" customFormat="1">
      <c r="B157" s="174"/>
      <c r="D157" s="358" t="s">
        <v>261</v>
      </c>
      <c r="E157" s="175" t="s">
        <v>3</v>
      </c>
      <c r="F157" s="176" t="s">
        <v>646</v>
      </c>
      <c r="H157" s="177">
        <v>-2.2999999999999998</v>
      </c>
      <c r="I157" s="178"/>
      <c r="L157" s="174"/>
      <c r="M157" s="179"/>
      <c r="N157" s="180"/>
      <c r="O157" s="180"/>
      <c r="P157" s="180"/>
      <c r="Q157" s="180"/>
      <c r="R157" s="180"/>
      <c r="S157" s="180"/>
      <c r="T157" s="181"/>
      <c r="AT157" s="175" t="s">
        <v>261</v>
      </c>
      <c r="AU157" s="175" t="s">
        <v>79</v>
      </c>
      <c r="AV157" s="13" t="s">
        <v>79</v>
      </c>
      <c r="AW157" s="13" t="s">
        <v>33</v>
      </c>
      <c r="AX157" s="13" t="s">
        <v>71</v>
      </c>
      <c r="AY157" s="175" t="s">
        <v>253</v>
      </c>
    </row>
    <row r="158" spans="1:65" s="14" customFormat="1">
      <c r="B158" s="182"/>
      <c r="D158" s="358" t="s">
        <v>261</v>
      </c>
      <c r="E158" s="183" t="s">
        <v>3</v>
      </c>
      <c r="F158" s="184" t="s">
        <v>269</v>
      </c>
      <c r="H158" s="185">
        <v>33.42</v>
      </c>
      <c r="I158" s="186"/>
      <c r="L158" s="182"/>
      <c r="M158" s="187"/>
      <c r="N158" s="188"/>
      <c r="O158" s="188"/>
      <c r="P158" s="188"/>
      <c r="Q158" s="188"/>
      <c r="R158" s="188"/>
      <c r="S158" s="188"/>
      <c r="T158" s="189"/>
      <c r="AT158" s="183" t="s">
        <v>261</v>
      </c>
      <c r="AU158" s="183" t="s">
        <v>79</v>
      </c>
      <c r="AV158" s="14" t="s">
        <v>89</v>
      </c>
      <c r="AW158" s="14" t="s">
        <v>33</v>
      </c>
      <c r="AX158" s="14" t="s">
        <v>15</v>
      </c>
      <c r="AY158" s="183" t="s">
        <v>253</v>
      </c>
    </row>
    <row r="159" spans="1:65" s="2" customFormat="1" ht="21.75" customHeight="1">
      <c r="A159" s="33"/>
      <c r="B159" s="160"/>
      <c r="C159" s="161" t="s">
        <v>432</v>
      </c>
      <c r="D159" s="357" t="s">
        <v>255</v>
      </c>
      <c r="E159" s="162" t="s">
        <v>589</v>
      </c>
      <c r="F159" s="163" t="s">
        <v>590</v>
      </c>
      <c r="G159" s="164" t="s">
        <v>258</v>
      </c>
      <c r="H159" s="165">
        <v>45.92</v>
      </c>
      <c r="I159" s="166"/>
      <c r="J159" s="167">
        <f>ROUND(I159*H159,2)</f>
        <v>0</v>
      </c>
      <c r="K159" s="163" t="s">
        <v>259</v>
      </c>
      <c r="L159" s="34"/>
      <c r="M159" s="168" t="s">
        <v>3</v>
      </c>
      <c r="N159" s="169" t="s">
        <v>42</v>
      </c>
      <c r="O159" s="54"/>
      <c r="P159" s="170">
        <f>O159*H159</f>
        <v>0</v>
      </c>
      <c r="Q159" s="170">
        <v>2.0000000000000001E-4</v>
      </c>
      <c r="R159" s="170">
        <f>Q159*H159</f>
        <v>9.1840000000000012E-3</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1950</v>
      </c>
    </row>
    <row r="160" spans="1:65" s="15" customFormat="1">
      <c r="B160" s="190"/>
      <c r="D160" s="358" t="s">
        <v>261</v>
      </c>
      <c r="E160" s="191" t="s">
        <v>3</v>
      </c>
      <c r="F160" s="192" t="s">
        <v>592</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648</v>
      </c>
      <c r="H161" s="177">
        <v>12.5</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641</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642</v>
      </c>
      <c r="H163" s="177">
        <v>42.72</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643</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644</v>
      </c>
      <c r="H165" s="177">
        <v>-7</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5" customFormat="1">
      <c r="B166" s="190"/>
      <c r="D166" s="358" t="s">
        <v>261</v>
      </c>
      <c r="E166" s="191" t="s">
        <v>3</v>
      </c>
      <c r="F166" s="192" t="s">
        <v>645</v>
      </c>
      <c r="H166" s="191" t="s">
        <v>3</v>
      </c>
      <c r="I166" s="193"/>
      <c r="L166" s="190"/>
      <c r="M166" s="194"/>
      <c r="N166" s="195"/>
      <c r="O166" s="195"/>
      <c r="P166" s="195"/>
      <c r="Q166" s="195"/>
      <c r="R166" s="195"/>
      <c r="S166" s="195"/>
      <c r="T166" s="196"/>
      <c r="AT166" s="191" t="s">
        <v>261</v>
      </c>
      <c r="AU166" s="191" t="s">
        <v>79</v>
      </c>
      <c r="AV166" s="15" t="s">
        <v>15</v>
      </c>
      <c r="AW166" s="15" t="s">
        <v>33</v>
      </c>
      <c r="AX166" s="15" t="s">
        <v>71</v>
      </c>
      <c r="AY166" s="191" t="s">
        <v>253</v>
      </c>
    </row>
    <row r="167" spans="1:65" s="13" customFormat="1">
      <c r="B167" s="174"/>
      <c r="D167" s="358" t="s">
        <v>261</v>
      </c>
      <c r="E167" s="175" t="s">
        <v>3</v>
      </c>
      <c r="F167" s="176" t="s">
        <v>646</v>
      </c>
      <c r="H167" s="177">
        <v>-2.2999999999999998</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4" customFormat="1">
      <c r="B168" s="182"/>
      <c r="D168" s="358" t="s">
        <v>261</v>
      </c>
      <c r="E168" s="183" t="s">
        <v>3</v>
      </c>
      <c r="F168" s="184" t="s">
        <v>269</v>
      </c>
      <c r="H168" s="185">
        <v>45.92</v>
      </c>
      <c r="I168" s="186"/>
      <c r="L168" s="182"/>
      <c r="M168" s="187"/>
      <c r="N168" s="188"/>
      <c r="O168" s="188"/>
      <c r="P168" s="188"/>
      <c r="Q168" s="188"/>
      <c r="R168" s="188"/>
      <c r="S168" s="188"/>
      <c r="T168" s="189"/>
      <c r="AT168" s="183" t="s">
        <v>261</v>
      </c>
      <c r="AU168" s="183" t="s">
        <v>79</v>
      </c>
      <c r="AV168" s="14" t="s">
        <v>89</v>
      </c>
      <c r="AW168" s="14" t="s">
        <v>33</v>
      </c>
      <c r="AX168" s="14" t="s">
        <v>15</v>
      </c>
      <c r="AY168" s="183" t="s">
        <v>253</v>
      </c>
    </row>
    <row r="169" spans="1:65" s="2" customFormat="1" ht="33" customHeight="1">
      <c r="A169" s="33"/>
      <c r="B169" s="160"/>
      <c r="C169" s="161" t="s">
        <v>436</v>
      </c>
      <c r="D169" s="357" t="s">
        <v>255</v>
      </c>
      <c r="E169" s="162" t="s">
        <v>594</v>
      </c>
      <c r="F169" s="163" t="s">
        <v>595</v>
      </c>
      <c r="G169" s="164" t="s">
        <v>258</v>
      </c>
      <c r="H169" s="165">
        <v>45.92</v>
      </c>
      <c r="I169" s="166"/>
      <c r="J169" s="167">
        <f>ROUND(I169*H169,2)</f>
        <v>0</v>
      </c>
      <c r="K169" s="163" t="s">
        <v>259</v>
      </c>
      <c r="L169" s="34"/>
      <c r="M169" s="208" t="s">
        <v>3</v>
      </c>
      <c r="N169" s="209" t="s">
        <v>42</v>
      </c>
      <c r="O169" s="210"/>
      <c r="P169" s="211">
        <f>O169*H169</f>
        <v>0</v>
      </c>
      <c r="Q169" s="211">
        <v>2.9E-4</v>
      </c>
      <c r="R169" s="211">
        <f>Q169*H169</f>
        <v>1.33168E-2</v>
      </c>
      <c r="S169" s="211">
        <v>0</v>
      </c>
      <c r="T169" s="212">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1951</v>
      </c>
    </row>
    <row r="170" spans="1:65" s="2" customFormat="1" ht="6.95" customHeight="1">
      <c r="A170" s="33"/>
      <c r="B170" s="43"/>
      <c r="C170" s="44"/>
      <c r="D170" s="44"/>
      <c r="E170" s="44"/>
      <c r="F170" s="44"/>
      <c r="G170" s="44"/>
      <c r="H170" s="44"/>
      <c r="I170" s="120"/>
      <c r="J170" s="44"/>
      <c r="K170" s="44"/>
      <c r="L170" s="34"/>
      <c r="M170" s="33"/>
      <c r="O170" s="33"/>
      <c r="P170" s="33"/>
      <c r="Q170" s="33"/>
      <c r="R170" s="33"/>
      <c r="S170" s="33"/>
      <c r="T170" s="33"/>
      <c r="U170" s="33"/>
      <c r="V170" s="33"/>
      <c r="W170" s="33"/>
      <c r="X170" s="33"/>
      <c r="Y170" s="33"/>
      <c r="Z170" s="33"/>
      <c r="AA170" s="33"/>
      <c r="AB170" s="33"/>
      <c r="AC170" s="33"/>
      <c r="AD170" s="33"/>
      <c r="AE170" s="33"/>
    </row>
  </sheetData>
  <autoFilter ref="C102:K169"/>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0"/>
  <sheetViews>
    <sheetView showGridLines="0" topLeftCell="A93" workbookViewId="0">
      <selection activeCell="D112" sqref="D112:D29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132</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940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ROUND((SUM(BE109:BE299)),  2)</f>
        <v>0</v>
      </c>
      <c r="G37" s="33"/>
      <c r="H37" s="33"/>
      <c r="I37" s="112">
        <v>0.21</v>
      </c>
      <c r="J37" s="111">
        <f>ROUND(((SUM(BE109:BE299))*I37),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ROUND((SUM(BF109:BF299)),  2)</f>
        <v>0</v>
      </c>
      <c r="G38" s="33"/>
      <c r="H38" s="33"/>
      <c r="I38" s="112">
        <v>0.15</v>
      </c>
      <c r="J38" s="111">
        <f>ROUND(((SUM(BF109:BF299))*I38),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ROUND((SUM(BG109:BG299)),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ROUND((SUM(BH109:BH299)),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ROUND((SUM(BI109:BI299)),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5 - Typ 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J134</f>
        <v>0</v>
      </c>
      <c r="L71" s="131"/>
    </row>
    <row r="72" spans="1:47" s="10" customFormat="1" ht="14.85" customHeight="1">
      <c r="B72" s="131"/>
      <c r="D72" s="132" t="s">
        <v>224</v>
      </c>
      <c r="E72" s="133"/>
      <c r="F72" s="133"/>
      <c r="G72" s="133"/>
      <c r="H72" s="133"/>
      <c r="I72" s="134"/>
      <c r="J72" s="135">
        <f>J135</f>
        <v>0</v>
      </c>
      <c r="L72" s="131"/>
    </row>
    <row r="73" spans="1:47" s="10" customFormat="1" ht="14.85" customHeight="1">
      <c r="B73" s="131"/>
      <c r="D73" s="132" t="s">
        <v>225</v>
      </c>
      <c r="E73" s="133"/>
      <c r="F73" s="133"/>
      <c r="G73" s="133"/>
      <c r="H73" s="133"/>
      <c r="I73" s="134"/>
      <c r="J73" s="135">
        <f>J138</f>
        <v>0</v>
      </c>
      <c r="L73" s="131"/>
    </row>
    <row r="74" spans="1:47" s="10" customFormat="1" ht="19.899999999999999" customHeight="1">
      <c r="B74" s="131"/>
      <c r="D74" s="132" t="s">
        <v>226</v>
      </c>
      <c r="E74" s="133"/>
      <c r="F74" s="133"/>
      <c r="G74" s="133"/>
      <c r="H74" s="133"/>
      <c r="I74" s="134"/>
      <c r="J74" s="135">
        <f>J159</f>
        <v>0</v>
      </c>
      <c r="L74" s="131"/>
    </row>
    <row r="75" spans="1:47" s="10" customFormat="1" ht="19.899999999999999" customHeight="1">
      <c r="B75" s="131"/>
      <c r="D75" s="132" t="s">
        <v>227</v>
      </c>
      <c r="E75" s="133"/>
      <c r="F75" s="133"/>
      <c r="G75" s="133"/>
      <c r="H75" s="133"/>
      <c r="I75" s="134"/>
      <c r="J75" s="135">
        <f>J165</f>
        <v>0</v>
      </c>
      <c r="L75" s="131"/>
    </row>
    <row r="76" spans="1:47" s="9" customFormat="1" ht="24.95" customHeight="1">
      <c r="B76" s="126"/>
      <c r="D76" s="127" t="s">
        <v>228</v>
      </c>
      <c r="E76" s="128"/>
      <c r="F76" s="128"/>
      <c r="G76" s="128"/>
      <c r="H76" s="128"/>
      <c r="I76" s="129"/>
      <c r="J76" s="130">
        <f>J167</f>
        <v>0</v>
      </c>
      <c r="L76" s="126"/>
    </row>
    <row r="77" spans="1:47" s="10" customFormat="1" ht="19.899999999999999" customHeight="1">
      <c r="B77" s="131"/>
      <c r="D77" s="132" t="s">
        <v>229</v>
      </c>
      <c r="E77" s="133"/>
      <c r="F77" s="133"/>
      <c r="G77" s="133"/>
      <c r="H77" s="133"/>
      <c r="I77" s="134"/>
      <c r="J77" s="135">
        <f>J168</f>
        <v>0</v>
      </c>
      <c r="L77" s="131"/>
    </row>
    <row r="78" spans="1:47" s="10" customFormat="1" ht="19.899999999999999" customHeight="1">
      <c r="B78" s="131"/>
      <c r="D78" s="132" t="s">
        <v>230</v>
      </c>
      <c r="E78" s="133"/>
      <c r="F78" s="133"/>
      <c r="G78" s="133"/>
      <c r="H78" s="133"/>
      <c r="I78" s="134"/>
      <c r="J78" s="135">
        <f>J190</f>
        <v>0</v>
      </c>
      <c r="L78" s="131"/>
    </row>
    <row r="79" spans="1:47" s="10" customFormat="1" ht="19.899999999999999" customHeight="1">
      <c r="B79" s="131"/>
      <c r="D79" s="132" t="s">
        <v>231</v>
      </c>
      <c r="E79" s="133"/>
      <c r="F79" s="133"/>
      <c r="G79" s="133"/>
      <c r="H79" s="133"/>
      <c r="I79" s="134"/>
      <c r="J79" s="135">
        <f>J199</f>
        <v>0</v>
      </c>
      <c r="L79" s="131"/>
    </row>
    <row r="80" spans="1:47" s="10" customFormat="1" ht="19.899999999999999" customHeight="1">
      <c r="B80" s="131"/>
      <c r="D80" s="132" t="s">
        <v>232</v>
      </c>
      <c r="E80" s="133"/>
      <c r="F80" s="133"/>
      <c r="G80" s="133"/>
      <c r="H80" s="133"/>
      <c r="I80" s="134"/>
      <c r="J80" s="135">
        <f>J206</f>
        <v>0</v>
      </c>
      <c r="L80" s="131"/>
    </row>
    <row r="81" spans="1:31" s="10" customFormat="1" ht="19.899999999999999" customHeight="1">
      <c r="B81" s="131"/>
      <c r="D81" s="132" t="s">
        <v>233</v>
      </c>
      <c r="E81" s="133"/>
      <c r="F81" s="133"/>
      <c r="G81" s="133"/>
      <c r="H81" s="133"/>
      <c r="I81" s="134"/>
      <c r="J81" s="135">
        <f>J214</f>
        <v>0</v>
      </c>
      <c r="L81" s="131"/>
    </row>
    <row r="82" spans="1:31" s="10" customFormat="1" ht="19.899999999999999" customHeight="1">
      <c r="B82" s="131"/>
      <c r="D82" s="132" t="s">
        <v>234</v>
      </c>
      <c r="E82" s="133"/>
      <c r="F82" s="133"/>
      <c r="G82" s="133"/>
      <c r="H82" s="133"/>
      <c r="I82" s="134"/>
      <c r="J82" s="135">
        <f>J224</f>
        <v>0</v>
      </c>
      <c r="L82" s="131"/>
    </row>
    <row r="83" spans="1:31" s="10" customFormat="1" ht="19.899999999999999" customHeight="1">
      <c r="B83" s="131"/>
      <c r="D83" s="132" t="s">
        <v>235</v>
      </c>
      <c r="E83" s="133"/>
      <c r="F83" s="133"/>
      <c r="G83" s="133"/>
      <c r="H83" s="133"/>
      <c r="I83" s="134"/>
      <c r="J83" s="135">
        <f>J241</f>
        <v>0</v>
      </c>
      <c r="L83" s="131"/>
    </row>
    <row r="84" spans="1:31" s="10" customFormat="1" ht="19.899999999999999" customHeight="1">
      <c r="B84" s="131"/>
      <c r="D84" s="132" t="s">
        <v>236</v>
      </c>
      <c r="E84" s="133"/>
      <c r="F84" s="133"/>
      <c r="G84" s="133"/>
      <c r="H84" s="133"/>
      <c r="I84" s="134"/>
      <c r="J84" s="135">
        <f>J289</f>
        <v>0</v>
      </c>
      <c r="L84" s="131"/>
    </row>
    <row r="85" spans="1:31" s="10" customFormat="1" ht="19.899999999999999" customHeight="1">
      <c r="B85" s="131"/>
      <c r="D85" s="132" t="s">
        <v>237</v>
      </c>
      <c r="E85" s="133"/>
      <c r="F85" s="133"/>
      <c r="G85" s="133"/>
      <c r="H85" s="133"/>
      <c r="I85" s="134"/>
      <c r="J85" s="135">
        <f>J295</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5 - Typ A5</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P110+P167</f>
        <v>0</v>
      </c>
      <c r="Q109" s="63"/>
      <c r="R109" s="144">
        <f>R110+R167</f>
        <v>1.38573667</v>
      </c>
      <c r="S109" s="63"/>
      <c r="T109" s="145">
        <f>T110+T167</f>
        <v>5.3508690000000003</v>
      </c>
      <c r="U109" s="33"/>
      <c r="V109" s="33"/>
      <c r="W109" s="33"/>
      <c r="X109" s="33"/>
      <c r="Y109" s="33"/>
      <c r="Z109" s="33"/>
      <c r="AA109" s="33"/>
      <c r="AB109" s="33"/>
      <c r="AC109" s="33"/>
      <c r="AD109" s="33"/>
      <c r="AE109" s="33"/>
      <c r="AT109" s="18" t="s">
        <v>70</v>
      </c>
      <c r="AU109" s="18" t="s">
        <v>219</v>
      </c>
      <c r="BK109" s="146">
        <f>BK110+BK167</f>
        <v>0</v>
      </c>
    </row>
    <row r="110" spans="1:65" s="12" customFormat="1" ht="25.9" customHeight="1">
      <c r="B110" s="147"/>
      <c r="D110" s="148" t="s">
        <v>70</v>
      </c>
      <c r="E110" s="149" t="s">
        <v>251</v>
      </c>
      <c r="F110" s="149" t="s">
        <v>252</v>
      </c>
      <c r="I110" s="150"/>
      <c r="J110" s="151">
        <f>BK110</f>
        <v>0</v>
      </c>
      <c r="L110" s="147"/>
      <c r="M110" s="152"/>
      <c r="N110" s="153"/>
      <c r="O110" s="153"/>
      <c r="P110" s="154">
        <f>P111+P122+P134+P159+P165</f>
        <v>0</v>
      </c>
      <c r="Q110" s="153"/>
      <c r="R110" s="154">
        <f>R111+R122+R134+R159+R165</f>
        <v>1.03927525</v>
      </c>
      <c r="S110" s="153"/>
      <c r="T110" s="155">
        <f>T111+T122+T134+T159+T165</f>
        <v>2.9494210000000001</v>
      </c>
      <c r="AR110" s="148" t="s">
        <v>15</v>
      </c>
      <c r="AT110" s="156" t="s">
        <v>70</v>
      </c>
      <c r="AU110" s="156" t="s">
        <v>71</v>
      </c>
      <c r="AY110" s="148" t="s">
        <v>253</v>
      </c>
      <c r="BK110" s="157">
        <f>BK111+BK122+BK134+BK159+BK165</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0.69700125000000002</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5.2</v>
      </c>
      <c r="I112" s="166"/>
      <c r="J112" s="167">
        <f>ROUND(I112*H112,2)</f>
        <v>0</v>
      </c>
      <c r="K112" s="163" t="s">
        <v>259</v>
      </c>
      <c r="L112" s="34"/>
      <c r="M112" s="168" t="s">
        <v>3</v>
      </c>
      <c r="N112" s="169" t="s">
        <v>42</v>
      </c>
      <c r="O112" s="54"/>
      <c r="P112" s="170">
        <f>O112*H112</f>
        <v>0</v>
      </c>
      <c r="Q112" s="170">
        <v>6.9169999999999995E-2</v>
      </c>
      <c r="R112" s="170">
        <f>Q112*H112</f>
        <v>0.359684</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1952</v>
      </c>
    </row>
    <row r="113" spans="1:65" s="13" customFormat="1">
      <c r="B113" s="174"/>
      <c r="D113" s="354" t="s">
        <v>261</v>
      </c>
      <c r="E113" s="175" t="s">
        <v>3</v>
      </c>
      <c r="F113" s="176" t="s">
        <v>942</v>
      </c>
      <c r="H113" s="177">
        <v>5.2</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12.8</v>
      </c>
      <c r="I114" s="166"/>
      <c r="J114" s="167">
        <f>ROUND(I114*H114,2)</f>
        <v>0</v>
      </c>
      <c r="K114" s="163" t="s">
        <v>259</v>
      </c>
      <c r="L114" s="34"/>
      <c r="M114" s="168" t="s">
        <v>3</v>
      </c>
      <c r="N114" s="169" t="s">
        <v>42</v>
      </c>
      <c r="O114" s="54"/>
      <c r="P114" s="170">
        <f>O114*H114</f>
        <v>0</v>
      </c>
      <c r="Q114" s="170">
        <v>1.2E-4</v>
      </c>
      <c r="R114" s="170">
        <f>Q114*H114</f>
        <v>1.536E-3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1953</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944</v>
      </c>
      <c r="H116" s="177">
        <v>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12.8</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3.125</v>
      </c>
      <c r="I118" s="166"/>
      <c r="J118" s="167">
        <f>ROUND(I118*H118,2)</f>
        <v>0</v>
      </c>
      <c r="K118" s="163" t="s">
        <v>259</v>
      </c>
      <c r="L118" s="34"/>
      <c r="M118" s="168" t="s">
        <v>3</v>
      </c>
      <c r="N118" s="169" t="s">
        <v>42</v>
      </c>
      <c r="O118" s="54"/>
      <c r="P118" s="170">
        <f>O118*H118</f>
        <v>0</v>
      </c>
      <c r="Q118" s="170">
        <v>0.10745</v>
      </c>
      <c r="R118" s="170">
        <f>Q118*H118</f>
        <v>0.33578125000000003</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1954</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4" customFormat="1">
      <c r="B121" s="182"/>
      <c r="D121" s="354" t="s">
        <v>261</v>
      </c>
      <c r="E121" s="183" t="s">
        <v>3</v>
      </c>
      <c r="F121" s="184" t="s">
        <v>269</v>
      </c>
      <c r="H121" s="185">
        <v>3.125</v>
      </c>
      <c r="I121" s="186"/>
      <c r="L121" s="182"/>
      <c r="M121" s="187"/>
      <c r="N121" s="188"/>
      <c r="O121" s="188"/>
      <c r="P121" s="188"/>
      <c r="Q121" s="188"/>
      <c r="R121" s="188"/>
      <c r="S121" s="188"/>
      <c r="T121" s="189"/>
      <c r="AT121" s="183" t="s">
        <v>261</v>
      </c>
      <c r="AU121" s="183" t="s">
        <v>79</v>
      </c>
      <c r="AV121" s="14" t="s">
        <v>89</v>
      </c>
      <c r="AW121" s="14" t="s">
        <v>33</v>
      </c>
      <c r="AX121" s="14" t="s">
        <v>15</v>
      </c>
      <c r="AY121" s="183" t="s">
        <v>253</v>
      </c>
    </row>
    <row r="122" spans="1:65" s="12" customFormat="1" ht="22.9" customHeight="1">
      <c r="B122" s="147"/>
      <c r="D122" s="355" t="s">
        <v>70</v>
      </c>
      <c r="E122" s="158" t="s">
        <v>75</v>
      </c>
      <c r="F122" s="158" t="s">
        <v>276</v>
      </c>
      <c r="I122" s="150"/>
      <c r="J122" s="159">
        <f>BK122</f>
        <v>0</v>
      </c>
      <c r="L122" s="147"/>
      <c r="M122" s="152"/>
      <c r="N122" s="153"/>
      <c r="O122" s="153"/>
      <c r="P122" s="154">
        <f>SUM(P123:P133)</f>
        <v>0</v>
      </c>
      <c r="Q122" s="153"/>
      <c r="R122" s="154">
        <f>SUM(R123:R133)</f>
        <v>0.34209000000000001</v>
      </c>
      <c r="S122" s="153"/>
      <c r="T122" s="155">
        <f>SUM(T123:T133)</f>
        <v>0</v>
      </c>
      <c r="AR122" s="148" t="s">
        <v>15</v>
      </c>
      <c r="AT122" s="156" t="s">
        <v>70</v>
      </c>
      <c r="AU122" s="156" t="s">
        <v>15</v>
      </c>
      <c r="AY122" s="148" t="s">
        <v>253</v>
      </c>
      <c r="BK122" s="157">
        <f>SUM(BK123:BK133)</f>
        <v>0</v>
      </c>
    </row>
    <row r="123" spans="1:65" s="2" customFormat="1" ht="33" customHeight="1">
      <c r="A123" s="33"/>
      <c r="B123" s="160"/>
      <c r="C123" s="161" t="s">
        <v>89</v>
      </c>
      <c r="D123" s="353" t="s">
        <v>255</v>
      </c>
      <c r="E123" s="162" t="s">
        <v>277</v>
      </c>
      <c r="F123" s="163" t="s">
        <v>278</v>
      </c>
      <c r="G123" s="164" t="s">
        <v>258</v>
      </c>
      <c r="H123" s="165">
        <v>21.72</v>
      </c>
      <c r="I123" s="166"/>
      <c r="J123" s="167">
        <f>ROUND(I123*H123,2)</f>
        <v>0</v>
      </c>
      <c r="K123" s="163" t="s">
        <v>259</v>
      </c>
      <c r="L123" s="34"/>
      <c r="M123" s="168" t="s">
        <v>3</v>
      </c>
      <c r="N123" s="169" t="s">
        <v>42</v>
      </c>
      <c r="O123" s="54"/>
      <c r="P123" s="170">
        <f>O123*H123</f>
        <v>0</v>
      </c>
      <c r="Q123" s="170">
        <v>1.575E-2</v>
      </c>
      <c r="R123" s="170">
        <f>Q123*H123</f>
        <v>0.34209000000000001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1955</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947</v>
      </c>
      <c r="H125" s="177">
        <v>25.92</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282</v>
      </c>
      <c r="H126" s="177">
        <v>-2.4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283</v>
      </c>
      <c r="H127" s="177">
        <v>-1.8</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4" customFormat="1">
      <c r="B128" s="182"/>
      <c r="D128" s="354" t="s">
        <v>261</v>
      </c>
      <c r="E128" s="183" t="s">
        <v>3</v>
      </c>
      <c r="F128" s="184" t="s">
        <v>269</v>
      </c>
      <c r="H128" s="185">
        <v>21.72</v>
      </c>
      <c r="I128" s="186"/>
      <c r="L128" s="182"/>
      <c r="M128" s="187"/>
      <c r="N128" s="188"/>
      <c r="O128" s="188"/>
      <c r="P128" s="188"/>
      <c r="Q128" s="188"/>
      <c r="R128" s="188"/>
      <c r="S128" s="188"/>
      <c r="T128" s="189"/>
      <c r="AT128" s="183" t="s">
        <v>261</v>
      </c>
      <c r="AU128" s="183" t="s">
        <v>79</v>
      </c>
      <c r="AV128" s="14" t="s">
        <v>89</v>
      </c>
      <c r="AW128" s="14" t="s">
        <v>33</v>
      </c>
      <c r="AX128" s="14" t="s">
        <v>15</v>
      </c>
      <c r="AY128" s="183" t="s">
        <v>253</v>
      </c>
    </row>
    <row r="129" spans="1:65" s="2" customFormat="1" ht="21.75" customHeight="1">
      <c r="A129" s="33"/>
      <c r="B129" s="160"/>
      <c r="C129" s="161" t="s">
        <v>102</v>
      </c>
      <c r="D129" s="353" t="s">
        <v>255</v>
      </c>
      <c r="E129" s="162" t="s">
        <v>284</v>
      </c>
      <c r="F129" s="163" t="s">
        <v>285</v>
      </c>
      <c r="G129" s="164" t="s">
        <v>258</v>
      </c>
      <c r="H129" s="165">
        <v>4.5999999999999996</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1956</v>
      </c>
    </row>
    <row r="130" spans="1:65" s="13" customFormat="1">
      <c r="B130" s="174"/>
      <c r="D130" s="354" t="s">
        <v>261</v>
      </c>
      <c r="E130" s="175" t="s">
        <v>3</v>
      </c>
      <c r="F130" s="176" t="s">
        <v>949</v>
      </c>
      <c r="H130" s="177">
        <v>4.5999999999999996</v>
      </c>
      <c r="I130" s="178"/>
      <c r="L130" s="174"/>
      <c r="M130" s="179"/>
      <c r="N130" s="180"/>
      <c r="O130" s="180"/>
      <c r="P130" s="180"/>
      <c r="Q130" s="180"/>
      <c r="R130" s="180"/>
      <c r="S130" s="180"/>
      <c r="T130" s="181"/>
      <c r="AT130" s="175" t="s">
        <v>261</v>
      </c>
      <c r="AU130" s="175" t="s">
        <v>79</v>
      </c>
      <c r="AV130" s="13" t="s">
        <v>79</v>
      </c>
      <c r="AW130" s="13" t="s">
        <v>33</v>
      </c>
      <c r="AX130" s="13" t="s">
        <v>15</v>
      </c>
      <c r="AY130" s="175" t="s">
        <v>253</v>
      </c>
    </row>
    <row r="131" spans="1:65" s="2" customFormat="1" ht="33" customHeight="1">
      <c r="A131" s="33"/>
      <c r="B131" s="160"/>
      <c r="C131" s="161" t="s">
        <v>75</v>
      </c>
      <c r="D131" s="353" t="s">
        <v>255</v>
      </c>
      <c r="E131" s="162" t="s">
        <v>288</v>
      </c>
      <c r="F131" s="163" t="s">
        <v>289</v>
      </c>
      <c r="G131" s="164" t="s">
        <v>258</v>
      </c>
      <c r="H131" s="165">
        <v>2.4</v>
      </c>
      <c r="I131" s="166"/>
      <c r="J131" s="167">
        <f>ROUND(I131*H131,2)</f>
        <v>0</v>
      </c>
      <c r="K131" s="163" t="s">
        <v>259</v>
      </c>
      <c r="L131" s="34"/>
      <c r="M131" s="168" t="s">
        <v>3</v>
      </c>
      <c r="N131" s="169" t="s">
        <v>42</v>
      </c>
      <c r="O131" s="54"/>
      <c r="P131" s="170">
        <f>O131*H131</f>
        <v>0</v>
      </c>
      <c r="Q131" s="170">
        <v>0</v>
      </c>
      <c r="R131" s="170">
        <f>Q131*H131</f>
        <v>0</v>
      </c>
      <c r="S131" s="170">
        <v>0</v>
      </c>
      <c r="T131" s="171">
        <f>S131*H131</f>
        <v>0</v>
      </c>
      <c r="U131" s="33"/>
      <c r="V131" s="33"/>
      <c r="W131" s="33"/>
      <c r="X131" s="33"/>
      <c r="Y131" s="33"/>
      <c r="Z131" s="33"/>
      <c r="AA131" s="33"/>
      <c r="AB131" s="33"/>
      <c r="AC131" s="33"/>
      <c r="AD131" s="33"/>
      <c r="AE131" s="33"/>
      <c r="AR131" s="172" t="s">
        <v>89</v>
      </c>
      <c r="AT131" s="172" t="s">
        <v>255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89</v>
      </c>
      <c r="BM131" s="172" t="s">
        <v>1957</v>
      </c>
    </row>
    <row r="132" spans="1:65" s="15" customFormat="1">
      <c r="B132" s="190"/>
      <c r="D132" s="354" t="s">
        <v>261</v>
      </c>
      <c r="E132" s="191" t="s">
        <v>3</v>
      </c>
      <c r="F132" s="192" t="s">
        <v>291</v>
      </c>
      <c r="H132" s="191" t="s">
        <v>3</v>
      </c>
      <c r="I132" s="193"/>
      <c r="L132" s="190"/>
      <c r="M132" s="194"/>
      <c r="N132" s="195"/>
      <c r="O132" s="195"/>
      <c r="P132" s="195"/>
      <c r="Q132" s="195"/>
      <c r="R132" s="195"/>
      <c r="S132" s="195"/>
      <c r="T132" s="196"/>
      <c r="AT132" s="191" t="s">
        <v>261</v>
      </c>
      <c r="AU132" s="191" t="s">
        <v>79</v>
      </c>
      <c r="AV132" s="15" t="s">
        <v>15</v>
      </c>
      <c r="AW132" s="15" t="s">
        <v>33</v>
      </c>
      <c r="AX132" s="15" t="s">
        <v>71</v>
      </c>
      <c r="AY132" s="191" t="s">
        <v>253</v>
      </c>
    </row>
    <row r="133" spans="1:65" s="13" customFormat="1">
      <c r="B133" s="174"/>
      <c r="D133" s="354" t="s">
        <v>261</v>
      </c>
      <c r="E133" s="175" t="s">
        <v>3</v>
      </c>
      <c r="F133" s="176" t="s">
        <v>292</v>
      </c>
      <c r="H133" s="177">
        <v>2.4</v>
      </c>
      <c r="I133" s="178"/>
      <c r="L133" s="174"/>
      <c r="M133" s="179"/>
      <c r="N133" s="180"/>
      <c r="O133" s="180"/>
      <c r="P133" s="180"/>
      <c r="Q133" s="180"/>
      <c r="R133" s="180"/>
      <c r="S133" s="180"/>
      <c r="T133" s="181"/>
      <c r="AT133" s="175" t="s">
        <v>261</v>
      </c>
      <c r="AU133" s="175" t="s">
        <v>79</v>
      </c>
      <c r="AV133" s="13" t="s">
        <v>79</v>
      </c>
      <c r="AW133" s="13" t="s">
        <v>33</v>
      </c>
      <c r="AX133" s="13" t="s">
        <v>15</v>
      </c>
      <c r="AY133" s="175" t="s">
        <v>253</v>
      </c>
    </row>
    <row r="134" spans="1:65" s="12" customFormat="1" ht="22.9" customHeight="1">
      <c r="B134" s="147"/>
      <c r="D134" s="355" t="s">
        <v>70</v>
      </c>
      <c r="E134" s="158" t="s">
        <v>293</v>
      </c>
      <c r="F134" s="158" t="s">
        <v>294</v>
      </c>
      <c r="I134" s="150"/>
      <c r="J134" s="159">
        <f>BK134</f>
        <v>0</v>
      </c>
      <c r="L134" s="147"/>
      <c r="M134" s="152"/>
      <c r="N134" s="153"/>
      <c r="O134" s="153"/>
      <c r="P134" s="154">
        <f>P135+P138</f>
        <v>0</v>
      </c>
      <c r="Q134" s="153"/>
      <c r="R134" s="154">
        <f>R135+R138</f>
        <v>1.84E-4</v>
      </c>
      <c r="S134" s="153"/>
      <c r="T134" s="155">
        <f>T135+T138</f>
        <v>2.9494210000000001</v>
      </c>
      <c r="AR134" s="148" t="s">
        <v>15</v>
      </c>
      <c r="AT134" s="156" t="s">
        <v>70</v>
      </c>
      <c r="AU134" s="156" t="s">
        <v>15</v>
      </c>
      <c r="AY134" s="148" t="s">
        <v>253</v>
      </c>
      <c r="BK134" s="157">
        <f>BK135+BK138</f>
        <v>0</v>
      </c>
    </row>
    <row r="135" spans="1:65" s="12" customFormat="1" ht="20.85" customHeight="1">
      <c r="B135" s="147"/>
      <c r="D135" s="355" t="s">
        <v>70</v>
      </c>
      <c r="E135" s="158" t="s">
        <v>295</v>
      </c>
      <c r="F135" s="158" t="s">
        <v>296</v>
      </c>
      <c r="I135" s="150"/>
      <c r="J135" s="159">
        <f>BK135</f>
        <v>0</v>
      </c>
      <c r="L135" s="147"/>
      <c r="M135" s="152"/>
      <c r="N135" s="153"/>
      <c r="O135" s="153"/>
      <c r="P135" s="154">
        <f>SUM(P136:P137)</f>
        <v>0</v>
      </c>
      <c r="Q135" s="153"/>
      <c r="R135" s="154">
        <f>SUM(R136:R137)</f>
        <v>1.84E-4</v>
      </c>
      <c r="S135" s="153"/>
      <c r="T135" s="155">
        <f>SUM(T136:T137)</f>
        <v>0</v>
      </c>
      <c r="AR135" s="148" t="s">
        <v>15</v>
      </c>
      <c r="AT135" s="156" t="s">
        <v>70</v>
      </c>
      <c r="AU135" s="156" t="s">
        <v>79</v>
      </c>
      <c r="AY135" s="148" t="s">
        <v>253</v>
      </c>
      <c r="BK135" s="157">
        <f>SUM(BK136:BK137)</f>
        <v>0</v>
      </c>
    </row>
    <row r="136" spans="1:65" s="2" customFormat="1" ht="33" customHeight="1">
      <c r="A136" s="33"/>
      <c r="B136" s="160"/>
      <c r="C136" s="161" t="s">
        <v>203</v>
      </c>
      <c r="D136" s="353" t="s">
        <v>255</v>
      </c>
      <c r="E136" s="162" t="s">
        <v>297</v>
      </c>
      <c r="F136" s="163" t="s">
        <v>298</v>
      </c>
      <c r="G136" s="164" t="s">
        <v>258</v>
      </c>
      <c r="H136" s="165">
        <v>4.5999999999999996</v>
      </c>
      <c r="I136" s="166"/>
      <c r="J136" s="167">
        <f>ROUND(I136*H136,2)</f>
        <v>0</v>
      </c>
      <c r="K136" s="163" t="s">
        <v>259</v>
      </c>
      <c r="L136" s="34"/>
      <c r="M136" s="168" t="s">
        <v>3</v>
      </c>
      <c r="N136" s="169" t="s">
        <v>42</v>
      </c>
      <c r="O136" s="54"/>
      <c r="P136" s="170">
        <f>O136*H136</f>
        <v>0</v>
      </c>
      <c r="Q136" s="170">
        <v>4.0000000000000003E-5</v>
      </c>
      <c r="R136" s="170">
        <f>Q136*H136</f>
        <v>1.84E-4</v>
      </c>
      <c r="S136" s="170">
        <v>0</v>
      </c>
      <c r="T136" s="171">
        <f>S136*H136</f>
        <v>0</v>
      </c>
      <c r="U136" s="33"/>
      <c r="V136" s="33"/>
      <c r="W136" s="33"/>
      <c r="X136" s="33"/>
      <c r="Y136" s="33"/>
      <c r="Z136" s="33"/>
      <c r="AA136" s="33"/>
      <c r="AB136" s="33"/>
      <c r="AC136" s="33"/>
      <c r="AD136" s="33"/>
      <c r="AE136" s="33"/>
      <c r="AR136" s="172" t="s">
        <v>89</v>
      </c>
      <c r="AT136" s="172" t="s">
        <v>255</v>
      </c>
      <c r="AU136" s="172" t="s">
        <v>85</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89</v>
      </c>
      <c r="BM136" s="172" t="s">
        <v>1958</v>
      </c>
    </row>
    <row r="137" spans="1:65" s="13" customFormat="1">
      <c r="B137" s="174"/>
      <c r="D137" s="354" t="s">
        <v>261</v>
      </c>
      <c r="E137" s="175" t="s">
        <v>3</v>
      </c>
      <c r="F137" s="176" t="s">
        <v>952</v>
      </c>
      <c r="H137" s="177">
        <v>4.5999999999999996</v>
      </c>
      <c r="I137" s="178"/>
      <c r="L137" s="174"/>
      <c r="M137" s="179"/>
      <c r="N137" s="180"/>
      <c r="O137" s="180"/>
      <c r="P137" s="180"/>
      <c r="Q137" s="180"/>
      <c r="R137" s="180"/>
      <c r="S137" s="180"/>
      <c r="T137" s="181"/>
      <c r="AT137" s="175" t="s">
        <v>261</v>
      </c>
      <c r="AU137" s="175" t="s">
        <v>85</v>
      </c>
      <c r="AV137" s="13" t="s">
        <v>79</v>
      </c>
      <c r="AW137" s="13" t="s">
        <v>33</v>
      </c>
      <c r="AX137" s="13" t="s">
        <v>15</v>
      </c>
      <c r="AY137" s="175" t="s">
        <v>253</v>
      </c>
    </row>
    <row r="138" spans="1:65" s="12" customFormat="1" ht="20.85" customHeight="1">
      <c r="B138" s="147"/>
      <c r="D138" s="355" t="s">
        <v>70</v>
      </c>
      <c r="E138" s="158" t="s">
        <v>300</v>
      </c>
      <c r="F138" s="158" t="s">
        <v>301</v>
      </c>
      <c r="I138" s="150"/>
      <c r="J138" s="159">
        <f>BK138</f>
        <v>0</v>
      </c>
      <c r="L138" s="147"/>
      <c r="M138" s="152"/>
      <c r="N138" s="153"/>
      <c r="O138" s="153"/>
      <c r="P138" s="154">
        <f>SUM(P139:P158)</f>
        <v>0</v>
      </c>
      <c r="Q138" s="153"/>
      <c r="R138" s="154">
        <f>SUM(R139:R158)</f>
        <v>0</v>
      </c>
      <c r="S138" s="153"/>
      <c r="T138" s="155">
        <f>SUM(T139:T158)</f>
        <v>2.9494210000000001</v>
      </c>
      <c r="AR138" s="148" t="s">
        <v>15</v>
      </c>
      <c r="AT138" s="156" t="s">
        <v>70</v>
      </c>
      <c r="AU138" s="156" t="s">
        <v>79</v>
      </c>
      <c r="AY138" s="148" t="s">
        <v>253</v>
      </c>
      <c r="BK138" s="157">
        <f>SUM(BK139:BK158)</f>
        <v>0</v>
      </c>
    </row>
    <row r="139" spans="1:65" s="2" customFormat="1" ht="33" customHeight="1">
      <c r="A139" s="33"/>
      <c r="B139" s="160"/>
      <c r="C139" s="161" t="s">
        <v>302</v>
      </c>
      <c r="D139" s="353" t="s">
        <v>255</v>
      </c>
      <c r="E139" s="162" t="s">
        <v>303</v>
      </c>
      <c r="F139" s="163" t="s">
        <v>304</v>
      </c>
      <c r="G139" s="164" t="s">
        <v>258</v>
      </c>
      <c r="H139" s="165">
        <v>5.9059999999999997</v>
      </c>
      <c r="I139" s="166"/>
      <c r="J139" s="167">
        <f>ROUND(I139*H139,2)</f>
        <v>0</v>
      </c>
      <c r="K139" s="163" t="s">
        <v>259</v>
      </c>
      <c r="L139" s="34"/>
      <c r="M139" s="168" t="s">
        <v>3</v>
      </c>
      <c r="N139" s="169" t="s">
        <v>42</v>
      </c>
      <c r="O139" s="54"/>
      <c r="P139" s="170">
        <f>O139*H139</f>
        <v>0</v>
      </c>
      <c r="Q139" s="170">
        <v>0</v>
      </c>
      <c r="R139" s="170">
        <f>Q139*H139</f>
        <v>0</v>
      </c>
      <c r="S139" s="170">
        <v>0.13100000000000001</v>
      </c>
      <c r="T139" s="171">
        <f>S139*H139</f>
        <v>0.77368599999999998</v>
      </c>
      <c r="U139" s="33"/>
      <c r="V139" s="33"/>
      <c r="W139" s="33"/>
      <c r="X139" s="33"/>
      <c r="Y139" s="33"/>
      <c r="Z139" s="33"/>
      <c r="AA139" s="33"/>
      <c r="AB139" s="33"/>
      <c r="AC139" s="33"/>
      <c r="AD139" s="33"/>
      <c r="AE139" s="33"/>
      <c r="AR139" s="172" t="s">
        <v>89</v>
      </c>
      <c r="AT139" s="172" t="s">
        <v>255</v>
      </c>
      <c r="AU139" s="172" t="s">
        <v>85</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89</v>
      </c>
      <c r="BM139" s="172" t="s">
        <v>1959</v>
      </c>
    </row>
    <row r="140" spans="1:65" s="13" customFormat="1">
      <c r="B140" s="174"/>
      <c r="D140" s="354" t="s">
        <v>261</v>
      </c>
      <c r="E140" s="175" t="s">
        <v>3</v>
      </c>
      <c r="F140" s="176" t="s">
        <v>954</v>
      </c>
      <c r="H140" s="177">
        <v>7.306</v>
      </c>
      <c r="I140" s="178"/>
      <c r="L140" s="174"/>
      <c r="M140" s="179"/>
      <c r="N140" s="180"/>
      <c r="O140" s="180"/>
      <c r="P140" s="180"/>
      <c r="Q140" s="180"/>
      <c r="R140" s="180"/>
      <c r="S140" s="180"/>
      <c r="T140" s="181"/>
      <c r="AT140" s="175" t="s">
        <v>261</v>
      </c>
      <c r="AU140" s="175" t="s">
        <v>85</v>
      </c>
      <c r="AV140" s="13" t="s">
        <v>79</v>
      </c>
      <c r="AW140" s="13" t="s">
        <v>33</v>
      </c>
      <c r="AX140" s="13" t="s">
        <v>71</v>
      </c>
      <c r="AY140" s="175" t="s">
        <v>253</v>
      </c>
    </row>
    <row r="141" spans="1:65" s="13" customFormat="1">
      <c r="B141" s="174"/>
      <c r="D141" s="354" t="s">
        <v>261</v>
      </c>
      <c r="E141" s="175" t="s">
        <v>3</v>
      </c>
      <c r="F141" s="176" t="s">
        <v>307</v>
      </c>
      <c r="H141" s="177">
        <v>-1.4</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4" customFormat="1">
      <c r="B142" s="182"/>
      <c r="D142" s="354" t="s">
        <v>261</v>
      </c>
      <c r="E142" s="183" t="s">
        <v>3</v>
      </c>
      <c r="F142" s="184" t="s">
        <v>269</v>
      </c>
      <c r="H142" s="185">
        <v>5.9059999999999997</v>
      </c>
      <c r="I142" s="186"/>
      <c r="L142" s="182"/>
      <c r="M142" s="187"/>
      <c r="N142" s="188"/>
      <c r="O142" s="188"/>
      <c r="P142" s="188"/>
      <c r="Q142" s="188"/>
      <c r="R142" s="188"/>
      <c r="S142" s="188"/>
      <c r="T142" s="189"/>
      <c r="AT142" s="183" t="s">
        <v>261</v>
      </c>
      <c r="AU142" s="183" t="s">
        <v>85</v>
      </c>
      <c r="AV142" s="14" t="s">
        <v>89</v>
      </c>
      <c r="AW142" s="14" t="s">
        <v>33</v>
      </c>
      <c r="AX142" s="14" t="s">
        <v>15</v>
      </c>
      <c r="AY142" s="183" t="s">
        <v>253</v>
      </c>
    </row>
    <row r="143" spans="1:65" s="2" customFormat="1" ht="33" customHeight="1">
      <c r="A143" s="33"/>
      <c r="B143" s="160"/>
      <c r="C143" s="161" t="s">
        <v>293</v>
      </c>
      <c r="D143" s="353" t="s">
        <v>255</v>
      </c>
      <c r="E143" s="162" t="s">
        <v>308</v>
      </c>
      <c r="F143" s="163" t="s">
        <v>309</v>
      </c>
      <c r="G143" s="164" t="s">
        <v>258</v>
      </c>
      <c r="H143" s="165">
        <v>1.875</v>
      </c>
      <c r="I143" s="166"/>
      <c r="J143" s="167">
        <f>ROUND(I143*H143,2)</f>
        <v>0</v>
      </c>
      <c r="K143" s="163" t="s">
        <v>259</v>
      </c>
      <c r="L143" s="34"/>
      <c r="M143" s="168" t="s">
        <v>3</v>
      </c>
      <c r="N143" s="169" t="s">
        <v>42</v>
      </c>
      <c r="O143" s="54"/>
      <c r="P143" s="170">
        <f>O143*H143</f>
        <v>0</v>
      </c>
      <c r="Q143" s="170">
        <v>0</v>
      </c>
      <c r="R143" s="170">
        <f>Q143*H143</f>
        <v>0</v>
      </c>
      <c r="S143" s="170">
        <v>0.26100000000000001</v>
      </c>
      <c r="T143" s="171">
        <f>S143*H143</f>
        <v>0.489375</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1960</v>
      </c>
    </row>
    <row r="144" spans="1:65" s="13" customFormat="1">
      <c r="B144" s="174"/>
      <c r="D144" s="354" t="s">
        <v>261</v>
      </c>
      <c r="E144" s="175" t="s">
        <v>3</v>
      </c>
      <c r="F144" s="176" t="s">
        <v>273</v>
      </c>
      <c r="H144" s="177">
        <v>1.875</v>
      </c>
      <c r="I144" s="178"/>
      <c r="L144" s="174"/>
      <c r="M144" s="179"/>
      <c r="N144" s="180"/>
      <c r="O144" s="180"/>
      <c r="P144" s="180"/>
      <c r="Q144" s="180"/>
      <c r="R144" s="180"/>
      <c r="S144" s="180"/>
      <c r="T144" s="181"/>
      <c r="AT144" s="175" t="s">
        <v>261</v>
      </c>
      <c r="AU144" s="175" t="s">
        <v>85</v>
      </c>
      <c r="AV144" s="13" t="s">
        <v>79</v>
      </c>
      <c r="AW144" s="13" t="s">
        <v>33</v>
      </c>
      <c r="AX144" s="13" t="s">
        <v>15</v>
      </c>
      <c r="AY144" s="175" t="s">
        <v>253</v>
      </c>
    </row>
    <row r="145" spans="1:65" s="2" customFormat="1" ht="21.75" customHeight="1">
      <c r="A145" s="33"/>
      <c r="B145" s="160"/>
      <c r="C145" s="161" t="s">
        <v>83</v>
      </c>
      <c r="D145" s="353" t="s">
        <v>255</v>
      </c>
      <c r="E145" s="162" t="s">
        <v>312</v>
      </c>
      <c r="F145" s="163" t="s">
        <v>313</v>
      </c>
      <c r="G145" s="164" t="s">
        <v>258</v>
      </c>
      <c r="H145" s="165">
        <v>4.5999999999999996</v>
      </c>
      <c r="I145" s="166"/>
      <c r="J145" s="167">
        <f>ROUND(I145*H145,2)</f>
        <v>0</v>
      </c>
      <c r="K145" s="163" t="s">
        <v>259</v>
      </c>
      <c r="L145" s="34"/>
      <c r="M145" s="168" t="s">
        <v>3</v>
      </c>
      <c r="N145" s="169" t="s">
        <v>42</v>
      </c>
      <c r="O145" s="54"/>
      <c r="P145" s="170">
        <f>O145*H145</f>
        <v>0</v>
      </c>
      <c r="Q145" s="170">
        <v>0</v>
      </c>
      <c r="R145" s="170">
        <f>Q145*H145</f>
        <v>0</v>
      </c>
      <c r="S145" s="170">
        <v>0.05</v>
      </c>
      <c r="T145" s="171">
        <f>S145*H145</f>
        <v>0.22999999999999998</v>
      </c>
      <c r="U145" s="33"/>
      <c r="V145" s="33"/>
      <c r="W145" s="33"/>
      <c r="X145" s="33"/>
      <c r="Y145" s="33"/>
      <c r="Z145" s="33"/>
      <c r="AA145" s="33"/>
      <c r="AB145" s="33"/>
      <c r="AC145" s="33"/>
      <c r="AD145" s="33"/>
      <c r="AE145" s="33"/>
      <c r="AR145" s="172" t="s">
        <v>89</v>
      </c>
      <c r="AT145" s="172" t="s">
        <v>255</v>
      </c>
      <c r="AU145" s="172" t="s">
        <v>85</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89</v>
      </c>
      <c r="BM145" s="172" t="s">
        <v>1961</v>
      </c>
    </row>
    <row r="146" spans="1:65" s="15" customFormat="1">
      <c r="B146" s="190"/>
      <c r="D146" s="354" t="s">
        <v>261</v>
      </c>
      <c r="E146" s="191" t="s">
        <v>3</v>
      </c>
      <c r="F146" s="192" t="s">
        <v>315</v>
      </c>
      <c r="H146" s="191" t="s">
        <v>3</v>
      </c>
      <c r="I146" s="193"/>
      <c r="L146" s="190"/>
      <c r="M146" s="194"/>
      <c r="N146" s="195"/>
      <c r="O146" s="195"/>
      <c r="P146" s="195"/>
      <c r="Q146" s="195"/>
      <c r="R146" s="195"/>
      <c r="S146" s="195"/>
      <c r="T146" s="196"/>
      <c r="AT146" s="191" t="s">
        <v>261</v>
      </c>
      <c r="AU146" s="191" t="s">
        <v>85</v>
      </c>
      <c r="AV146" s="15" t="s">
        <v>15</v>
      </c>
      <c r="AW146" s="15" t="s">
        <v>33</v>
      </c>
      <c r="AX146" s="15" t="s">
        <v>71</v>
      </c>
      <c r="AY146" s="191" t="s">
        <v>253</v>
      </c>
    </row>
    <row r="147" spans="1:65" s="13" customFormat="1">
      <c r="B147" s="174"/>
      <c r="D147" s="354" t="s">
        <v>261</v>
      </c>
      <c r="E147" s="175" t="s">
        <v>3</v>
      </c>
      <c r="F147" s="176" t="s">
        <v>957</v>
      </c>
      <c r="H147" s="177">
        <v>3.6</v>
      </c>
      <c r="I147" s="178"/>
      <c r="L147" s="174"/>
      <c r="M147" s="179"/>
      <c r="N147" s="180"/>
      <c r="O147" s="180"/>
      <c r="P147" s="180"/>
      <c r="Q147" s="180"/>
      <c r="R147" s="180"/>
      <c r="S147" s="180"/>
      <c r="T147" s="181"/>
      <c r="AT147" s="175" t="s">
        <v>261</v>
      </c>
      <c r="AU147" s="175" t="s">
        <v>85</v>
      </c>
      <c r="AV147" s="13" t="s">
        <v>79</v>
      </c>
      <c r="AW147" s="13" t="s">
        <v>33</v>
      </c>
      <c r="AX147" s="13" t="s">
        <v>71</v>
      </c>
      <c r="AY147" s="175" t="s">
        <v>253</v>
      </c>
    </row>
    <row r="148" spans="1:65" s="15" customFormat="1">
      <c r="B148" s="190"/>
      <c r="D148" s="354" t="s">
        <v>261</v>
      </c>
      <c r="E148" s="191" t="s">
        <v>3</v>
      </c>
      <c r="F148" s="192" t="s">
        <v>317</v>
      </c>
      <c r="H148" s="191" t="s">
        <v>3</v>
      </c>
      <c r="I148" s="193"/>
      <c r="L148" s="190"/>
      <c r="M148" s="194"/>
      <c r="N148" s="195"/>
      <c r="O148" s="195"/>
      <c r="P148" s="195"/>
      <c r="Q148" s="195"/>
      <c r="R148" s="195"/>
      <c r="S148" s="195"/>
      <c r="T148" s="196"/>
      <c r="AT148" s="191" t="s">
        <v>261</v>
      </c>
      <c r="AU148" s="191" t="s">
        <v>85</v>
      </c>
      <c r="AV148" s="15" t="s">
        <v>15</v>
      </c>
      <c r="AW148" s="15" t="s">
        <v>33</v>
      </c>
      <c r="AX148" s="15" t="s">
        <v>71</v>
      </c>
      <c r="AY148" s="191" t="s">
        <v>253</v>
      </c>
    </row>
    <row r="149" spans="1:65" s="13" customFormat="1">
      <c r="B149" s="174"/>
      <c r="D149" s="354" t="s">
        <v>261</v>
      </c>
      <c r="E149" s="175" t="s">
        <v>3</v>
      </c>
      <c r="F149" s="176" t="s">
        <v>318</v>
      </c>
      <c r="H149" s="177">
        <v>1</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4" customFormat="1">
      <c r="B150" s="182"/>
      <c r="D150" s="354" t="s">
        <v>261</v>
      </c>
      <c r="E150" s="183" t="s">
        <v>3</v>
      </c>
      <c r="F150" s="184" t="s">
        <v>269</v>
      </c>
      <c r="H150" s="185">
        <v>4.5999999999999996</v>
      </c>
      <c r="I150" s="186"/>
      <c r="L150" s="182"/>
      <c r="M150" s="187"/>
      <c r="N150" s="188"/>
      <c r="O150" s="188"/>
      <c r="P150" s="188"/>
      <c r="Q150" s="188"/>
      <c r="R150" s="188"/>
      <c r="S150" s="188"/>
      <c r="T150" s="189"/>
      <c r="AT150" s="183" t="s">
        <v>261</v>
      </c>
      <c r="AU150" s="183" t="s">
        <v>85</v>
      </c>
      <c r="AV150" s="14" t="s">
        <v>89</v>
      </c>
      <c r="AW150" s="14" t="s">
        <v>33</v>
      </c>
      <c r="AX150" s="14" t="s">
        <v>15</v>
      </c>
      <c r="AY150" s="183" t="s">
        <v>253</v>
      </c>
    </row>
    <row r="151" spans="1:65" s="2" customFormat="1" ht="33" customHeight="1">
      <c r="A151" s="33"/>
      <c r="B151" s="160"/>
      <c r="C151" s="161" t="s">
        <v>93</v>
      </c>
      <c r="D151" s="353" t="s">
        <v>255</v>
      </c>
      <c r="E151" s="162" t="s">
        <v>319</v>
      </c>
      <c r="F151" s="163" t="s">
        <v>320</v>
      </c>
      <c r="G151" s="164" t="s">
        <v>258</v>
      </c>
      <c r="H151" s="165">
        <v>31.66</v>
      </c>
      <c r="I151" s="166"/>
      <c r="J151" s="167">
        <f>ROUND(I151*H151,2)</f>
        <v>0</v>
      </c>
      <c r="K151" s="163" t="s">
        <v>259</v>
      </c>
      <c r="L151" s="34"/>
      <c r="M151" s="168" t="s">
        <v>3</v>
      </c>
      <c r="N151" s="169" t="s">
        <v>42</v>
      </c>
      <c r="O151" s="54"/>
      <c r="P151" s="170">
        <f>O151*H151</f>
        <v>0</v>
      </c>
      <c r="Q151" s="170">
        <v>0</v>
      </c>
      <c r="R151" s="170">
        <f>Q151*H151</f>
        <v>0</v>
      </c>
      <c r="S151" s="170">
        <v>4.5999999999999999E-2</v>
      </c>
      <c r="T151" s="171">
        <f>S151*H151</f>
        <v>1.4563599999999999</v>
      </c>
      <c r="U151" s="33"/>
      <c r="V151" s="33"/>
      <c r="W151" s="33"/>
      <c r="X151" s="33"/>
      <c r="Y151" s="33"/>
      <c r="Z151" s="33"/>
      <c r="AA151" s="33"/>
      <c r="AB151" s="33"/>
      <c r="AC151" s="33"/>
      <c r="AD151" s="33"/>
      <c r="AE151" s="33"/>
      <c r="AR151" s="172" t="s">
        <v>89</v>
      </c>
      <c r="AT151" s="172" t="s">
        <v>255</v>
      </c>
      <c r="AU151" s="172" t="s">
        <v>85</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89</v>
      </c>
      <c r="BM151" s="172" t="s">
        <v>1962</v>
      </c>
    </row>
    <row r="152" spans="1:65" s="15" customFormat="1">
      <c r="B152" s="190"/>
      <c r="D152" s="354" t="s">
        <v>261</v>
      </c>
      <c r="E152" s="191" t="s">
        <v>3</v>
      </c>
      <c r="F152" s="192" t="s">
        <v>315</v>
      </c>
      <c r="H152" s="191" t="s">
        <v>3</v>
      </c>
      <c r="I152" s="193"/>
      <c r="L152" s="190"/>
      <c r="M152" s="194"/>
      <c r="N152" s="195"/>
      <c r="O152" s="195"/>
      <c r="P152" s="195"/>
      <c r="Q152" s="195"/>
      <c r="R152" s="195"/>
      <c r="S152" s="195"/>
      <c r="T152" s="196"/>
      <c r="AT152" s="191" t="s">
        <v>261</v>
      </c>
      <c r="AU152" s="191" t="s">
        <v>85</v>
      </c>
      <c r="AV152" s="15" t="s">
        <v>15</v>
      </c>
      <c r="AW152" s="15" t="s">
        <v>33</v>
      </c>
      <c r="AX152" s="15" t="s">
        <v>71</v>
      </c>
      <c r="AY152" s="191" t="s">
        <v>253</v>
      </c>
    </row>
    <row r="153" spans="1:65" s="13" customFormat="1">
      <c r="B153" s="174"/>
      <c r="D153" s="354" t="s">
        <v>261</v>
      </c>
      <c r="E153" s="175" t="s">
        <v>3</v>
      </c>
      <c r="F153" s="176" t="s">
        <v>959</v>
      </c>
      <c r="H153" s="177">
        <v>23.4</v>
      </c>
      <c r="I153" s="178"/>
      <c r="L153" s="174"/>
      <c r="M153" s="179"/>
      <c r="N153" s="180"/>
      <c r="O153" s="180"/>
      <c r="P153" s="180"/>
      <c r="Q153" s="180"/>
      <c r="R153" s="180"/>
      <c r="S153" s="180"/>
      <c r="T153" s="181"/>
      <c r="AT153" s="175" t="s">
        <v>261</v>
      </c>
      <c r="AU153" s="175" t="s">
        <v>85</v>
      </c>
      <c r="AV153" s="13" t="s">
        <v>79</v>
      </c>
      <c r="AW153" s="13" t="s">
        <v>33</v>
      </c>
      <c r="AX153" s="13" t="s">
        <v>71</v>
      </c>
      <c r="AY153" s="175" t="s">
        <v>253</v>
      </c>
    </row>
    <row r="154" spans="1:65" s="13" customFormat="1">
      <c r="B154" s="174"/>
      <c r="D154" s="354" t="s">
        <v>261</v>
      </c>
      <c r="E154" s="175" t="s">
        <v>3</v>
      </c>
      <c r="F154" s="176" t="s">
        <v>323</v>
      </c>
      <c r="H154" s="177">
        <v>-1.2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5" customFormat="1">
      <c r="B155" s="190"/>
      <c r="D155" s="354" t="s">
        <v>261</v>
      </c>
      <c r="E155" s="191" t="s">
        <v>3</v>
      </c>
      <c r="F155" s="192" t="s">
        <v>317</v>
      </c>
      <c r="H155" s="191" t="s">
        <v>3</v>
      </c>
      <c r="I155" s="193"/>
      <c r="L155" s="190"/>
      <c r="M155" s="194"/>
      <c r="N155" s="195"/>
      <c r="O155" s="195"/>
      <c r="P155" s="195"/>
      <c r="Q155" s="195"/>
      <c r="R155" s="195"/>
      <c r="S155" s="195"/>
      <c r="T155" s="196"/>
      <c r="AT155" s="191" t="s">
        <v>261</v>
      </c>
      <c r="AU155" s="191" t="s">
        <v>85</v>
      </c>
      <c r="AV155" s="15" t="s">
        <v>15</v>
      </c>
      <c r="AW155" s="15" t="s">
        <v>33</v>
      </c>
      <c r="AX155" s="15" t="s">
        <v>71</v>
      </c>
      <c r="AY155" s="191" t="s">
        <v>253</v>
      </c>
    </row>
    <row r="156" spans="1:65" s="13" customFormat="1">
      <c r="B156" s="174"/>
      <c r="D156" s="354" t="s">
        <v>261</v>
      </c>
      <c r="E156" s="175" t="s">
        <v>3</v>
      </c>
      <c r="F156" s="176" t="s">
        <v>960</v>
      </c>
      <c r="H156" s="177">
        <v>10.66</v>
      </c>
      <c r="I156" s="178"/>
      <c r="L156" s="174"/>
      <c r="M156" s="179"/>
      <c r="N156" s="180"/>
      <c r="O156" s="180"/>
      <c r="P156" s="180"/>
      <c r="Q156" s="180"/>
      <c r="R156" s="180"/>
      <c r="S156" s="180"/>
      <c r="T156" s="181"/>
      <c r="AT156" s="175" t="s">
        <v>261</v>
      </c>
      <c r="AU156" s="175" t="s">
        <v>85</v>
      </c>
      <c r="AV156" s="13" t="s">
        <v>79</v>
      </c>
      <c r="AW156" s="13" t="s">
        <v>33</v>
      </c>
      <c r="AX156" s="13" t="s">
        <v>71</v>
      </c>
      <c r="AY156" s="175" t="s">
        <v>253</v>
      </c>
    </row>
    <row r="157" spans="1:65" s="13" customFormat="1">
      <c r="B157" s="174"/>
      <c r="D157" s="354" t="s">
        <v>261</v>
      </c>
      <c r="E157" s="175" t="s">
        <v>3</v>
      </c>
      <c r="F157" s="176" t="s">
        <v>323</v>
      </c>
      <c r="H157" s="177">
        <v>-1.2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4" customFormat="1">
      <c r="B158" s="182"/>
      <c r="D158" s="354" t="s">
        <v>261</v>
      </c>
      <c r="E158" s="183" t="s">
        <v>3</v>
      </c>
      <c r="F158" s="184" t="s">
        <v>269</v>
      </c>
      <c r="H158" s="185">
        <v>31.66</v>
      </c>
      <c r="I158" s="186"/>
      <c r="L158" s="182"/>
      <c r="M158" s="187"/>
      <c r="N158" s="188"/>
      <c r="O158" s="188"/>
      <c r="P158" s="188"/>
      <c r="Q158" s="188"/>
      <c r="R158" s="188"/>
      <c r="S158" s="188"/>
      <c r="T158" s="189"/>
      <c r="AT158" s="183" t="s">
        <v>261</v>
      </c>
      <c r="AU158" s="183" t="s">
        <v>85</v>
      </c>
      <c r="AV158" s="14" t="s">
        <v>89</v>
      </c>
      <c r="AW158" s="14" t="s">
        <v>33</v>
      </c>
      <c r="AX158" s="14" t="s">
        <v>15</v>
      </c>
      <c r="AY158" s="183" t="s">
        <v>253</v>
      </c>
    </row>
    <row r="159" spans="1:65" s="12" customFormat="1" ht="22.9" customHeight="1">
      <c r="B159" s="147"/>
      <c r="D159" s="355" t="s">
        <v>70</v>
      </c>
      <c r="E159" s="158" t="s">
        <v>325</v>
      </c>
      <c r="F159" s="158" t="s">
        <v>326</v>
      </c>
      <c r="I159" s="150"/>
      <c r="J159" s="159">
        <f>BK159</f>
        <v>0</v>
      </c>
      <c r="L159" s="147"/>
      <c r="M159" s="152"/>
      <c r="N159" s="153"/>
      <c r="O159" s="153"/>
      <c r="P159" s="154">
        <f>SUM(P160:P164)</f>
        <v>0</v>
      </c>
      <c r="Q159" s="153"/>
      <c r="R159" s="154">
        <f>SUM(R160:R164)</f>
        <v>0</v>
      </c>
      <c r="S159" s="153"/>
      <c r="T159" s="155">
        <f>SUM(T160:T164)</f>
        <v>0</v>
      </c>
      <c r="AR159" s="148" t="s">
        <v>15</v>
      </c>
      <c r="AT159" s="156" t="s">
        <v>70</v>
      </c>
      <c r="AU159" s="156" t="s">
        <v>15</v>
      </c>
      <c r="AY159" s="148" t="s">
        <v>253</v>
      </c>
      <c r="BK159" s="157">
        <f>SUM(BK160:BK164)</f>
        <v>0</v>
      </c>
    </row>
    <row r="160" spans="1:65" s="2" customFormat="1" ht="33" customHeight="1">
      <c r="A160" s="33"/>
      <c r="B160" s="160"/>
      <c r="C160" s="161" t="s">
        <v>107</v>
      </c>
      <c r="D160" s="353" t="s">
        <v>255</v>
      </c>
      <c r="E160" s="162" t="s">
        <v>1723</v>
      </c>
      <c r="F160" s="163" t="s">
        <v>1724</v>
      </c>
      <c r="G160" s="164" t="s">
        <v>329</v>
      </c>
      <c r="H160" s="165">
        <v>5.351</v>
      </c>
      <c r="I160" s="166"/>
      <c r="J160" s="167">
        <f>ROUND(I160*H160,2)</f>
        <v>0</v>
      </c>
      <c r="K160" s="163" t="s">
        <v>259</v>
      </c>
      <c r="L160" s="34"/>
      <c r="M160" s="168" t="s">
        <v>3</v>
      </c>
      <c r="N160" s="169" t="s">
        <v>42</v>
      </c>
      <c r="O160" s="54"/>
      <c r="P160" s="170">
        <f>O160*H160</f>
        <v>0</v>
      </c>
      <c r="Q160" s="170">
        <v>0</v>
      </c>
      <c r="R160" s="170">
        <f>Q160*H160</f>
        <v>0</v>
      </c>
      <c r="S160" s="170">
        <v>0</v>
      </c>
      <c r="T160" s="171">
        <f>S160*H160</f>
        <v>0</v>
      </c>
      <c r="U160" s="33"/>
      <c r="V160" s="33"/>
      <c r="W160" s="33"/>
      <c r="X160" s="33"/>
      <c r="Y160" s="33"/>
      <c r="Z160" s="33"/>
      <c r="AA160" s="33"/>
      <c r="AB160" s="33"/>
      <c r="AC160" s="33"/>
      <c r="AD160" s="33"/>
      <c r="AE160" s="33"/>
      <c r="AR160" s="172" t="s">
        <v>89</v>
      </c>
      <c r="AT160" s="172" t="s">
        <v>255</v>
      </c>
      <c r="AU160" s="172" t="s">
        <v>79</v>
      </c>
      <c r="AY160" s="18" t="s">
        <v>253</v>
      </c>
      <c r="BE160" s="173">
        <f>IF(N160="základní",J160,0)</f>
        <v>0</v>
      </c>
      <c r="BF160" s="173">
        <f>IF(N160="snížená",J160,0)</f>
        <v>0</v>
      </c>
      <c r="BG160" s="173">
        <f>IF(N160="zákl. přenesená",J160,0)</f>
        <v>0</v>
      </c>
      <c r="BH160" s="173">
        <f>IF(N160="sníž. přenesená",J160,0)</f>
        <v>0</v>
      </c>
      <c r="BI160" s="173">
        <f>IF(N160="nulová",J160,0)</f>
        <v>0</v>
      </c>
      <c r="BJ160" s="18" t="s">
        <v>15</v>
      </c>
      <c r="BK160" s="173">
        <f>ROUND(I160*H160,2)</f>
        <v>0</v>
      </c>
      <c r="BL160" s="18" t="s">
        <v>89</v>
      </c>
      <c r="BM160" s="172" t="s">
        <v>1963</v>
      </c>
    </row>
    <row r="161" spans="1:65" s="2" customFormat="1" ht="21.75" customHeight="1">
      <c r="A161" s="33"/>
      <c r="B161" s="160"/>
      <c r="C161" s="161" t="s">
        <v>116</v>
      </c>
      <c r="D161" s="353" t="s">
        <v>255</v>
      </c>
      <c r="E161" s="162" t="s">
        <v>331</v>
      </c>
      <c r="F161" s="163" t="s">
        <v>332</v>
      </c>
      <c r="G161" s="164" t="s">
        <v>329</v>
      </c>
      <c r="H161" s="165">
        <v>5.351</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1964</v>
      </c>
    </row>
    <row r="162" spans="1:65" s="2" customFormat="1" ht="33" customHeight="1">
      <c r="A162" s="33"/>
      <c r="B162" s="160"/>
      <c r="C162" s="161" t="s">
        <v>125</v>
      </c>
      <c r="D162" s="353" t="s">
        <v>255</v>
      </c>
      <c r="E162" s="162" t="s">
        <v>334</v>
      </c>
      <c r="F162" s="163" t="s">
        <v>335</v>
      </c>
      <c r="G162" s="164" t="s">
        <v>329</v>
      </c>
      <c r="H162" s="165">
        <v>160.53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1965</v>
      </c>
    </row>
    <row r="163" spans="1:65" s="13" customFormat="1">
      <c r="B163" s="174"/>
      <c r="D163" s="354" t="s">
        <v>261</v>
      </c>
      <c r="F163" s="176" t="s">
        <v>964</v>
      </c>
      <c r="H163" s="177">
        <v>160.53</v>
      </c>
      <c r="I163" s="178"/>
      <c r="L163" s="174"/>
      <c r="M163" s="179"/>
      <c r="N163" s="180"/>
      <c r="O163" s="180"/>
      <c r="P163" s="180"/>
      <c r="Q163" s="180"/>
      <c r="R163" s="180"/>
      <c r="S163" s="180"/>
      <c r="T163" s="181"/>
      <c r="AT163" s="175" t="s">
        <v>261</v>
      </c>
      <c r="AU163" s="175" t="s">
        <v>79</v>
      </c>
      <c r="AV163" s="13" t="s">
        <v>79</v>
      </c>
      <c r="AW163" s="13" t="s">
        <v>4</v>
      </c>
      <c r="AX163" s="13" t="s">
        <v>15</v>
      </c>
      <c r="AY163" s="175" t="s">
        <v>253</v>
      </c>
    </row>
    <row r="164" spans="1:65" s="2" customFormat="1" ht="33" customHeight="1">
      <c r="A164" s="33"/>
      <c r="B164" s="160"/>
      <c r="C164" s="161" t="s">
        <v>9</v>
      </c>
      <c r="D164" s="353" t="s">
        <v>255</v>
      </c>
      <c r="E164" s="162" t="s">
        <v>338</v>
      </c>
      <c r="F164" s="163" t="s">
        <v>339</v>
      </c>
      <c r="G164" s="164" t="s">
        <v>329</v>
      </c>
      <c r="H164" s="165">
        <v>5.351</v>
      </c>
      <c r="I164" s="166"/>
      <c r="J164" s="167">
        <f>ROUND(I164*H164,2)</f>
        <v>0</v>
      </c>
      <c r="K164" s="163" t="s">
        <v>259</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89</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89</v>
      </c>
      <c r="BM164" s="172" t="s">
        <v>1966</v>
      </c>
    </row>
    <row r="165" spans="1:65" s="12" customFormat="1" ht="22.9" customHeight="1">
      <c r="B165" s="147"/>
      <c r="D165" s="355" t="s">
        <v>70</v>
      </c>
      <c r="E165" s="158" t="s">
        <v>341</v>
      </c>
      <c r="F165" s="158" t="s">
        <v>342</v>
      </c>
      <c r="I165" s="150"/>
      <c r="J165" s="159">
        <f>BK165</f>
        <v>0</v>
      </c>
      <c r="L165" s="147"/>
      <c r="M165" s="152"/>
      <c r="N165" s="153"/>
      <c r="O165" s="153"/>
      <c r="P165" s="154">
        <f>P166</f>
        <v>0</v>
      </c>
      <c r="Q165" s="153"/>
      <c r="R165" s="154">
        <f>R166</f>
        <v>0</v>
      </c>
      <c r="S165" s="153"/>
      <c r="T165" s="155">
        <f>T166</f>
        <v>0</v>
      </c>
      <c r="AR165" s="148" t="s">
        <v>15</v>
      </c>
      <c r="AT165" s="156" t="s">
        <v>70</v>
      </c>
      <c r="AU165" s="156" t="s">
        <v>15</v>
      </c>
      <c r="AY165" s="148" t="s">
        <v>253</v>
      </c>
      <c r="BK165" s="157">
        <f>BK166</f>
        <v>0</v>
      </c>
    </row>
    <row r="166" spans="1:65" s="2" customFormat="1" ht="44.25" customHeight="1">
      <c r="A166" s="33"/>
      <c r="B166" s="160"/>
      <c r="C166" s="161" t="s">
        <v>142</v>
      </c>
      <c r="D166" s="353" t="s">
        <v>255</v>
      </c>
      <c r="E166" s="162" t="s">
        <v>1729</v>
      </c>
      <c r="F166" s="163" t="s">
        <v>1730</v>
      </c>
      <c r="G166" s="164" t="s">
        <v>329</v>
      </c>
      <c r="H166" s="165">
        <v>1.0389999999999999</v>
      </c>
      <c r="I166" s="166"/>
      <c r="J166" s="167">
        <f>ROUND(I166*H166,2)</f>
        <v>0</v>
      </c>
      <c r="K166" s="163" t="s">
        <v>259</v>
      </c>
      <c r="L166" s="34"/>
      <c r="M166" s="168" t="s">
        <v>3</v>
      </c>
      <c r="N166" s="169" t="s">
        <v>42</v>
      </c>
      <c r="O166" s="54"/>
      <c r="P166" s="170">
        <f>O166*H166</f>
        <v>0</v>
      </c>
      <c r="Q166" s="170">
        <v>0</v>
      </c>
      <c r="R166" s="170">
        <f>Q166*H166</f>
        <v>0</v>
      </c>
      <c r="S166" s="170">
        <v>0</v>
      </c>
      <c r="T166" s="171">
        <f>S166*H166</f>
        <v>0</v>
      </c>
      <c r="U166" s="33"/>
      <c r="V166" s="33"/>
      <c r="W166" s="33"/>
      <c r="X166" s="33"/>
      <c r="Y166" s="33"/>
      <c r="Z166" s="33"/>
      <c r="AA166" s="33"/>
      <c r="AB166" s="33"/>
      <c r="AC166" s="33"/>
      <c r="AD166" s="33"/>
      <c r="AE166" s="33"/>
      <c r="AR166" s="172" t="s">
        <v>89</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89</v>
      </c>
      <c r="BM166" s="172" t="s">
        <v>1967</v>
      </c>
    </row>
    <row r="167" spans="1:65" s="12" customFormat="1" ht="25.9" customHeight="1">
      <c r="B167" s="147"/>
      <c r="D167" s="355" t="s">
        <v>70</v>
      </c>
      <c r="E167" s="149" t="s">
        <v>346</v>
      </c>
      <c r="F167" s="149" t="s">
        <v>347</v>
      </c>
      <c r="I167" s="150"/>
      <c r="J167" s="151">
        <f>BK167</f>
        <v>0</v>
      </c>
      <c r="L167" s="147"/>
      <c r="M167" s="152"/>
      <c r="N167" s="153"/>
      <c r="O167" s="153"/>
      <c r="P167" s="154">
        <f>P168+P190+P199+P206+P214+P224+P241+P289+P295</f>
        <v>0</v>
      </c>
      <c r="Q167" s="153"/>
      <c r="R167" s="154">
        <f>R168+R190+R199+R206+R214+R224+R241+R289+R295</f>
        <v>0.34646141999999996</v>
      </c>
      <c r="S167" s="153"/>
      <c r="T167" s="155">
        <f>T168+T190+T199+T206+T214+T224+T241+T289+T295</f>
        <v>2.4014480000000002</v>
      </c>
      <c r="AR167" s="148" t="s">
        <v>79</v>
      </c>
      <c r="AT167" s="156" t="s">
        <v>70</v>
      </c>
      <c r="AU167" s="156" t="s">
        <v>71</v>
      </c>
      <c r="AY167" s="148" t="s">
        <v>253</v>
      </c>
      <c r="BK167" s="157">
        <f>BK168+BK190+BK199+BK206+BK214+BK224+BK241+BK289+BK295</f>
        <v>0</v>
      </c>
    </row>
    <row r="168" spans="1:65" s="12" customFormat="1" ht="22.9" customHeight="1">
      <c r="B168" s="147"/>
      <c r="D168" s="355" t="s">
        <v>70</v>
      </c>
      <c r="E168" s="158" t="s">
        <v>348</v>
      </c>
      <c r="F168" s="158" t="s">
        <v>349</v>
      </c>
      <c r="I168" s="150"/>
      <c r="J168" s="159">
        <f>BK168</f>
        <v>0</v>
      </c>
      <c r="L168" s="147"/>
      <c r="M168" s="152"/>
      <c r="N168" s="153"/>
      <c r="O168" s="153"/>
      <c r="P168" s="154">
        <f>SUM(P169:P189)</f>
        <v>0</v>
      </c>
      <c r="Q168" s="153"/>
      <c r="R168" s="154">
        <f>SUM(R169:R189)</f>
        <v>4.6210500000000002E-2</v>
      </c>
      <c r="S168" s="153"/>
      <c r="T168" s="155">
        <f>SUM(T169:T189)</f>
        <v>0</v>
      </c>
      <c r="AR168" s="148" t="s">
        <v>79</v>
      </c>
      <c r="AT168" s="156" t="s">
        <v>70</v>
      </c>
      <c r="AU168" s="156" t="s">
        <v>15</v>
      </c>
      <c r="AY168" s="148" t="s">
        <v>253</v>
      </c>
      <c r="BK168" s="157">
        <f>SUM(BK169:BK189)</f>
        <v>0</v>
      </c>
    </row>
    <row r="169" spans="1:65" s="2" customFormat="1" ht="21.75" customHeight="1">
      <c r="A169" s="33"/>
      <c r="B169" s="160"/>
      <c r="C169" s="161" t="s">
        <v>151</v>
      </c>
      <c r="D169" s="353" t="s">
        <v>255</v>
      </c>
      <c r="E169" s="162" t="s">
        <v>350</v>
      </c>
      <c r="F169" s="163" t="s">
        <v>351</v>
      </c>
      <c r="G169" s="164" t="s">
        <v>258</v>
      </c>
      <c r="H169" s="165">
        <v>4.5999999999999996</v>
      </c>
      <c r="I169" s="166"/>
      <c r="J169" s="167">
        <f>ROUND(I169*H169,2)</f>
        <v>0</v>
      </c>
      <c r="K169" s="163" t="s">
        <v>259</v>
      </c>
      <c r="L169" s="34"/>
      <c r="M169" s="168" t="s">
        <v>3</v>
      </c>
      <c r="N169" s="169" t="s">
        <v>42</v>
      </c>
      <c r="O169" s="54"/>
      <c r="P169" s="170">
        <f>O169*H169</f>
        <v>0</v>
      </c>
      <c r="Q169" s="170">
        <v>3.5000000000000001E-3</v>
      </c>
      <c r="R169" s="170">
        <f>Q169*H169</f>
        <v>1.61E-2</v>
      </c>
      <c r="S169" s="170">
        <v>0</v>
      </c>
      <c r="T169" s="171">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1968</v>
      </c>
    </row>
    <row r="170" spans="1:65" s="13" customFormat="1">
      <c r="B170" s="174"/>
      <c r="D170" s="354" t="s">
        <v>261</v>
      </c>
      <c r="E170" s="175" t="s">
        <v>3</v>
      </c>
      <c r="F170" s="176" t="s">
        <v>949</v>
      </c>
      <c r="H170" s="177">
        <v>4.5999999999999996</v>
      </c>
      <c r="I170" s="178"/>
      <c r="L170" s="174"/>
      <c r="M170" s="179"/>
      <c r="N170" s="180"/>
      <c r="O170" s="180"/>
      <c r="P170" s="180"/>
      <c r="Q170" s="180"/>
      <c r="R170" s="180"/>
      <c r="S170" s="180"/>
      <c r="T170" s="181"/>
      <c r="AT170" s="175" t="s">
        <v>261</v>
      </c>
      <c r="AU170" s="175" t="s">
        <v>79</v>
      </c>
      <c r="AV170" s="13" t="s">
        <v>79</v>
      </c>
      <c r="AW170" s="13" t="s">
        <v>33</v>
      </c>
      <c r="AX170" s="13" t="s">
        <v>15</v>
      </c>
      <c r="AY170" s="175" t="s">
        <v>253</v>
      </c>
    </row>
    <row r="171" spans="1:65" s="2" customFormat="1" ht="21.75" customHeight="1">
      <c r="A171" s="33"/>
      <c r="B171" s="160"/>
      <c r="C171" s="161" t="s">
        <v>160</v>
      </c>
      <c r="D171" s="353" t="s">
        <v>255</v>
      </c>
      <c r="E171" s="162" t="s">
        <v>353</v>
      </c>
      <c r="F171" s="163" t="s">
        <v>354</v>
      </c>
      <c r="G171" s="164" t="s">
        <v>258</v>
      </c>
      <c r="H171" s="165">
        <v>8.6029999999999998</v>
      </c>
      <c r="I171" s="166"/>
      <c r="J171" s="167">
        <f>ROUND(I171*H171,2)</f>
        <v>0</v>
      </c>
      <c r="K171" s="163" t="s">
        <v>259</v>
      </c>
      <c r="L171" s="34"/>
      <c r="M171" s="168" t="s">
        <v>3</v>
      </c>
      <c r="N171" s="169" t="s">
        <v>42</v>
      </c>
      <c r="O171" s="54"/>
      <c r="P171" s="170">
        <f>O171*H171</f>
        <v>0</v>
      </c>
      <c r="Q171" s="170">
        <v>3.5000000000000001E-3</v>
      </c>
      <c r="R171" s="170">
        <f>Q171*H171</f>
        <v>3.0110499999999998E-2</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1969</v>
      </c>
    </row>
    <row r="172" spans="1:65" s="15" customFormat="1">
      <c r="B172" s="190"/>
      <c r="D172" s="354" t="s">
        <v>261</v>
      </c>
      <c r="E172" s="191" t="s">
        <v>3</v>
      </c>
      <c r="F172" s="192" t="s">
        <v>356</v>
      </c>
      <c r="H172" s="191" t="s">
        <v>3</v>
      </c>
      <c r="I172" s="193"/>
      <c r="L172" s="190"/>
      <c r="M172" s="194"/>
      <c r="N172" s="195"/>
      <c r="O172" s="195"/>
      <c r="P172" s="195"/>
      <c r="Q172" s="195"/>
      <c r="R172" s="195"/>
      <c r="S172" s="195"/>
      <c r="T172" s="196"/>
      <c r="AT172" s="191" t="s">
        <v>261</v>
      </c>
      <c r="AU172" s="191" t="s">
        <v>79</v>
      </c>
      <c r="AV172" s="15" t="s">
        <v>15</v>
      </c>
      <c r="AW172" s="15" t="s">
        <v>33</v>
      </c>
      <c r="AX172" s="15" t="s">
        <v>71</v>
      </c>
      <c r="AY172" s="191" t="s">
        <v>253</v>
      </c>
    </row>
    <row r="173" spans="1:65" s="15" customFormat="1">
      <c r="B173" s="190"/>
      <c r="D173" s="354" t="s">
        <v>261</v>
      </c>
      <c r="E173" s="191" t="s">
        <v>3</v>
      </c>
      <c r="F173" s="192" t="s">
        <v>315</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3" customFormat="1">
      <c r="B174" s="174"/>
      <c r="D174" s="354" t="s">
        <v>261</v>
      </c>
      <c r="E174" s="175" t="s">
        <v>3</v>
      </c>
      <c r="F174" s="176" t="s">
        <v>969</v>
      </c>
      <c r="H174" s="177">
        <v>8.1679999999999993</v>
      </c>
      <c r="I174" s="178"/>
      <c r="L174" s="174"/>
      <c r="M174" s="179"/>
      <c r="N174" s="180"/>
      <c r="O174" s="180"/>
      <c r="P174" s="180"/>
      <c r="Q174" s="180"/>
      <c r="R174" s="180"/>
      <c r="S174" s="180"/>
      <c r="T174" s="181"/>
      <c r="AT174" s="175" t="s">
        <v>261</v>
      </c>
      <c r="AU174" s="175" t="s">
        <v>79</v>
      </c>
      <c r="AV174" s="13" t="s">
        <v>79</v>
      </c>
      <c r="AW174" s="13" t="s">
        <v>33</v>
      </c>
      <c r="AX174" s="13" t="s">
        <v>71</v>
      </c>
      <c r="AY174" s="175" t="s">
        <v>253</v>
      </c>
    </row>
    <row r="175" spans="1:65" s="13" customFormat="1">
      <c r="B175" s="174"/>
      <c r="D175" s="354" t="s">
        <v>261</v>
      </c>
      <c r="E175" s="175" t="s">
        <v>3</v>
      </c>
      <c r="F175" s="176" t="s">
        <v>358</v>
      </c>
      <c r="H175" s="177">
        <v>-0.09</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5" customFormat="1">
      <c r="B176" s="190"/>
      <c r="D176" s="354" t="s">
        <v>261</v>
      </c>
      <c r="E176" s="191" t="s">
        <v>3</v>
      </c>
      <c r="F176" s="192" t="s">
        <v>317</v>
      </c>
      <c r="H176" s="191" t="s">
        <v>3</v>
      </c>
      <c r="I176" s="193"/>
      <c r="L176" s="190"/>
      <c r="M176" s="194"/>
      <c r="N176" s="195"/>
      <c r="O176" s="195"/>
      <c r="P176" s="195"/>
      <c r="Q176" s="195"/>
      <c r="R176" s="195"/>
      <c r="S176" s="195"/>
      <c r="T176" s="196"/>
      <c r="AT176" s="191" t="s">
        <v>261</v>
      </c>
      <c r="AU176" s="191" t="s">
        <v>79</v>
      </c>
      <c r="AV176" s="15" t="s">
        <v>15</v>
      </c>
      <c r="AW176" s="15" t="s">
        <v>33</v>
      </c>
      <c r="AX176" s="15" t="s">
        <v>71</v>
      </c>
      <c r="AY176" s="191" t="s">
        <v>253</v>
      </c>
    </row>
    <row r="177" spans="1:65" s="13" customFormat="1">
      <c r="B177" s="174"/>
      <c r="D177" s="354" t="s">
        <v>261</v>
      </c>
      <c r="E177" s="175" t="s">
        <v>3</v>
      </c>
      <c r="F177" s="176" t="s">
        <v>970</v>
      </c>
      <c r="H177" s="177">
        <v>0.61499999999999999</v>
      </c>
      <c r="I177" s="178"/>
      <c r="L177" s="174"/>
      <c r="M177" s="179"/>
      <c r="N177" s="180"/>
      <c r="O177" s="180"/>
      <c r="P177" s="180"/>
      <c r="Q177" s="180"/>
      <c r="R177" s="180"/>
      <c r="S177" s="180"/>
      <c r="T177" s="181"/>
      <c r="AT177" s="175" t="s">
        <v>261</v>
      </c>
      <c r="AU177" s="175" t="s">
        <v>79</v>
      </c>
      <c r="AV177" s="13" t="s">
        <v>79</v>
      </c>
      <c r="AW177" s="13" t="s">
        <v>33</v>
      </c>
      <c r="AX177" s="13" t="s">
        <v>71</v>
      </c>
      <c r="AY177" s="175" t="s">
        <v>253</v>
      </c>
    </row>
    <row r="178" spans="1:65" s="13" customFormat="1">
      <c r="B178" s="174"/>
      <c r="D178" s="354" t="s">
        <v>261</v>
      </c>
      <c r="E178" s="175" t="s">
        <v>3</v>
      </c>
      <c r="F178" s="176" t="s">
        <v>358</v>
      </c>
      <c r="H178" s="177">
        <v>-0.09</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4" customFormat="1">
      <c r="B179" s="182"/>
      <c r="D179" s="354" t="s">
        <v>261</v>
      </c>
      <c r="E179" s="183" t="s">
        <v>3</v>
      </c>
      <c r="F179" s="184" t="s">
        <v>269</v>
      </c>
      <c r="H179" s="185">
        <v>8.6029999999999998</v>
      </c>
      <c r="I179" s="186"/>
      <c r="L179" s="182"/>
      <c r="M179" s="187"/>
      <c r="N179" s="188"/>
      <c r="O179" s="188"/>
      <c r="P179" s="188"/>
      <c r="Q179" s="188"/>
      <c r="R179" s="188"/>
      <c r="S179" s="188"/>
      <c r="T179" s="189"/>
      <c r="AT179" s="183" t="s">
        <v>261</v>
      </c>
      <c r="AU179" s="183" t="s">
        <v>79</v>
      </c>
      <c r="AV179" s="14" t="s">
        <v>89</v>
      </c>
      <c r="AW179" s="14" t="s">
        <v>33</v>
      </c>
      <c r="AX179" s="14" t="s">
        <v>15</v>
      </c>
      <c r="AY179" s="183" t="s">
        <v>253</v>
      </c>
    </row>
    <row r="180" spans="1:65" s="2" customFormat="1" ht="44.25" customHeight="1">
      <c r="A180" s="33"/>
      <c r="B180" s="160"/>
      <c r="C180" s="161" t="s">
        <v>169</v>
      </c>
      <c r="D180" s="353" t="s">
        <v>255</v>
      </c>
      <c r="E180" s="162" t="s">
        <v>1734</v>
      </c>
      <c r="F180" s="163" t="s">
        <v>1735</v>
      </c>
      <c r="G180" s="164" t="s">
        <v>362</v>
      </c>
      <c r="H180" s="197"/>
      <c r="I180" s="166"/>
      <c r="J180" s="167">
        <f>ROUND(I180*H180,2)</f>
        <v>0</v>
      </c>
      <c r="K180" s="163" t="s">
        <v>259</v>
      </c>
      <c r="L180" s="34"/>
      <c r="M180" s="168" t="s">
        <v>3</v>
      </c>
      <c r="N180" s="169" t="s">
        <v>42</v>
      </c>
      <c r="O180" s="54"/>
      <c r="P180" s="170">
        <f>O180*H180</f>
        <v>0</v>
      </c>
      <c r="Q180" s="170">
        <v>0</v>
      </c>
      <c r="R180" s="170">
        <f>Q180*H180</f>
        <v>0</v>
      </c>
      <c r="S180" s="170">
        <v>0</v>
      </c>
      <c r="T180" s="171">
        <f>S180*H180</f>
        <v>0</v>
      </c>
      <c r="U180" s="33"/>
      <c r="V180" s="33"/>
      <c r="W180" s="33"/>
      <c r="X180" s="33"/>
      <c r="Y180" s="33"/>
      <c r="Z180" s="33"/>
      <c r="AA180" s="33"/>
      <c r="AB180" s="33"/>
      <c r="AC180" s="33"/>
      <c r="AD180" s="33"/>
      <c r="AE180" s="33"/>
      <c r="AR180" s="172" t="s">
        <v>142</v>
      </c>
      <c r="AT180" s="172" t="s">
        <v>255</v>
      </c>
      <c r="AU180" s="172" t="s">
        <v>79</v>
      </c>
      <c r="AY180" s="18" t="s">
        <v>253</v>
      </c>
      <c r="BE180" s="173">
        <f>IF(N180="základní",J180,0)</f>
        <v>0</v>
      </c>
      <c r="BF180" s="173">
        <f>IF(N180="snížená",J180,0)</f>
        <v>0</v>
      </c>
      <c r="BG180" s="173">
        <f>IF(N180="zákl. přenesená",J180,0)</f>
        <v>0</v>
      </c>
      <c r="BH180" s="173">
        <f>IF(N180="sníž. přenesená",J180,0)</f>
        <v>0</v>
      </c>
      <c r="BI180" s="173">
        <f>IF(N180="nulová",J180,0)</f>
        <v>0</v>
      </c>
      <c r="BJ180" s="18" t="s">
        <v>15</v>
      </c>
      <c r="BK180" s="173">
        <f>ROUND(I180*H180,2)</f>
        <v>0</v>
      </c>
      <c r="BL180" s="18" t="s">
        <v>142</v>
      </c>
      <c r="BM180" s="172" t="s">
        <v>1970</v>
      </c>
    </row>
    <row r="181" spans="1:65" s="2" customFormat="1" ht="16.5" customHeight="1">
      <c r="A181" s="33"/>
      <c r="B181" s="160"/>
      <c r="C181" s="161" t="s">
        <v>178</v>
      </c>
      <c r="D181" s="353" t="s">
        <v>255</v>
      </c>
      <c r="E181" s="162" t="s">
        <v>364</v>
      </c>
      <c r="F181" s="163" t="s">
        <v>365</v>
      </c>
      <c r="G181" s="164" t="s">
        <v>265</v>
      </c>
      <c r="H181" s="165">
        <v>20.149999999999999</v>
      </c>
      <c r="I181" s="166"/>
      <c r="J181" s="167">
        <f>ROUND(I181*H181,2)</f>
        <v>0</v>
      </c>
      <c r="K181" s="163" t="s">
        <v>3</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1971</v>
      </c>
    </row>
    <row r="182" spans="1:65" s="15" customFormat="1">
      <c r="B182" s="190"/>
      <c r="D182" s="354" t="s">
        <v>261</v>
      </c>
      <c r="E182" s="191" t="s">
        <v>3</v>
      </c>
      <c r="F182" s="192" t="s">
        <v>356</v>
      </c>
      <c r="H182" s="191" t="s">
        <v>3</v>
      </c>
      <c r="I182" s="193"/>
      <c r="L182" s="190"/>
      <c r="M182" s="194"/>
      <c r="N182" s="195"/>
      <c r="O182" s="195"/>
      <c r="P182" s="195"/>
      <c r="Q182" s="195"/>
      <c r="R182" s="195"/>
      <c r="S182" s="195"/>
      <c r="T182" s="196"/>
      <c r="AT182" s="191" t="s">
        <v>261</v>
      </c>
      <c r="AU182" s="191" t="s">
        <v>79</v>
      </c>
      <c r="AV182" s="15" t="s">
        <v>15</v>
      </c>
      <c r="AW182" s="15" t="s">
        <v>33</v>
      </c>
      <c r="AX182" s="15" t="s">
        <v>71</v>
      </c>
      <c r="AY182" s="191" t="s">
        <v>253</v>
      </c>
    </row>
    <row r="183" spans="1:65" s="15" customFormat="1">
      <c r="B183" s="190"/>
      <c r="D183" s="354" t="s">
        <v>261</v>
      </c>
      <c r="E183" s="191" t="s">
        <v>3</v>
      </c>
      <c r="F183" s="192" t="s">
        <v>315</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3" customFormat="1">
      <c r="B184" s="174"/>
      <c r="D184" s="354" t="s">
        <v>261</v>
      </c>
      <c r="E184" s="175" t="s">
        <v>3</v>
      </c>
      <c r="F184" s="176" t="s">
        <v>973</v>
      </c>
      <c r="H184" s="177">
        <v>16.649999999999999</v>
      </c>
      <c r="I184" s="178"/>
      <c r="L184" s="174"/>
      <c r="M184" s="179"/>
      <c r="N184" s="180"/>
      <c r="O184" s="180"/>
      <c r="P184" s="180"/>
      <c r="Q184" s="180"/>
      <c r="R184" s="180"/>
      <c r="S184" s="180"/>
      <c r="T184" s="181"/>
      <c r="AT184" s="175" t="s">
        <v>261</v>
      </c>
      <c r="AU184" s="175" t="s">
        <v>79</v>
      </c>
      <c r="AV184" s="13" t="s">
        <v>79</v>
      </c>
      <c r="AW184" s="13" t="s">
        <v>33</v>
      </c>
      <c r="AX184" s="13" t="s">
        <v>71</v>
      </c>
      <c r="AY184" s="175" t="s">
        <v>253</v>
      </c>
    </row>
    <row r="185" spans="1:65" s="13" customFormat="1">
      <c r="B185" s="174"/>
      <c r="D185" s="354" t="s">
        <v>261</v>
      </c>
      <c r="E185" s="175" t="s">
        <v>3</v>
      </c>
      <c r="F185" s="176" t="s">
        <v>368</v>
      </c>
      <c r="H185" s="177">
        <v>-0.6</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5" customFormat="1">
      <c r="B186" s="190"/>
      <c r="D186" s="354" t="s">
        <v>261</v>
      </c>
      <c r="E186" s="191" t="s">
        <v>3</v>
      </c>
      <c r="F186" s="192" t="s">
        <v>317</v>
      </c>
      <c r="H186" s="191" t="s">
        <v>3</v>
      </c>
      <c r="I186" s="193"/>
      <c r="L186" s="190"/>
      <c r="M186" s="194"/>
      <c r="N186" s="195"/>
      <c r="O186" s="195"/>
      <c r="P186" s="195"/>
      <c r="Q186" s="195"/>
      <c r="R186" s="195"/>
      <c r="S186" s="195"/>
      <c r="T186" s="196"/>
      <c r="AT186" s="191" t="s">
        <v>261</v>
      </c>
      <c r="AU186" s="191" t="s">
        <v>79</v>
      </c>
      <c r="AV186" s="15" t="s">
        <v>15</v>
      </c>
      <c r="AW186" s="15" t="s">
        <v>33</v>
      </c>
      <c r="AX186" s="15" t="s">
        <v>71</v>
      </c>
      <c r="AY186" s="191" t="s">
        <v>253</v>
      </c>
    </row>
    <row r="187" spans="1:65" s="13" customFormat="1">
      <c r="B187" s="174"/>
      <c r="D187" s="354" t="s">
        <v>261</v>
      </c>
      <c r="E187" s="175" t="s">
        <v>3</v>
      </c>
      <c r="F187" s="176" t="s">
        <v>974</v>
      </c>
      <c r="H187" s="177">
        <v>4.7</v>
      </c>
      <c r="I187" s="178"/>
      <c r="L187" s="174"/>
      <c r="M187" s="179"/>
      <c r="N187" s="180"/>
      <c r="O187" s="180"/>
      <c r="P187" s="180"/>
      <c r="Q187" s="180"/>
      <c r="R187" s="180"/>
      <c r="S187" s="180"/>
      <c r="T187" s="181"/>
      <c r="AT187" s="175" t="s">
        <v>261</v>
      </c>
      <c r="AU187" s="175" t="s">
        <v>79</v>
      </c>
      <c r="AV187" s="13" t="s">
        <v>79</v>
      </c>
      <c r="AW187" s="13" t="s">
        <v>33</v>
      </c>
      <c r="AX187" s="13" t="s">
        <v>71</v>
      </c>
      <c r="AY187" s="175" t="s">
        <v>253</v>
      </c>
    </row>
    <row r="188" spans="1:65" s="13" customFormat="1">
      <c r="B188" s="174"/>
      <c r="D188" s="354" t="s">
        <v>261</v>
      </c>
      <c r="E188" s="175" t="s">
        <v>3</v>
      </c>
      <c r="F188" s="176" t="s">
        <v>368</v>
      </c>
      <c r="H188" s="177">
        <v>-0.6</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4" customFormat="1">
      <c r="B189" s="182"/>
      <c r="D189" s="354" t="s">
        <v>261</v>
      </c>
      <c r="E189" s="183" t="s">
        <v>3</v>
      </c>
      <c r="F189" s="184" t="s">
        <v>269</v>
      </c>
      <c r="H189" s="185">
        <v>20.149999999999999</v>
      </c>
      <c r="I189" s="186"/>
      <c r="L189" s="182"/>
      <c r="M189" s="187"/>
      <c r="N189" s="188"/>
      <c r="O189" s="188"/>
      <c r="P189" s="188"/>
      <c r="Q189" s="188"/>
      <c r="R189" s="188"/>
      <c r="S189" s="188"/>
      <c r="T189" s="189"/>
      <c r="AT189" s="183" t="s">
        <v>261</v>
      </c>
      <c r="AU189" s="183" t="s">
        <v>79</v>
      </c>
      <c r="AV189" s="14" t="s">
        <v>89</v>
      </c>
      <c r="AW189" s="14" t="s">
        <v>33</v>
      </c>
      <c r="AX189" s="14" t="s">
        <v>15</v>
      </c>
      <c r="AY189" s="183" t="s">
        <v>253</v>
      </c>
    </row>
    <row r="190" spans="1:65" s="12" customFormat="1" ht="22.9" customHeight="1">
      <c r="B190" s="147"/>
      <c r="D190" s="355" t="s">
        <v>70</v>
      </c>
      <c r="E190" s="158" t="s">
        <v>370</v>
      </c>
      <c r="F190" s="158" t="s">
        <v>371</v>
      </c>
      <c r="I190" s="150"/>
      <c r="J190" s="159">
        <f>BK190</f>
        <v>0</v>
      </c>
      <c r="L190" s="147"/>
      <c r="M190" s="152"/>
      <c r="N190" s="153"/>
      <c r="O190" s="153"/>
      <c r="P190" s="154">
        <f>SUM(P191:P198)</f>
        <v>0</v>
      </c>
      <c r="Q190" s="153"/>
      <c r="R190" s="154">
        <f>SUM(R191:R198)</f>
        <v>0</v>
      </c>
      <c r="S190" s="153"/>
      <c r="T190" s="155">
        <f>SUM(T191:T198)</f>
        <v>0</v>
      </c>
      <c r="AR190" s="148" t="s">
        <v>79</v>
      </c>
      <c r="AT190" s="156" t="s">
        <v>70</v>
      </c>
      <c r="AU190" s="156" t="s">
        <v>15</v>
      </c>
      <c r="AY190" s="148" t="s">
        <v>253</v>
      </c>
      <c r="BK190" s="157">
        <f>SUM(BK191:BK198)</f>
        <v>0</v>
      </c>
    </row>
    <row r="191" spans="1:65" s="2" customFormat="1" ht="33" customHeight="1">
      <c r="A191" s="33"/>
      <c r="B191" s="160"/>
      <c r="C191" s="161" t="s">
        <v>8</v>
      </c>
      <c r="D191" s="353" t="s">
        <v>255</v>
      </c>
      <c r="E191" s="162" t="s">
        <v>1738</v>
      </c>
      <c r="F191" s="163" t="s">
        <v>1739</v>
      </c>
      <c r="G191" s="164" t="s">
        <v>362</v>
      </c>
      <c r="H191" s="197"/>
      <c r="I191" s="166"/>
      <c r="J191" s="167">
        <f t="shared" ref="J191:J198" si="0">ROUND(I191*H191,2)</f>
        <v>0</v>
      </c>
      <c r="K191" s="163" t="s">
        <v>259</v>
      </c>
      <c r="L191" s="34"/>
      <c r="M191" s="168" t="s">
        <v>3</v>
      </c>
      <c r="N191" s="169" t="s">
        <v>42</v>
      </c>
      <c r="O191" s="54"/>
      <c r="P191" s="170">
        <f t="shared" ref="P191:P198" si="1">O191*H191</f>
        <v>0</v>
      </c>
      <c r="Q191" s="170">
        <v>0</v>
      </c>
      <c r="R191" s="170">
        <f t="shared" ref="R191:R198" si="2">Q191*H191</f>
        <v>0</v>
      </c>
      <c r="S191" s="170">
        <v>0</v>
      </c>
      <c r="T191" s="171">
        <f t="shared" ref="T191:T198" si="3">S191*H191</f>
        <v>0</v>
      </c>
      <c r="U191" s="33"/>
      <c r="V191" s="33"/>
      <c r="W191" s="33"/>
      <c r="X191" s="33"/>
      <c r="Y191" s="33"/>
      <c r="Z191" s="33"/>
      <c r="AA191" s="33"/>
      <c r="AB191" s="33"/>
      <c r="AC191" s="33"/>
      <c r="AD191" s="33"/>
      <c r="AE191" s="33"/>
      <c r="AR191" s="172" t="s">
        <v>142</v>
      </c>
      <c r="AT191" s="172" t="s">
        <v>255</v>
      </c>
      <c r="AU191" s="172" t="s">
        <v>79</v>
      </c>
      <c r="AY191" s="18" t="s">
        <v>253</v>
      </c>
      <c r="BE191" s="173">
        <f t="shared" ref="BE191:BE198" si="4">IF(N191="základní",J191,0)</f>
        <v>0</v>
      </c>
      <c r="BF191" s="173">
        <f t="shared" ref="BF191:BF198" si="5">IF(N191="snížená",J191,0)</f>
        <v>0</v>
      </c>
      <c r="BG191" s="173">
        <f t="shared" ref="BG191:BG198" si="6">IF(N191="zákl. přenesená",J191,0)</f>
        <v>0</v>
      </c>
      <c r="BH191" s="173">
        <f t="shared" ref="BH191:BH198" si="7">IF(N191="sníž. přenesená",J191,0)</f>
        <v>0</v>
      </c>
      <c r="BI191" s="173">
        <f t="shared" ref="BI191:BI198" si="8">IF(N191="nulová",J191,0)</f>
        <v>0</v>
      </c>
      <c r="BJ191" s="18" t="s">
        <v>15</v>
      </c>
      <c r="BK191" s="173">
        <f t="shared" ref="BK191:BK198" si="9">ROUND(I191*H191,2)</f>
        <v>0</v>
      </c>
      <c r="BL191" s="18" t="s">
        <v>142</v>
      </c>
      <c r="BM191" s="172" t="s">
        <v>1972</v>
      </c>
    </row>
    <row r="192" spans="1:65" s="2" customFormat="1" ht="16.5" customHeight="1">
      <c r="A192" s="33"/>
      <c r="B192" s="160"/>
      <c r="C192" s="161" t="s">
        <v>375</v>
      </c>
      <c r="D192" s="353" t="s">
        <v>255</v>
      </c>
      <c r="E192" s="162" t="s">
        <v>376</v>
      </c>
      <c r="F192" s="163" t="s">
        <v>377</v>
      </c>
      <c r="G192" s="164" t="s">
        <v>378</v>
      </c>
      <c r="H192" s="165">
        <v>6</v>
      </c>
      <c r="I192" s="166"/>
      <c r="J192" s="167">
        <f t="shared" si="0"/>
        <v>0</v>
      </c>
      <c r="K192" s="163" t="s">
        <v>3</v>
      </c>
      <c r="L192" s="34"/>
      <c r="M192" s="168" t="s">
        <v>3</v>
      </c>
      <c r="N192" s="169" t="s">
        <v>42</v>
      </c>
      <c r="O192" s="54"/>
      <c r="P192" s="170">
        <f t="shared" si="1"/>
        <v>0</v>
      </c>
      <c r="Q192" s="170">
        <v>0</v>
      </c>
      <c r="R192" s="170">
        <f t="shared" si="2"/>
        <v>0</v>
      </c>
      <c r="S192" s="170">
        <v>0</v>
      </c>
      <c r="T192" s="171">
        <f t="shared" si="3"/>
        <v>0</v>
      </c>
      <c r="U192" s="33"/>
      <c r="V192" s="33"/>
      <c r="W192" s="33"/>
      <c r="X192" s="33"/>
      <c r="Y192" s="33"/>
      <c r="Z192" s="33"/>
      <c r="AA192" s="33"/>
      <c r="AB192" s="33"/>
      <c r="AC192" s="33"/>
      <c r="AD192" s="33"/>
      <c r="AE192" s="33"/>
      <c r="AR192" s="172" t="s">
        <v>142</v>
      </c>
      <c r="AT192" s="172" t="s">
        <v>255</v>
      </c>
      <c r="AU192" s="172" t="s">
        <v>79</v>
      </c>
      <c r="AY192" s="18" t="s">
        <v>253</v>
      </c>
      <c r="BE192" s="173">
        <f t="shared" si="4"/>
        <v>0</v>
      </c>
      <c r="BF192" s="173">
        <f t="shared" si="5"/>
        <v>0</v>
      </c>
      <c r="BG192" s="173">
        <f t="shared" si="6"/>
        <v>0</v>
      </c>
      <c r="BH192" s="173">
        <f t="shared" si="7"/>
        <v>0</v>
      </c>
      <c r="BI192" s="173">
        <f t="shared" si="8"/>
        <v>0</v>
      </c>
      <c r="BJ192" s="18" t="s">
        <v>15</v>
      </c>
      <c r="BK192" s="173">
        <f t="shared" si="9"/>
        <v>0</v>
      </c>
      <c r="BL192" s="18" t="s">
        <v>142</v>
      </c>
      <c r="BM192" s="172" t="s">
        <v>1973</v>
      </c>
    </row>
    <row r="193" spans="1:65" s="2" customFormat="1" ht="16.5" customHeight="1">
      <c r="A193" s="33"/>
      <c r="B193" s="160"/>
      <c r="C193" s="161" t="s">
        <v>380</v>
      </c>
      <c r="D193" s="353" t="s">
        <v>255</v>
      </c>
      <c r="E193" s="162" t="s">
        <v>381</v>
      </c>
      <c r="F193" s="163" t="s">
        <v>382</v>
      </c>
      <c r="G193" s="164" t="s">
        <v>378</v>
      </c>
      <c r="H193" s="165">
        <v>2</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1974</v>
      </c>
    </row>
    <row r="194" spans="1:65" s="2" customFormat="1" ht="16.5" customHeight="1">
      <c r="A194" s="33"/>
      <c r="B194" s="160"/>
      <c r="C194" s="161" t="s">
        <v>384</v>
      </c>
      <c r="D194" s="353" t="s">
        <v>255</v>
      </c>
      <c r="E194" s="162" t="s">
        <v>385</v>
      </c>
      <c r="F194" s="163" t="s">
        <v>386</v>
      </c>
      <c r="G194" s="164" t="s">
        <v>378</v>
      </c>
      <c r="H194" s="165">
        <v>1</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1975</v>
      </c>
    </row>
    <row r="195" spans="1:65" s="2" customFormat="1" ht="16.5" customHeight="1">
      <c r="A195" s="33"/>
      <c r="B195" s="160"/>
      <c r="C195" s="161" t="s">
        <v>388</v>
      </c>
      <c r="D195" s="353" t="s">
        <v>255</v>
      </c>
      <c r="E195" s="162" t="s">
        <v>389</v>
      </c>
      <c r="F195" s="163" t="s">
        <v>390</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1976</v>
      </c>
    </row>
    <row r="196" spans="1:65" s="2" customFormat="1" ht="16.5" customHeight="1">
      <c r="A196" s="33"/>
      <c r="B196" s="160"/>
      <c r="C196" s="161" t="s">
        <v>392</v>
      </c>
      <c r="D196" s="353" t="s">
        <v>255</v>
      </c>
      <c r="E196" s="162" t="s">
        <v>393</v>
      </c>
      <c r="F196" s="163" t="s">
        <v>394</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1977</v>
      </c>
    </row>
    <row r="197" spans="1:65" s="2" customFormat="1" ht="16.5" customHeight="1">
      <c r="A197" s="33"/>
      <c r="B197" s="160"/>
      <c r="C197" s="161" t="s">
        <v>396</v>
      </c>
      <c r="D197" s="353" t="s">
        <v>255</v>
      </c>
      <c r="E197" s="162" t="s">
        <v>397</v>
      </c>
      <c r="F197" s="163" t="s">
        <v>398</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1978</v>
      </c>
    </row>
    <row r="198" spans="1:65" s="2" customFormat="1" ht="16.5" customHeight="1">
      <c r="A198" s="33"/>
      <c r="B198" s="160"/>
      <c r="C198" s="161" t="s">
        <v>400</v>
      </c>
      <c r="D198" s="353" t="s">
        <v>255</v>
      </c>
      <c r="E198" s="162" t="s">
        <v>401</v>
      </c>
      <c r="F198" s="163" t="s">
        <v>402</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1979</v>
      </c>
    </row>
    <row r="199" spans="1:65" s="12" customFormat="1" ht="22.9" customHeight="1">
      <c r="B199" s="147"/>
      <c r="D199" s="355" t="s">
        <v>70</v>
      </c>
      <c r="E199" s="158" t="s">
        <v>404</v>
      </c>
      <c r="F199" s="158" t="s">
        <v>405</v>
      </c>
      <c r="I199" s="150"/>
      <c r="J199" s="159">
        <f>BK199</f>
        <v>0</v>
      </c>
      <c r="L199" s="147"/>
      <c r="M199" s="152"/>
      <c r="N199" s="153"/>
      <c r="O199" s="153"/>
      <c r="P199" s="154">
        <f>SUM(P200:P205)</f>
        <v>0</v>
      </c>
      <c r="Q199" s="153"/>
      <c r="R199" s="154">
        <f>SUM(R200:R205)</f>
        <v>0</v>
      </c>
      <c r="S199" s="153"/>
      <c r="T199" s="155">
        <f>SUM(T200:T205)</f>
        <v>0</v>
      </c>
      <c r="AR199" s="148" t="s">
        <v>79</v>
      </c>
      <c r="AT199" s="156" t="s">
        <v>70</v>
      </c>
      <c r="AU199" s="156" t="s">
        <v>15</v>
      </c>
      <c r="AY199" s="148" t="s">
        <v>253</v>
      </c>
      <c r="BK199" s="157">
        <f>SUM(BK200:BK205)</f>
        <v>0</v>
      </c>
    </row>
    <row r="200" spans="1:65" s="2" customFormat="1" ht="16.5" customHeight="1">
      <c r="A200" s="33"/>
      <c r="B200" s="160"/>
      <c r="C200" s="161" t="s">
        <v>406</v>
      </c>
      <c r="D200" s="353" t="s">
        <v>255</v>
      </c>
      <c r="E200" s="162" t="s">
        <v>407</v>
      </c>
      <c r="F200" s="163" t="s">
        <v>408</v>
      </c>
      <c r="G200" s="164" t="s">
        <v>378</v>
      </c>
      <c r="H200" s="165">
        <v>1</v>
      </c>
      <c r="I200" s="166"/>
      <c r="J200" s="167">
        <f t="shared" ref="J200:J205" si="10">ROUND(I200*H200,2)</f>
        <v>0</v>
      </c>
      <c r="K200" s="163" t="s">
        <v>3</v>
      </c>
      <c r="L200" s="34"/>
      <c r="M200" s="168" t="s">
        <v>3</v>
      </c>
      <c r="N200" s="169" t="s">
        <v>42</v>
      </c>
      <c r="O200" s="54"/>
      <c r="P200" s="170">
        <f t="shared" ref="P200:P205" si="11">O200*H200</f>
        <v>0</v>
      </c>
      <c r="Q200" s="170">
        <v>0</v>
      </c>
      <c r="R200" s="170">
        <f t="shared" ref="R200:R205" si="12">Q200*H200</f>
        <v>0</v>
      </c>
      <c r="S200" s="170">
        <v>0</v>
      </c>
      <c r="T200" s="171">
        <f t="shared" ref="T200:T205" si="13">S200*H200</f>
        <v>0</v>
      </c>
      <c r="U200" s="33"/>
      <c r="V200" s="33"/>
      <c r="W200" s="33"/>
      <c r="X200" s="33"/>
      <c r="Y200" s="33"/>
      <c r="Z200" s="33"/>
      <c r="AA200" s="33"/>
      <c r="AB200" s="33"/>
      <c r="AC200" s="33"/>
      <c r="AD200" s="33"/>
      <c r="AE200" s="33"/>
      <c r="AR200" s="172" t="s">
        <v>142</v>
      </c>
      <c r="AT200" s="172" t="s">
        <v>255</v>
      </c>
      <c r="AU200" s="172" t="s">
        <v>79</v>
      </c>
      <c r="AY200" s="18" t="s">
        <v>253</v>
      </c>
      <c r="BE200" s="173">
        <f t="shared" ref="BE200:BE205" si="14">IF(N200="základní",J200,0)</f>
        <v>0</v>
      </c>
      <c r="BF200" s="173">
        <f t="shared" ref="BF200:BF205" si="15">IF(N200="snížená",J200,0)</f>
        <v>0</v>
      </c>
      <c r="BG200" s="173">
        <f t="shared" ref="BG200:BG205" si="16">IF(N200="zákl. přenesená",J200,0)</f>
        <v>0</v>
      </c>
      <c r="BH200" s="173">
        <f t="shared" ref="BH200:BH205" si="17">IF(N200="sníž. přenesená",J200,0)</f>
        <v>0</v>
      </c>
      <c r="BI200" s="173">
        <f t="shared" ref="BI200:BI205" si="18">IF(N200="nulová",J200,0)</f>
        <v>0</v>
      </c>
      <c r="BJ200" s="18" t="s">
        <v>15</v>
      </c>
      <c r="BK200" s="173">
        <f t="shared" ref="BK200:BK205" si="19">ROUND(I200*H200,2)</f>
        <v>0</v>
      </c>
      <c r="BL200" s="18" t="s">
        <v>142</v>
      </c>
      <c r="BM200" s="172" t="s">
        <v>1980</v>
      </c>
    </row>
    <row r="201" spans="1:65" s="2" customFormat="1" ht="16.5" customHeight="1">
      <c r="A201" s="33"/>
      <c r="B201" s="160"/>
      <c r="C201" s="161" t="s">
        <v>410</v>
      </c>
      <c r="D201" s="353" t="s">
        <v>255</v>
      </c>
      <c r="E201" s="162" t="s">
        <v>411</v>
      </c>
      <c r="F201" s="163" t="s">
        <v>412</v>
      </c>
      <c r="G201" s="164" t="s">
        <v>378</v>
      </c>
      <c r="H201" s="165">
        <v>1</v>
      </c>
      <c r="I201" s="166"/>
      <c r="J201" s="167">
        <f t="shared" si="10"/>
        <v>0</v>
      </c>
      <c r="K201" s="163" t="s">
        <v>3</v>
      </c>
      <c r="L201" s="34"/>
      <c r="M201" s="168" t="s">
        <v>3</v>
      </c>
      <c r="N201" s="169" t="s">
        <v>42</v>
      </c>
      <c r="O201" s="54"/>
      <c r="P201" s="170">
        <f t="shared" si="11"/>
        <v>0</v>
      </c>
      <c r="Q201" s="170">
        <v>0</v>
      </c>
      <c r="R201" s="170">
        <f t="shared" si="12"/>
        <v>0</v>
      </c>
      <c r="S201" s="170">
        <v>0</v>
      </c>
      <c r="T201" s="171">
        <f t="shared" si="13"/>
        <v>0</v>
      </c>
      <c r="U201" s="33"/>
      <c r="V201" s="33"/>
      <c r="W201" s="33"/>
      <c r="X201" s="33"/>
      <c r="Y201" s="33"/>
      <c r="Z201" s="33"/>
      <c r="AA201" s="33"/>
      <c r="AB201" s="33"/>
      <c r="AC201" s="33"/>
      <c r="AD201" s="33"/>
      <c r="AE201" s="33"/>
      <c r="AR201" s="172" t="s">
        <v>142</v>
      </c>
      <c r="AT201" s="172" t="s">
        <v>255</v>
      </c>
      <c r="AU201" s="172" t="s">
        <v>79</v>
      </c>
      <c r="AY201" s="18" t="s">
        <v>253</v>
      </c>
      <c r="BE201" s="173">
        <f t="shared" si="14"/>
        <v>0</v>
      </c>
      <c r="BF201" s="173">
        <f t="shared" si="15"/>
        <v>0</v>
      </c>
      <c r="BG201" s="173">
        <f t="shared" si="16"/>
        <v>0</v>
      </c>
      <c r="BH201" s="173">
        <f t="shared" si="17"/>
        <v>0</v>
      </c>
      <c r="BI201" s="173">
        <f t="shared" si="18"/>
        <v>0</v>
      </c>
      <c r="BJ201" s="18" t="s">
        <v>15</v>
      </c>
      <c r="BK201" s="173">
        <f t="shared" si="19"/>
        <v>0</v>
      </c>
      <c r="BL201" s="18" t="s">
        <v>142</v>
      </c>
      <c r="BM201" s="172" t="s">
        <v>1981</v>
      </c>
    </row>
    <row r="202" spans="1:65" s="2" customFormat="1" ht="16.5" customHeight="1">
      <c r="A202" s="33"/>
      <c r="B202" s="160"/>
      <c r="C202" s="161" t="s">
        <v>414</v>
      </c>
      <c r="D202" s="353" t="s">
        <v>255</v>
      </c>
      <c r="E202" s="162" t="s">
        <v>415</v>
      </c>
      <c r="F202" s="163" t="s">
        <v>416</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1982</v>
      </c>
    </row>
    <row r="203" spans="1:65" s="2" customFormat="1" ht="16.5" customHeight="1">
      <c r="A203" s="33"/>
      <c r="B203" s="160"/>
      <c r="C203" s="161" t="s">
        <v>418</v>
      </c>
      <c r="D203" s="353" t="s">
        <v>255</v>
      </c>
      <c r="E203" s="162" t="s">
        <v>419</v>
      </c>
      <c r="F203" s="163" t="s">
        <v>420</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1983</v>
      </c>
    </row>
    <row r="204" spans="1:65" s="2" customFormat="1" ht="16.5" customHeight="1">
      <c r="A204" s="33"/>
      <c r="B204" s="160"/>
      <c r="C204" s="161" t="s">
        <v>422</v>
      </c>
      <c r="D204" s="353" t="s">
        <v>255</v>
      </c>
      <c r="E204" s="162" t="s">
        <v>423</v>
      </c>
      <c r="F204" s="163" t="s">
        <v>424</v>
      </c>
      <c r="G204" s="164" t="s">
        <v>265</v>
      </c>
      <c r="H204" s="165">
        <v>7</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1984</v>
      </c>
    </row>
    <row r="205" spans="1:65" s="2" customFormat="1" ht="16.5" customHeight="1">
      <c r="A205" s="33"/>
      <c r="B205" s="160"/>
      <c r="C205" s="161" t="s">
        <v>426</v>
      </c>
      <c r="D205" s="353" t="s">
        <v>255</v>
      </c>
      <c r="E205" s="162" t="s">
        <v>427</v>
      </c>
      <c r="F205" s="163" t="s">
        <v>428</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1985</v>
      </c>
    </row>
    <row r="206" spans="1:65" s="12" customFormat="1" ht="22.9" customHeight="1">
      <c r="B206" s="147"/>
      <c r="D206" s="355" t="s">
        <v>70</v>
      </c>
      <c r="E206" s="158" t="s">
        <v>430</v>
      </c>
      <c r="F206" s="158" t="s">
        <v>431</v>
      </c>
      <c r="I206" s="150"/>
      <c r="J206" s="159">
        <f>BK206</f>
        <v>0</v>
      </c>
      <c r="L206" s="147"/>
      <c r="M206" s="152"/>
      <c r="N206" s="153"/>
      <c r="O206" s="153"/>
      <c r="P206" s="154">
        <f>SUM(P207:P213)</f>
        <v>0</v>
      </c>
      <c r="Q206" s="153"/>
      <c r="R206" s="154">
        <f>SUM(R207:R213)</f>
        <v>5.8463999999999995E-2</v>
      </c>
      <c r="S206" s="153"/>
      <c r="T206" s="155">
        <f>SUM(T207:T213)</f>
        <v>7.9165999999999986E-2</v>
      </c>
      <c r="AR206" s="148" t="s">
        <v>79</v>
      </c>
      <c r="AT206" s="156" t="s">
        <v>70</v>
      </c>
      <c r="AU206" s="156" t="s">
        <v>15</v>
      </c>
      <c r="AY206" s="148" t="s">
        <v>253</v>
      </c>
      <c r="BK206" s="157">
        <f>SUM(BK207:BK213)</f>
        <v>0</v>
      </c>
    </row>
    <row r="207" spans="1:65" s="2" customFormat="1" ht="44.25" customHeight="1">
      <c r="A207" s="33"/>
      <c r="B207" s="160"/>
      <c r="C207" s="161" t="s">
        <v>432</v>
      </c>
      <c r="D207" s="353" t="s">
        <v>255</v>
      </c>
      <c r="E207" s="162" t="s">
        <v>433</v>
      </c>
      <c r="F207" s="163" t="s">
        <v>434</v>
      </c>
      <c r="G207" s="164" t="s">
        <v>258</v>
      </c>
      <c r="H207" s="165">
        <v>4.5999999999999996</v>
      </c>
      <c r="I207" s="166"/>
      <c r="J207" s="167">
        <f>ROUND(I207*H207,2)</f>
        <v>0</v>
      </c>
      <c r="K207" s="163" t="s">
        <v>3</v>
      </c>
      <c r="L207" s="34"/>
      <c r="M207" s="168" t="s">
        <v>3</v>
      </c>
      <c r="N207" s="169" t="s">
        <v>42</v>
      </c>
      <c r="O207" s="54"/>
      <c r="P207" s="170">
        <f>O207*H207</f>
        <v>0</v>
      </c>
      <c r="Q207" s="170">
        <v>1.2540000000000001E-2</v>
      </c>
      <c r="R207" s="170">
        <f>Q207*H207</f>
        <v>5.7683999999999999E-2</v>
      </c>
      <c r="S207" s="170">
        <v>0</v>
      </c>
      <c r="T207" s="171">
        <f>S207*H207</f>
        <v>0</v>
      </c>
      <c r="U207" s="33"/>
      <c r="V207" s="33"/>
      <c r="W207" s="33"/>
      <c r="X207" s="33"/>
      <c r="Y207" s="33"/>
      <c r="Z207" s="33"/>
      <c r="AA207" s="33"/>
      <c r="AB207" s="33"/>
      <c r="AC207" s="33"/>
      <c r="AD207" s="33"/>
      <c r="AE207" s="33"/>
      <c r="AR207" s="172" t="s">
        <v>142</v>
      </c>
      <c r="AT207" s="172" t="s">
        <v>255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1986</v>
      </c>
    </row>
    <row r="208" spans="1:65" s="13" customFormat="1">
      <c r="B208" s="174"/>
      <c r="D208" s="354" t="s">
        <v>261</v>
      </c>
      <c r="E208" s="175" t="s">
        <v>3</v>
      </c>
      <c r="F208" s="176" t="s">
        <v>949</v>
      </c>
      <c r="H208" s="177">
        <v>4.5999999999999996</v>
      </c>
      <c r="I208" s="178"/>
      <c r="L208" s="174"/>
      <c r="M208" s="179"/>
      <c r="N208" s="180"/>
      <c r="O208" s="180"/>
      <c r="P208" s="180"/>
      <c r="Q208" s="180"/>
      <c r="R208" s="180"/>
      <c r="S208" s="180"/>
      <c r="T208" s="181"/>
      <c r="AT208" s="175" t="s">
        <v>261</v>
      </c>
      <c r="AU208" s="175" t="s">
        <v>79</v>
      </c>
      <c r="AV208" s="13" t="s">
        <v>79</v>
      </c>
      <c r="AW208" s="13" t="s">
        <v>33</v>
      </c>
      <c r="AX208" s="13" t="s">
        <v>15</v>
      </c>
      <c r="AY208" s="175" t="s">
        <v>253</v>
      </c>
    </row>
    <row r="209" spans="1:65" s="2" customFormat="1" ht="44.25" customHeight="1">
      <c r="A209" s="33"/>
      <c r="B209" s="160"/>
      <c r="C209" s="161" t="s">
        <v>436</v>
      </c>
      <c r="D209" s="353" t="s">
        <v>255</v>
      </c>
      <c r="E209" s="162" t="s">
        <v>437</v>
      </c>
      <c r="F209" s="163" t="s">
        <v>438</v>
      </c>
      <c r="G209" s="164" t="s">
        <v>258</v>
      </c>
      <c r="H209" s="165">
        <v>4.5999999999999996</v>
      </c>
      <c r="I209" s="166"/>
      <c r="J209" s="167">
        <f>ROUND(I209*H209,2)</f>
        <v>0</v>
      </c>
      <c r="K209" s="163" t="s">
        <v>259</v>
      </c>
      <c r="L209" s="34"/>
      <c r="M209" s="168" t="s">
        <v>3</v>
      </c>
      <c r="N209" s="169" t="s">
        <v>42</v>
      </c>
      <c r="O209" s="54"/>
      <c r="P209" s="170">
        <f>O209*H209</f>
        <v>0</v>
      </c>
      <c r="Q209" s="170">
        <v>0</v>
      </c>
      <c r="R209" s="170">
        <f>Q209*H209</f>
        <v>0</v>
      </c>
      <c r="S209" s="170">
        <v>1.721E-2</v>
      </c>
      <c r="T209" s="171">
        <f>S209*H209</f>
        <v>7.9165999999999986E-2</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1987</v>
      </c>
    </row>
    <row r="210" spans="1:65" s="13" customFormat="1">
      <c r="B210" s="174"/>
      <c r="D210" s="354" t="s">
        <v>261</v>
      </c>
      <c r="E210" s="175" t="s">
        <v>3</v>
      </c>
      <c r="F210" s="176" t="s">
        <v>949</v>
      </c>
      <c r="H210" s="177">
        <v>4.5999999999999996</v>
      </c>
      <c r="I210" s="178"/>
      <c r="L210" s="174"/>
      <c r="M210" s="179"/>
      <c r="N210" s="180"/>
      <c r="O210" s="180"/>
      <c r="P210" s="180"/>
      <c r="Q210" s="180"/>
      <c r="R210" s="180"/>
      <c r="S210" s="180"/>
      <c r="T210" s="181"/>
      <c r="AT210" s="175" t="s">
        <v>261</v>
      </c>
      <c r="AU210" s="175" t="s">
        <v>79</v>
      </c>
      <c r="AV210" s="13" t="s">
        <v>79</v>
      </c>
      <c r="AW210" s="13" t="s">
        <v>33</v>
      </c>
      <c r="AX210" s="13" t="s">
        <v>15</v>
      </c>
      <c r="AY210" s="175" t="s">
        <v>253</v>
      </c>
    </row>
    <row r="211" spans="1:65" s="2" customFormat="1" ht="21.75" customHeight="1">
      <c r="A211" s="33"/>
      <c r="B211" s="160"/>
      <c r="C211" s="161" t="s">
        <v>440</v>
      </c>
      <c r="D211" s="353" t="s">
        <v>255</v>
      </c>
      <c r="E211" s="162" t="s">
        <v>441</v>
      </c>
      <c r="F211" s="163" t="s">
        <v>442</v>
      </c>
      <c r="G211" s="164" t="s">
        <v>378</v>
      </c>
      <c r="H211" s="165">
        <v>2</v>
      </c>
      <c r="I211" s="166"/>
      <c r="J211" s="167">
        <f>ROUND(I211*H211,2)</f>
        <v>0</v>
      </c>
      <c r="K211" s="163" t="s">
        <v>3</v>
      </c>
      <c r="L211" s="34"/>
      <c r="M211" s="168" t="s">
        <v>3</v>
      </c>
      <c r="N211" s="169" t="s">
        <v>42</v>
      </c>
      <c r="O211" s="54"/>
      <c r="P211" s="170">
        <f>O211*H211</f>
        <v>0</v>
      </c>
      <c r="Q211" s="170">
        <v>3.0000000000000001E-5</v>
      </c>
      <c r="R211" s="170">
        <f>Q211*H211</f>
        <v>6.0000000000000002E-5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1988</v>
      </c>
    </row>
    <row r="212" spans="1:65" s="2" customFormat="1" ht="16.5" customHeight="1">
      <c r="A212" s="33"/>
      <c r="B212" s="160"/>
      <c r="C212" s="198" t="s">
        <v>444</v>
      </c>
      <c r="D212" s="356" t="s">
        <v>445</v>
      </c>
      <c r="E212" s="199" t="s">
        <v>446</v>
      </c>
      <c r="F212" s="200" t="s">
        <v>447</v>
      </c>
      <c r="G212" s="201" t="s">
        <v>378</v>
      </c>
      <c r="H212" s="202">
        <v>2</v>
      </c>
      <c r="I212" s="203"/>
      <c r="J212" s="204">
        <f>ROUND(I212*H212,2)</f>
        <v>0</v>
      </c>
      <c r="K212" s="200" t="s">
        <v>3</v>
      </c>
      <c r="L212" s="205"/>
      <c r="M212" s="206" t="s">
        <v>3</v>
      </c>
      <c r="N212" s="207" t="s">
        <v>42</v>
      </c>
      <c r="O212" s="54"/>
      <c r="P212" s="170">
        <f>O212*H212</f>
        <v>0</v>
      </c>
      <c r="Q212" s="170">
        <v>3.6000000000000002E-4</v>
      </c>
      <c r="R212" s="170">
        <f>Q212*H212</f>
        <v>7.2000000000000005E-4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1989</v>
      </c>
    </row>
    <row r="213" spans="1:65" s="2" customFormat="1" ht="44.25" customHeight="1">
      <c r="A213" s="33"/>
      <c r="B213" s="160"/>
      <c r="C213" s="161" t="s">
        <v>449</v>
      </c>
      <c r="D213" s="353" t="s">
        <v>255</v>
      </c>
      <c r="E213" s="162" t="s">
        <v>1758</v>
      </c>
      <c r="F213" s="163" t="s">
        <v>1759</v>
      </c>
      <c r="G213" s="164" t="s">
        <v>362</v>
      </c>
      <c r="H213" s="197"/>
      <c r="I213" s="166"/>
      <c r="J213" s="167">
        <f>ROUND(I213*H213,2)</f>
        <v>0</v>
      </c>
      <c r="K213" s="163" t="s">
        <v>259</v>
      </c>
      <c r="L213" s="34"/>
      <c r="M213" s="168" t="s">
        <v>3</v>
      </c>
      <c r="N213" s="169" t="s">
        <v>42</v>
      </c>
      <c r="O213" s="54"/>
      <c r="P213" s="170">
        <f>O213*H213</f>
        <v>0</v>
      </c>
      <c r="Q213" s="170">
        <v>0</v>
      </c>
      <c r="R213" s="170">
        <f>Q213*H213</f>
        <v>0</v>
      </c>
      <c r="S213" s="170">
        <v>0</v>
      </c>
      <c r="T213" s="171">
        <f>S213*H213</f>
        <v>0</v>
      </c>
      <c r="U213" s="33"/>
      <c r="V213" s="33"/>
      <c r="W213" s="33"/>
      <c r="X213" s="33"/>
      <c r="Y213" s="33"/>
      <c r="Z213" s="33"/>
      <c r="AA213" s="33"/>
      <c r="AB213" s="33"/>
      <c r="AC213" s="33"/>
      <c r="AD213" s="33"/>
      <c r="AE213" s="33"/>
      <c r="AR213" s="172" t="s">
        <v>142</v>
      </c>
      <c r="AT213" s="172" t="s">
        <v>255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1990</v>
      </c>
    </row>
    <row r="214" spans="1:65" s="12" customFormat="1" ht="22.9" customHeight="1">
      <c r="B214" s="147"/>
      <c r="D214" s="355" t="s">
        <v>70</v>
      </c>
      <c r="E214" s="158" t="s">
        <v>453</v>
      </c>
      <c r="F214" s="158" t="s">
        <v>454</v>
      </c>
      <c r="I214" s="150"/>
      <c r="J214" s="159">
        <f>BK214</f>
        <v>0</v>
      </c>
      <c r="L214" s="147"/>
      <c r="M214" s="152"/>
      <c r="N214" s="153"/>
      <c r="O214" s="153"/>
      <c r="P214" s="154">
        <f>SUM(P215:P223)</f>
        <v>0</v>
      </c>
      <c r="Q214" s="153"/>
      <c r="R214" s="154">
        <f>SUM(R215:R223)</f>
        <v>7.4999999999999997E-3</v>
      </c>
      <c r="S214" s="153"/>
      <c r="T214" s="155">
        <f>SUM(T215:T223)</f>
        <v>0</v>
      </c>
      <c r="AR214" s="148" t="s">
        <v>79</v>
      </c>
      <c r="AT214" s="156" t="s">
        <v>70</v>
      </c>
      <c r="AU214" s="156" t="s">
        <v>15</v>
      </c>
      <c r="AY214" s="148" t="s">
        <v>253</v>
      </c>
      <c r="BK214" s="157">
        <f>SUM(BK215:BK223)</f>
        <v>0</v>
      </c>
    </row>
    <row r="215" spans="1:65" s="2" customFormat="1" ht="33" customHeight="1">
      <c r="A215" s="33"/>
      <c r="B215" s="160"/>
      <c r="C215" s="161" t="s">
        <v>455</v>
      </c>
      <c r="D215" s="353" t="s">
        <v>255</v>
      </c>
      <c r="E215" s="162" t="s">
        <v>456</v>
      </c>
      <c r="F215" s="163" t="s">
        <v>457</v>
      </c>
      <c r="G215" s="164" t="s">
        <v>378</v>
      </c>
      <c r="H215" s="165">
        <v>2</v>
      </c>
      <c r="I215" s="166"/>
      <c r="J215" s="167">
        <f>ROUND(I215*H215,2)</f>
        <v>0</v>
      </c>
      <c r="K215" s="163" t="s">
        <v>259</v>
      </c>
      <c r="L215" s="34"/>
      <c r="M215" s="168" t="s">
        <v>3</v>
      </c>
      <c r="N215" s="169" t="s">
        <v>42</v>
      </c>
      <c r="O215" s="54"/>
      <c r="P215" s="170">
        <f>O215*H215</f>
        <v>0</v>
      </c>
      <c r="Q215" s="170">
        <v>0</v>
      </c>
      <c r="R215" s="170">
        <f>Q215*H215</f>
        <v>0</v>
      </c>
      <c r="S215" s="170">
        <v>0</v>
      </c>
      <c r="T215" s="171">
        <f>S215*H215</f>
        <v>0</v>
      </c>
      <c r="U215" s="33"/>
      <c r="V215" s="33"/>
      <c r="W215" s="33"/>
      <c r="X215" s="33"/>
      <c r="Y215" s="33"/>
      <c r="Z215" s="33"/>
      <c r="AA215" s="33"/>
      <c r="AB215" s="33"/>
      <c r="AC215" s="33"/>
      <c r="AD215" s="33"/>
      <c r="AE215" s="33"/>
      <c r="AR215" s="172" t="s">
        <v>142</v>
      </c>
      <c r="AT215" s="172" t="s">
        <v>255</v>
      </c>
      <c r="AU215" s="172" t="s">
        <v>79</v>
      </c>
      <c r="AY215" s="18" t="s">
        <v>253</v>
      </c>
      <c r="BE215" s="173">
        <f>IF(N215="základní",J215,0)</f>
        <v>0</v>
      </c>
      <c r="BF215" s="173">
        <f>IF(N215="snížená",J215,0)</f>
        <v>0</v>
      </c>
      <c r="BG215" s="173">
        <f>IF(N215="zákl. přenesená",J215,0)</f>
        <v>0</v>
      </c>
      <c r="BH215" s="173">
        <f>IF(N215="sníž. přenesená",J215,0)</f>
        <v>0</v>
      </c>
      <c r="BI215" s="173">
        <f>IF(N215="nulová",J215,0)</f>
        <v>0</v>
      </c>
      <c r="BJ215" s="18" t="s">
        <v>15</v>
      </c>
      <c r="BK215" s="173">
        <f>ROUND(I215*H215,2)</f>
        <v>0</v>
      </c>
      <c r="BL215" s="18" t="s">
        <v>142</v>
      </c>
      <c r="BM215" s="172" t="s">
        <v>1991</v>
      </c>
    </row>
    <row r="216" spans="1:65" s="15" customFormat="1">
      <c r="B216" s="190"/>
      <c r="D216" s="354" t="s">
        <v>261</v>
      </c>
      <c r="E216" s="191" t="s">
        <v>3</v>
      </c>
      <c r="F216" s="192" t="s">
        <v>459</v>
      </c>
      <c r="H216" s="191" t="s">
        <v>3</v>
      </c>
      <c r="I216" s="193"/>
      <c r="L216" s="190"/>
      <c r="M216" s="194"/>
      <c r="N216" s="195"/>
      <c r="O216" s="195"/>
      <c r="P216" s="195"/>
      <c r="Q216" s="195"/>
      <c r="R216" s="195"/>
      <c r="S216" s="195"/>
      <c r="T216" s="196"/>
      <c r="AT216" s="191" t="s">
        <v>261</v>
      </c>
      <c r="AU216" s="191" t="s">
        <v>79</v>
      </c>
      <c r="AV216" s="15" t="s">
        <v>15</v>
      </c>
      <c r="AW216" s="15" t="s">
        <v>33</v>
      </c>
      <c r="AX216" s="15" t="s">
        <v>71</v>
      </c>
      <c r="AY216" s="191" t="s">
        <v>253</v>
      </c>
    </row>
    <row r="217" spans="1:65" s="13" customFormat="1">
      <c r="B217" s="174"/>
      <c r="D217" s="354" t="s">
        <v>261</v>
      </c>
      <c r="E217" s="175" t="s">
        <v>3</v>
      </c>
      <c r="F217" s="176" t="s">
        <v>79</v>
      </c>
      <c r="H217" s="177">
        <v>2</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4" customFormat="1">
      <c r="B218" s="182"/>
      <c r="D218" s="354" t="s">
        <v>261</v>
      </c>
      <c r="E218" s="183" t="s">
        <v>3</v>
      </c>
      <c r="F218" s="184" t="s">
        <v>269</v>
      </c>
      <c r="H218" s="185">
        <v>2</v>
      </c>
      <c r="I218" s="186"/>
      <c r="L218" s="182"/>
      <c r="M218" s="187"/>
      <c r="N218" s="188"/>
      <c r="O218" s="188"/>
      <c r="P218" s="188"/>
      <c r="Q218" s="188"/>
      <c r="R218" s="188"/>
      <c r="S218" s="188"/>
      <c r="T218" s="189"/>
      <c r="AT218" s="183" t="s">
        <v>261</v>
      </c>
      <c r="AU218" s="183" t="s">
        <v>79</v>
      </c>
      <c r="AV218" s="14" t="s">
        <v>89</v>
      </c>
      <c r="AW218" s="14" t="s">
        <v>33</v>
      </c>
      <c r="AX218" s="14" t="s">
        <v>15</v>
      </c>
      <c r="AY218" s="183" t="s">
        <v>253</v>
      </c>
    </row>
    <row r="219" spans="1:65" s="2" customFormat="1" ht="21.75" customHeight="1">
      <c r="A219" s="33"/>
      <c r="B219" s="160"/>
      <c r="C219" s="161" t="s">
        <v>460</v>
      </c>
      <c r="D219" s="353" t="s">
        <v>255</v>
      </c>
      <c r="E219" s="162" t="s">
        <v>461</v>
      </c>
      <c r="F219" s="163" t="s">
        <v>462</v>
      </c>
      <c r="G219" s="164" t="s">
        <v>378</v>
      </c>
      <c r="H219" s="165">
        <v>2</v>
      </c>
      <c r="I219" s="166"/>
      <c r="J219" s="167">
        <f>ROUND(I219*H219,2)</f>
        <v>0</v>
      </c>
      <c r="K219" s="163" t="s">
        <v>3</v>
      </c>
      <c r="L219" s="34"/>
      <c r="M219" s="168" t="s">
        <v>3</v>
      </c>
      <c r="N219" s="169" t="s">
        <v>42</v>
      </c>
      <c r="O219" s="54"/>
      <c r="P219" s="170">
        <f>O219*H219</f>
        <v>0</v>
      </c>
      <c r="Q219" s="170">
        <v>0</v>
      </c>
      <c r="R219" s="170">
        <f>Q219*H219</f>
        <v>0</v>
      </c>
      <c r="S219" s="170">
        <v>0</v>
      </c>
      <c r="T219" s="171">
        <f>S219*H219</f>
        <v>0</v>
      </c>
      <c r="U219" s="33"/>
      <c r="V219" s="33"/>
      <c r="W219" s="33"/>
      <c r="X219" s="33"/>
      <c r="Y219" s="33"/>
      <c r="Z219" s="33"/>
      <c r="AA219" s="33"/>
      <c r="AB219" s="33"/>
      <c r="AC219" s="33"/>
      <c r="AD219" s="33"/>
      <c r="AE219" s="33"/>
      <c r="AR219" s="172" t="s">
        <v>142</v>
      </c>
      <c r="AT219" s="172" t="s">
        <v>255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1992</v>
      </c>
    </row>
    <row r="220" spans="1:65" s="13" customFormat="1">
      <c r="B220" s="174"/>
      <c r="D220" s="354" t="s">
        <v>261</v>
      </c>
      <c r="E220" s="175" t="s">
        <v>3</v>
      </c>
      <c r="F220" s="176" t="s">
        <v>79</v>
      </c>
      <c r="H220" s="177">
        <v>2</v>
      </c>
      <c r="I220" s="178"/>
      <c r="L220" s="174"/>
      <c r="M220" s="179"/>
      <c r="N220" s="180"/>
      <c r="O220" s="180"/>
      <c r="P220" s="180"/>
      <c r="Q220" s="180"/>
      <c r="R220" s="180"/>
      <c r="S220" s="180"/>
      <c r="T220" s="181"/>
      <c r="AT220" s="175" t="s">
        <v>261</v>
      </c>
      <c r="AU220" s="175" t="s">
        <v>79</v>
      </c>
      <c r="AV220" s="13" t="s">
        <v>79</v>
      </c>
      <c r="AW220" s="13" t="s">
        <v>33</v>
      </c>
      <c r="AX220" s="13" t="s">
        <v>15</v>
      </c>
      <c r="AY220" s="175" t="s">
        <v>253</v>
      </c>
    </row>
    <row r="221" spans="1:65" s="2" customFormat="1" ht="16.5" customHeight="1">
      <c r="A221" s="33"/>
      <c r="B221" s="160"/>
      <c r="C221" s="198" t="s">
        <v>464</v>
      </c>
      <c r="D221" s="356" t="s">
        <v>445</v>
      </c>
      <c r="E221" s="199" t="s">
        <v>465</v>
      </c>
      <c r="F221" s="200" t="s">
        <v>466</v>
      </c>
      <c r="G221" s="201" t="s">
        <v>265</v>
      </c>
      <c r="H221" s="202">
        <v>2.5</v>
      </c>
      <c r="I221" s="203"/>
      <c r="J221" s="204">
        <f>ROUND(I221*H221,2)</f>
        <v>0</v>
      </c>
      <c r="K221" s="200" t="s">
        <v>259</v>
      </c>
      <c r="L221" s="205"/>
      <c r="M221" s="206" t="s">
        <v>3</v>
      </c>
      <c r="N221" s="207" t="s">
        <v>42</v>
      </c>
      <c r="O221" s="54"/>
      <c r="P221" s="170">
        <f>O221*H221</f>
        <v>0</v>
      </c>
      <c r="Q221" s="170">
        <v>3.0000000000000001E-3</v>
      </c>
      <c r="R221" s="170">
        <f>Q221*H221</f>
        <v>7.4999999999999997E-3</v>
      </c>
      <c r="S221" s="170">
        <v>0</v>
      </c>
      <c r="T221" s="171">
        <f>S221*H221</f>
        <v>0</v>
      </c>
      <c r="U221" s="33"/>
      <c r="V221" s="33"/>
      <c r="W221" s="33"/>
      <c r="X221" s="33"/>
      <c r="Y221" s="33"/>
      <c r="Z221" s="33"/>
      <c r="AA221" s="33"/>
      <c r="AB221" s="33"/>
      <c r="AC221" s="33"/>
      <c r="AD221" s="33"/>
      <c r="AE221" s="33"/>
      <c r="AR221" s="172" t="s">
        <v>418</v>
      </c>
      <c r="AT221" s="172" t="s">
        <v>445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1993</v>
      </c>
    </row>
    <row r="222" spans="1:65" s="13" customFormat="1">
      <c r="B222" s="174"/>
      <c r="D222" s="354" t="s">
        <v>261</v>
      </c>
      <c r="E222" s="175" t="s">
        <v>3</v>
      </c>
      <c r="F222" s="176" t="s">
        <v>997</v>
      </c>
      <c r="H222" s="177">
        <v>2.5</v>
      </c>
      <c r="I222" s="178"/>
      <c r="L222" s="174"/>
      <c r="M222" s="179"/>
      <c r="N222" s="180"/>
      <c r="O222" s="180"/>
      <c r="P222" s="180"/>
      <c r="Q222" s="180"/>
      <c r="R222" s="180"/>
      <c r="S222" s="180"/>
      <c r="T222" s="181"/>
      <c r="AT222" s="175" t="s">
        <v>261</v>
      </c>
      <c r="AU222" s="175" t="s">
        <v>79</v>
      </c>
      <c r="AV222" s="13" t="s">
        <v>79</v>
      </c>
      <c r="AW222" s="13" t="s">
        <v>33</v>
      </c>
      <c r="AX222" s="13" t="s">
        <v>15</v>
      </c>
      <c r="AY222" s="175" t="s">
        <v>253</v>
      </c>
    </row>
    <row r="223" spans="1:65" s="2" customFormat="1" ht="33" customHeight="1">
      <c r="A223" s="33"/>
      <c r="B223" s="160"/>
      <c r="C223" s="161" t="s">
        <v>469</v>
      </c>
      <c r="D223" s="353" t="s">
        <v>255</v>
      </c>
      <c r="E223" s="162" t="s">
        <v>1764</v>
      </c>
      <c r="F223" s="163" t="s">
        <v>1765</v>
      </c>
      <c r="G223" s="164" t="s">
        <v>362</v>
      </c>
      <c r="H223" s="197"/>
      <c r="I223" s="166"/>
      <c r="J223" s="167">
        <f>ROUND(I223*H223,2)</f>
        <v>0</v>
      </c>
      <c r="K223" s="163" t="s">
        <v>259</v>
      </c>
      <c r="L223" s="34"/>
      <c r="M223" s="168" t="s">
        <v>3</v>
      </c>
      <c r="N223" s="169" t="s">
        <v>42</v>
      </c>
      <c r="O223" s="54"/>
      <c r="P223" s="170">
        <f>O223*H223</f>
        <v>0</v>
      </c>
      <c r="Q223" s="170">
        <v>0</v>
      </c>
      <c r="R223" s="170">
        <f>Q223*H223</f>
        <v>0</v>
      </c>
      <c r="S223" s="170">
        <v>0</v>
      </c>
      <c r="T223" s="171">
        <f>S223*H223</f>
        <v>0</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1994</v>
      </c>
    </row>
    <row r="224" spans="1:65" s="12" customFormat="1" ht="22.9" customHeight="1">
      <c r="B224" s="147"/>
      <c r="D224" s="355" t="s">
        <v>70</v>
      </c>
      <c r="E224" s="158" t="s">
        <v>473</v>
      </c>
      <c r="F224" s="158" t="s">
        <v>474</v>
      </c>
      <c r="I224" s="150"/>
      <c r="J224" s="159">
        <f>BK224</f>
        <v>0</v>
      </c>
      <c r="L224" s="147"/>
      <c r="M224" s="152"/>
      <c r="N224" s="153"/>
      <c r="O224" s="153"/>
      <c r="P224" s="154">
        <f>SUM(P225:P240)</f>
        <v>0</v>
      </c>
      <c r="Q224" s="153"/>
      <c r="R224" s="154">
        <f>SUM(R225:R240)</f>
        <v>0.11570641999999999</v>
      </c>
      <c r="S224" s="153"/>
      <c r="T224" s="155">
        <f>SUM(T225:T240)</f>
        <v>0.38258199999999992</v>
      </c>
      <c r="AR224" s="148" t="s">
        <v>79</v>
      </c>
      <c r="AT224" s="156" t="s">
        <v>70</v>
      </c>
      <c r="AU224" s="156" t="s">
        <v>15</v>
      </c>
      <c r="AY224" s="148" t="s">
        <v>253</v>
      </c>
      <c r="BK224" s="157">
        <f>SUM(BK225:BK240)</f>
        <v>0</v>
      </c>
    </row>
    <row r="225" spans="1:65" s="2" customFormat="1" ht="21.75" customHeight="1">
      <c r="A225" s="33"/>
      <c r="B225" s="160"/>
      <c r="C225" s="161" t="s">
        <v>475</v>
      </c>
      <c r="D225" s="353" t="s">
        <v>255</v>
      </c>
      <c r="E225" s="162" t="s">
        <v>476</v>
      </c>
      <c r="F225" s="163" t="s">
        <v>477</v>
      </c>
      <c r="G225" s="164" t="s">
        <v>258</v>
      </c>
      <c r="H225" s="165">
        <v>4.5999999999999996</v>
      </c>
      <c r="I225" s="166"/>
      <c r="J225" s="167">
        <f>ROUND(I225*H225,2)</f>
        <v>0</v>
      </c>
      <c r="K225" s="163" t="s">
        <v>259</v>
      </c>
      <c r="L225" s="34"/>
      <c r="M225" s="168" t="s">
        <v>3</v>
      </c>
      <c r="N225" s="169" t="s">
        <v>42</v>
      </c>
      <c r="O225" s="54"/>
      <c r="P225" s="170">
        <f>O225*H225</f>
        <v>0</v>
      </c>
      <c r="Q225" s="170">
        <v>0</v>
      </c>
      <c r="R225" s="170">
        <f>Q225*H225</f>
        <v>0</v>
      </c>
      <c r="S225" s="170">
        <v>8.3169999999999994E-2</v>
      </c>
      <c r="T225" s="171">
        <f>S225*H225</f>
        <v>0.38258199999999992</v>
      </c>
      <c r="U225" s="33"/>
      <c r="V225" s="33"/>
      <c r="W225" s="33"/>
      <c r="X225" s="33"/>
      <c r="Y225" s="33"/>
      <c r="Z225" s="33"/>
      <c r="AA225" s="33"/>
      <c r="AB225" s="33"/>
      <c r="AC225" s="33"/>
      <c r="AD225" s="33"/>
      <c r="AE225" s="33"/>
      <c r="AR225" s="172" t="s">
        <v>142</v>
      </c>
      <c r="AT225" s="172" t="s">
        <v>255</v>
      </c>
      <c r="AU225" s="172" t="s">
        <v>79</v>
      </c>
      <c r="AY225" s="18" t="s">
        <v>253</v>
      </c>
      <c r="BE225" s="173">
        <f>IF(N225="základní",J225,0)</f>
        <v>0</v>
      </c>
      <c r="BF225" s="173">
        <f>IF(N225="snížená",J225,0)</f>
        <v>0</v>
      </c>
      <c r="BG225" s="173">
        <f>IF(N225="zákl. přenesená",J225,0)</f>
        <v>0</v>
      </c>
      <c r="BH225" s="173">
        <f>IF(N225="sníž. přenesená",J225,0)</f>
        <v>0</v>
      </c>
      <c r="BI225" s="173">
        <f>IF(N225="nulová",J225,0)</f>
        <v>0</v>
      </c>
      <c r="BJ225" s="18" t="s">
        <v>15</v>
      </c>
      <c r="BK225" s="173">
        <f>ROUND(I225*H225,2)</f>
        <v>0</v>
      </c>
      <c r="BL225" s="18" t="s">
        <v>142</v>
      </c>
      <c r="BM225" s="172" t="s">
        <v>1995</v>
      </c>
    </row>
    <row r="226" spans="1:65" s="15" customFormat="1">
      <c r="B226" s="190"/>
      <c r="D226" s="354" t="s">
        <v>261</v>
      </c>
      <c r="E226" s="191" t="s">
        <v>3</v>
      </c>
      <c r="F226" s="192" t="s">
        <v>315</v>
      </c>
      <c r="H226" s="191" t="s">
        <v>3</v>
      </c>
      <c r="I226" s="193"/>
      <c r="L226" s="190"/>
      <c r="M226" s="194"/>
      <c r="N226" s="195"/>
      <c r="O226" s="195"/>
      <c r="P226" s="195"/>
      <c r="Q226" s="195"/>
      <c r="R226" s="195"/>
      <c r="S226" s="195"/>
      <c r="T226" s="196"/>
      <c r="AT226" s="191" t="s">
        <v>261</v>
      </c>
      <c r="AU226" s="191" t="s">
        <v>79</v>
      </c>
      <c r="AV226" s="15" t="s">
        <v>15</v>
      </c>
      <c r="AW226" s="15" t="s">
        <v>33</v>
      </c>
      <c r="AX226" s="15" t="s">
        <v>71</v>
      </c>
      <c r="AY226" s="191" t="s">
        <v>253</v>
      </c>
    </row>
    <row r="227" spans="1:65" s="13" customFormat="1">
      <c r="B227" s="174"/>
      <c r="D227" s="354" t="s">
        <v>261</v>
      </c>
      <c r="E227" s="175" t="s">
        <v>3</v>
      </c>
      <c r="F227" s="176" t="s">
        <v>957</v>
      </c>
      <c r="H227" s="177">
        <v>3.6</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5" customFormat="1">
      <c r="B228" s="190"/>
      <c r="D228" s="354" t="s">
        <v>261</v>
      </c>
      <c r="E228" s="191" t="s">
        <v>3</v>
      </c>
      <c r="F228" s="192" t="s">
        <v>317</v>
      </c>
      <c r="H228" s="191" t="s">
        <v>3</v>
      </c>
      <c r="I228" s="193"/>
      <c r="L228" s="190"/>
      <c r="M228" s="194"/>
      <c r="N228" s="195"/>
      <c r="O228" s="195"/>
      <c r="P228" s="195"/>
      <c r="Q228" s="195"/>
      <c r="R228" s="195"/>
      <c r="S228" s="195"/>
      <c r="T228" s="196"/>
      <c r="AT228" s="191" t="s">
        <v>261</v>
      </c>
      <c r="AU228" s="191" t="s">
        <v>79</v>
      </c>
      <c r="AV228" s="15" t="s">
        <v>15</v>
      </c>
      <c r="AW228" s="15" t="s">
        <v>33</v>
      </c>
      <c r="AX228" s="15" t="s">
        <v>71</v>
      </c>
      <c r="AY228" s="191" t="s">
        <v>253</v>
      </c>
    </row>
    <row r="229" spans="1:65" s="13" customFormat="1">
      <c r="B229" s="174"/>
      <c r="D229" s="354" t="s">
        <v>261</v>
      </c>
      <c r="E229" s="175" t="s">
        <v>3</v>
      </c>
      <c r="F229" s="176" t="s">
        <v>318</v>
      </c>
      <c r="H229" s="177">
        <v>1</v>
      </c>
      <c r="I229" s="178"/>
      <c r="L229" s="174"/>
      <c r="M229" s="179"/>
      <c r="N229" s="180"/>
      <c r="O229" s="180"/>
      <c r="P229" s="180"/>
      <c r="Q229" s="180"/>
      <c r="R229" s="180"/>
      <c r="S229" s="180"/>
      <c r="T229" s="181"/>
      <c r="AT229" s="175" t="s">
        <v>261</v>
      </c>
      <c r="AU229" s="175" t="s">
        <v>79</v>
      </c>
      <c r="AV229" s="13" t="s">
        <v>79</v>
      </c>
      <c r="AW229" s="13" t="s">
        <v>33</v>
      </c>
      <c r="AX229" s="13" t="s">
        <v>71</v>
      </c>
      <c r="AY229" s="175" t="s">
        <v>253</v>
      </c>
    </row>
    <row r="230" spans="1:65" s="14" customFormat="1">
      <c r="B230" s="182"/>
      <c r="D230" s="354" t="s">
        <v>261</v>
      </c>
      <c r="E230" s="183" t="s">
        <v>3</v>
      </c>
      <c r="F230" s="184" t="s">
        <v>269</v>
      </c>
      <c r="H230" s="185">
        <v>4.5999999999999996</v>
      </c>
      <c r="I230" s="186"/>
      <c r="L230" s="182"/>
      <c r="M230" s="187"/>
      <c r="N230" s="188"/>
      <c r="O230" s="188"/>
      <c r="P230" s="188"/>
      <c r="Q230" s="188"/>
      <c r="R230" s="188"/>
      <c r="S230" s="188"/>
      <c r="T230" s="189"/>
      <c r="AT230" s="183" t="s">
        <v>261</v>
      </c>
      <c r="AU230" s="183" t="s">
        <v>79</v>
      </c>
      <c r="AV230" s="14" t="s">
        <v>89</v>
      </c>
      <c r="AW230" s="14" t="s">
        <v>33</v>
      </c>
      <c r="AX230" s="14" t="s">
        <v>15</v>
      </c>
      <c r="AY230" s="183" t="s">
        <v>253</v>
      </c>
    </row>
    <row r="231" spans="1:65" s="2" customFormat="1" ht="33" customHeight="1">
      <c r="A231" s="33"/>
      <c r="B231" s="160"/>
      <c r="C231" s="161" t="s">
        <v>479</v>
      </c>
      <c r="D231" s="353" t="s">
        <v>255</v>
      </c>
      <c r="E231" s="162" t="s">
        <v>480</v>
      </c>
      <c r="F231" s="163" t="s">
        <v>481</v>
      </c>
      <c r="G231" s="164" t="s">
        <v>258</v>
      </c>
      <c r="H231" s="165">
        <v>4.5999999999999996</v>
      </c>
      <c r="I231" s="166"/>
      <c r="J231" s="167">
        <f>ROUND(I231*H231,2)</f>
        <v>0</v>
      </c>
      <c r="K231" s="163" t="s">
        <v>259</v>
      </c>
      <c r="L231" s="34"/>
      <c r="M231" s="168" t="s">
        <v>3</v>
      </c>
      <c r="N231" s="169" t="s">
        <v>42</v>
      </c>
      <c r="O231" s="54"/>
      <c r="P231" s="170">
        <f>O231*H231</f>
        <v>0</v>
      </c>
      <c r="Q231" s="170">
        <v>3.6700000000000001E-3</v>
      </c>
      <c r="R231" s="170">
        <f>Q231*H231</f>
        <v>1.6881999999999998E-2</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1996</v>
      </c>
    </row>
    <row r="232" spans="1:65" s="13" customFormat="1">
      <c r="B232" s="174"/>
      <c r="D232" s="354" t="s">
        <v>261</v>
      </c>
      <c r="E232" s="175" t="s">
        <v>3</v>
      </c>
      <c r="F232" s="176" t="s">
        <v>949</v>
      </c>
      <c r="H232" s="177">
        <v>4.5999999999999996</v>
      </c>
      <c r="I232" s="178"/>
      <c r="L232" s="174"/>
      <c r="M232" s="179"/>
      <c r="N232" s="180"/>
      <c r="O232" s="180"/>
      <c r="P232" s="180"/>
      <c r="Q232" s="180"/>
      <c r="R232" s="180"/>
      <c r="S232" s="180"/>
      <c r="T232" s="181"/>
      <c r="AT232" s="175" t="s">
        <v>261</v>
      </c>
      <c r="AU232" s="175" t="s">
        <v>79</v>
      </c>
      <c r="AV232" s="13" t="s">
        <v>79</v>
      </c>
      <c r="AW232" s="13" t="s">
        <v>33</v>
      </c>
      <c r="AX232" s="13" t="s">
        <v>15</v>
      </c>
      <c r="AY232" s="175" t="s">
        <v>253</v>
      </c>
    </row>
    <row r="233" spans="1:65" s="2" customFormat="1" ht="21.75" customHeight="1">
      <c r="A233" s="33"/>
      <c r="B233" s="160"/>
      <c r="C233" s="198" t="s">
        <v>483</v>
      </c>
      <c r="D233" s="356" t="s">
        <v>445</v>
      </c>
      <c r="E233" s="199" t="s">
        <v>484</v>
      </c>
      <c r="F233" s="200" t="s">
        <v>485</v>
      </c>
      <c r="G233" s="201" t="s">
        <v>258</v>
      </c>
      <c r="H233" s="202">
        <v>5.0599999999999996</v>
      </c>
      <c r="I233" s="203"/>
      <c r="J233" s="204">
        <f>ROUND(I233*H233,2)</f>
        <v>0</v>
      </c>
      <c r="K233" s="200" t="s">
        <v>3</v>
      </c>
      <c r="L233" s="205"/>
      <c r="M233" s="206" t="s">
        <v>3</v>
      </c>
      <c r="N233" s="207" t="s">
        <v>42</v>
      </c>
      <c r="O233" s="54"/>
      <c r="P233" s="170">
        <f>O233*H233</f>
        <v>0</v>
      </c>
      <c r="Q233" s="170">
        <v>1.9199999999999998E-2</v>
      </c>
      <c r="R233" s="170">
        <f>Q233*H233</f>
        <v>9.7151999999999988E-2</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1997</v>
      </c>
    </row>
    <row r="234" spans="1:65" s="13" customFormat="1">
      <c r="B234" s="174"/>
      <c r="D234" s="354" t="s">
        <v>261</v>
      </c>
      <c r="F234" s="176" t="s">
        <v>1002</v>
      </c>
      <c r="H234" s="177">
        <v>5.0599999999999996</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488</v>
      </c>
      <c r="D235" s="353" t="s">
        <v>255</v>
      </c>
      <c r="E235" s="162" t="s">
        <v>489</v>
      </c>
      <c r="F235" s="163" t="s">
        <v>490</v>
      </c>
      <c r="G235" s="164" t="s">
        <v>258</v>
      </c>
      <c r="H235" s="165">
        <v>4.5999999999999996</v>
      </c>
      <c r="I235" s="166"/>
      <c r="J235" s="167">
        <f>ROUND(I235*H235,2)</f>
        <v>0</v>
      </c>
      <c r="K235" s="163" t="s">
        <v>259</v>
      </c>
      <c r="L235" s="34"/>
      <c r="M235" s="168" t="s">
        <v>3</v>
      </c>
      <c r="N235" s="169" t="s">
        <v>42</v>
      </c>
      <c r="O235" s="54"/>
      <c r="P235" s="170">
        <f>O235*H235</f>
        <v>0</v>
      </c>
      <c r="Q235" s="170">
        <v>0</v>
      </c>
      <c r="R235" s="170">
        <f>Q235*H235</f>
        <v>0</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1998</v>
      </c>
    </row>
    <row r="236" spans="1:65" s="2" customFormat="1" ht="16.5" customHeight="1">
      <c r="A236" s="33"/>
      <c r="B236" s="160"/>
      <c r="C236" s="161" t="s">
        <v>492</v>
      </c>
      <c r="D236" s="353" t="s">
        <v>255</v>
      </c>
      <c r="E236" s="162" t="s">
        <v>493</v>
      </c>
      <c r="F236" s="163" t="s">
        <v>494</v>
      </c>
      <c r="G236" s="164" t="s">
        <v>258</v>
      </c>
      <c r="H236" s="165">
        <v>4.5999999999999996</v>
      </c>
      <c r="I236" s="166"/>
      <c r="J236" s="167">
        <f>ROUND(I236*H236,2)</f>
        <v>0</v>
      </c>
      <c r="K236" s="163" t="s">
        <v>259</v>
      </c>
      <c r="L236" s="34"/>
      <c r="M236" s="168" t="s">
        <v>3</v>
      </c>
      <c r="N236" s="169" t="s">
        <v>42</v>
      </c>
      <c r="O236" s="54"/>
      <c r="P236" s="170">
        <f>O236*H236</f>
        <v>0</v>
      </c>
      <c r="Q236" s="170">
        <v>2.9999999999999997E-4</v>
      </c>
      <c r="R236" s="170">
        <f>Q236*H236</f>
        <v>1.3799999999999997E-3</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1999</v>
      </c>
    </row>
    <row r="237" spans="1:65" s="2" customFormat="1" ht="16.5" customHeight="1">
      <c r="A237" s="33"/>
      <c r="B237" s="160"/>
      <c r="C237" s="161" t="s">
        <v>496</v>
      </c>
      <c r="D237" s="353" t="s">
        <v>255</v>
      </c>
      <c r="E237" s="162" t="s">
        <v>497</v>
      </c>
      <c r="F237" s="163" t="s">
        <v>498</v>
      </c>
      <c r="G237" s="164" t="s">
        <v>265</v>
      </c>
      <c r="H237" s="165">
        <v>1.3859999999999999</v>
      </c>
      <c r="I237" s="166"/>
      <c r="J237" s="167">
        <f>ROUND(I237*H237,2)</f>
        <v>0</v>
      </c>
      <c r="K237" s="163" t="s">
        <v>259</v>
      </c>
      <c r="L237" s="34"/>
      <c r="M237" s="168" t="s">
        <v>3</v>
      </c>
      <c r="N237" s="169" t="s">
        <v>42</v>
      </c>
      <c r="O237" s="54"/>
      <c r="P237" s="170">
        <f>O237*H237</f>
        <v>0</v>
      </c>
      <c r="Q237" s="170">
        <v>4.0000000000000003E-5</v>
      </c>
      <c r="R237" s="170">
        <f>Q237*H237</f>
        <v>5.5439999999999998E-5</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2000</v>
      </c>
    </row>
    <row r="238" spans="1:65" s="2" customFormat="1" ht="16.5" customHeight="1">
      <c r="A238" s="33"/>
      <c r="B238" s="160"/>
      <c r="C238" s="198" t="s">
        <v>501</v>
      </c>
      <c r="D238" s="356" t="s">
        <v>445</v>
      </c>
      <c r="E238" s="199" t="s">
        <v>502</v>
      </c>
      <c r="F238" s="200" t="s">
        <v>503</v>
      </c>
      <c r="G238" s="201" t="s">
        <v>265</v>
      </c>
      <c r="H238" s="202">
        <v>1.3939999999999999</v>
      </c>
      <c r="I238" s="203"/>
      <c r="J238" s="204">
        <f>ROUND(I238*H238,2)</f>
        <v>0</v>
      </c>
      <c r="K238" s="200" t="s">
        <v>259</v>
      </c>
      <c r="L238" s="205"/>
      <c r="M238" s="206" t="s">
        <v>3</v>
      </c>
      <c r="N238" s="207" t="s">
        <v>42</v>
      </c>
      <c r="O238" s="54"/>
      <c r="P238" s="170">
        <f>O238*H238</f>
        <v>0</v>
      </c>
      <c r="Q238" s="170">
        <v>1.7000000000000001E-4</v>
      </c>
      <c r="R238" s="170">
        <f>Q238*H238</f>
        <v>2.3698E-4</v>
      </c>
      <c r="S238" s="170">
        <v>0</v>
      </c>
      <c r="T238" s="171">
        <f>S238*H238</f>
        <v>0</v>
      </c>
      <c r="U238" s="33"/>
      <c r="V238" s="33"/>
      <c r="W238" s="33"/>
      <c r="X238" s="33"/>
      <c r="Y238" s="33"/>
      <c r="Z238" s="33"/>
      <c r="AA238" s="33"/>
      <c r="AB238" s="33"/>
      <c r="AC238" s="33"/>
      <c r="AD238" s="33"/>
      <c r="AE238" s="33"/>
      <c r="AR238" s="172" t="s">
        <v>418</v>
      </c>
      <c r="AT238" s="172" t="s">
        <v>445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2001</v>
      </c>
    </row>
    <row r="239" spans="1:65" s="13" customFormat="1">
      <c r="B239" s="174"/>
      <c r="D239" s="354" t="s">
        <v>261</v>
      </c>
      <c r="F239" s="176" t="s">
        <v>1007</v>
      </c>
      <c r="H239" s="177">
        <v>1.3939999999999999</v>
      </c>
      <c r="I239" s="178"/>
      <c r="L239" s="174"/>
      <c r="M239" s="179"/>
      <c r="N239" s="180"/>
      <c r="O239" s="180"/>
      <c r="P239" s="180"/>
      <c r="Q239" s="180"/>
      <c r="R239" s="180"/>
      <c r="S239" s="180"/>
      <c r="T239" s="181"/>
      <c r="AT239" s="175" t="s">
        <v>261</v>
      </c>
      <c r="AU239" s="175" t="s">
        <v>79</v>
      </c>
      <c r="AV239" s="13" t="s">
        <v>79</v>
      </c>
      <c r="AW239" s="13" t="s">
        <v>4</v>
      </c>
      <c r="AX239" s="13" t="s">
        <v>15</v>
      </c>
      <c r="AY239" s="175" t="s">
        <v>253</v>
      </c>
    </row>
    <row r="240" spans="1:65" s="2" customFormat="1" ht="33" customHeight="1">
      <c r="A240" s="33"/>
      <c r="B240" s="160"/>
      <c r="C240" s="161" t="s">
        <v>506</v>
      </c>
      <c r="D240" s="353" t="s">
        <v>255</v>
      </c>
      <c r="E240" s="162" t="s">
        <v>1774</v>
      </c>
      <c r="F240" s="163" t="s">
        <v>1775</v>
      </c>
      <c r="G240" s="164" t="s">
        <v>362</v>
      </c>
      <c r="H240" s="197"/>
      <c r="I240" s="166"/>
      <c r="J240" s="167">
        <f>ROUND(I240*H240,2)</f>
        <v>0</v>
      </c>
      <c r="K240" s="163" t="s">
        <v>259</v>
      </c>
      <c r="L240" s="34"/>
      <c r="M240" s="168" t="s">
        <v>3</v>
      </c>
      <c r="N240" s="169" t="s">
        <v>42</v>
      </c>
      <c r="O240" s="54"/>
      <c r="P240" s="170">
        <f>O240*H240</f>
        <v>0</v>
      </c>
      <c r="Q240" s="170">
        <v>0</v>
      </c>
      <c r="R240" s="170">
        <f>Q240*H240</f>
        <v>0</v>
      </c>
      <c r="S240" s="170">
        <v>0</v>
      </c>
      <c r="T240" s="171">
        <f>S240*H240</f>
        <v>0</v>
      </c>
      <c r="U240" s="33"/>
      <c r="V240" s="33"/>
      <c r="W240" s="33"/>
      <c r="X240" s="33"/>
      <c r="Y240" s="33"/>
      <c r="Z240" s="33"/>
      <c r="AA240" s="33"/>
      <c r="AB240" s="33"/>
      <c r="AC240" s="33"/>
      <c r="AD240" s="33"/>
      <c r="AE240" s="33"/>
      <c r="AR240" s="172" t="s">
        <v>142</v>
      </c>
      <c r="AT240" s="172" t="s">
        <v>255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2002</v>
      </c>
    </row>
    <row r="241" spans="1:65" s="12" customFormat="1" ht="22.9" customHeight="1">
      <c r="B241" s="147"/>
      <c r="D241" s="355" t="s">
        <v>70</v>
      </c>
      <c r="E241" s="158" t="s">
        <v>510</v>
      </c>
      <c r="F241" s="158" t="s">
        <v>511</v>
      </c>
      <c r="I241" s="150"/>
      <c r="J241" s="159">
        <f>BK241</f>
        <v>0</v>
      </c>
      <c r="L241" s="147"/>
      <c r="M241" s="152"/>
      <c r="N241" s="153"/>
      <c r="O241" s="153"/>
      <c r="P241" s="154">
        <f>SUM(P242:P288)</f>
        <v>0</v>
      </c>
      <c r="Q241" s="153"/>
      <c r="R241" s="154">
        <f>SUM(R242:R288)</f>
        <v>0.11547550000000001</v>
      </c>
      <c r="S241" s="153"/>
      <c r="T241" s="155">
        <f>SUM(T242:T288)</f>
        <v>1.9397000000000002</v>
      </c>
      <c r="AR241" s="148" t="s">
        <v>79</v>
      </c>
      <c r="AT241" s="156" t="s">
        <v>70</v>
      </c>
      <c r="AU241" s="156" t="s">
        <v>15</v>
      </c>
      <c r="AY241" s="148" t="s">
        <v>253</v>
      </c>
      <c r="BK241" s="157">
        <f>SUM(BK242:BK288)</f>
        <v>0</v>
      </c>
    </row>
    <row r="242" spans="1:65" s="2" customFormat="1" ht="21.75" customHeight="1">
      <c r="A242" s="33"/>
      <c r="B242" s="160"/>
      <c r="C242" s="161" t="s">
        <v>512</v>
      </c>
      <c r="D242" s="353" t="s">
        <v>255</v>
      </c>
      <c r="E242" s="162" t="s">
        <v>513</v>
      </c>
      <c r="F242" s="163" t="s">
        <v>514</v>
      </c>
      <c r="G242" s="164" t="s">
        <v>258</v>
      </c>
      <c r="H242" s="165">
        <v>23.8</v>
      </c>
      <c r="I242" s="166"/>
      <c r="J242" s="167">
        <f>ROUND(I242*H242,2)</f>
        <v>0</v>
      </c>
      <c r="K242" s="163" t="s">
        <v>259</v>
      </c>
      <c r="L242" s="34"/>
      <c r="M242" s="168" t="s">
        <v>3</v>
      </c>
      <c r="N242" s="169" t="s">
        <v>42</v>
      </c>
      <c r="O242" s="54"/>
      <c r="P242" s="170">
        <f>O242*H242</f>
        <v>0</v>
      </c>
      <c r="Q242" s="170">
        <v>0</v>
      </c>
      <c r="R242" s="170">
        <f>Q242*H242</f>
        <v>0</v>
      </c>
      <c r="S242" s="170">
        <v>8.1500000000000003E-2</v>
      </c>
      <c r="T242" s="171">
        <f>S242*H242</f>
        <v>1.9397000000000002</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2003</v>
      </c>
    </row>
    <row r="243" spans="1:65" s="15" customFormat="1">
      <c r="B243" s="190"/>
      <c r="D243" s="354" t="s">
        <v>261</v>
      </c>
      <c r="E243" s="191" t="s">
        <v>3</v>
      </c>
      <c r="F243" s="192" t="s">
        <v>315</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1010</v>
      </c>
      <c r="H244" s="177">
        <v>18</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517</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317</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1011</v>
      </c>
      <c r="H247" s="177">
        <v>8.1999999999999993</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517</v>
      </c>
      <c r="H248" s="177">
        <v>-1.2</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4" customFormat="1">
      <c r="B249" s="182"/>
      <c r="D249" s="354" t="s">
        <v>261</v>
      </c>
      <c r="E249" s="183" t="s">
        <v>3</v>
      </c>
      <c r="F249" s="184" t="s">
        <v>269</v>
      </c>
      <c r="H249" s="185">
        <v>23.8</v>
      </c>
      <c r="I249" s="186"/>
      <c r="L249" s="182"/>
      <c r="M249" s="187"/>
      <c r="N249" s="188"/>
      <c r="O249" s="188"/>
      <c r="P249" s="188"/>
      <c r="Q249" s="188"/>
      <c r="R249" s="188"/>
      <c r="S249" s="188"/>
      <c r="T249" s="189"/>
      <c r="AT249" s="183" t="s">
        <v>261</v>
      </c>
      <c r="AU249" s="183" t="s">
        <v>79</v>
      </c>
      <c r="AV249" s="14" t="s">
        <v>89</v>
      </c>
      <c r="AW249" s="14" t="s">
        <v>33</v>
      </c>
      <c r="AX249" s="14" t="s">
        <v>15</v>
      </c>
      <c r="AY249" s="183" t="s">
        <v>253</v>
      </c>
    </row>
    <row r="250" spans="1:65" s="2" customFormat="1" ht="33" customHeight="1">
      <c r="A250" s="33"/>
      <c r="B250" s="160"/>
      <c r="C250" s="161" t="s">
        <v>519</v>
      </c>
      <c r="D250" s="353" t="s">
        <v>255</v>
      </c>
      <c r="E250" s="162" t="s">
        <v>520</v>
      </c>
      <c r="F250" s="163" t="s">
        <v>521</v>
      </c>
      <c r="G250" s="164" t="s">
        <v>258</v>
      </c>
      <c r="H250" s="165">
        <v>28.32</v>
      </c>
      <c r="I250" s="166"/>
      <c r="J250" s="167">
        <f>ROUND(I250*H250,2)</f>
        <v>0</v>
      </c>
      <c r="K250" s="163" t="s">
        <v>259</v>
      </c>
      <c r="L250" s="34"/>
      <c r="M250" s="168" t="s">
        <v>3</v>
      </c>
      <c r="N250" s="169" t="s">
        <v>42</v>
      </c>
      <c r="O250" s="54"/>
      <c r="P250" s="170">
        <f>O250*H250</f>
        <v>0</v>
      </c>
      <c r="Q250" s="170">
        <v>2.8999999999999998E-3</v>
      </c>
      <c r="R250" s="170">
        <f>Q250*H250</f>
        <v>8.2127999999999993E-2</v>
      </c>
      <c r="S250" s="170">
        <v>0</v>
      </c>
      <c r="T250" s="171">
        <f>S250*H250</f>
        <v>0</v>
      </c>
      <c r="U250" s="33"/>
      <c r="V250" s="33"/>
      <c r="W250" s="33"/>
      <c r="X250" s="33"/>
      <c r="Y250" s="33"/>
      <c r="Z250" s="33"/>
      <c r="AA250" s="33"/>
      <c r="AB250" s="33"/>
      <c r="AC250" s="33"/>
      <c r="AD250" s="33"/>
      <c r="AE250" s="33"/>
      <c r="AR250" s="172" t="s">
        <v>142</v>
      </c>
      <c r="AT250" s="172" t="s">
        <v>255</v>
      </c>
      <c r="AU250" s="172" t="s">
        <v>79</v>
      </c>
      <c r="AY250" s="18" t="s">
        <v>253</v>
      </c>
      <c r="BE250" s="173">
        <f>IF(N250="základní",J250,0)</f>
        <v>0</v>
      </c>
      <c r="BF250" s="173">
        <f>IF(N250="snížená",J250,0)</f>
        <v>0</v>
      </c>
      <c r="BG250" s="173">
        <f>IF(N250="zákl. přenesená",J250,0)</f>
        <v>0</v>
      </c>
      <c r="BH250" s="173">
        <f>IF(N250="sníž. přenesená",J250,0)</f>
        <v>0</v>
      </c>
      <c r="BI250" s="173">
        <f>IF(N250="nulová",J250,0)</f>
        <v>0</v>
      </c>
      <c r="BJ250" s="18" t="s">
        <v>15</v>
      </c>
      <c r="BK250" s="173">
        <f>ROUND(I250*H250,2)</f>
        <v>0</v>
      </c>
      <c r="BL250" s="18" t="s">
        <v>142</v>
      </c>
      <c r="BM250" s="172" t="s">
        <v>2004</v>
      </c>
    </row>
    <row r="251" spans="1:65" s="15" customFormat="1">
      <c r="B251" s="190"/>
      <c r="D251" s="354" t="s">
        <v>261</v>
      </c>
      <c r="E251" s="191" t="s">
        <v>3</v>
      </c>
      <c r="F251" s="192" t="s">
        <v>315</v>
      </c>
      <c r="H251" s="191" t="s">
        <v>3</v>
      </c>
      <c r="I251" s="193"/>
      <c r="L251" s="190"/>
      <c r="M251" s="194"/>
      <c r="N251" s="195"/>
      <c r="O251" s="195"/>
      <c r="P251" s="195"/>
      <c r="Q251" s="195"/>
      <c r="R251" s="195"/>
      <c r="S251" s="195"/>
      <c r="T251" s="196"/>
      <c r="AT251" s="191" t="s">
        <v>261</v>
      </c>
      <c r="AU251" s="191" t="s">
        <v>79</v>
      </c>
      <c r="AV251" s="15" t="s">
        <v>15</v>
      </c>
      <c r="AW251" s="15" t="s">
        <v>33</v>
      </c>
      <c r="AX251" s="15" t="s">
        <v>71</v>
      </c>
      <c r="AY251" s="191" t="s">
        <v>253</v>
      </c>
    </row>
    <row r="252" spans="1:65" s="13" customFormat="1">
      <c r="B252" s="174"/>
      <c r="D252" s="354" t="s">
        <v>261</v>
      </c>
      <c r="E252" s="175" t="s">
        <v>3</v>
      </c>
      <c r="F252" s="176" t="s">
        <v>523</v>
      </c>
      <c r="H252" s="177">
        <v>20.88</v>
      </c>
      <c r="I252" s="178"/>
      <c r="L252" s="174"/>
      <c r="M252" s="179"/>
      <c r="N252" s="180"/>
      <c r="O252" s="180"/>
      <c r="P252" s="180"/>
      <c r="Q252" s="180"/>
      <c r="R252" s="180"/>
      <c r="S252" s="180"/>
      <c r="T252" s="181"/>
      <c r="AT252" s="175" t="s">
        <v>261</v>
      </c>
      <c r="AU252" s="175" t="s">
        <v>79</v>
      </c>
      <c r="AV252" s="13" t="s">
        <v>79</v>
      </c>
      <c r="AW252" s="13" t="s">
        <v>33</v>
      </c>
      <c r="AX252" s="13" t="s">
        <v>71</v>
      </c>
      <c r="AY252" s="175" t="s">
        <v>253</v>
      </c>
    </row>
    <row r="253" spans="1:65" s="13" customFormat="1">
      <c r="B253" s="174"/>
      <c r="D253" s="354" t="s">
        <v>261</v>
      </c>
      <c r="E253" s="175" t="s">
        <v>3</v>
      </c>
      <c r="F253" s="176" t="s">
        <v>517</v>
      </c>
      <c r="H253" s="177">
        <v>-1.2</v>
      </c>
      <c r="I253" s="178"/>
      <c r="L253" s="174"/>
      <c r="M253" s="179"/>
      <c r="N253" s="180"/>
      <c r="O253" s="180"/>
      <c r="P253" s="180"/>
      <c r="Q253" s="180"/>
      <c r="R253" s="180"/>
      <c r="S253" s="180"/>
      <c r="T253" s="181"/>
      <c r="AT253" s="175" t="s">
        <v>261</v>
      </c>
      <c r="AU253" s="175" t="s">
        <v>79</v>
      </c>
      <c r="AV253" s="13" t="s">
        <v>79</v>
      </c>
      <c r="AW253" s="13" t="s">
        <v>33</v>
      </c>
      <c r="AX253" s="13" t="s">
        <v>71</v>
      </c>
      <c r="AY253" s="175" t="s">
        <v>253</v>
      </c>
    </row>
    <row r="254" spans="1:65" s="15" customFormat="1">
      <c r="B254" s="190"/>
      <c r="D254" s="354" t="s">
        <v>261</v>
      </c>
      <c r="E254" s="191" t="s">
        <v>3</v>
      </c>
      <c r="F254" s="192" t="s">
        <v>317</v>
      </c>
      <c r="H254" s="191" t="s">
        <v>3</v>
      </c>
      <c r="I254" s="193"/>
      <c r="L254" s="190"/>
      <c r="M254" s="194"/>
      <c r="N254" s="195"/>
      <c r="O254" s="195"/>
      <c r="P254" s="195"/>
      <c r="Q254" s="195"/>
      <c r="R254" s="195"/>
      <c r="S254" s="195"/>
      <c r="T254" s="196"/>
      <c r="AT254" s="191" t="s">
        <v>261</v>
      </c>
      <c r="AU254" s="191" t="s">
        <v>79</v>
      </c>
      <c r="AV254" s="15" t="s">
        <v>15</v>
      </c>
      <c r="AW254" s="15" t="s">
        <v>33</v>
      </c>
      <c r="AX254" s="15" t="s">
        <v>71</v>
      </c>
      <c r="AY254" s="191" t="s">
        <v>253</v>
      </c>
    </row>
    <row r="255" spans="1:65" s="13" customFormat="1">
      <c r="B255" s="174"/>
      <c r="D255" s="354" t="s">
        <v>261</v>
      </c>
      <c r="E255" s="175" t="s">
        <v>3</v>
      </c>
      <c r="F255" s="176" t="s">
        <v>1013</v>
      </c>
      <c r="H255" s="177">
        <v>9.84</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3" customFormat="1">
      <c r="B256" s="174"/>
      <c r="D256" s="354" t="s">
        <v>261</v>
      </c>
      <c r="E256" s="175" t="s">
        <v>3</v>
      </c>
      <c r="F256" s="176" t="s">
        <v>517</v>
      </c>
      <c r="H256" s="177">
        <v>-1.2</v>
      </c>
      <c r="I256" s="178"/>
      <c r="L256" s="174"/>
      <c r="M256" s="179"/>
      <c r="N256" s="180"/>
      <c r="O256" s="180"/>
      <c r="P256" s="180"/>
      <c r="Q256" s="180"/>
      <c r="R256" s="180"/>
      <c r="S256" s="180"/>
      <c r="T256" s="181"/>
      <c r="AT256" s="175" t="s">
        <v>261</v>
      </c>
      <c r="AU256" s="175" t="s">
        <v>79</v>
      </c>
      <c r="AV256" s="13" t="s">
        <v>79</v>
      </c>
      <c r="AW256" s="13" t="s">
        <v>33</v>
      </c>
      <c r="AX256" s="13" t="s">
        <v>71</v>
      </c>
      <c r="AY256" s="175" t="s">
        <v>253</v>
      </c>
    </row>
    <row r="257" spans="1:65" s="14" customFormat="1">
      <c r="B257" s="182"/>
      <c r="D257" s="354" t="s">
        <v>261</v>
      </c>
      <c r="E257" s="183" t="s">
        <v>3</v>
      </c>
      <c r="F257" s="184" t="s">
        <v>269</v>
      </c>
      <c r="H257" s="185">
        <v>28.32</v>
      </c>
      <c r="I257" s="186"/>
      <c r="L257" s="182"/>
      <c r="M257" s="187"/>
      <c r="N257" s="188"/>
      <c r="O257" s="188"/>
      <c r="P257" s="188"/>
      <c r="Q257" s="188"/>
      <c r="R257" s="188"/>
      <c r="S257" s="188"/>
      <c r="T257" s="189"/>
      <c r="AT257" s="183" t="s">
        <v>261</v>
      </c>
      <c r="AU257" s="183" t="s">
        <v>79</v>
      </c>
      <c r="AV257" s="14" t="s">
        <v>89</v>
      </c>
      <c r="AW257" s="14" t="s">
        <v>33</v>
      </c>
      <c r="AX257" s="14" t="s">
        <v>15</v>
      </c>
      <c r="AY257" s="183" t="s">
        <v>253</v>
      </c>
    </row>
    <row r="258" spans="1:65" s="2" customFormat="1" ht="21.75" customHeight="1">
      <c r="A258" s="33"/>
      <c r="B258" s="160"/>
      <c r="C258" s="198" t="s">
        <v>525</v>
      </c>
      <c r="D258" s="356" t="s">
        <v>445</v>
      </c>
      <c r="E258" s="199" t="s">
        <v>526</v>
      </c>
      <c r="F258" s="200" t="s">
        <v>527</v>
      </c>
      <c r="G258" s="201" t="s">
        <v>258</v>
      </c>
      <c r="H258" s="202">
        <v>31.152000000000001</v>
      </c>
      <c r="I258" s="203"/>
      <c r="J258" s="204">
        <f>ROUND(I258*H258,2)</f>
        <v>0</v>
      </c>
      <c r="K258" s="200" t="s">
        <v>3</v>
      </c>
      <c r="L258" s="205"/>
      <c r="M258" s="206" t="s">
        <v>3</v>
      </c>
      <c r="N258" s="207" t="s">
        <v>42</v>
      </c>
      <c r="O258" s="54"/>
      <c r="P258" s="170">
        <f>O258*H258</f>
        <v>0</v>
      </c>
      <c r="Q258" s="170">
        <v>0</v>
      </c>
      <c r="R258" s="170">
        <f>Q258*H258</f>
        <v>0</v>
      </c>
      <c r="S258" s="170">
        <v>0</v>
      </c>
      <c r="T258" s="171">
        <f>S258*H258</f>
        <v>0</v>
      </c>
      <c r="U258" s="33"/>
      <c r="V258" s="33"/>
      <c r="W258" s="33"/>
      <c r="X258" s="33"/>
      <c r="Y258" s="33"/>
      <c r="Z258" s="33"/>
      <c r="AA258" s="33"/>
      <c r="AB258" s="33"/>
      <c r="AC258" s="33"/>
      <c r="AD258" s="33"/>
      <c r="AE258" s="33"/>
      <c r="AR258" s="172" t="s">
        <v>418</v>
      </c>
      <c r="AT258" s="172" t="s">
        <v>445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2005</v>
      </c>
    </row>
    <row r="259" spans="1:65" s="13" customFormat="1">
      <c r="B259" s="174"/>
      <c r="D259" s="354" t="s">
        <v>261</v>
      </c>
      <c r="F259" s="176" t="s">
        <v>1015</v>
      </c>
      <c r="H259" s="177">
        <v>31.152000000000001</v>
      </c>
      <c r="I259" s="178"/>
      <c r="L259" s="174"/>
      <c r="M259" s="179"/>
      <c r="N259" s="180"/>
      <c r="O259" s="180"/>
      <c r="P259" s="180"/>
      <c r="Q259" s="180"/>
      <c r="R259" s="180"/>
      <c r="S259" s="180"/>
      <c r="T259" s="181"/>
      <c r="AT259" s="175" t="s">
        <v>261</v>
      </c>
      <c r="AU259" s="175" t="s">
        <v>79</v>
      </c>
      <c r="AV259" s="13" t="s">
        <v>79</v>
      </c>
      <c r="AW259" s="13" t="s">
        <v>4</v>
      </c>
      <c r="AX259" s="13" t="s">
        <v>15</v>
      </c>
      <c r="AY259" s="175" t="s">
        <v>253</v>
      </c>
    </row>
    <row r="260" spans="1:65" s="2" customFormat="1" ht="21.75" customHeight="1">
      <c r="A260" s="33"/>
      <c r="B260" s="160"/>
      <c r="C260" s="161" t="s">
        <v>530</v>
      </c>
      <c r="D260" s="353" t="s">
        <v>255</v>
      </c>
      <c r="E260" s="162" t="s">
        <v>531</v>
      </c>
      <c r="F260" s="163" t="s">
        <v>532</v>
      </c>
      <c r="G260" s="164" t="s">
        <v>258</v>
      </c>
      <c r="H260" s="165">
        <v>8.64</v>
      </c>
      <c r="I260" s="166"/>
      <c r="J260" s="167">
        <f>ROUND(I260*H260,2)</f>
        <v>0</v>
      </c>
      <c r="K260" s="163" t="s">
        <v>259</v>
      </c>
      <c r="L260" s="34"/>
      <c r="M260" s="168" t="s">
        <v>3</v>
      </c>
      <c r="N260" s="169"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2006</v>
      </c>
    </row>
    <row r="261" spans="1:65" s="15" customFormat="1">
      <c r="B261" s="190"/>
      <c r="D261" s="354" t="s">
        <v>261</v>
      </c>
      <c r="E261" s="191" t="s">
        <v>3</v>
      </c>
      <c r="F261" s="192" t="s">
        <v>317</v>
      </c>
      <c r="H261" s="191" t="s">
        <v>3</v>
      </c>
      <c r="I261" s="193"/>
      <c r="L261" s="190"/>
      <c r="M261" s="194"/>
      <c r="N261" s="195"/>
      <c r="O261" s="195"/>
      <c r="P261" s="195"/>
      <c r="Q261" s="195"/>
      <c r="R261" s="195"/>
      <c r="S261" s="195"/>
      <c r="T261" s="196"/>
      <c r="AT261" s="191" t="s">
        <v>261</v>
      </c>
      <c r="AU261" s="191" t="s">
        <v>79</v>
      </c>
      <c r="AV261" s="15" t="s">
        <v>15</v>
      </c>
      <c r="AW261" s="15" t="s">
        <v>33</v>
      </c>
      <c r="AX261" s="15" t="s">
        <v>71</v>
      </c>
      <c r="AY261" s="191" t="s">
        <v>253</v>
      </c>
    </row>
    <row r="262" spans="1:65" s="13" customFormat="1">
      <c r="B262" s="174"/>
      <c r="D262" s="354" t="s">
        <v>261</v>
      </c>
      <c r="E262" s="175" t="s">
        <v>3</v>
      </c>
      <c r="F262" s="176" t="s">
        <v>1013</v>
      </c>
      <c r="H262" s="177">
        <v>9.84</v>
      </c>
      <c r="I262" s="178"/>
      <c r="L262" s="174"/>
      <c r="M262" s="179"/>
      <c r="N262" s="180"/>
      <c r="O262" s="180"/>
      <c r="P262" s="180"/>
      <c r="Q262" s="180"/>
      <c r="R262" s="180"/>
      <c r="S262" s="180"/>
      <c r="T262" s="181"/>
      <c r="AT262" s="175" t="s">
        <v>261</v>
      </c>
      <c r="AU262" s="175" t="s">
        <v>79</v>
      </c>
      <c r="AV262" s="13" t="s">
        <v>79</v>
      </c>
      <c r="AW262" s="13" t="s">
        <v>33</v>
      </c>
      <c r="AX262" s="13" t="s">
        <v>71</v>
      </c>
      <c r="AY262" s="175" t="s">
        <v>253</v>
      </c>
    </row>
    <row r="263" spans="1:65" s="13" customFormat="1">
      <c r="B263" s="174"/>
      <c r="D263" s="354" t="s">
        <v>261</v>
      </c>
      <c r="E263" s="175" t="s">
        <v>3</v>
      </c>
      <c r="F263" s="176" t="s">
        <v>517</v>
      </c>
      <c r="H263" s="177">
        <v>-1.2</v>
      </c>
      <c r="I263" s="178"/>
      <c r="L263" s="174"/>
      <c r="M263" s="179"/>
      <c r="N263" s="180"/>
      <c r="O263" s="180"/>
      <c r="P263" s="180"/>
      <c r="Q263" s="180"/>
      <c r="R263" s="180"/>
      <c r="S263" s="180"/>
      <c r="T263" s="181"/>
      <c r="AT263" s="175" t="s">
        <v>261</v>
      </c>
      <c r="AU263" s="175" t="s">
        <v>79</v>
      </c>
      <c r="AV263" s="13" t="s">
        <v>79</v>
      </c>
      <c r="AW263" s="13" t="s">
        <v>33</v>
      </c>
      <c r="AX263" s="13" t="s">
        <v>71</v>
      </c>
      <c r="AY263" s="175" t="s">
        <v>253</v>
      </c>
    </row>
    <row r="264" spans="1:65" s="14" customFormat="1">
      <c r="B264" s="182"/>
      <c r="D264" s="354" t="s">
        <v>261</v>
      </c>
      <c r="E264" s="183" t="s">
        <v>3</v>
      </c>
      <c r="F264" s="184" t="s">
        <v>269</v>
      </c>
      <c r="H264" s="185">
        <v>8.64</v>
      </c>
      <c r="I264" s="186"/>
      <c r="L264" s="182"/>
      <c r="M264" s="187"/>
      <c r="N264" s="188"/>
      <c r="O264" s="188"/>
      <c r="P264" s="188"/>
      <c r="Q264" s="188"/>
      <c r="R264" s="188"/>
      <c r="S264" s="188"/>
      <c r="T264" s="189"/>
      <c r="AT264" s="183" t="s">
        <v>261</v>
      </c>
      <c r="AU264" s="183" t="s">
        <v>79</v>
      </c>
      <c r="AV264" s="14" t="s">
        <v>89</v>
      </c>
      <c r="AW264" s="14" t="s">
        <v>33</v>
      </c>
      <c r="AX264" s="14" t="s">
        <v>15</v>
      </c>
      <c r="AY264" s="183" t="s">
        <v>253</v>
      </c>
    </row>
    <row r="265" spans="1:65" s="2" customFormat="1" ht="21.75" customHeight="1">
      <c r="A265" s="33"/>
      <c r="B265" s="160"/>
      <c r="C265" s="161" t="s">
        <v>534</v>
      </c>
      <c r="D265" s="353" t="s">
        <v>255</v>
      </c>
      <c r="E265" s="162" t="s">
        <v>535</v>
      </c>
      <c r="F265" s="163" t="s">
        <v>536</v>
      </c>
      <c r="G265" s="164" t="s">
        <v>258</v>
      </c>
      <c r="H265" s="165">
        <v>2.5</v>
      </c>
      <c r="I265" s="166"/>
      <c r="J265" s="167">
        <f>ROUND(I265*H265,2)</f>
        <v>0</v>
      </c>
      <c r="K265" s="163" t="s">
        <v>259</v>
      </c>
      <c r="L265" s="34"/>
      <c r="M265" s="168" t="s">
        <v>3</v>
      </c>
      <c r="N265" s="169" t="s">
        <v>42</v>
      </c>
      <c r="O265" s="54"/>
      <c r="P265" s="170">
        <f>O265*H265</f>
        <v>0</v>
      </c>
      <c r="Q265" s="170">
        <v>5.6999999999999998E-4</v>
      </c>
      <c r="R265" s="170">
        <f>Q265*H265</f>
        <v>1.4250000000000001E-3</v>
      </c>
      <c r="S265" s="170">
        <v>0</v>
      </c>
      <c r="T265" s="171">
        <f>S265*H265</f>
        <v>0</v>
      </c>
      <c r="U265" s="33"/>
      <c r="V265" s="33"/>
      <c r="W265" s="33"/>
      <c r="X265" s="33"/>
      <c r="Y265" s="33"/>
      <c r="Z265" s="33"/>
      <c r="AA265" s="33"/>
      <c r="AB265" s="33"/>
      <c r="AC265" s="33"/>
      <c r="AD265" s="33"/>
      <c r="AE265" s="33"/>
      <c r="AR265" s="172" t="s">
        <v>142</v>
      </c>
      <c r="AT265" s="172" t="s">
        <v>255</v>
      </c>
      <c r="AU265" s="172" t="s">
        <v>79</v>
      </c>
      <c r="AY265" s="18" t="s">
        <v>253</v>
      </c>
      <c r="BE265" s="173">
        <f>IF(N265="základní",J265,0)</f>
        <v>0</v>
      </c>
      <c r="BF265" s="173">
        <f>IF(N265="snížená",J265,0)</f>
        <v>0</v>
      </c>
      <c r="BG265" s="173">
        <f>IF(N265="zákl. přenesená",J265,0)</f>
        <v>0</v>
      </c>
      <c r="BH265" s="173">
        <f>IF(N265="sníž. přenesená",J265,0)</f>
        <v>0</v>
      </c>
      <c r="BI265" s="173">
        <f>IF(N265="nulová",J265,0)</f>
        <v>0</v>
      </c>
      <c r="BJ265" s="18" t="s">
        <v>15</v>
      </c>
      <c r="BK265" s="173">
        <f>ROUND(I265*H265,2)</f>
        <v>0</v>
      </c>
      <c r="BL265" s="18" t="s">
        <v>142</v>
      </c>
      <c r="BM265" s="172" t="s">
        <v>2007</v>
      </c>
    </row>
    <row r="266" spans="1:65" s="13" customFormat="1">
      <c r="B266" s="174"/>
      <c r="D266" s="354" t="s">
        <v>261</v>
      </c>
      <c r="E266" s="175" t="s">
        <v>3</v>
      </c>
      <c r="F266" s="176" t="s">
        <v>538</v>
      </c>
      <c r="H266" s="177">
        <v>2.5</v>
      </c>
      <c r="I266" s="178"/>
      <c r="L266" s="174"/>
      <c r="M266" s="179"/>
      <c r="N266" s="180"/>
      <c r="O266" s="180"/>
      <c r="P266" s="180"/>
      <c r="Q266" s="180"/>
      <c r="R266" s="180"/>
      <c r="S266" s="180"/>
      <c r="T266" s="181"/>
      <c r="AT266" s="175" t="s">
        <v>261</v>
      </c>
      <c r="AU266" s="175" t="s">
        <v>79</v>
      </c>
      <c r="AV266" s="13" t="s">
        <v>79</v>
      </c>
      <c r="AW266" s="13" t="s">
        <v>33</v>
      </c>
      <c r="AX266" s="13" t="s">
        <v>15</v>
      </c>
      <c r="AY266" s="175" t="s">
        <v>253</v>
      </c>
    </row>
    <row r="267" spans="1:65" s="2" customFormat="1" ht="16.5" customHeight="1">
      <c r="A267" s="33"/>
      <c r="B267" s="160"/>
      <c r="C267" s="198" t="s">
        <v>539</v>
      </c>
      <c r="D267" s="356" t="s">
        <v>445</v>
      </c>
      <c r="E267" s="199" t="s">
        <v>540</v>
      </c>
      <c r="F267" s="200" t="s">
        <v>541</v>
      </c>
      <c r="G267" s="201" t="s">
        <v>258</v>
      </c>
      <c r="H267" s="202">
        <v>2.75</v>
      </c>
      <c r="I267" s="203"/>
      <c r="J267" s="204">
        <f>ROUND(I267*H267,2)</f>
        <v>0</v>
      </c>
      <c r="K267" s="200" t="s">
        <v>259</v>
      </c>
      <c r="L267" s="205"/>
      <c r="M267" s="206" t="s">
        <v>3</v>
      </c>
      <c r="N267" s="207" t="s">
        <v>42</v>
      </c>
      <c r="O267" s="54"/>
      <c r="P267" s="170">
        <f>O267*H267</f>
        <v>0</v>
      </c>
      <c r="Q267" s="170">
        <v>7.4999999999999997E-3</v>
      </c>
      <c r="R267" s="170">
        <f>Q267*H267</f>
        <v>2.0624999999999998E-2</v>
      </c>
      <c r="S267" s="170">
        <v>0</v>
      </c>
      <c r="T267" s="171">
        <f>S267*H267</f>
        <v>0</v>
      </c>
      <c r="U267" s="33"/>
      <c r="V267" s="33"/>
      <c r="W267" s="33"/>
      <c r="X267" s="33"/>
      <c r="Y267" s="33"/>
      <c r="Z267" s="33"/>
      <c r="AA267" s="33"/>
      <c r="AB267" s="33"/>
      <c r="AC267" s="33"/>
      <c r="AD267" s="33"/>
      <c r="AE267" s="33"/>
      <c r="AR267" s="172" t="s">
        <v>418</v>
      </c>
      <c r="AT267" s="172" t="s">
        <v>445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2008</v>
      </c>
    </row>
    <row r="268" spans="1:65" s="13" customFormat="1">
      <c r="B268" s="174"/>
      <c r="D268" s="354" t="s">
        <v>261</v>
      </c>
      <c r="F268" s="176" t="s">
        <v>543</v>
      </c>
      <c r="H268" s="177">
        <v>2.75</v>
      </c>
      <c r="I268" s="178"/>
      <c r="L268" s="174"/>
      <c r="M268" s="179"/>
      <c r="N268" s="180"/>
      <c r="O268" s="180"/>
      <c r="P268" s="180"/>
      <c r="Q268" s="180"/>
      <c r="R268" s="180"/>
      <c r="S268" s="180"/>
      <c r="T268" s="181"/>
      <c r="AT268" s="175" t="s">
        <v>261</v>
      </c>
      <c r="AU268" s="175" t="s">
        <v>79</v>
      </c>
      <c r="AV268" s="13" t="s">
        <v>79</v>
      </c>
      <c r="AW268" s="13" t="s">
        <v>4</v>
      </c>
      <c r="AX268" s="13" t="s">
        <v>15</v>
      </c>
      <c r="AY268" s="175" t="s">
        <v>253</v>
      </c>
    </row>
    <row r="269" spans="1:65" s="2" customFormat="1" ht="21.75" customHeight="1">
      <c r="A269" s="33"/>
      <c r="B269" s="160"/>
      <c r="C269" s="161" t="s">
        <v>544</v>
      </c>
      <c r="D269" s="353" t="s">
        <v>255</v>
      </c>
      <c r="E269" s="162" t="s">
        <v>545</v>
      </c>
      <c r="F269" s="163" t="s">
        <v>546</v>
      </c>
      <c r="G269" s="164" t="s">
        <v>265</v>
      </c>
      <c r="H269" s="165">
        <v>4.9000000000000004</v>
      </c>
      <c r="I269" s="166"/>
      <c r="J269" s="167">
        <f>ROUND(I269*H269,2)</f>
        <v>0</v>
      </c>
      <c r="K269" s="163" t="s">
        <v>259</v>
      </c>
      <c r="L269" s="34"/>
      <c r="M269" s="168" t="s">
        <v>3</v>
      </c>
      <c r="N269" s="169" t="s">
        <v>42</v>
      </c>
      <c r="O269" s="54"/>
      <c r="P269" s="170">
        <f>O269*H269</f>
        <v>0</v>
      </c>
      <c r="Q269" s="170">
        <v>3.1E-4</v>
      </c>
      <c r="R269" s="170">
        <f>Q269*H269</f>
        <v>1.5190000000000002E-3</v>
      </c>
      <c r="S269" s="170">
        <v>0</v>
      </c>
      <c r="T269" s="171">
        <f>S269*H269</f>
        <v>0</v>
      </c>
      <c r="U269" s="33"/>
      <c r="V269" s="33"/>
      <c r="W269" s="33"/>
      <c r="X269" s="33"/>
      <c r="Y269" s="33"/>
      <c r="Z269" s="33"/>
      <c r="AA269" s="33"/>
      <c r="AB269" s="33"/>
      <c r="AC269" s="33"/>
      <c r="AD269" s="33"/>
      <c r="AE269" s="33"/>
      <c r="AR269" s="172" t="s">
        <v>142</v>
      </c>
      <c r="AT269" s="172" t="s">
        <v>255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2009</v>
      </c>
    </row>
    <row r="270" spans="1:65" s="13" customFormat="1">
      <c r="B270" s="174"/>
      <c r="D270" s="354" t="s">
        <v>261</v>
      </c>
      <c r="E270" s="175" t="s">
        <v>3</v>
      </c>
      <c r="F270" s="176" t="s">
        <v>997</v>
      </c>
      <c r="H270" s="177">
        <v>2.5</v>
      </c>
      <c r="I270" s="178"/>
      <c r="L270" s="174"/>
      <c r="M270" s="179"/>
      <c r="N270" s="180"/>
      <c r="O270" s="180"/>
      <c r="P270" s="180"/>
      <c r="Q270" s="180"/>
      <c r="R270" s="180"/>
      <c r="S270" s="180"/>
      <c r="T270" s="181"/>
      <c r="AT270" s="175" t="s">
        <v>261</v>
      </c>
      <c r="AU270" s="175" t="s">
        <v>79</v>
      </c>
      <c r="AV270" s="13" t="s">
        <v>79</v>
      </c>
      <c r="AW270" s="13" t="s">
        <v>33</v>
      </c>
      <c r="AX270" s="13" t="s">
        <v>71</v>
      </c>
      <c r="AY270" s="175" t="s">
        <v>253</v>
      </c>
    </row>
    <row r="271" spans="1:65" s="13" customFormat="1">
      <c r="B271" s="174"/>
      <c r="D271" s="354" t="s">
        <v>261</v>
      </c>
      <c r="E271" s="175" t="s">
        <v>3</v>
      </c>
      <c r="F271" s="176" t="s">
        <v>1020</v>
      </c>
      <c r="H271" s="177">
        <v>2.4</v>
      </c>
      <c r="I271" s="178"/>
      <c r="L271" s="174"/>
      <c r="M271" s="179"/>
      <c r="N271" s="180"/>
      <c r="O271" s="180"/>
      <c r="P271" s="180"/>
      <c r="Q271" s="180"/>
      <c r="R271" s="180"/>
      <c r="S271" s="180"/>
      <c r="T271" s="181"/>
      <c r="AT271" s="175" t="s">
        <v>261</v>
      </c>
      <c r="AU271" s="175" t="s">
        <v>79</v>
      </c>
      <c r="AV271" s="13" t="s">
        <v>79</v>
      </c>
      <c r="AW271" s="13" t="s">
        <v>33</v>
      </c>
      <c r="AX271" s="13" t="s">
        <v>71</v>
      </c>
      <c r="AY271" s="175" t="s">
        <v>253</v>
      </c>
    </row>
    <row r="272" spans="1:65" s="14" customFormat="1">
      <c r="B272" s="182"/>
      <c r="D272" s="354" t="s">
        <v>261</v>
      </c>
      <c r="E272" s="183" t="s">
        <v>3</v>
      </c>
      <c r="F272" s="184" t="s">
        <v>269</v>
      </c>
      <c r="H272" s="185">
        <v>4.9000000000000004</v>
      </c>
      <c r="I272" s="186"/>
      <c r="L272" s="182"/>
      <c r="M272" s="187"/>
      <c r="N272" s="188"/>
      <c r="O272" s="188"/>
      <c r="P272" s="188"/>
      <c r="Q272" s="188"/>
      <c r="R272" s="188"/>
      <c r="S272" s="188"/>
      <c r="T272" s="189"/>
      <c r="AT272" s="183" t="s">
        <v>261</v>
      </c>
      <c r="AU272" s="183" t="s">
        <v>79</v>
      </c>
      <c r="AV272" s="14" t="s">
        <v>89</v>
      </c>
      <c r="AW272" s="14" t="s">
        <v>33</v>
      </c>
      <c r="AX272" s="14" t="s">
        <v>15</v>
      </c>
      <c r="AY272" s="183" t="s">
        <v>253</v>
      </c>
    </row>
    <row r="273" spans="1:65" s="2" customFormat="1" ht="16.5" customHeight="1">
      <c r="A273" s="33"/>
      <c r="B273" s="160"/>
      <c r="C273" s="161" t="s">
        <v>549</v>
      </c>
      <c r="D273" s="353" t="s">
        <v>255</v>
      </c>
      <c r="E273" s="162" t="s">
        <v>550</v>
      </c>
      <c r="F273" s="163" t="s">
        <v>551</v>
      </c>
      <c r="G273" s="164" t="s">
        <v>258</v>
      </c>
      <c r="H273" s="165">
        <v>28.32</v>
      </c>
      <c r="I273" s="166"/>
      <c r="J273" s="167">
        <f>ROUND(I273*H273,2)</f>
        <v>0</v>
      </c>
      <c r="K273" s="163" t="s">
        <v>259</v>
      </c>
      <c r="L273" s="34"/>
      <c r="M273" s="168" t="s">
        <v>3</v>
      </c>
      <c r="N273" s="169" t="s">
        <v>42</v>
      </c>
      <c r="O273" s="54"/>
      <c r="P273" s="170">
        <f>O273*H273</f>
        <v>0</v>
      </c>
      <c r="Q273" s="170">
        <v>2.9999999999999997E-4</v>
      </c>
      <c r="R273" s="170">
        <f>Q273*H273</f>
        <v>8.4960000000000001E-3</v>
      </c>
      <c r="S273" s="170">
        <v>0</v>
      </c>
      <c r="T273" s="171">
        <f>S273*H273</f>
        <v>0</v>
      </c>
      <c r="U273" s="33"/>
      <c r="V273" s="33"/>
      <c r="W273" s="33"/>
      <c r="X273" s="33"/>
      <c r="Y273" s="33"/>
      <c r="Z273" s="33"/>
      <c r="AA273" s="33"/>
      <c r="AB273" s="33"/>
      <c r="AC273" s="33"/>
      <c r="AD273" s="33"/>
      <c r="AE273" s="33"/>
      <c r="AR273" s="172" t="s">
        <v>142</v>
      </c>
      <c r="AT273" s="172" t="s">
        <v>255</v>
      </c>
      <c r="AU273" s="172" t="s">
        <v>79</v>
      </c>
      <c r="AY273" s="18" t="s">
        <v>253</v>
      </c>
      <c r="BE273" s="173">
        <f>IF(N273="základní",J273,0)</f>
        <v>0</v>
      </c>
      <c r="BF273" s="173">
        <f>IF(N273="snížená",J273,0)</f>
        <v>0</v>
      </c>
      <c r="BG273" s="173">
        <f>IF(N273="zákl. přenesená",J273,0)</f>
        <v>0</v>
      </c>
      <c r="BH273" s="173">
        <f>IF(N273="sníž. přenesená",J273,0)</f>
        <v>0</v>
      </c>
      <c r="BI273" s="173">
        <f>IF(N273="nulová",J273,0)</f>
        <v>0</v>
      </c>
      <c r="BJ273" s="18" t="s">
        <v>15</v>
      </c>
      <c r="BK273" s="173">
        <f>ROUND(I273*H273,2)</f>
        <v>0</v>
      </c>
      <c r="BL273" s="18" t="s">
        <v>142</v>
      </c>
      <c r="BM273" s="172" t="s">
        <v>2010</v>
      </c>
    </row>
    <row r="274" spans="1:65" s="2" customFormat="1" ht="16.5" customHeight="1">
      <c r="A274" s="33"/>
      <c r="B274" s="160"/>
      <c r="C274" s="161" t="s">
        <v>553</v>
      </c>
      <c r="D274" s="353" t="s">
        <v>255</v>
      </c>
      <c r="E274" s="162" t="s">
        <v>554</v>
      </c>
      <c r="F274" s="163" t="s">
        <v>555</v>
      </c>
      <c r="G274" s="164" t="s">
        <v>265</v>
      </c>
      <c r="H274" s="165">
        <v>42.75</v>
      </c>
      <c r="I274" s="166"/>
      <c r="J274" s="167">
        <f>ROUND(I274*H274,2)</f>
        <v>0</v>
      </c>
      <c r="K274" s="163" t="s">
        <v>259</v>
      </c>
      <c r="L274" s="34"/>
      <c r="M274" s="168" t="s">
        <v>3</v>
      </c>
      <c r="N274" s="169" t="s">
        <v>42</v>
      </c>
      <c r="O274" s="54"/>
      <c r="P274" s="170">
        <f>O274*H274</f>
        <v>0</v>
      </c>
      <c r="Q274" s="170">
        <v>3.0000000000000001E-5</v>
      </c>
      <c r="R274" s="170">
        <f>Q274*H274</f>
        <v>1.2825E-3</v>
      </c>
      <c r="S274" s="170">
        <v>0</v>
      </c>
      <c r="T274" s="171">
        <f>S274*H274</f>
        <v>0</v>
      </c>
      <c r="U274" s="33"/>
      <c r="V274" s="33"/>
      <c r="W274" s="33"/>
      <c r="X274" s="33"/>
      <c r="Y274" s="33"/>
      <c r="Z274" s="33"/>
      <c r="AA274" s="33"/>
      <c r="AB274" s="33"/>
      <c r="AC274" s="33"/>
      <c r="AD274" s="33"/>
      <c r="AE274" s="33"/>
      <c r="AR274" s="172" t="s">
        <v>142</v>
      </c>
      <c r="AT274" s="172" t="s">
        <v>255</v>
      </c>
      <c r="AU274" s="172" t="s">
        <v>79</v>
      </c>
      <c r="AY274" s="18" t="s">
        <v>253</v>
      </c>
      <c r="BE274" s="173">
        <f>IF(N274="základní",J274,0)</f>
        <v>0</v>
      </c>
      <c r="BF274" s="173">
        <f>IF(N274="snížená",J274,0)</f>
        <v>0</v>
      </c>
      <c r="BG274" s="173">
        <f>IF(N274="zákl. přenesená",J274,0)</f>
        <v>0</v>
      </c>
      <c r="BH274" s="173">
        <f>IF(N274="sníž. přenesená",J274,0)</f>
        <v>0</v>
      </c>
      <c r="BI274" s="173">
        <f>IF(N274="nulová",J274,0)</f>
        <v>0</v>
      </c>
      <c r="BJ274" s="18" t="s">
        <v>15</v>
      </c>
      <c r="BK274" s="173">
        <f>ROUND(I274*H274,2)</f>
        <v>0</v>
      </c>
      <c r="BL274" s="18" t="s">
        <v>142</v>
      </c>
      <c r="BM274" s="172" t="s">
        <v>2011</v>
      </c>
    </row>
    <row r="275" spans="1:65" s="15" customFormat="1">
      <c r="B275" s="190"/>
      <c r="D275" s="354" t="s">
        <v>261</v>
      </c>
      <c r="E275" s="191" t="s">
        <v>3</v>
      </c>
      <c r="F275" s="192" t="s">
        <v>557</v>
      </c>
      <c r="H275" s="191" t="s">
        <v>3</v>
      </c>
      <c r="I275" s="193"/>
      <c r="L275" s="190"/>
      <c r="M275" s="194"/>
      <c r="N275" s="195"/>
      <c r="O275" s="195"/>
      <c r="P275" s="195"/>
      <c r="Q275" s="195"/>
      <c r="R275" s="195"/>
      <c r="S275" s="195"/>
      <c r="T275" s="196"/>
      <c r="AT275" s="191" t="s">
        <v>261</v>
      </c>
      <c r="AU275" s="191" t="s">
        <v>79</v>
      </c>
      <c r="AV275" s="15" t="s">
        <v>15</v>
      </c>
      <c r="AW275" s="15" t="s">
        <v>33</v>
      </c>
      <c r="AX275" s="15" t="s">
        <v>71</v>
      </c>
      <c r="AY275" s="191" t="s">
        <v>253</v>
      </c>
    </row>
    <row r="276" spans="1:65" s="15" customFormat="1">
      <c r="B276" s="190"/>
      <c r="D276" s="354" t="s">
        <v>261</v>
      </c>
      <c r="E276" s="191" t="s">
        <v>3</v>
      </c>
      <c r="F276" s="192" t="s">
        <v>315</v>
      </c>
      <c r="H276" s="191" t="s">
        <v>3</v>
      </c>
      <c r="I276" s="193"/>
      <c r="L276" s="190"/>
      <c r="M276" s="194"/>
      <c r="N276" s="195"/>
      <c r="O276" s="195"/>
      <c r="P276" s="195"/>
      <c r="Q276" s="195"/>
      <c r="R276" s="195"/>
      <c r="S276" s="195"/>
      <c r="T276" s="196"/>
      <c r="AT276" s="191" t="s">
        <v>261</v>
      </c>
      <c r="AU276" s="191" t="s">
        <v>79</v>
      </c>
      <c r="AV276" s="15" t="s">
        <v>15</v>
      </c>
      <c r="AW276" s="15" t="s">
        <v>33</v>
      </c>
      <c r="AX276" s="15" t="s">
        <v>71</v>
      </c>
      <c r="AY276" s="191" t="s">
        <v>253</v>
      </c>
    </row>
    <row r="277" spans="1:65" s="13" customFormat="1">
      <c r="B277" s="174"/>
      <c r="D277" s="354" t="s">
        <v>261</v>
      </c>
      <c r="E277" s="175" t="s">
        <v>3</v>
      </c>
      <c r="F277" s="176" t="s">
        <v>558</v>
      </c>
      <c r="H277" s="177">
        <v>8.6999999999999993</v>
      </c>
      <c r="I277" s="178"/>
      <c r="L277" s="174"/>
      <c r="M277" s="179"/>
      <c r="N277" s="180"/>
      <c r="O277" s="180"/>
      <c r="P277" s="180"/>
      <c r="Q277" s="180"/>
      <c r="R277" s="180"/>
      <c r="S277" s="180"/>
      <c r="T277" s="181"/>
      <c r="AT277" s="175" t="s">
        <v>261</v>
      </c>
      <c r="AU277" s="175" t="s">
        <v>79</v>
      </c>
      <c r="AV277" s="13" t="s">
        <v>79</v>
      </c>
      <c r="AW277" s="13" t="s">
        <v>33</v>
      </c>
      <c r="AX277" s="13" t="s">
        <v>71</v>
      </c>
      <c r="AY277" s="175" t="s">
        <v>253</v>
      </c>
    </row>
    <row r="278" spans="1:65" s="13" customFormat="1">
      <c r="B278" s="174"/>
      <c r="D278" s="354" t="s">
        <v>261</v>
      </c>
      <c r="E278" s="175" t="s">
        <v>3</v>
      </c>
      <c r="F278" s="176" t="s">
        <v>368</v>
      </c>
      <c r="H278" s="177">
        <v>-0.6</v>
      </c>
      <c r="I278" s="178"/>
      <c r="L278" s="174"/>
      <c r="M278" s="179"/>
      <c r="N278" s="180"/>
      <c r="O278" s="180"/>
      <c r="P278" s="180"/>
      <c r="Q278" s="180"/>
      <c r="R278" s="180"/>
      <c r="S278" s="180"/>
      <c r="T278" s="181"/>
      <c r="AT278" s="175" t="s">
        <v>261</v>
      </c>
      <c r="AU278" s="175" t="s">
        <v>79</v>
      </c>
      <c r="AV278" s="13" t="s">
        <v>79</v>
      </c>
      <c r="AW278" s="13" t="s">
        <v>33</v>
      </c>
      <c r="AX278" s="13" t="s">
        <v>71</v>
      </c>
      <c r="AY278" s="175" t="s">
        <v>253</v>
      </c>
    </row>
    <row r="279" spans="1:65" s="15" customFormat="1">
      <c r="B279" s="190"/>
      <c r="D279" s="354" t="s">
        <v>261</v>
      </c>
      <c r="E279" s="191" t="s">
        <v>3</v>
      </c>
      <c r="F279" s="192" t="s">
        <v>317</v>
      </c>
      <c r="H279" s="191" t="s">
        <v>3</v>
      </c>
      <c r="I279" s="193"/>
      <c r="L279" s="190"/>
      <c r="M279" s="194"/>
      <c r="N279" s="195"/>
      <c r="O279" s="195"/>
      <c r="P279" s="195"/>
      <c r="Q279" s="195"/>
      <c r="R279" s="195"/>
      <c r="S279" s="195"/>
      <c r="T279" s="196"/>
      <c r="AT279" s="191" t="s">
        <v>261</v>
      </c>
      <c r="AU279" s="191" t="s">
        <v>79</v>
      </c>
      <c r="AV279" s="15" t="s">
        <v>15</v>
      </c>
      <c r="AW279" s="15" t="s">
        <v>33</v>
      </c>
      <c r="AX279" s="15" t="s">
        <v>71</v>
      </c>
      <c r="AY279" s="191" t="s">
        <v>253</v>
      </c>
    </row>
    <row r="280" spans="1:65" s="13" customFormat="1">
      <c r="B280" s="174"/>
      <c r="D280" s="354" t="s">
        <v>261</v>
      </c>
      <c r="E280" s="175" t="s">
        <v>3</v>
      </c>
      <c r="F280" s="176" t="s">
        <v>1023</v>
      </c>
      <c r="H280" s="177">
        <v>4.0999999999999996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3" customFormat="1">
      <c r="B281" s="174"/>
      <c r="D281" s="354" t="s">
        <v>261</v>
      </c>
      <c r="E281" s="175" t="s">
        <v>3</v>
      </c>
      <c r="F281" s="176" t="s">
        <v>368</v>
      </c>
      <c r="H281" s="177">
        <v>-0.6</v>
      </c>
      <c r="I281" s="178"/>
      <c r="L281" s="174"/>
      <c r="M281" s="179"/>
      <c r="N281" s="180"/>
      <c r="O281" s="180"/>
      <c r="P281" s="180"/>
      <c r="Q281" s="180"/>
      <c r="R281" s="180"/>
      <c r="S281" s="180"/>
      <c r="T281" s="181"/>
      <c r="AT281" s="175" t="s">
        <v>261</v>
      </c>
      <c r="AU281" s="175" t="s">
        <v>79</v>
      </c>
      <c r="AV281" s="13" t="s">
        <v>79</v>
      </c>
      <c r="AW281" s="13" t="s">
        <v>33</v>
      </c>
      <c r="AX281" s="13" t="s">
        <v>71</v>
      </c>
      <c r="AY281" s="175" t="s">
        <v>253</v>
      </c>
    </row>
    <row r="282" spans="1:65" s="15" customFormat="1">
      <c r="B282" s="190"/>
      <c r="D282" s="354" t="s">
        <v>261</v>
      </c>
      <c r="E282" s="191" t="s">
        <v>3</v>
      </c>
      <c r="F282" s="192" t="s">
        <v>560</v>
      </c>
      <c r="H282" s="191" t="s">
        <v>3</v>
      </c>
      <c r="I282" s="193"/>
      <c r="L282" s="190"/>
      <c r="M282" s="194"/>
      <c r="N282" s="195"/>
      <c r="O282" s="195"/>
      <c r="P282" s="195"/>
      <c r="Q282" s="195"/>
      <c r="R282" s="195"/>
      <c r="S282" s="195"/>
      <c r="T282" s="196"/>
      <c r="AT282" s="191" t="s">
        <v>261</v>
      </c>
      <c r="AU282" s="191" t="s">
        <v>79</v>
      </c>
      <c r="AV282" s="15" t="s">
        <v>15</v>
      </c>
      <c r="AW282" s="15" t="s">
        <v>33</v>
      </c>
      <c r="AX282" s="15" t="s">
        <v>71</v>
      </c>
      <c r="AY282" s="191" t="s">
        <v>253</v>
      </c>
    </row>
    <row r="283" spans="1:65" s="13" customFormat="1">
      <c r="B283" s="174"/>
      <c r="D283" s="354" t="s">
        <v>261</v>
      </c>
      <c r="E283" s="175" t="s">
        <v>3</v>
      </c>
      <c r="F283" s="176" t="s">
        <v>561</v>
      </c>
      <c r="H283" s="177">
        <v>21.6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3" customFormat="1">
      <c r="B284" s="174"/>
      <c r="D284" s="354" t="s">
        <v>261</v>
      </c>
      <c r="E284" s="175" t="s">
        <v>3</v>
      </c>
      <c r="F284" s="176" t="s">
        <v>997</v>
      </c>
      <c r="H284" s="177">
        <v>2.5</v>
      </c>
      <c r="I284" s="178"/>
      <c r="L284" s="174"/>
      <c r="M284" s="179"/>
      <c r="N284" s="180"/>
      <c r="O284" s="180"/>
      <c r="P284" s="180"/>
      <c r="Q284" s="180"/>
      <c r="R284" s="180"/>
      <c r="S284" s="180"/>
      <c r="T284" s="181"/>
      <c r="AT284" s="175" t="s">
        <v>261</v>
      </c>
      <c r="AU284" s="175" t="s">
        <v>79</v>
      </c>
      <c r="AV284" s="13" t="s">
        <v>79</v>
      </c>
      <c r="AW284" s="13" t="s">
        <v>33</v>
      </c>
      <c r="AX284" s="13" t="s">
        <v>71</v>
      </c>
      <c r="AY284" s="175" t="s">
        <v>253</v>
      </c>
    </row>
    <row r="285" spans="1:65" s="15" customFormat="1">
      <c r="B285" s="190"/>
      <c r="D285" s="354" t="s">
        <v>261</v>
      </c>
      <c r="E285" s="191" t="s">
        <v>3</v>
      </c>
      <c r="F285" s="192" t="s">
        <v>564</v>
      </c>
      <c r="H285" s="191" t="s">
        <v>3</v>
      </c>
      <c r="I285" s="193"/>
      <c r="L285" s="190"/>
      <c r="M285" s="194"/>
      <c r="N285" s="195"/>
      <c r="O285" s="195"/>
      <c r="P285" s="195"/>
      <c r="Q285" s="195"/>
      <c r="R285" s="195"/>
      <c r="S285" s="195"/>
      <c r="T285" s="196"/>
      <c r="AT285" s="191" t="s">
        <v>261</v>
      </c>
      <c r="AU285" s="191" t="s">
        <v>79</v>
      </c>
      <c r="AV285" s="15" t="s">
        <v>15</v>
      </c>
      <c r="AW285" s="15" t="s">
        <v>33</v>
      </c>
      <c r="AX285" s="15" t="s">
        <v>71</v>
      </c>
      <c r="AY285" s="191" t="s">
        <v>253</v>
      </c>
    </row>
    <row r="286" spans="1:65" s="13" customFormat="1">
      <c r="B286" s="174"/>
      <c r="D286" s="354" t="s">
        <v>261</v>
      </c>
      <c r="E286" s="175" t="s">
        <v>3</v>
      </c>
      <c r="F286" s="176" t="s">
        <v>1024</v>
      </c>
      <c r="H286" s="177">
        <v>7.05</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4" customFormat="1">
      <c r="B287" s="182"/>
      <c r="D287" s="354" t="s">
        <v>261</v>
      </c>
      <c r="E287" s="183" t="s">
        <v>3</v>
      </c>
      <c r="F287" s="184" t="s">
        <v>269</v>
      </c>
      <c r="H287" s="185">
        <v>42.75</v>
      </c>
      <c r="I287" s="186"/>
      <c r="L287" s="182"/>
      <c r="M287" s="187"/>
      <c r="N287" s="188"/>
      <c r="O287" s="188"/>
      <c r="P287" s="188"/>
      <c r="Q287" s="188"/>
      <c r="R287" s="188"/>
      <c r="S287" s="188"/>
      <c r="T287" s="189"/>
      <c r="AT287" s="183" t="s">
        <v>261</v>
      </c>
      <c r="AU287" s="183" t="s">
        <v>79</v>
      </c>
      <c r="AV287" s="14" t="s">
        <v>89</v>
      </c>
      <c r="AW287" s="14" t="s">
        <v>33</v>
      </c>
      <c r="AX287" s="14" t="s">
        <v>15</v>
      </c>
      <c r="AY287" s="183" t="s">
        <v>253</v>
      </c>
    </row>
    <row r="288" spans="1:65" s="2" customFormat="1" ht="33" customHeight="1">
      <c r="A288" s="33"/>
      <c r="B288" s="160"/>
      <c r="C288" s="161" t="s">
        <v>566</v>
      </c>
      <c r="D288" s="353" t="s">
        <v>255</v>
      </c>
      <c r="E288" s="162" t="s">
        <v>1786</v>
      </c>
      <c r="F288" s="163" t="s">
        <v>1787</v>
      </c>
      <c r="G288" s="164" t="s">
        <v>362</v>
      </c>
      <c r="H288" s="197"/>
      <c r="I288" s="166"/>
      <c r="J288" s="167">
        <f>ROUND(I288*H288,2)</f>
        <v>0</v>
      </c>
      <c r="K288" s="163" t="s">
        <v>259</v>
      </c>
      <c r="L288" s="34"/>
      <c r="M288" s="168" t="s">
        <v>3</v>
      </c>
      <c r="N288" s="169" t="s">
        <v>42</v>
      </c>
      <c r="O288" s="54"/>
      <c r="P288" s="170">
        <f>O288*H288</f>
        <v>0</v>
      </c>
      <c r="Q288" s="170">
        <v>0</v>
      </c>
      <c r="R288" s="170">
        <f>Q288*H288</f>
        <v>0</v>
      </c>
      <c r="S288" s="170">
        <v>0</v>
      </c>
      <c r="T288" s="171">
        <f>S288*H288</f>
        <v>0</v>
      </c>
      <c r="U288" s="33"/>
      <c r="V288" s="33"/>
      <c r="W288" s="33"/>
      <c r="X288" s="33"/>
      <c r="Y288" s="33"/>
      <c r="Z288" s="33"/>
      <c r="AA288" s="33"/>
      <c r="AB288" s="33"/>
      <c r="AC288" s="33"/>
      <c r="AD288" s="33"/>
      <c r="AE288" s="33"/>
      <c r="AR288" s="172" t="s">
        <v>142</v>
      </c>
      <c r="AT288" s="172" t="s">
        <v>255</v>
      </c>
      <c r="AU288" s="172" t="s">
        <v>79</v>
      </c>
      <c r="AY288" s="18" t="s">
        <v>253</v>
      </c>
      <c r="BE288" s="173">
        <f>IF(N288="základní",J288,0)</f>
        <v>0</v>
      </c>
      <c r="BF288" s="173">
        <f>IF(N288="snížená",J288,0)</f>
        <v>0</v>
      </c>
      <c r="BG288" s="173">
        <f>IF(N288="zákl. přenesená",J288,0)</f>
        <v>0</v>
      </c>
      <c r="BH288" s="173">
        <f>IF(N288="sníž. přenesená",J288,0)</f>
        <v>0</v>
      </c>
      <c r="BI288" s="173">
        <f>IF(N288="nulová",J288,0)</f>
        <v>0</v>
      </c>
      <c r="BJ288" s="18" t="s">
        <v>15</v>
      </c>
      <c r="BK288" s="173">
        <f>ROUND(I288*H288,2)</f>
        <v>0</v>
      </c>
      <c r="BL288" s="18" t="s">
        <v>142</v>
      </c>
      <c r="BM288" s="172" t="s">
        <v>2012</v>
      </c>
    </row>
    <row r="289" spans="1:65" s="12" customFormat="1" ht="22.9" customHeight="1">
      <c r="B289" s="147"/>
      <c r="D289" s="355" t="s">
        <v>70</v>
      </c>
      <c r="E289" s="158" t="s">
        <v>570</v>
      </c>
      <c r="F289" s="158" t="s">
        <v>571</v>
      </c>
      <c r="I289" s="150"/>
      <c r="J289" s="159">
        <f>BK289</f>
        <v>0</v>
      </c>
      <c r="L289" s="147"/>
      <c r="M289" s="152"/>
      <c r="N289" s="153"/>
      <c r="O289" s="153"/>
      <c r="P289" s="154">
        <f>SUM(P290:P294)</f>
        <v>0</v>
      </c>
      <c r="Q289" s="153"/>
      <c r="R289" s="154">
        <f>SUM(R290:R294)</f>
        <v>8.5099999999999998E-4</v>
      </c>
      <c r="S289" s="153"/>
      <c r="T289" s="155">
        <f>SUM(T290:T294)</f>
        <v>0</v>
      </c>
      <c r="AR289" s="148" t="s">
        <v>79</v>
      </c>
      <c r="AT289" s="156" t="s">
        <v>70</v>
      </c>
      <c r="AU289" s="156" t="s">
        <v>15</v>
      </c>
      <c r="AY289" s="148" t="s">
        <v>253</v>
      </c>
      <c r="BK289" s="157">
        <f>SUM(BK290:BK294)</f>
        <v>0</v>
      </c>
    </row>
    <row r="290" spans="1:65" s="2" customFormat="1" ht="21.75" customHeight="1">
      <c r="A290" s="33"/>
      <c r="B290" s="160"/>
      <c r="C290" s="161" t="s">
        <v>572</v>
      </c>
      <c r="D290" s="353" t="s">
        <v>255</v>
      </c>
      <c r="E290" s="162" t="s">
        <v>573</v>
      </c>
      <c r="F290" s="163" t="s">
        <v>574</v>
      </c>
      <c r="G290" s="164" t="s">
        <v>258</v>
      </c>
      <c r="H290" s="165">
        <v>2.2999999999999998</v>
      </c>
      <c r="I290" s="166"/>
      <c r="J290" s="167">
        <f>ROUND(I290*H290,2)</f>
        <v>0</v>
      </c>
      <c r="K290" s="163" t="s">
        <v>259</v>
      </c>
      <c r="L290" s="34"/>
      <c r="M290" s="168" t="s">
        <v>3</v>
      </c>
      <c r="N290" s="169" t="s">
        <v>42</v>
      </c>
      <c r="O290" s="54"/>
      <c r="P290" s="170">
        <f>O290*H290</f>
        <v>0</v>
      </c>
      <c r="Q290" s="170">
        <v>0</v>
      </c>
      <c r="R290" s="170">
        <f>Q290*H290</f>
        <v>0</v>
      </c>
      <c r="S290" s="170">
        <v>0</v>
      </c>
      <c r="T290" s="171">
        <f>S290*H290</f>
        <v>0</v>
      </c>
      <c r="U290" s="33"/>
      <c r="V290" s="33"/>
      <c r="W290" s="33"/>
      <c r="X290" s="33"/>
      <c r="Y290" s="33"/>
      <c r="Z290" s="33"/>
      <c r="AA290" s="33"/>
      <c r="AB290" s="33"/>
      <c r="AC290" s="33"/>
      <c r="AD290" s="33"/>
      <c r="AE290" s="33"/>
      <c r="AR290" s="172" t="s">
        <v>142</v>
      </c>
      <c r="AT290" s="172" t="s">
        <v>255</v>
      </c>
      <c r="AU290" s="172" t="s">
        <v>79</v>
      </c>
      <c r="AY290" s="18" t="s">
        <v>253</v>
      </c>
      <c r="BE290" s="173">
        <f>IF(N290="základní",J290,0)</f>
        <v>0</v>
      </c>
      <c r="BF290" s="173">
        <f>IF(N290="snížená",J290,0)</f>
        <v>0</v>
      </c>
      <c r="BG290" s="173">
        <f>IF(N290="zákl. přenesená",J290,0)</f>
        <v>0</v>
      </c>
      <c r="BH290" s="173">
        <f>IF(N290="sníž. přenesená",J290,0)</f>
        <v>0</v>
      </c>
      <c r="BI290" s="173">
        <f>IF(N290="nulová",J290,0)</f>
        <v>0</v>
      </c>
      <c r="BJ290" s="18" t="s">
        <v>15</v>
      </c>
      <c r="BK290" s="173">
        <f>ROUND(I290*H290,2)</f>
        <v>0</v>
      </c>
      <c r="BL290" s="18" t="s">
        <v>142</v>
      </c>
      <c r="BM290" s="172" t="s">
        <v>2013</v>
      </c>
    </row>
    <row r="291" spans="1:65" s="15" customFormat="1">
      <c r="B291" s="190"/>
      <c r="D291" s="354" t="s">
        <v>261</v>
      </c>
      <c r="E291" s="191" t="s">
        <v>3</v>
      </c>
      <c r="F291" s="192" t="s">
        <v>576</v>
      </c>
      <c r="H291" s="191" t="s">
        <v>3</v>
      </c>
      <c r="I291" s="193"/>
      <c r="L291" s="190"/>
      <c r="M291" s="194"/>
      <c r="N291" s="195"/>
      <c r="O291" s="195"/>
      <c r="P291" s="195"/>
      <c r="Q291" s="195"/>
      <c r="R291" s="195"/>
      <c r="S291" s="195"/>
      <c r="T291" s="196"/>
      <c r="AT291" s="191" t="s">
        <v>261</v>
      </c>
      <c r="AU291" s="191" t="s">
        <v>79</v>
      </c>
      <c r="AV291" s="15" t="s">
        <v>15</v>
      </c>
      <c r="AW291" s="15" t="s">
        <v>33</v>
      </c>
      <c r="AX291" s="15" t="s">
        <v>71</v>
      </c>
      <c r="AY291" s="191" t="s">
        <v>253</v>
      </c>
    </row>
    <row r="292" spans="1:65" s="13" customFormat="1">
      <c r="B292" s="174"/>
      <c r="D292" s="354" t="s">
        <v>261</v>
      </c>
      <c r="E292" s="175" t="s">
        <v>3</v>
      </c>
      <c r="F292" s="176" t="s">
        <v>577</v>
      </c>
      <c r="H292" s="177">
        <v>2.2999999999999998</v>
      </c>
      <c r="I292" s="178"/>
      <c r="L292" s="174"/>
      <c r="M292" s="179"/>
      <c r="N292" s="180"/>
      <c r="O292" s="180"/>
      <c r="P292" s="180"/>
      <c r="Q292" s="180"/>
      <c r="R292" s="180"/>
      <c r="S292" s="180"/>
      <c r="T292" s="181"/>
      <c r="AT292" s="175" t="s">
        <v>261</v>
      </c>
      <c r="AU292" s="175" t="s">
        <v>79</v>
      </c>
      <c r="AV292" s="13" t="s">
        <v>79</v>
      </c>
      <c r="AW292" s="13" t="s">
        <v>33</v>
      </c>
      <c r="AX292" s="13" t="s">
        <v>15</v>
      </c>
      <c r="AY292" s="175" t="s">
        <v>253</v>
      </c>
    </row>
    <row r="293" spans="1:65" s="2" customFormat="1" ht="21.75" customHeight="1">
      <c r="A293" s="33"/>
      <c r="B293" s="160"/>
      <c r="C293" s="161" t="s">
        <v>578</v>
      </c>
      <c r="D293" s="353" t="s">
        <v>255</v>
      </c>
      <c r="E293" s="162" t="s">
        <v>579</v>
      </c>
      <c r="F293" s="163" t="s">
        <v>580</v>
      </c>
      <c r="G293" s="164" t="s">
        <v>258</v>
      </c>
      <c r="H293" s="165">
        <v>2.2999999999999998</v>
      </c>
      <c r="I293" s="166"/>
      <c r="J293" s="167">
        <f>ROUND(I293*H293,2)</f>
        <v>0</v>
      </c>
      <c r="K293" s="163" t="s">
        <v>259</v>
      </c>
      <c r="L293" s="34"/>
      <c r="M293" s="168" t="s">
        <v>3</v>
      </c>
      <c r="N293" s="169" t="s">
        <v>42</v>
      </c>
      <c r="O293" s="54"/>
      <c r="P293" s="170">
        <f>O293*H293</f>
        <v>0</v>
      </c>
      <c r="Q293" s="170">
        <v>1.3999999999999999E-4</v>
      </c>
      <c r="R293" s="170">
        <f>Q293*H293</f>
        <v>3.2199999999999997E-4</v>
      </c>
      <c r="S293" s="170">
        <v>0</v>
      </c>
      <c r="T293" s="171">
        <f>S293*H293</f>
        <v>0</v>
      </c>
      <c r="U293" s="33"/>
      <c r="V293" s="33"/>
      <c r="W293" s="33"/>
      <c r="X293" s="33"/>
      <c r="Y293" s="33"/>
      <c r="Z293" s="33"/>
      <c r="AA293" s="33"/>
      <c r="AB293" s="33"/>
      <c r="AC293" s="33"/>
      <c r="AD293" s="33"/>
      <c r="AE293" s="33"/>
      <c r="AR293" s="172" t="s">
        <v>142</v>
      </c>
      <c r="AT293" s="172" t="s">
        <v>255</v>
      </c>
      <c r="AU293" s="172" t="s">
        <v>79</v>
      </c>
      <c r="AY293" s="18" t="s">
        <v>253</v>
      </c>
      <c r="BE293" s="173">
        <f>IF(N293="základní",J293,0)</f>
        <v>0</v>
      </c>
      <c r="BF293" s="173">
        <f>IF(N293="snížená",J293,0)</f>
        <v>0</v>
      </c>
      <c r="BG293" s="173">
        <f>IF(N293="zákl. přenesená",J293,0)</f>
        <v>0</v>
      </c>
      <c r="BH293" s="173">
        <f>IF(N293="sníž. přenesená",J293,0)</f>
        <v>0</v>
      </c>
      <c r="BI293" s="173">
        <f>IF(N293="nulová",J293,0)</f>
        <v>0</v>
      </c>
      <c r="BJ293" s="18" t="s">
        <v>15</v>
      </c>
      <c r="BK293" s="173">
        <f>ROUND(I293*H293,2)</f>
        <v>0</v>
      </c>
      <c r="BL293" s="18" t="s">
        <v>142</v>
      </c>
      <c r="BM293" s="172" t="s">
        <v>2014</v>
      </c>
    </row>
    <row r="294" spans="1:65" s="2" customFormat="1" ht="21.75" customHeight="1">
      <c r="A294" s="33"/>
      <c r="B294" s="160"/>
      <c r="C294" s="161" t="s">
        <v>582</v>
      </c>
      <c r="D294" s="353" t="s">
        <v>255</v>
      </c>
      <c r="E294" s="162" t="s">
        <v>583</v>
      </c>
      <c r="F294" s="163" t="s">
        <v>584</v>
      </c>
      <c r="G294" s="164" t="s">
        <v>258</v>
      </c>
      <c r="H294" s="165">
        <v>2.2999999999999998</v>
      </c>
      <c r="I294" s="166"/>
      <c r="J294" s="167">
        <f>ROUND(I294*H294,2)</f>
        <v>0</v>
      </c>
      <c r="K294" s="163" t="s">
        <v>259</v>
      </c>
      <c r="L294" s="34"/>
      <c r="M294" s="168" t="s">
        <v>3</v>
      </c>
      <c r="N294" s="169" t="s">
        <v>42</v>
      </c>
      <c r="O294" s="54"/>
      <c r="P294" s="170">
        <f>O294*H294</f>
        <v>0</v>
      </c>
      <c r="Q294" s="170">
        <v>2.3000000000000001E-4</v>
      </c>
      <c r="R294" s="170">
        <f>Q294*H294</f>
        <v>5.2899999999999996E-4</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2015</v>
      </c>
    </row>
    <row r="295" spans="1:65" s="12" customFormat="1" ht="22.9" customHeight="1">
      <c r="B295" s="147"/>
      <c r="D295" s="355" t="s">
        <v>70</v>
      </c>
      <c r="E295" s="158" t="s">
        <v>586</v>
      </c>
      <c r="F295" s="158" t="s">
        <v>587</v>
      </c>
      <c r="I295" s="150"/>
      <c r="J295" s="159">
        <f>BK295</f>
        <v>0</v>
      </c>
      <c r="L295" s="147"/>
      <c r="M295" s="152"/>
      <c r="N295" s="153"/>
      <c r="O295" s="153"/>
      <c r="P295" s="154">
        <f>SUM(P296:P299)</f>
        <v>0</v>
      </c>
      <c r="Q295" s="153"/>
      <c r="R295" s="154">
        <f>SUM(R296:R299)</f>
        <v>2.2539999999999999E-3</v>
      </c>
      <c r="S295" s="153"/>
      <c r="T295" s="155">
        <f>SUM(T296:T299)</f>
        <v>0</v>
      </c>
      <c r="AR295" s="148" t="s">
        <v>79</v>
      </c>
      <c r="AT295" s="156" t="s">
        <v>70</v>
      </c>
      <c r="AU295" s="156" t="s">
        <v>15</v>
      </c>
      <c r="AY295" s="148" t="s">
        <v>253</v>
      </c>
      <c r="BK295" s="157">
        <f>SUM(BK296:BK299)</f>
        <v>0</v>
      </c>
    </row>
    <row r="296" spans="1:65" s="2" customFormat="1" ht="21.75" customHeight="1">
      <c r="A296" s="33"/>
      <c r="B296" s="160"/>
      <c r="C296" s="161" t="s">
        <v>588</v>
      </c>
      <c r="D296" s="353" t="s">
        <v>255</v>
      </c>
      <c r="E296" s="162" t="s">
        <v>589</v>
      </c>
      <c r="F296" s="163" t="s">
        <v>590</v>
      </c>
      <c r="G296" s="164" t="s">
        <v>258</v>
      </c>
      <c r="H296" s="165">
        <v>4.5999999999999996</v>
      </c>
      <c r="I296" s="166"/>
      <c r="J296" s="167">
        <f>ROUND(I296*H296,2)</f>
        <v>0</v>
      </c>
      <c r="K296" s="163" t="s">
        <v>259</v>
      </c>
      <c r="L296" s="34"/>
      <c r="M296" s="168" t="s">
        <v>3</v>
      </c>
      <c r="N296" s="169" t="s">
        <v>42</v>
      </c>
      <c r="O296" s="54"/>
      <c r="P296" s="170">
        <f>O296*H296</f>
        <v>0</v>
      </c>
      <c r="Q296" s="170">
        <v>2.0000000000000001E-4</v>
      </c>
      <c r="R296" s="170">
        <f>Q296*H296</f>
        <v>9.1999999999999992E-4</v>
      </c>
      <c r="S296" s="170">
        <v>0</v>
      </c>
      <c r="T296" s="171">
        <f>S296*H296</f>
        <v>0</v>
      </c>
      <c r="U296" s="33"/>
      <c r="V296" s="33"/>
      <c r="W296" s="33"/>
      <c r="X296" s="33"/>
      <c r="Y296" s="33"/>
      <c r="Z296" s="33"/>
      <c r="AA296" s="33"/>
      <c r="AB296" s="33"/>
      <c r="AC296" s="33"/>
      <c r="AD296" s="33"/>
      <c r="AE296" s="33"/>
      <c r="AR296" s="172" t="s">
        <v>142</v>
      </c>
      <c r="AT296" s="172" t="s">
        <v>255</v>
      </c>
      <c r="AU296" s="172" t="s">
        <v>79</v>
      </c>
      <c r="AY296" s="18" t="s">
        <v>253</v>
      </c>
      <c r="BE296" s="173">
        <f>IF(N296="základní",J296,0)</f>
        <v>0</v>
      </c>
      <c r="BF296" s="173">
        <f>IF(N296="snížená",J296,0)</f>
        <v>0</v>
      </c>
      <c r="BG296" s="173">
        <f>IF(N296="zákl. přenesená",J296,0)</f>
        <v>0</v>
      </c>
      <c r="BH296" s="173">
        <f>IF(N296="sníž. přenesená",J296,0)</f>
        <v>0</v>
      </c>
      <c r="BI296" s="173">
        <f>IF(N296="nulová",J296,0)</f>
        <v>0</v>
      </c>
      <c r="BJ296" s="18" t="s">
        <v>15</v>
      </c>
      <c r="BK296" s="173">
        <f>ROUND(I296*H296,2)</f>
        <v>0</v>
      </c>
      <c r="BL296" s="18" t="s">
        <v>142</v>
      </c>
      <c r="BM296" s="172" t="s">
        <v>2016</v>
      </c>
    </row>
    <row r="297" spans="1:65" s="15" customFormat="1">
      <c r="B297" s="190"/>
      <c r="D297" s="354" t="s">
        <v>261</v>
      </c>
      <c r="E297" s="191" t="s">
        <v>3</v>
      </c>
      <c r="F297" s="192" t="s">
        <v>592</v>
      </c>
      <c r="H297" s="191" t="s">
        <v>3</v>
      </c>
      <c r="I297" s="193"/>
      <c r="L297" s="190"/>
      <c r="M297" s="194"/>
      <c r="N297" s="195"/>
      <c r="O297" s="195"/>
      <c r="P297" s="195"/>
      <c r="Q297" s="195"/>
      <c r="R297" s="195"/>
      <c r="S297" s="195"/>
      <c r="T297" s="196"/>
      <c r="AT297" s="191" t="s">
        <v>261</v>
      </c>
      <c r="AU297" s="191" t="s">
        <v>79</v>
      </c>
      <c r="AV297" s="15" t="s">
        <v>15</v>
      </c>
      <c r="AW297" s="15" t="s">
        <v>33</v>
      </c>
      <c r="AX297" s="15" t="s">
        <v>71</v>
      </c>
      <c r="AY297" s="191" t="s">
        <v>253</v>
      </c>
    </row>
    <row r="298" spans="1:65" s="13" customFormat="1">
      <c r="B298" s="174"/>
      <c r="D298" s="354" t="s">
        <v>261</v>
      </c>
      <c r="E298" s="175" t="s">
        <v>3</v>
      </c>
      <c r="F298" s="176" t="s">
        <v>949</v>
      </c>
      <c r="H298" s="177">
        <v>4.5999999999999996</v>
      </c>
      <c r="I298" s="178"/>
      <c r="L298" s="174"/>
      <c r="M298" s="179"/>
      <c r="N298" s="180"/>
      <c r="O298" s="180"/>
      <c r="P298" s="180"/>
      <c r="Q298" s="180"/>
      <c r="R298" s="180"/>
      <c r="S298" s="180"/>
      <c r="T298" s="181"/>
      <c r="AT298" s="175" t="s">
        <v>261</v>
      </c>
      <c r="AU298" s="175" t="s">
        <v>79</v>
      </c>
      <c r="AV298" s="13" t="s">
        <v>79</v>
      </c>
      <c r="AW298" s="13" t="s">
        <v>33</v>
      </c>
      <c r="AX298" s="13" t="s">
        <v>15</v>
      </c>
      <c r="AY298" s="175" t="s">
        <v>253</v>
      </c>
    </row>
    <row r="299" spans="1:65" s="2" customFormat="1" ht="33" customHeight="1">
      <c r="A299" s="33"/>
      <c r="B299" s="160"/>
      <c r="C299" s="161" t="s">
        <v>593</v>
      </c>
      <c r="D299" s="353" t="s">
        <v>255</v>
      </c>
      <c r="E299" s="162" t="s">
        <v>594</v>
      </c>
      <c r="F299" s="163" t="s">
        <v>595</v>
      </c>
      <c r="G299" s="164" t="s">
        <v>258</v>
      </c>
      <c r="H299" s="165">
        <v>4.5999999999999996</v>
      </c>
      <c r="I299" s="166"/>
      <c r="J299" s="167">
        <f>ROUND(I299*H299,2)</f>
        <v>0</v>
      </c>
      <c r="K299" s="163" t="s">
        <v>259</v>
      </c>
      <c r="L299" s="34"/>
      <c r="M299" s="208" t="s">
        <v>3</v>
      </c>
      <c r="N299" s="209" t="s">
        <v>42</v>
      </c>
      <c r="O299" s="210"/>
      <c r="P299" s="211">
        <f>O299*H299</f>
        <v>0</v>
      </c>
      <c r="Q299" s="211">
        <v>2.9E-4</v>
      </c>
      <c r="R299" s="211">
        <f>Q299*H299</f>
        <v>1.3339999999999999E-3</v>
      </c>
      <c r="S299" s="211">
        <v>0</v>
      </c>
      <c r="T299" s="212">
        <f>S299*H299</f>
        <v>0</v>
      </c>
      <c r="U299" s="33"/>
      <c r="V299" s="33"/>
      <c r="W299" s="33"/>
      <c r="X299" s="33"/>
      <c r="Y299" s="33"/>
      <c r="Z299" s="33"/>
      <c r="AA299" s="33"/>
      <c r="AB299" s="33"/>
      <c r="AC299" s="33"/>
      <c r="AD299" s="33"/>
      <c r="AE299" s="33"/>
      <c r="AR299" s="172" t="s">
        <v>142</v>
      </c>
      <c r="AT299" s="172" t="s">
        <v>255</v>
      </c>
      <c r="AU299" s="172" t="s">
        <v>79</v>
      </c>
      <c r="AY299" s="18" t="s">
        <v>253</v>
      </c>
      <c r="BE299" s="173">
        <f>IF(N299="základní",J299,0)</f>
        <v>0</v>
      </c>
      <c r="BF299" s="173">
        <f>IF(N299="snížená",J299,0)</f>
        <v>0</v>
      </c>
      <c r="BG299" s="173">
        <f>IF(N299="zákl. přenesená",J299,0)</f>
        <v>0</v>
      </c>
      <c r="BH299" s="173">
        <f>IF(N299="sníž. přenesená",J299,0)</f>
        <v>0</v>
      </c>
      <c r="BI299" s="173">
        <f>IF(N299="nulová",J299,0)</f>
        <v>0</v>
      </c>
      <c r="BJ299" s="18" t="s">
        <v>15</v>
      </c>
      <c r="BK299" s="173">
        <f>ROUND(I299*H299,2)</f>
        <v>0</v>
      </c>
      <c r="BL299" s="18" t="s">
        <v>142</v>
      </c>
      <c r="BM299" s="172" t="s">
        <v>2017</v>
      </c>
    </row>
    <row r="300" spans="1:65" s="2" customFormat="1" ht="6.95" customHeight="1">
      <c r="A300" s="33"/>
      <c r="B300" s="43"/>
      <c r="C300" s="44"/>
      <c r="D300" s="44"/>
      <c r="E300" s="44"/>
      <c r="F300" s="44"/>
      <c r="G300" s="44"/>
      <c r="H300" s="44"/>
      <c r="I300" s="120"/>
      <c r="J300" s="44"/>
      <c r="K300" s="44"/>
      <c r="L300" s="34"/>
      <c r="M300" s="33"/>
      <c r="O300" s="33"/>
      <c r="P300" s="33"/>
      <c r="Q300" s="33"/>
      <c r="R300" s="33"/>
      <c r="S300" s="33"/>
      <c r="T300" s="33"/>
      <c r="U300" s="33"/>
      <c r="V300" s="33"/>
      <c r="W300" s="33"/>
      <c r="X300" s="33"/>
      <c r="Y300" s="33"/>
      <c r="Z300" s="33"/>
      <c r="AA300" s="33"/>
      <c r="AB300" s="33"/>
      <c r="AC300" s="33"/>
      <c r="AD300" s="33"/>
      <c r="AE300" s="33"/>
    </row>
  </sheetData>
  <autoFilter ref="C108:K299"/>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8"/>
  <sheetViews>
    <sheetView showGridLines="0" topLeftCell="A87" workbookViewId="0">
      <selection activeCell="D106" sqref="D106:D16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133</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1031</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ROUND((SUM(BE103:BE167)),  2)</f>
        <v>0</v>
      </c>
      <c r="G37" s="33"/>
      <c r="H37" s="33"/>
      <c r="I37" s="112">
        <v>0.21</v>
      </c>
      <c r="J37" s="111">
        <f>ROUND(((SUM(BE103:BE167))*I37),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ROUND((SUM(BF103:BF167)),  2)</f>
        <v>0</v>
      </c>
      <c r="G38" s="33"/>
      <c r="H38" s="33"/>
      <c r="I38" s="112">
        <v>0.15</v>
      </c>
      <c r="J38" s="111">
        <f>ROUND(((SUM(BF103:BF167))*I38),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ROUND((SUM(BG103:BG167)),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ROUND((SUM(BH103:BH167)),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ROUND((SUM(BI103:BI167)),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6 - Kuchyňka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J133</f>
        <v>0</v>
      </c>
      <c r="L77" s="131"/>
    </row>
    <row r="78" spans="1:47" s="10" customFormat="1" ht="19.899999999999999" customHeight="1">
      <c r="B78" s="131"/>
      <c r="D78" s="132" t="s">
        <v>235</v>
      </c>
      <c r="E78" s="133"/>
      <c r="F78" s="133"/>
      <c r="G78" s="133"/>
      <c r="H78" s="133"/>
      <c r="I78" s="134"/>
      <c r="J78" s="135">
        <f>J136</f>
        <v>0</v>
      </c>
      <c r="L78" s="131"/>
    </row>
    <row r="79" spans="1:47" s="10" customFormat="1" ht="19.899999999999999" customHeight="1">
      <c r="B79" s="131"/>
      <c r="D79" s="132" t="s">
        <v>237</v>
      </c>
      <c r="E79" s="133"/>
      <c r="F79" s="133"/>
      <c r="G79" s="133"/>
      <c r="H79" s="133"/>
      <c r="I79" s="134"/>
      <c r="J79" s="135">
        <f>J148</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6 - Kuchyňka C</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0.1127484</v>
      </c>
      <c r="S103" s="63"/>
      <c r="T103" s="145">
        <f>T104+T126</f>
        <v>1.3218715999999999</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3.6764999999999999E-2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2018</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13.5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2019</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2020</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5.4000000000000001E-4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5.4000000000000001E-4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13.5</v>
      </c>
      <c r="I114" s="166"/>
      <c r="J114" s="167">
        <f>ROUND(I114*H114,2)</f>
        <v>0</v>
      </c>
      <c r="K114" s="163" t="s">
        <v>259</v>
      </c>
      <c r="L114" s="34"/>
      <c r="M114" s="168" t="s">
        <v>3</v>
      </c>
      <c r="N114" s="169" t="s">
        <v>42</v>
      </c>
      <c r="O114" s="54"/>
      <c r="P114" s="170">
        <f>O114*H114</f>
        <v>0</v>
      </c>
      <c r="Q114" s="170">
        <v>4.0000000000000003E-5</v>
      </c>
      <c r="R114" s="170">
        <f>Q114*H114</f>
        <v>5.4000000000000001E-4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2021</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2022</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1723</v>
      </c>
      <c r="F119" s="163" t="s">
        <v>1724</v>
      </c>
      <c r="G119" s="164" t="s">
        <v>329</v>
      </c>
      <c r="H119" s="165">
        <v>1.3220000000000001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2023</v>
      </c>
    </row>
    <row r="120" spans="1:65" s="2" customFormat="1" ht="21.75" customHeight="1">
      <c r="A120" s="33"/>
      <c r="B120" s="160"/>
      <c r="C120" s="161" t="s">
        <v>203</v>
      </c>
      <c r="D120" s="357" t="s">
        <v>255</v>
      </c>
      <c r="E120" s="162" t="s">
        <v>331</v>
      </c>
      <c r="F120" s="163" t="s">
        <v>332</v>
      </c>
      <c r="G120" s="164" t="s">
        <v>329</v>
      </c>
      <c r="H120" s="165">
        <v>1.3220000000000001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2024</v>
      </c>
    </row>
    <row r="121" spans="1:65" s="2" customFormat="1" ht="33" customHeight="1">
      <c r="A121" s="33"/>
      <c r="B121" s="160"/>
      <c r="C121" s="161" t="s">
        <v>302</v>
      </c>
      <c r="D121" s="357" t="s">
        <v>255</v>
      </c>
      <c r="E121" s="162" t="s">
        <v>334</v>
      </c>
      <c r="F121" s="163" t="s">
        <v>335</v>
      </c>
      <c r="G121" s="164" t="s">
        <v>329</v>
      </c>
      <c r="H121" s="165">
        <v>39.659999999999997</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2025</v>
      </c>
    </row>
    <row r="122" spans="1:65" s="13" customFormat="1">
      <c r="B122" s="174"/>
      <c r="D122" s="358" t="s">
        <v>261</v>
      </c>
      <c r="F122" s="176" t="s">
        <v>1040</v>
      </c>
      <c r="H122" s="177">
        <v>39.659999999999997</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1.3220000000000001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2026</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1729</v>
      </c>
      <c r="F125" s="163" t="s">
        <v>1730</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2027</v>
      </c>
    </row>
    <row r="126" spans="1:65" s="12" customFormat="1" ht="25.9" customHeight="1">
      <c r="B126" s="147"/>
      <c r="D126" s="359" t="s">
        <v>70</v>
      </c>
      <c r="E126" s="149" t="s">
        <v>346</v>
      </c>
      <c r="F126" s="149" t="s">
        <v>347</v>
      </c>
      <c r="I126" s="150"/>
      <c r="J126" s="151">
        <f>BK126</f>
        <v>0</v>
      </c>
      <c r="L126" s="147"/>
      <c r="M126" s="152"/>
      <c r="N126" s="153"/>
      <c r="O126" s="153"/>
      <c r="P126" s="154">
        <f>P127+P133+P136+P148</f>
        <v>0</v>
      </c>
      <c r="Q126" s="153"/>
      <c r="R126" s="154">
        <f>R127+R133+R136+R148</f>
        <v>7.5983400000000006E-2</v>
      </c>
      <c r="S126" s="153"/>
      <c r="T126" s="155">
        <f>T127+T133+T136+T148</f>
        <v>1.2160716</v>
      </c>
      <c r="AR126" s="148" t="s">
        <v>79</v>
      </c>
      <c r="AT126" s="156" t="s">
        <v>70</v>
      </c>
      <c r="AU126" s="156" t="s">
        <v>71</v>
      </c>
      <c r="AY126" s="148" t="s">
        <v>253</v>
      </c>
      <c r="BK126" s="157">
        <f>BK127+BK133+BK136+BK148</f>
        <v>0</v>
      </c>
    </row>
    <row r="127" spans="1:65" s="12" customFormat="1" ht="22.9" customHeight="1">
      <c r="B127" s="147"/>
      <c r="D127" s="359" t="s">
        <v>70</v>
      </c>
      <c r="E127" s="158" t="s">
        <v>430</v>
      </c>
      <c r="F127" s="158" t="s">
        <v>431</v>
      </c>
      <c r="I127" s="150"/>
      <c r="J127" s="159">
        <f>BK127</f>
        <v>0</v>
      </c>
      <c r="L127" s="147"/>
      <c r="M127" s="152"/>
      <c r="N127" s="153"/>
      <c r="O127" s="153"/>
      <c r="P127" s="154">
        <f>SUM(P128:P132)</f>
        <v>0</v>
      </c>
      <c r="Q127" s="153"/>
      <c r="R127" s="154">
        <f>SUM(R128:R132)</f>
        <v>1.4184000000000002E-2</v>
      </c>
      <c r="S127" s="153"/>
      <c r="T127" s="155">
        <f>SUM(T128:T132)</f>
        <v>1.8931E-2</v>
      </c>
      <c r="AR127" s="148" t="s">
        <v>79</v>
      </c>
      <c r="AT127" s="156" t="s">
        <v>70</v>
      </c>
      <c r="AU127" s="156" t="s">
        <v>15</v>
      </c>
      <c r="AY127" s="148" t="s">
        <v>253</v>
      </c>
      <c r="BK127" s="157">
        <f>SUM(BK128:BK132)</f>
        <v>0</v>
      </c>
    </row>
    <row r="128" spans="1:65" s="2" customFormat="1" ht="44.25" customHeight="1">
      <c r="A128" s="33"/>
      <c r="B128" s="160"/>
      <c r="C128" s="161" t="s">
        <v>93</v>
      </c>
      <c r="D128" s="357" t="s">
        <v>255</v>
      </c>
      <c r="E128" s="162" t="s">
        <v>433</v>
      </c>
      <c r="F128" s="163" t="s">
        <v>434</v>
      </c>
      <c r="G128" s="164" t="s">
        <v>258</v>
      </c>
      <c r="H128" s="165">
        <v>1.1000000000000001</v>
      </c>
      <c r="I128" s="166"/>
      <c r="J128" s="167">
        <f>ROUND(I128*H128,2)</f>
        <v>0</v>
      </c>
      <c r="K128" s="163" t="s">
        <v>3</v>
      </c>
      <c r="L128" s="34"/>
      <c r="M128" s="168" t="s">
        <v>3</v>
      </c>
      <c r="N128" s="169" t="s">
        <v>42</v>
      </c>
      <c r="O128" s="54"/>
      <c r="P128" s="170">
        <f>O128*H128</f>
        <v>0</v>
      </c>
      <c r="Q128" s="170">
        <v>1.2540000000000001E-2</v>
      </c>
      <c r="R128" s="170">
        <f>Q128*H128</f>
        <v>1.3794000000000002E-2</v>
      </c>
      <c r="S128" s="170">
        <v>0</v>
      </c>
      <c r="T128" s="171">
        <f>S128*H128</f>
        <v>0</v>
      </c>
      <c r="U128" s="33"/>
      <c r="V128" s="33"/>
      <c r="W128" s="33"/>
      <c r="X128" s="33"/>
      <c r="Y128" s="33"/>
      <c r="Z128" s="33"/>
      <c r="AA128" s="33"/>
      <c r="AB128" s="33"/>
      <c r="AC128" s="33"/>
      <c r="AD128" s="33"/>
      <c r="AE128" s="33"/>
      <c r="AR128" s="172" t="s">
        <v>142</v>
      </c>
      <c r="AT128" s="172" t="s">
        <v>255</v>
      </c>
      <c r="AU128" s="172" t="s">
        <v>79</v>
      </c>
      <c r="AY128" s="18" t="s">
        <v>253</v>
      </c>
      <c r="BE128" s="173">
        <f>IF(N128="základní",J128,0)</f>
        <v>0</v>
      </c>
      <c r="BF128" s="173">
        <f>IF(N128="snížená",J128,0)</f>
        <v>0</v>
      </c>
      <c r="BG128" s="173">
        <f>IF(N128="zákl. přenesená",J128,0)</f>
        <v>0</v>
      </c>
      <c r="BH128" s="173">
        <f>IF(N128="sníž. přenesená",J128,0)</f>
        <v>0</v>
      </c>
      <c r="BI128" s="173">
        <f>IF(N128="nulová",J128,0)</f>
        <v>0</v>
      </c>
      <c r="BJ128" s="18" t="s">
        <v>15</v>
      </c>
      <c r="BK128" s="173">
        <f>ROUND(I128*H128,2)</f>
        <v>0</v>
      </c>
      <c r="BL128" s="18" t="s">
        <v>142</v>
      </c>
      <c r="BM128" s="172" t="s">
        <v>2028</v>
      </c>
    </row>
    <row r="129" spans="1:65" s="2" customFormat="1" ht="44.25" customHeight="1">
      <c r="A129" s="33"/>
      <c r="B129" s="160"/>
      <c r="C129" s="161" t="s">
        <v>107</v>
      </c>
      <c r="D129" s="357" t="s">
        <v>255</v>
      </c>
      <c r="E129" s="162" t="s">
        <v>437</v>
      </c>
      <c r="F129" s="163" t="s">
        <v>438</v>
      </c>
      <c r="G129" s="164" t="s">
        <v>258</v>
      </c>
      <c r="H129" s="165">
        <v>1.1000000000000001</v>
      </c>
      <c r="I129" s="166"/>
      <c r="J129" s="167">
        <f>ROUND(I129*H129,2)</f>
        <v>0</v>
      </c>
      <c r="K129" s="163" t="s">
        <v>259</v>
      </c>
      <c r="L129" s="34"/>
      <c r="M129" s="168" t="s">
        <v>3</v>
      </c>
      <c r="N129" s="169" t="s">
        <v>42</v>
      </c>
      <c r="O129" s="54"/>
      <c r="P129" s="170">
        <f>O129*H129</f>
        <v>0</v>
      </c>
      <c r="Q129" s="170">
        <v>0</v>
      </c>
      <c r="R129" s="170">
        <f>Q129*H129</f>
        <v>0</v>
      </c>
      <c r="S129" s="170">
        <v>1.721E-2</v>
      </c>
      <c r="T129" s="171">
        <f>S129*H129</f>
        <v>1.8931E-2</v>
      </c>
      <c r="U129" s="33"/>
      <c r="V129" s="33"/>
      <c r="W129" s="33"/>
      <c r="X129" s="33"/>
      <c r="Y129" s="33"/>
      <c r="Z129" s="33"/>
      <c r="AA129" s="33"/>
      <c r="AB129" s="33"/>
      <c r="AC129" s="33"/>
      <c r="AD129" s="33"/>
      <c r="AE129" s="33"/>
      <c r="AR129" s="172" t="s">
        <v>142</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142</v>
      </c>
      <c r="BM129" s="172" t="s">
        <v>2029</v>
      </c>
    </row>
    <row r="130" spans="1:65" s="2" customFormat="1" ht="21.75" customHeight="1">
      <c r="A130" s="33"/>
      <c r="B130" s="160"/>
      <c r="C130" s="161" t="s">
        <v>116</v>
      </c>
      <c r="D130" s="357" t="s">
        <v>255</v>
      </c>
      <c r="E130" s="162" t="s">
        <v>441</v>
      </c>
      <c r="F130" s="163" t="s">
        <v>442</v>
      </c>
      <c r="G130" s="164" t="s">
        <v>378</v>
      </c>
      <c r="H130" s="165">
        <v>1</v>
      </c>
      <c r="I130" s="166"/>
      <c r="J130" s="167">
        <f>ROUND(I130*H130,2)</f>
        <v>0</v>
      </c>
      <c r="K130" s="163" t="s">
        <v>3</v>
      </c>
      <c r="L130" s="34"/>
      <c r="M130" s="168" t="s">
        <v>3</v>
      </c>
      <c r="N130" s="169" t="s">
        <v>42</v>
      </c>
      <c r="O130" s="54"/>
      <c r="P130" s="170">
        <f>O130*H130</f>
        <v>0</v>
      </c>
      <c r="Q130" s="170">
        <v>3.0000000000000001E-5</v>
      </c>
      <c r="R130" s="170">
        <f>Q130*H130</f>
        <v>3.0000000000000001E-5</v>
      </c>
      <c r="S130" s="170">
        <v>0</v>
      </c>
      <c r="T130" s="171">
        <f>S130*H130</f>
        <v>0</v>
      </c>
      <c r="U130" s="33"/>
      <c r="V130" s="33"/>
      <c r="W130" s="33"/>
      <c r="X130" s="33"/>
      <c r="Y130" s="33"/>
      <c r="Z130" s="33"/>
      <c r="AA130" s="33"/>
      <c r="AB130" s="33"/>
      <c r="AC130" s="33"/>
      <c r="AD130" s="33"/>
      <c r="AE130" s="33"/>
      <c r="AR130" s="172" t="s">
        <v>142</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142</v>
      </c>
      <c r="BM130" s="172" t="s">
        <v>2030</v>
      </c>
    </row>
    <row r="131" spans="1:65" s="2" customFormat="1" ht="16.5" customHeight="1">
      <c r="A131" s="33"/>
      <c r="B131" s="160"/>
      <c r="C131" s="198" t="s">
        <v>125</v>
      </c>
      <c r="D131" s="360" t="s">
        <v>445</v>
      </c>
      <c r="E131" s="199" t="s">
        <v>446</v>
      </c>
      <c r="F131" s="200" t="s">
        <v>447</v>
      </c>
      <c r="G131" s="201" t="s">
        <v>378</v>
      </c>
      <c r="H131" s="202">
        <v>1</v>
      </c>
      <c r="I131" s="203"/>
      <c r="J131" s="204">
        <f>ROUND(I131*H131,2)</f>
        <v>0</v>
      </c>
      <c r="K131" s="200" t="s">
        <v>3</v>
      </c>
      <c r="L131" s="205"/>
      <c r="M131" s="206" t="s">
        <v>3</v>
      </c>
      <c r="N131" s="207" t="s">
        <v>42</v>
      </c>
      <c r="O131" s="54"/>
      <c r="P131" s="170">
        <f>O131*H131</f>
        <v>0</v>
      </c>
      <c r="Q131" s="170">
        <v>3.6000000000000002E-4</v>
      </c>
      <c r="R131" s="170">
        <f>Q131*H131</f>
        <v>3.6000000000000002E-4</v>
      </c>
      <c r="S131" s="170">
        <v>0</v>
      </c>
      <c r="T131" s="171">
        <f>S131*H131</f>
        <v>0</v>
      </c>
      <c r="U131" s="33"/>
      <c r="V131" s="33"/>
      <c r="W131" s="33"/>
      <c r="X131" s="33"/>
      <c r="Y131" s="33"/>
      <c r="Z131" s="33"/>
      <c r="AA131" s="33"/>
      <c r="AB131" s="33"/>
      <c r="AC131" s="33"/>
      <c r="AD131" s="33"/>
      <c r="AE131" s="33"/>
      <c r="AR131" s="172" t="s">
        <v>418</v>
      </c>
      <c r="AT131" s="172" t="s">
        <v>445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142</v>
      </c>
      <c r="BM131" s="172" t="s">
        <v>2031</v>
      </c>
    </row>
    <row r="132" spans="1:65" s="2" customFormat="1" ht="44.25" customHeight="1">
      <c r="A132" s="33"/>
      <c r="B132" s="160"/>
      <c r="C132" s="161" t="s">
        <v>9</v>
      </c>
      <c r="D132" s="357" t="s">
        <v>255</v>
      </c>
      <c r="E132" s="162" t="s">
        <v>1758</v>
      </c>
      <c r="F132" s="163" t="s">
        <v>1759</v>
      </c>
      <c r="G132" s="164" t="s">
        <v>362</v>
      </c>
      <c r="H132" s="197"/>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142</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142</v>
      </c>
      <c r="BM132" s="172" t="s">
        <v>2032</v>
      </c>
    </row>
    <row r="133" spans="1:65" s="12" customFormat="1" ht="22.9" customHeight="1">
      <c r="B133" s="147"/>
      <c r="D133" s="359" t="s">
        <v>70</v>
      </c>
      <c r="E133" s="158" t="s">
        <v>453</v>
      </c>
      <c r="F133" s="158" t="s">
        <v>454</v>
      </c>
      <c r="I133" s="150"/>
      <c r="J133" s="159">
        <f>BK133</f>
        <v>0</v>
      </c>
      <c r="L133" s="147"/>
      <c r="M133" s="152"/>
      <c r="N133" s="153"/>
      <c r="O133" s="153"/>
      <c r="P133" s="154">
        <f>SUM(P134:P135)</f>
        <v>0</v>
      </c>
      <c r="Q133" s="153"/>
      <c r="R133" s="154">
        <f>SUM(R134:R135)</f>
        <v>0</v>
      </c>
      <c r="S133" s="153"/>
      <c r="T133" s="155">
        <f>SUM(T134:T135)</f>
        <v>1</v>
      </c>
      <c r="AR133" s="148" t="s">
        <v>79</v>
      </c>
      <c r="AT133" s="156" t="s">
        <v>70</v>
      </c>
      <c r="AU133" s="156" t="s">
        <v>15</v>
      </c>
      <c r="AY133" s="148" t="s">
        <v>253</v>
      </c>
      <c r="BK133" s="157">
        <f>SUM(BK134:BK135)</f>
        <v>0</v>
      </c>
    </row>
    <row r="134" spans="1:65" s="2" customFormat="1" ht="33" customHeight="1">
      <c r="A134" s="33"/>
      <c r="B134" s="160"/>
      <c r="C134" s="161" t="s">
        <v>142</v>
      </c>
      <c r="D134" s="357" t="s">
        <v>255</v>
      </c>
      <c r="E134" s="162" t="s">
        <v>1764</v>
      </c>
      <c r="F134" s="163" t="s">
        <v>1765</v>
      </c>
      <c r="G134" s="164" t="s">
        <v>362</v>
      </c>
      <c r="H134" s="197"/>
      <c r="I134" s="166"/>
      <c r="J134" s="167">
        <f>ROUND(I134*H134,2)</f>
        <v>0</v>
      </c>
      <c r="K134" s="163" t="s">
        <v>259</v>
      </c>
      <c r="L134" s="34"/>
      <c r="M134" s="168" t="s">
        <v>3</v>
      </c>
      <c r="N134" s="169" t="s">
        <v>42</v>
      </c>
      <c r="O134" s="54"/>
      <c r="P134" s="170">
        <f>O134*H134</f>
        <v>0</v>
      </c>
      <c r="Q134" s="170">
        <v>0</v>
      </c>
      <c r="R134" s="170">
        <f>Q134*H134</f>
        <v>0</v>
      </c>
      <c r="S134" s="170">
        <v>0</v>
      </c>
      <c r="T134" s="171">
        <f>S134*H134</f>
        <v>0</v>
      </c>
      <c r="U134" s="33"/>
      <c r="V134" s="33"/>
      <c r="W134" s="33"/>
      <c r="X134" s="33"/>
      <c r="Y134" s="33"/>
      <c r="Z134" s="33"/>
      <c r="AA134" s="33"/>
      <c r="AB134" s="33"/>
      <c r="AC134" s="33"/>
      <c r="AD134" s="33"/>
      <c r="AE134" s="33"/>
      <c r="AR134" s="172" t="s">
        <v>142</v>
      </c>
      <c r="AT134" s="172" t="s">
        <v>255</v>
      </c>
      <c r="AU134" s="172" t="s">
        <v>79</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142</v>
      </c>
      <c r="BM134" s="172" t="s">
        <v>2033</v>
      </c>
    </row>
    <row r="135" spans="1:65" s="2" customFormat="1" ht="21.75" customHeight="1">
      <c r="A135" s="33"/>
      <c r="B135" s="160"/>
      <c r="C135" s="161" t="s">
        <v>151</v>
      </c>
      <c r="D135" s="357" t="s">
        <v>255</v>
      </c>
      <c r="E135" s="162" t="s">
        <v>623</v>
      </c>
      <c r="F135" s="163" t="s">
        <v>624</v>
      </c>
      <c r="G135" s="164" t="s">
        <v>625</v>
      </c>
      <c r="H135" s="165">
        <v>1</v>
      </c>
      <c r="I135" s="166"/>
      <c r="J135" s="167">
        <f>ROUND(I135*H135,2)</f>
        <v>0</v>
      </c>
      <c r="K135" s="163" t="s">
        <v>3</v>
      </c>
      <c r="L135" s="34"/>
      <c r="M135" s="168" t="s">
        <v>3</v>
      </c>
      <c r="N135" s="169" t="s">
        <v>42</v>
      </c>
      <c r="O135" s="54"/>
      <c r="P135" s="170">
        <f>O135*H135</f>
        <v>0</v>
      </c>
      <c r="Q135" s="170">
        <v>0</v>
      </c>
      <c r="R135" s="170">
        <f>Q135*H135</f>
        <v>0</v>
      </c>
      <c r="S135" s="170">
        <v>1</v>
      </c>
      <c r="T135" s="171">
        <f>S135*H135</f>
        <v>1</v>
      </c>
      <c r="U135" s="33"/>
      <c r="V135" s="33"/>
      <c r="W135" s="33"/>
      <c r="X135" s="33"/>
      <c r="Y135" s="33"/>
      <c r="Z135" s="33"/>
      <c r="AA135" s="33"/>
      <c r="AB135" s="33"/>
      <c r="AC135" s="33"/>
      <c r="AD135" s="33"/>
      <c r="AE135" s="33"/>
      <c r="AR135" s="172" t="s">
        <v>142</v>
      </c>
      <c r="AT135" s="172" t="s">
        <v>255</v>
      </c>
      <c r="AU135" s="172" t="s">
        <v>79</v>
      </c>
      <c r="AY135" s="18" t="s">
        <v>253</v>
      </c>
      <c r="BE135" s="173">
        <f>IF(N135="základní",J135,0)</f>
        <v>0</v>
      </c>
      <c r="BF135" s="173">
        <f>IF(N135="snížená",J135,0)</f>
        <v>0</v>
      </c>
      <c r="BG135" s="173">
        <f>IF(N135="zákl. přenesená",J135,0)</f>
        <v>0</v>
      </c>
      <c r="BH135" s="173">
        <f>IF(N135="sníž. přenesená",J135,0)</f>
        <v>0</v>
      </c>
      <c r="BI135" s="173">
        <f>IF(N135="nulová",J135,0)</f>
        <v>0</v>
      </c>
      <c r="BJ135" s="18" t="s">
        <v>15</v>
      </c>
      <c r="BK135" s="173">
        <f>ROUND(I135*H135,2)</f>
        <v>0</v>
      </c>
      <c r="BL135" s="18" t="s">
        <v>142</v>
      </c>
      <c r="BM135" s="172" t="s">
        <v>2034</v>
      </c>
    </row>
    <row r="136" spans="1:65" s="12" customFormat="1" ht="22.9" customHeight="1">
      <c r="B136" s="147"/>
      <c r="D136" s="359" t="s">
        <v>70</v>
      </c>
      <c r="E136" s="158" t="s">
        <v>510</v>
      </c>
      <c r="F136" s="158" t="s">
        <v>511</v>
      </c>
      <c r="I136" s="150"/>
      <c r="J136" s="159">
        <f>BK136</f>
        <v>0</v>
      </c>
      <c r="L136" s="147"/>
      <c r="M136" s="152"/>
      <c r="N136" s="153"/>
      <c r="O136" s="153"/>
      <c r="P136" s="154">
        <f>SUM(P137:P147)</f>
        <v>0</v>
      </c>
      <c r="Q136" s="153"/>
      <c r="R136" s="154">
        <f>SUM(R137:R147)</f>
        <v>8.6070000000000001E-3</v>
      </c>
      <c r="S136" s="153"/>
      <c r="T136" s="155">
        <f>SUM(T137:T147)</f>
        <v>0.18745000000000001</v>
      </c>
      <c r="AR136" s="148" t="s">
        <v>79</v>
      </c>
      <c r="AT136" s="156" t="s">
        <v>70</v>
      </c>
      <c r="AU136" s="156" t="s">
        <v>15</v>
      </c>
      <c r="AY136" s="148" t="s">
        <v>253</v>
      </c>
      <c r="BK136" s="157">
        <f>SUM(BK137:BK147)</f>
        <v>0</v>
      </c>
    </row>
    <row r="137" spans="1:65" s="2" customFormat="1" ht="21.75" customHeight="1">
      <c r="A137" s="33"/>
      <c r="B137" s="160"/>
      <c r="C137" s="161" t="s">
        <v>388</v>
      </c>
      <c r="D137" s="357" t="s">
        <v>255</v>
      </c>
      <c r="E137" s="162" t="s">
        <v>513</v>
      </c>
      <c r="F137" s="163" t="s">
        <v>514</v>
      </c>
      <c r="G137" s="164" t="s">
        <v>258</v>
      </c>
      <c r="H137" s="165">
        <v>2.2999999999999998</v>
      </c>
      <c r="I137" s="166"/>
      <c r="J137" s="167">
        <f>ROUND(I137*H137,2)</f>
        <v>0</v>
      </c>
      <c r="K137" s="163" t="s">
        <v>259</v>
      </c>
      <c r="L137" s="34"/>
      <c r="M137" s="168" t="s">
        <v>3</v>
      </c>
      <c r="N137" s="169" t="s">
        <v>42</v>
      </c>
      <c r="O137" s="54"/>
      <c r="P137" s="170">
        <f>O137*H137</f>
        <v>0</v>
      </c>
      <c r="Q137" s="170">
        <v>0</v>
      </c>
      <c r="R137" s="170">
        <f>Q137*H137</f>
        <v>0</v>
      </c>
      <c r="S137" s="170">
        <v>8.1500000000000003E-2</v>
      </c>
      <c r="T137" s="171">
        <f>S137*H137</f>
        <v>0.18745000000000001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2035</v>
      </c>
    </row>
    <row r="138" spans="1:65" s="13" customFormat="1">
      <c r="B138" s="174"/>
      <c r="D138" s="358" t="s">
        <v>261</v>
      </c>
      <c r="E138" s="175" t="s">
        <v>3</v>
      </c>
      <c r="F138" s="176" t="s">
        <v>599</v>
      </c>
      <c r="H138" s="177">
        <v>2.2999999999999998</v>
      </c>
      <c r="I138" s="178"/>
      <c r="L138" s="174"/>
      <c r="M138" s="179"/>
      <c r="N138" s="180"/>
      <c r="O138" s="180"/>
      <c r="P138" s="180"/>
      <c r="Q138" s="180"/>
      <c r="R138" s="180"/>
      <c r="S138" s="180"/>
      <c r="T138" s="181"/>
      <c r="AT138" s="175" t="s">
        <v>261</v>
      </c>
      <c r="AU138" s="175" t="s">
        <v>79</v>
      </c>
      <c r="AV138" s="13" t="s">
        <v>79</v>
      </c>
      <c r="AW138" s="13" t="s">
        <v>33</v>
      </c>
      <c r="AX138" s="13" t="s">
        <v>15</v>
      </c>
      <c r="AY138" s="175" t="s">
        <v>253</v>
      </c>
    </row>
    <row r="139" spans="1:65" s="2" customFormat="1" ht="33" customHeight="1">
      <c r="A139" s="33"/>
      <c r="B139" s="160"/>
      <c r="C139" s="161" t="s">
        <v>392</v>
      </c>
      <c r="D139" s="357" t="s">
        <v>255</v>
      </c>
      <c r="E139" s="162" t="s">
        <v>520</v>
      </c>
      <c r="F139" s="163" t="s">
        <v>521</v>
      </c>
      <c r="G139" s="164" t="s">
        <v>258</v>
      </c>
      <c r="H139" s="165">
        <v>2.2999999999999998</v>
      </c>
      <c r="I139" s="166"/>
      <c r="J139" s="167">
        <f>ROUND(I139*H139,2)</f>
        <v>0</v>
      </c>
      <c r="K139" s="163" t="s">
        <v>259</v>
      </c>
      <c r="L139" s="34"/>
      <c r="M139" s="168" t="s">
        <v>3</v>
      </c>
      <c r="N139" s="169" t="s">
        <v>42</v>
      </c>
      <c r="O139" s="54"/>
      <c r="P139" s="170">
        <f>O139*H139</f>
        <v>0</v>
      </c>
      <c r="Q139" s="170">
        <v>2.8999999999999998E-3</v>
      </c>
      <c r="R139" s="170">
        <f>Q139*H139</f>
        <v>6.6699999999999988E-3</v>
      </c>
      <c r="S139" s="170">
        <v>0</v>
      </c>
      <c r="T139" s="171">
        <f>S139*H139</f>
        <v>0</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2036</v>
      </c>
    </row>
    <row r="140" spans="1:65" s="2" customFormat="1" ht="21.75" customHeight="1">
      <c r="A140" s="33"/>
      <c r="B140" s="160"/>
      <c r="C140" s="198" t="s">
        <v>396</v>
      </c>
      <c r="D140" s="360" t="s">
        <v>445</v>
      </c>
      <c r="E140" s="199" t="s">
        <v>526</v>
      </c>
      <c r="F140" s="200" t="s">
        <v>527</v>
      </c>
      <c r="G140" s="201" t="s">
        <v>258</v>
      </c>
      <c r="H140" s="202">
        <v>2.5299999999999998</v>
      </c>
      <c r="I140" s="203"/>
      <c r="J140" s="204">
        <f>ROUND(I140*H140,2)</f>
        <v>0</v>
      </c>
      <c r="K140" s="200" t="s">
        <v>3</v>
      </c>
      <c r="L140" s="205"/>
      <c r="M140" s="206" t="s">
        <v>3</v>
      </c>
      <c r="N140" s="207" t="s">
        <v>42</v>
      </c>
      <c r="O140" s="54"/>
      <c r="P140" s="170">
        <f>O140*H140</f>
        <v>0</v>
      </c>
      <c r="Q140" s="170">
        <v>0</v>
      </c>
      <c r="R140" s="170">
        <f>Q140*H140</f>
        <v>0</v>
      </c>
      <c r="S140" s="170">
        <v>0</v>
      </c>
      <c r="T140" s="171">
        <f>S140*H140</f>
        <v>0</v>
      </c>
      <c r="U140" s="33"/>
      <c r="V140" s="33"/>
      <c r="W140" s="33"/>
      <c r="X140" s="33"/>
      <c r="Y140" s="33"/>
      <c r="Z140" s="33"/>
      <c r="AA140" s="33"/>
      <c r="AB140" s="33"/>
      <c r="AC140" s="33"/>
      <c r="AD140" s="33"/>
      <c r="AE140" s="33"/>
      <c r="AR140" s="172" t="s">
        <v>418</v>
      </c>
      <c r="AT140" s="172" t="s">
        <v>445</v>
      </c>
      <c r="AU140" s="172" t="s">
        <v>79</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142</v>
      </c>
      <c r="BM140" s="172" t="s">
        <v>2037</v>
      </c>
    </row>
    <row r="141" spans="1:65" s="13" customFormat="1">
      <c r="B141" s="174"/>
      <c r="D141" s="358" t="s">
        <v>261</v>
      </c>
      <c r="F141" s="176" t="s">
        <v>630</v>
      </c>
      <c r="H141" s="177">
        <v>2.5299999999999998</v>
      </c>
      <c r="I141" s="178"/>
      <c r="L141" s="174"/>
      <c r="M141" s="179"/>
      <c r="N141" s="180"/>
      <c r="O141" s="180"/>
      <c r="P141" s="180"/>
      <c r="Q141" s="180"/>
      <c r="R141" s="180"/>
      <c r="S141" s="180"/>
      <c r="T141" s="181"/>
      <c r="AT141" s="175" t="s">
        <v>261</v>
      </c>
      <c r="AU141" s="175" t="s">
        <v>79</v>
      </c>
      <c r="AV141" s="13" t="s">
        <v>79</v>
      </c>
      <c r="AW141" s="13" t="s">
        <v>4</v>
      </c>
      <c r="AX141" s="13" t="s">
        <v>15</v>
      </c>
      <c r="AY141" s="175" t="s">
        <v>253</v>
      </c>
    </row>
    <row r="142" spans="1:65" s="2" customFormat="1" ht="21.75" customHeight="1">
      <c r="A142" s="33"/>
      <c r="B142" s="160"/>
      <c r="C142" s="161" t="s">
        <v>400</v>
      </c>
      <c r="D142" s="357" t="s">
        <v>255</v>
      </c>
      <c r="E142" s="162" t="s">
        <v>631</v>
      </c>
      <c r="F142" s="163" t="s">
        <v>632</v>
      </c>
      <c r="G142" s="164" t="s">
        <v>265</v>
      </c>
      <c r="H142" s="165">
        <v>4.3</v>
      </c>
      <c r="I142" s="166"/>
      <c r="J142" s="167">
        <f>ROUND(I142*H142,2)</f>
        <v>0</v>
      </c>
      <c r="K142" s="163" t="s">
        <v>259</v>
      </c>
      <c r="L142" s="34"/>
      <c r="M142" s="168" t="s">
        <v>3</v>
      </c>
      <c r="N142" s="169" t="s">
        <v>42</v>
      </c>
      <c r="O142" s="54"/>
      <c r="P142" s="170">
        <f>O142*H142</f>
        <v>0</v>
      </c>
      <c r="Q142" s="170">
        <v>2.5999999999999998E-4</v>
      </c>
      <c r="R142" s="170">
        <f>Q142*H142</f>
        <v>1.1179999999999999E-3</v>
      </c>
      <c r="S142" s="170">
        <v>0</v>
      </c>
      <c r="T142" s="171">
        <f>S142*H142</f>
        <v>0</v>
      </c>
      <c r="U142" s="33"/>
      <c r="V142" s="33"/>
      <c r="W142" s="33"/>
      <c r="X142" s="33"/>
      <c r="Y142" s="33"/>
      <c r="Z142" s="33"/>
      <c r="AA142" s="33"/>
      <c r="AB142" s="33"/>
      <c r="AC142" s="33"/>
      <c r="AD142" s="33"/>
      <c r="AE142" s="33"/>
      <c r="AR142" s="172" t="s">
        <v>142</v>
      </c>
      <c r="AT142" s="172" t="s">
        <v>255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2038</v>
      </c>
    </row>
    <row r="143" spans="1:65" s="13" customFormat="1">
      <c r="B143" s="174"/>
      <c r="D143" s="358" t="s">
        <v>261</v>
      </c>
      <c r="E143" s="175" t="s">
        <v>3</v>
      </c>
      <c r="F143" s="176" t="s">
        <v>634</v>
      </c>
      <c r="H143" s="177">
        <v>4.3</v>
      </c>
      <c r="I143" s="178"/>
      <c r="L143" s="174"/>
      <c r="M143" s="179"/>
      <c r="N143" s="180"/>
      <c r="O143" s="180"/>
      <c r="P143" s="180"/>
      <c r="Q143" s="180"/>
      <c r="R143" s="180"/>
      <c r="S143" s="180"/>
      <c r="T143" s="181"/>
      <c r="AT143" s="175" t="s">
        <v>261</v>
      </c>
      <c r="AU143" s="175" t="s">
        <v>79</v>
      </c>
      <c r="AV143" s="13" t="s">
        <v>79</v>
      </c>
      <c r="AW143" s="13" t="s">
        <v>33</v>
      </c>
      <c r="AX143" s="13" t="s">
        <v>15</v>
      </c>
      <c r="AY143" s="175" t="s">
        <v>253</v>
      </c>
    </row>
    <row r="144" spans="1:65" s="2" customFormat="1" ht="16.5" customHeight="1">
      <c r="A144" s="33"/>
      <c r="B144" s="160"/>
      <c r="C144" s="161" t="s">
        <v>406</v>
      </c>
      <c r="D144" s="357" t="s">
        <v>255</v>
      </c>
      <c r="E144" s="162" t="s">
        <v>550</v>
      </c>
      <c r="F144" s="163" t="s">
        <v>551</v>
      </c>
      <c r="G144" s="164" t="s">
        <v>258</v>
      </c>
      <c r="H144" s="165">
        <v>2.2999999999999998</v>
      </c>
      <c r="I144" s="166"/>
      <c r="J144" s="167">
        <f>ROUND(I144*H144,2)</f>
        <v>0</v>
      </c>
      <c r="K144" s="163" t="s">
        <v>259</v>
      </c>
      <c r="L144" s="34"/>
      <c r="M144" s="168" t="s">
        <v>3</v>
      </c>
      <c r="N144" s="169" t="s">
        <v>42</v>
      </c>
      <c r="O144" s="54"/>
      <c r="P144" s="170">
        <f>O144*H144</f>
        <v>0</v>
      </c>
      <c r="Q144" s="170">
        <v>2.9999999999999997E-4</v>
      </c>
      <c r="R144" s="170">
        <f>Q144*H144</f>
        <v>6.8999999999999986E-4</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2039</v>
      </c>
    </row>
    <row r="145" spans="1:65" s="2" customFormat="1" ht="16.5" customHeight="1">
      <c r="A145" s="33"/>
      <c r="B145" s="160"/>
      <c r="C145" s="161" t="s">
        <v>410</v>
      </c>
      <c r="D145" s="357" t="s">
        <v>255</v>
      </c>
      <c r="E145" s="162" t="s">
        <v>554</v>
      </c>
      <c r="F145" s="163" t="s">
        <v>555</v>
      </c>
      <c r="G145" s="164" t="s">
        <v>265</v>
      </c>
      <c r="H145" s="165">
        <v>4.3</v>
      </c>
      <c r="I145" s="166"/>
      <c r="J145" s="167">
        <f>ROUND(I145*H145,2)</f>
        <v>0</v>
      </c>
      <c r="K145" s="163" t="s">
        <v>259</v>
      </c>
      <c r="L145" s="34"/>
      <c r="M145" s="168" t="s">
        <v>3</v>
      </c>
      <c r="N145" s="169" t="s">
        <v>42</v>
      </c>
      <c r="O145" s="54"/>
      <c r="P145" s="170">
        <f>O145*H145</f>
        <v>0</v>
      </c>
      <c r="Q145" s="170">
        <v>3.0000000000000001E-5</v>
      </c>
      <c r="R145" s="170">
        <f>Q145*H145</f>
        <v>1.2899999999999999E-4</v>
      </c>
      <c r="S145" s="170">
        <v>0</v>
      </c>
      <c r="T145" s="171">
        <f>S145*H145</f>
        <v>0</v>
      </c>
      <c r="U145" s="33"/>
      <c r="V145" s="33"/>
      <c r="W145" s="33"/>
      <c r="X145" s="33"/>
      <c r="Y145" s="33"/>
      <c r="Z145" s="33"/>
      <c r="AA145" s="33"/>
      <c r="AB145" s="33"/>
      <c r="AC145" s="33"/>
      <c r="AD145" s="33"/>
      <c r="AE145" s="33"/>
      <c r="AR145" s="172" t="s">
        <v>142</v>
      </c>
      <c r="AT145" s="172" t="s">
        <v>255</v>
      </c>
      <c r="AU145" s="172" t="s">
        <v>79</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142</v>
      </c>
      <c r="BM145" s="172" t="s">
        <v>2040</v>
      </c>
    </row>
    <row r="146" spans="1:65" s="13" customFormat="1">
      <c r="B146" s="174"/>
      <c r="D146" s="358" t="s">
        <v>261</v>
      </c>
      <c r="E146" s="175" t="s">
        <v>3</v>
      </c>
      <c r="F146" s="176" t="s">
        <v>634</v>
      </c>
      <c r="H146" s="177">
        <v>4.3</v>
      </c>
      <c r="I146" s="178"/>
      <c r="L146" s="174"/>
      <c r="M146" s="179"/>
      <c r="N146" s="180"/>
      <c r="O146" s="180"/>
      <c r="P146" s="180"/>
      <c r="Q146" s="180"/>
      <c r="R146" s="180"/>
      <c r="S146" s="180"/>
      <c r="T146" s="181"/>
      <c r="AT146" s="175" t="s">
        <v>261</v>
      </c>
      <c r="AU146" s="175" t="s">
        <v>79</v>
      </c>
      <c r="AV146" s="13" t="s">
        <v>79</v>
      </c>
      <c r="AW146" s="13" t="s">
        <v>33</v>
      </c>
      <c r="AX146" s="13" t="s">
        <v>15</v>
      </c>
      <c r="AY146" s="175" t="s">
        <v>253</v>
      </c>
    </row>
    <row r="147" spans="1:65" s="2" customFormat="1" ht="33" customHeight="1">
      <c r="A147" s="33"/>
      <c r="B147" s="160"/>
      <c r="C147" s="161" t="s">
        <v>414</v>
      </c>
      <c r="D147" s="357" t="s">
        <v>255</v>
      </c>
      <c r="E147" s="162" t="s">
        <v>1786</v>
      </c>
      <c r="F147" s="163" t="s">
        <v>1787</v>
      </c>
      <c r="G147" s="164" t="s">
        <v>362</v>
      </c>
      <c r="H147" s="197"/>
      <c r="I147" s="166"/>
      <c r="J147" s="167">
        <f>ROUND(I147*H147,2)</f>
        <v>0</v>
      </c>
      <c r="K147" s="163" t="s">
        <v>259</v>
      </c>
      <c r="L147" s="34"/>
      <c r="M147" s="168" t="s">
        <v>3</v>
      </c>
      <c r="N147" s="169" t="s">
        <v>42</v>
      </c>
      <c r="O147" s="54"/>
      <c r="P147" s="170">
        <f>O147*H147</f>
        <v>0</v>
      </c>
      <c r="Q147" s="170">
        <v>0</v>
      </c>
      <c r="R147" s="170">
        <f>Q147*H147</f>
        <v>0</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2041</v>
      </c>
    </row>
    <row r="148" spans="1:65" s="12" customFormat="1" ht="22.9" customHeight="1">
      <c r="B148" s="147"/>
      <c r="D148" s="359" t="s">
        <v>70</v>
      </c>
      <c r="E148" s="158" t="s">
        <v>586</v>
      </c>
      <c r="F148" s="158" t="s">
        <v>587</v>
      </c>
      <c r="I148" s="150"/>
      <c r="J148" s="159">
        <f>BK148</f>
        <v>0</v>
      </c>
      <c r="L148" s="147"/>
      <c r="M148" s="152"/>
      <c r="N148" s="153"/>
      <c r="O148" s="153"/>
      <c r="P148" s="154">
        <f>SUM(P149:P167)</f>
        <v>0</v>
      </c>
      <c r="Q148" s="153"/>
      <c r="R148" s="154">
        <f>SUM(R149:R167)</f>
        <v>5.3192400000000001E-2</v>
      </c>
      <c r="S148" s="153"/>
      <c r="T148" s="155">
        <f>SUM(T149:T167)</f>
        <v>9.6906000000000006E-3</v>
      </c>
      <c r="AR148" s="148" t="s">
        <v>79</v>
      </c>
      <c r="AT148" s="156" t="s">
        <v>70</v>
      </c>
      <c r="AU148" s="156" t="s">
        <v>15</v>
      </c>
      <c r="AY148" s="148" t="s">
        <v>253</v>
      </c>
      <c r="BK148" s="157">
        <f>SUM(BK149:BK167)</f>
        <v>0</v>
      </c>
    </row>
    <row r="149" spans="1:65" s="2" customFormat="1" ht="16.5" customHeight="1">
      <c r="A149" s="33"/>
      <c r="B149" s="160"/>
      <c r="C149" s="161" t="s">
        <v>418</v>
      </c>
      <c r="D149" s="357" t="s">
        <v>255</v>
      </c>
      <c r="E149" s="162" t="s">
        <v>638</v>
      </c>
      <c r="F149" s="163" t="s">
        <v>639</v>
      </c>
      <c r="G149" s="164" t="s">
        <v>258</v>
      </c>
      <c r="H149" s="165">
        <v>31.26</v>
      </c>
      <c r="I149" s="166"/>
      <c r="J149" s="167">
        <f>ROUND(I149*H149,2)</f>
        <v>0</v>
      </c>
      <c r="K149" s="163" t="s">
        <v>259</v>
      </c>
      <c r="L149" s="34"/>
      <c r="M149" s="168" t="s">
        <v>3</v>
      </c>
      <c r="N149" s="169" t="s">
        <v>42</v>
      </c>
      <c r="O149" s="54"/>
      <c r="P149" s="170">
        <f>O149*H149</f>
        <v>0</v>
      </c>
      <c r="Q149" s="170">
        <v>1E-3</v>
      </c>
      <c r="R149" s="170">
        <f>Q149*H149</f>
        <v>3.1260000000000003E-2</v>
      </c>
      <c r="S149" s="170">
        <v>3.1E-4</v>
      </c>
      <c r="T149" s="171">
        <f>S149*H149</f>
        <v>9.6906000000000006E-3</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2042</v>
      </c>
    </row>
    <row r="150" spans="1:65" s="15" customFormat="1">
      <c r="B150" s="190"/>
      <c r="D150" s="358" t="s">
        <v>261</v>
      </c>
      <c r="E150" s="191" t="s">
        <v>3</v>
      </c>
      <c r="F150" s="192" t="s">
        <v>641</v>
      </c>
      <c r="H150" s="191" t="s">
        <v>3</v>
      </c>
      <c r="I150" s="193"/>
      <c r="L150" s="190"/>
      <c r="M150" s="194"/>
      <c r="N150" s="195"/>
      <c r="O150" s="195"/>
      <c r="P150" s="195"/>
      <c r="Q150" s="195"/>
      <c r="R150" s="195"/>
      <c r="S150" s="195"/>
      <c r="T150" s="196"/>
      <c r="AT150" s="191" t="s">
        <v>261</v>
      </c>
      <c r="AU150" s="191" t="s">
        <v>79</v>
      </c>
      <c r="AV150" s="15" t="s">
        <v>15</v>
      </c>
      <c r="AW150" s="15" t="s">
        <v>33</v>
      </c>
      <c r="AX150" s="15" t="s">
        <v>71</v>
      </c>
      <c r="AY150" s="191" t="s">
        <v>253</v>
      </c>
    </row>
    <row r="151" spans="1:65" s="13" customFormat="1">
      <c r="B151" s="174"/>
      <c r="D151" s="358" t="s">
        <v>261</v>
      </c>
      <c r="E151" s="175" t="s">
        <v>3</v>
      </c>
      <c r="F151" s="176" t="s">
        <v>1058</v>
      </c>
      <c r="H151" s="177">
        <v>40.56</v>
      </c>
      <c r="I151" s="178"/>
      <c r="L151" s="174"/>
      <c r="M151" s="179"/>
      <c r="N151" s="180"/>
      <c r="O151" s="180"/>
      <c r="P151" s="180"/>
      <c r="Q151" s="180"/>
      <c r="R151" s="180"/>
      <c r="S151" s="180"/>
      <c r="T151" s="181"/>
      <c r="AT151" s="175" t="s">
        <v>261</v>
      </c>
      <c r="AU151" s="175" t="s">
        <v>79</v>
      </c>
      <c r="AV151" s="13" t="s">
        <v>79</v>
      </c>
      <c r="AW151" s="13" t="s">
        <v>33</v>
      </c>
      <c r="AX151" s="13" t="s">
        <v>71</v>
      </c>
      <c r="AY151" s="175" t="s">
        <v>253</v>
      </c>
    </row>
    <row r="152" spans="1:65" s="15" customFormat="1">
      <c r="B152" s="190"/>
      <c r="D152" s="358" t="s">
        <v>261</v>
      </c>
      <c r="E152" s="191" t="s">
        <v>3</v>
      </c>
      <c r="F152" s="192" t="s">
        <v>643</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644</v>
      </c>
      <c r="H153" s="177">
        <v>-7</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645</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646</v>
      </c>
      <c r="H155" s="177">
        <v>-2.2999999999999998</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4" customFormat="1">
      <c r="B156" s="182"/>
      <c r="D156" s="358" t="s">
        <v>261</v>
      </c>
      <c r="E156" s="183" t="s">
        <v>3</v>
      </c>
      <c r="F156" s="184" t="s">
        <v>269</v>
      </c>
      <c r="H156" s="185">
        <v>31.26</v>
      </c>
      <c r="I156" s="186"/>
      <c r="L156" s="182"/>
      <c r="M156" s="187"/>
      <c r="N156" s="188"/>
      <c r="O156" s="188"/>
      <c r="P156" s="188"/>
      <c r="Q156" s="188"/>
      <c r="R156" s="188"/>
      <c r="S156" s="188"/>
      <c r="T156" s="189"/>
      <c r="AT156" s="183" t="s">
        <v>261</v>
      </c>
      <c r="AU156" s="183" t="s">
        <v>79</v>
      </c>
      <c r="AV156" s="14" t="s">
        <v>89</v>
      </c>
      <c r="AW156" s="14" t="s">
        <v>33</v>
      </c>
      <c r="AX156" s="14" t="s">
        <v>15</v>
      </c>
      <c r="AY156" s="183" t="s">
        <v>253</v>
      </c>
    </row>
    <row r="157" spans="1:65" s="2" customFormat="1" ht="21.75" customHeight="1">
      <c r="A157" s="33"/>
      <c r="B157" s="160"/>
      <c r="C157" s="161" t="s">
        <v>422</v>
      </c>
      <c r="D157" s="357" t="s">
        <v>255</v>
      </c>
      <c r="E157" s="162" t="s">
        <v>589</v>
      </c>
      <c r="F157" s="163" t="s">
        <v>590</v>
      </c>
      <c r="G157" s="164" t="s">
        <v>258</v>
      </c>
      <c r="H157" s="165">
        <v>44.76</v>
      </c>
      <c r="I157" s="166"/>
      <c r="J157" s="167">
        <f>ROUND(I157*H157,2)</f>
        <v>0</v>
      </c>
      <c r="K157" s="163" t="s">
        <v>259</v>
      </c>
      <c r="L157" s="34"/>
      <c r="M157" s="168" t="s">
        <v>3</v>
      </c>
      <c r="N157" s="169" t="s">
        <v>42</v>
      </c>
      <c r="O157" s="54"/>
      <c r="P157" s="170">
        <f>O157*H157</f>
        <v>0</v>
      </c>
      <c r="Q157" s="170">
        <v>2.0000000000000001E-4</v>
      </c>
      <c r="R157" s="170">
        <f>Q157*H157</f>
        <v>8.9519999999999999E-3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2043</v>
      </c>
    </row>
    <row r="158" spans="1:65" s="15" customFormat="1">
      <c r="B158" s="190"/>
      <c r="D158" s="358" t="s">
        <v>261</v>
      </c>
      <c r="E158" s="191" t="s">
        <v>3</v>
      </c>
      <c r="F158" s="192" t="s">
        <v>592</v>
      </c>
      <c r="H158" s="191" t="s">
        <v>3</v>
      </c>
      <c r="I158" s="193"/>
      <c r="L158" s="190"/>
      <c r="M158" s="194"/>
      <c r="N158" s="195"/>
      <c r="O158" s="195"/>
      <c r="P158" s="195"/>
      <c r="Q158" s="195"/>
      <c r="R158" s="195"/>
      <c r="S158" s="195"/>
      <c r="T158" s="196"/>
      <c r="AT158" s="191" t="s">
        <v>261</v>
      </c>
      <c r="AU158" s="191" t="s">
        <v>79</v>
      </c>
      <c r="AV158" s="15" t="s">
        <v>15</v>
      </c>
      <c r="AW158" s="15" t="s">
        <v>33</v>
      </c>
      <c r="AX158" s="15" t="s">
        <v>71</v>
      </c>
      <c r="AY158" s="191" t="s">
        <v>253</v>
      </c>
    </row>
    <row r="159" spans="1:65" s="13" customFormat="1">
      <c r="B159" s="174"/>
      <c r="D159" s="358" t="s">
        <v>261</v>
      </c>
      <c r="E159" s="175" t="s">
        <v>3</v>
      </c>
      <c r="F159" s="176" t="s">
        <v>1060</v>
      </c>
      <c r="H159" s="177">
        <v>13.5</v>
      </c>
      <c r="I159" s="178"/>
      <c r="L159" s="174"/>
      <c r="M159" s="179"/>
      <c r="N159" s="180"/>
      <c r="O159" s="180"/>
      <c r="P159" s="180"/>
      <c r="Q159" s="180"/>
      <c r="R159" s="180"/>
      <c r="S159" s="180"/>
      <c r="T159" s="181"/>
      <c r="AT159" s="175" t="s">
        <v>261</v>
      </c>
      <c r="AU159" s="175" t="s">
        <v>79</v>
      </c>
      <c r="AV159" s="13" t="s">
        <v>79</v>
      </c>
      <c r="AW159" s="13" t="s">
        <v>33</v>
      </c>
      <c r="AX159" s="13" t="s">
        <v>71</v>
      </c>
      <c r="AY159" s="175" t="s">
        <v>253</v>
      </c>
    </row>
    <row r="160" spans="1:65" s="15" customFormat="1">
      <c r="B160" s="190"/>
      <c r="D160" s="358" t="s">
        <v>261</v>
      </c>
      <c r="E160" s="191" t="s">
        <v>3</v>
      </c>
      <c r="F160" s="192" t="s">
        <v>641</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1058</v>
      </c>
      <c r="H161" s="177">
        <v>40.56</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643</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644</v>
      </c>
      <c r="H163" s="177">
        <v>-7</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645</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646</v>
      </c>
      <c r="H165" s="177">
        <v>-2.2999999999999998</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4" customFormat="1">
      <c r="B166" s="182"/>
      <c r="D166" s="358" t="s">
        <v>261</v>
      </c>
      <c r="E166" s="183" t="s">
        <v>3</v>
      </c>
      <c r="F166" s="184" t="s">
        <v>269</v>
      </c>
      <c r="H166" s="185">
        <v>44.76</v>
      </c>
      <c r="I166" s="186"/>
      <c r="L166" s="182"/>
      <c r="M166" s="187"/>
      <c r="N166" s="188"/>
      <c r="O166" s="188"/>
      <c r="P166" s="188"/>
      <c r="Q166" s="188"/>
      <c r="R166" s="188"/>
      <c r="S166" s="188"/>
      <c r="T166" s="189"/>
      <c r="AT166" s="183" t="s">
        <v>261</v>
      </c>
      <c r="AU166" s="183" t="s">
        <v>79</v>
      </c>
      <c r="AV166" s="14" t="s">
        <v>89</v>
      </c>
      <c r="AW166" s="14" t="s">
        <v>33</v>
      </c>
      <c r="AX166" s="14" t="s">
        <v>15</v>
      </c>
      <c r="AY166" s="183" t="s">
        <v>253</v>
      </c>
    </row>
    <row r="167" spans="1:65" s="2" customFormat="1" ht="33" customHeight="1">
      <c r="A167" s="33"/>
      <c r="B167" s="160"/>
      <c r="C167" s="161" t="s">
        <v>426</v>
      </c>
      <c r="D167" s="357" t="s">
        <v>255</v>
      </c>
      <c r="E167" s="162" t="s">
        <v>594</v>
      </c>
      <c r="F167" s="163" t="s">
        <v>595</v>
      </c>
      <c r="G167" s="164" t="s">
        <v>258</v>
      </c>
      <c r="H167" s="165">
        <v>44.76</v>
      </c>
      <c r="I167" s="166"/>
      <c r="J167" s="167">
        <f>ROUND(I167*H167,2)</f>
        <v>0</v>
      </c>
      <c r="K167" s="163" t="s">
        <v>259</v>
      </c>
      <c r="L167" s="34"/>
      <c r="M167" s="208" t="s">
        <v>3</v>
      </c>
      <c r="N167" s="209" t="s">
        <v>42</v>
      </c>
      <c r="O167" s="210"/>
      <c r="P167" s="211">
        <f>O167*H167</f>
        <v>0</v>
      </c>
      <c r="Q167" s="211">
        <v>2.9E-4</v>
      </c>
      <c r="R167" s="211">
        <f>Q167*H167</f>
        <v>1.29804E-2</v>
      </c>
      <c r="S167" s="211">
        <v>0</v>
      </c>
      <c r="T167" s="212">
        <f>S167*H167</f>
        <v>0</v>
      </c>
      <c r="U167" s="33"/>
      <c r="V167" s="33"/>
      <c r="W167" s="33"/>
      <c r="X167" s="33"/>
      <c r="Y167" s="33"/>
      <c r="Z167" s="33"/>
      <c r="AA167" s="33"/>
      <c r="AB167" s="33"/>
      <c r="AC167" s="33"/>
      <c r="AD167" s="33"/>
      <c r="AE167" s="33"/>
      <c r="AR167" s="172" t="s">
        <v>142</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142</v>
      </c>
      <c r="BM167" s="172" t="s">
        <v>2044</v>
      </c>
    </row>
    <row r="168" spans="1:65" s="2" customFormat="1" ht="6.95" customHeight="1">
      <c r="A168" s="33"/>
      <c r="B168" s="43"/>
      <c r="C168" s="44"/>
      <c r="D168" s="44"/>
      <c r="E168" s="44"/>
      <c r="F168" s="44"/>
      <c r="G168" s="44"/>
      <c r="H168" s="44"/>
      <c r="I168" s="120"/>
      <c r="J168" s="44"/>
      <c r="K168" s="44"/>
      <c r="L168" s="34"/>
      <c r="M168" s="33"/>
      <c r="O168" s="33"/>
      <c r="P168" s="33"/>
      <c r="Q168" s="33"/>
      <c r="R168" s="33"/>
      <c r="S168" s="33"/>
      <c r="T168" s="33"/>
      <c r="U168" s="33"/>
      <c r="V168" s="33"/>
      <c r="W168" s="33"/>
      <c r="X168" s="33"/>
      <c r="Y168" s="33"/>
      <c r="Z168" s="33"/>
      <c r="AA168" s="33"/>
      <c r="AB168" s="33"/>
      <c r="AC168" s="33"/>
      <c r="AD168" s="33"/>
      <c r="AE168" s="33"/>
    </row>
  </sheetData>
  <autoFilter ref="C102:K167"/>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4"/>
  <sheetViews>
    <sheetView showGridLines="0" topLeftCell="A93" workbookViewId="0">
      <selection activeCell="D112" sqref="D112:D303"/>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136</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215</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ROUND((SUM(BE109:BE303)),  2)</f>
        <v>0</v>
      </c>
      <c r="G37" s="33"/>
      <c r="H37" s="33"/>
      <c r="I37" s="112">
        <v>0.21</v>
      </c>
      <c r="J37" s="111">
        <f>ROUND(((SUM(BE109:BE303))*I37),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ROUND((SUM(BF109:BF303)),  2)</f>
        <v>0</v>
      </c>
      <c r="G38" s="33"/>
      <c r="H38" s="33"/>
      <c r="I38" s="112">
        <v>0.15</v>
      </c>
      <c r="J38" s="111">
        <f>ROUND(((SUM(BF109:BF303))*I38),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ROUND((SUM(BG109:BG303)),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ROUND((SUM(BH109:BH303)),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ROUND((SUM(BI109:BI303)),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1 - Typ A1-A4</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J123</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J160</f>
        <v>0</v>
      </c>
      <c r="L74" s="131"/>
    </row>
    <row r="75" spans="1:47" s="10" customFormat="1" ht="19.899999999999999" customHeight="1">
      <c r="B75" s="131"/>
      <c r="D75" s="132" t="s">
        <v>227</v>
      </c>
      <c r="E75" s="133"/>
      <c r="F75" s="133"/>
      <c r="G75" s="133"/>
      <c r="H75" s="133"/>
      <c r="I75" s="134"/>
      <c r="J75" s="135">
        <f>J166</f>
        <v>0</v>
      </c>
      <c r="L75" s="131"/>
    </row>
    <row r="76" spans="1:47" s="9" customFormat="1" ht="24.95" customHeight="1">
      <c r="B76" s="126"/>
      <c r="D76" s="127" t="s">
        <v>228</v>
      </c>
      <c r="E76" s="128"/>
      <c r="F76" s="128"/>
      <c r="G76" s="128"/>
      <c r="H76" s="128"/>
      <c r="I76" s="129"/>
      <c r="J76" s="130">
        <f>J168</f>
        <v>0</v>
      </c>
      <c r="L76" s="126"/>
    </row>
    <row r="77" spans="1:47" s="10" customFormat="1" ht="19.899999999999999" customHeight="1">
      <c r="B77" s="131"/>
      <c r="D77" s="132" t="s">
        <v>229</v>
      </c>
      <c r="E77" s="133"/>
      <c r="F77" s="133"/>
      <c r="G77" s="133"/>
      <c r="H77" s="133"/>
      <c r="I77" s="134"/>
      <c r="J77" s="135">
        <f>J169</f>
        <v>0</v>
      </c>
      <c r="L77" s="131"/>
    </row>
    <row r="78" spans="1:47" s="10" customFormat="1" ht="19.899999999999999" customHeight="1">
      <c r="B78" s="131"/>
      <c r="D78" s="132" t="s">
        <v>230</v>
      </c>
      <c r="E78" s="133"/>
      <c r="F78" s="133"/>
      <c r="G78" s="133"/>
      <c r="H78" s="133"/>
      <c r="I78" s="134"/>
      <c r="J78" s="135">
        <f>J191</f>
        <v>0</v>
      </c>
      <c r="L78" s="131"/>
    </row>
    <row r="79" spans="1:47" s="10" customFormat="1" ht="19.899999999999999" customHeight="1">
      <c r="B79" s="131"/>
      <c r="D79" s="132" t="s">
        <v>231</v>
      </c>
      <c r="E79" s="133"/>
      <c r="F79" s="133"/>
      <c r="G79" s="133"/>
      <c r="H79" s="133"/>
      <c r="I79" s="134"/>
      <c r="J79" s="135">
        <f>J200</f>
        <v>0</v>
      </c>
      <c r="L79" s="131"/>
    </row>
    <row r="80" spans="1:47" s="10" customFormat="1" ht="19.899999999999999" customHeight="1">
      <c r="B80" s="131"/>
      <c r="D80" s="132" t="s">
        <v>232</v>
      </c>
      <c r="E80" s="133"/>
      <c r="F80" s="133"/>
      <c r="G80" s="133"/>
      <c r="H80" s="133"/>
      <c r="I80" s="134"/>
      <c r="J80" s="135">
        <f>J207</f>
        <v>0</v>
      </c>
      <c r="L80" s="131"/>
    </row>
    <row r="81" spans="1:31" s="10" customFormat="1" ht="19.899999999999999" customHeight="1">
      <c r="B81" s="131"/>
      <c r="D81" s="132" t="s">
        <v>233</v>
      </c>
      <c r="E81" s="133"/>
      <c r="F81" s="133"/>
      <c r="G81" s="133"/>
      <c r="H81" s="133"/>
      <c r="I81" s="134"/>
      <c r="J81" s="135">
        <f>J215</f>
        <v>0</v>
      </c>
      <c r="L81" s="131"/>
    </row>
    <row r="82" spans="1:31" s="10" customFormat="1" ht="19.899999999999999" customHeight="1">
      <c r="B82" s="131"/>
      <c r="D82" s="132" t="s">
        <v>234</v>
      </c>
      <c r="E82" s="133"/>
      <c r="F82" s="133"/>
      <c r="G82" s="133"/>
      <c r="H82" s="133"/>
      <c r="I82" s="134"/>
      <c r="J82" s="135">
        <f>J225</f>
        <v>0</v>
      </c>
      <c r="L82" s="131"/>
    </row>
    <row r="83" spans="1:31" s="10" customFormat="1" ht="19.899999999999999" customHeight="1">
      <c r="B83" s="131"/>
      <c r="D83" s="132" t="s">
        <v>235</v>
      </c>
      <c r="E83" s="133"/>
      <c r="F83" s="133"/>
      <c r="G83" s="133"/>
      <c r="H83" s="133"/>
      <c r="I83" s="134"/>
      <c r="J83" s="135">
        <f>J243</f>
        <v>0</v>
      </c>
      <c r="L83" s="131"/>
    </row>
    <row r="84" spans="1:31" s="10" customFormat="1" ht="19.899999999999999" customHeight="1">
      <c r="B84" s="131"/>
      <c r="D84" s="132" t="s">
        <v>236</v>
      </c>
      <c r="E84" s="133"/>
      <c r="F84" s="133"/>
      <c r="G84" s="133"/>
      <c r="H84" s="133"/>
      <c r="I84" s="134"/>
      <c r="J84" s="135">
        <f>J293</f>
        <v>0</v>
      </c>
      <c r="L84" s="131"/>
    </row>
    <row r="85" spans="1:31" s="10" customFormat="1" ht="19.899999999999999" customHeight="1">
      <c r="B85" s="131"/>
      <c r="D85" s="132" t="s">
        <v>237</v>
      </c>
      <c r="E85" s="133"/>
      <c r="F85" s="133"/>
      <c r="G85" s="133"/>
      <c r="H85" s="133"/>
      <c r="I85" s="134"/>
      <c r="J85" s="135">
        <f>J299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1 - Typ A1-A4</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P110+P168</f>
        <v>0</v>
      </c>
      <c r="Q109" s="63"/>
      <c r="R109" s="144">
        <f>R110+R168</f>
        <v>1.6663857</v>
      </c>
      <c r="S109" s="63"/>
      <c r="T109" s="145">
        <f>T110+T168</f>
        <v>7.1330900000000002</v>
      </c>
      <c r="U109" s="33"/>
      <c r="V109" s="33"/>
      <c r="W109" s="33"/>
      <c r="X109" s="33"/>
      <c r="Y109" s="33"/>
      <c r="Z109" s="33"/>
      <c r="AA109" s="33"/>
      <c r="AB109" s="33"/>
      <c r="AC109" s="33"/>
      <c r="AD109" s="33"/>
      <c r="AE109" s="33"/>
      <c r="AT109" s="18" t="s">
        <v>70</v>
      </c>
      <c r="AU109" s="18" t="s">
        <v>219</v>
      </c>
      <c r="BK109" s="146">
        <f>BK110+BK168</f>
        <v>0</v>
      </c>
    </row>
    <row r="110" spans="1:65" s="12" customFormat="1" ht="25.9" customHeight="1">
      <c r="B110" s="147"/>
      <c r="D110" s="148" t="s">
        <v>70</v>
      </c>
      <c r="E110" s="149" t="s">
        <v>251</v>
      </c>
      <c r="F110" s="149" t="s">
        <v>252</v>
      </c>
      <c r="I110" s="150"/>
      <c r="J110" s="151">
        <f>BK110</f>
        <v>0</v>
      </c>
      <c r="L110" s="147"/>
      <c r="M110" s="152"/>
      <c r="N110" s="153"/>
      <c r="O110" s="153"/>
      <c r="P110" s="154">
        <f>P111+P123+P135+P160+P166</f>
        <v>0</v>
      </c>
      <c r="Q110" s="153"/>
      <c r="R110" s="154">
        <f>R111+R123+R135+R160+R166</f>
        <v>1.2872467999999999</v>
      </c>
      <c r="S110" s="153"/>
      <c r="T110" s="155">
        <f>T111+T123+T135+T160+T166</f>
        <v>4.3479000000000001</v>
      </c>
      <c r="AR110" s="148" t="s">
        <v>15</v>
      </c>
      <c r="AT110" s="156" t="s">
        <v>70</v>
      </c>
      <c r="AU110" s="156" t="s">
        <v>71</v>
      </c>
      <c r="AY110" s="148" t="s">
        <v>253</v>
      </c>
      <c r="BK110" s="157">
        <f>BK111+BK123+BK135+BK160+BK166</f>
        <v>0</v>
      </c>
    </row>
    <row r="111" spans="1:65" s="12" customFormat="1" ht="22.9" customHeight="1">
      <c r="B111" s="147"/>
      <c r="D111" s="148" t="s">
        <v>70</v>
      </c>
      <c r="E111" s="158" t="s">
        <v>85</v>
      </c>
      <c r="F111" s="158" t="s">
        <v>254</v>
      </c>
      <c r="I111" s="150"/>
      <c r="J111" s="159">
        <f>BK111</f>
        <v>0</v>
      </c>
      <c r="L111" s="147"/>
      <c r="M111" s="152"/>
      <c r="N111" s="153"/>
      <c r="O111" s="153"/>
      <c r="P111" s="154">
        <f>SUM(P112:P122)</f>
        <v>0</v>
      </c>
      <c r="Q111" s="153"/>
      <c r="R111" s="154">
        <f>SUM(R112:R122)</f>
        <v>1.0091967999999998</v>
      </c>
      <c r="S111" s="153"/>
      <c r="T111" s="155">
        <f>SUM(T112:T122)</f>
        <v>0</v>
      </c>
      <c r="AR111" s="148" t="s">
        <v>15</v>
      </c>
      <c r="AT111" s="156" t="s">
        <v>70</v>
      </c>
      <c r="AU111" s="156" t="s">
        <v>15</v>
      </c>
      <c r="AY111" s="148" t="s">
        <v>253</v>
      </c>
      <c r="BK111" s="157">
        <f>SUM(BK112:BK122)</f>
        <v>0</v>
      </c>
    </row>
    <row r="112" spans="1:65" s="2" customFormat="1" ht="33" customHeight="1">
      <c r="A112" s="33"/>
      <c r="B112" s="160"/>
      <c r="C112" s="161" t="s">
        <v>15</v>
      </c>
      <c r="D112" s="353" t="s">
        <v>255</v>
      </c>
      <c r="E112" s="162" t="s">
        <v>256</v>
      </c>
      <c r="F112" s="163" t="s">
        <v>257</v>
      </c>
      <c r="G112" s="164" t="s">
        <v>258</v>
      </c>
      <c r="H112" s="165">
        <v>8.06</v>
      </c>
      <c r="I112" s="166"/>
      <c r="J112" s="167">
        <f>ROUND(I112*H112,2)</f>
        <v>0</v>
      </c>
      <c r="K112" s="163" t="s">
        <v>259</v>
      </c>
      <c r="L112" s="34"/>
      <c r="M112" s="168" t="s">
        <v>3</v>
      </c>
      <c r="N112" s="169" t="s">
        <v>42</v>
      </c>
      <c r="O112" s="54"/>
      <c r="P112" s="170">
        <f>O112*H112</f>
        <v>0</v>
      </c>
      <c r="Q112" s="170">
        <v>6.9169999999999995E-2</v>
      </c>
      <c r="R112" s="170">
        <f>Q112*H112</f>
        <v>0.55751019999999996</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2045</v>
      </c>
    </row>
    <row r="113" spans="1:65" s="13" customFormat="1">
      <c r="B113" s="174"/>
      <c r="D113" s="354" t="s">
        <v>261</v>
      </c>
      <c r="E113" s="175" t="s">
        <v>3</v>
      </c>
      <c r="F113" s="176" t="s">
        <v>262</v>
      </c>
      <c r="H113" s="177">
        <v>8.06</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14.05</v>
      </c>
      <c r="I114" s="166"/>
      <c r="J114" s="167">
        <f>ROUND(I114*H114,2)</f>
        <v>0</v>
      </c>
      <c r="K114" s="163" t="s">
        <v>259</v>
      </c>
      <c r="L114" s="34"/>
      <c r="M114" s="168" t="s">
        <v>3</v>
      </c>
      <c r="N114" s="169" t="s">
        <v>42</v>
      </c>
      <c r="O114" s="54"/>
      <c r="P114" s="170">
        <f>O114*H114</f>
        <v>0</v>
      </c>
      <c r="Q114" s="170">
        <v>1.2E-4</v>
      </c>
      <c r="R114" s="170">
        <f>Q114*H114</f>
        <v>1.6860000000000002E-3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2046</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268</v>
      </c>
      <c r="H116" s="177">
        <v>6.25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14.05</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4.1879999999999997</v>
      </c>
      <c r="I118" s="166"/>
      <c r="J118" s="167">
        <f>ROUND(I118*H118,2)</f>
        <v>0</v>
      </c>
      <c r="K118" s="163" t="s">
        <v>259</v>
      </c>
      <c r="L118" s="34"/>
      <c r="M118" s="168" t="s">
        <v>3</v>
      </c>
      <c r="N118" s="169" t="s">
        <v>42</v>
      </c>
      <c r="O118" s="54"/>
      <c r="P118" s="170">
        <f>O118*H118</f>
        <v>0</v>
      </c>
      <c r="Q118" s="170">
        <v>0.10745</v>
      </c>
      <c r="R118" s="170">
        <f>Q118*H118</f>
        <v>0.45000059999999997</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2047</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3" customFormat="1">
      <c r="B121" s="174"/>
      <c r="D121" s="354" t="s">
        <v>261</v>
      </c>
      <c r="E121" s="175" t="s">
        <v>3</v>
      </c>
      <c r="F121" s="176" t="s">
        <v>275</v>
      </c>
      <c r="H121" s="177">
        <v>1.0629999999999999</v>
      </c>
      <c r="I121" s="178"/>
      <c r="L121" s="174"/>
      <c r="M121" s="179"/>
      <c r="N121" s="180"/>
      <c r="O121" s="180"/>
      <c r="P121" s="180"/>
      <c r="Q121" s="180"/>
      <c r="R121" s="180"/>
      <c r="S121" s="180"/>
      <c r="T121" s="181"/>
      <c r="AT121" s="175" t="s">
        <v>261</v>
      </c>
      <c r="AU121" s="175" t="s">
        <v>79</v>
      </c>
      <c r="AV121" s="13" t="s">
        <v>79</v>
      </c>
      <c r="AW121" s="13" t="s">
        <v>33</v>
      </c>
      <c r="AX121" s="13" t="s">
        <v>71</v>
      </c>
      <c r="AY121" s="175" t="s">
        <v>253</v>
      </c>
    </row>
    <row r="122" spans="1:65" s="14" customFormat="1">
      <c r="B122" s="182"/>
      <c r="D122" s="354" t="s">
        <v>261</v>
      </c>
      <c r="E122" s="183" t="s">
        <v>3</v>
      </c>
      <c r="F122" s="184" t="s">
        <v>269</v>
      </c>
      <c r="H122" s="185">
        <v>4.1879999999999997</v>
      </c>
      <c r="I122" s="186"/>
      <c r="L122" s="182"/>
      <c r="M122" s="187"/>
      <c r="N122" s="188"/>
      <c r="O122" s="188"/>
      <c r="P122" s="188"/>
      <c r="Q122" s="188"/>
      <c r="R122" s="188"/>
      <c r="S122" s="188"/>
      <c r="T122" s="189"/>
      <c r="AT122" s="183" t="s">
        <v>261</v>
      </c>
      <c r="AU122" s="183" t="s">
        <v>79</v>
      </c>
      <c r="AV122" s="14" t="s">
        <v>89</v>
      </c>
      <c r="AW122" s="14" t="s">
        <v>33</v>
      </c>
      <c r="AX122" s="14" t="s">
        <v>15</v>
      </c>
      <c r="AY122" s="183" t="s">
        <v>253</v>
      </c>
    </row>
    <row r="123" spans="1:65" s="12" customFormat="1" ht="22.9" customHeight="1">
      <c r="B123" s="147"/>
      <c r="D123" s="355" t="s">
        <v>70</v>
      </c>
      <c r="E123" s="158" t="s">
        <v>75</v>
      </c>
      <c r="F123" s="158" t="s">
        <v>276</v>
      </c>
      <c r="I123" s="150"/>
      <c r="J123" s="159">
        <f>BK123</f>
        <v>0</v>
      </c>
      <c r="L123" s="147"/>
      <c r="M123" s="152"/>
      <c r="N123" s="153"/>
      <c r="O123" s="153"/>
      <c r="P123" s="154">
        <f>SUM(P124:P134)</f>
        <v>0</v>
      </c>
      <c r="Q123" s="153"/>
      <c r="R123" s="154">
        <f>SUM(R124:R134)</f>
        <v>0.27783000000000002</v>
      </c>
      <c r="S123" s="153"/>
      <c r="T123" s="155">
        <f>SUM(T124:T134)</f>
        <v>0</v>
      </c>
      <c r="AR123" s="148" t="s">
        <v>15</v>
      </c>
      <c r="AT123" s="156" t="s">
        <v>70</v>
      </c>
      <c r="AU123" s="156" t="s">
        <v>15</v>
      </c>
      <c r="AY123" s="148" t="s">
        <v>253</v>
      </c>
      <c r="BK123" s="157">
        <f>SUM(BK124:BK134)</f>
        <v>0</v>
      </c>
    </row>
    <row r="124" spans="1:65" s="2" customFormat="1" ht="33" customHeight="1">
      <c r="A124" s="33"/>
      <c r="B124" s="160"/>
      <c r="C124" s="161" t="s">
        <v>89</v>
      </c>
      <c r="D124" s="353" t="s">
        <v>255</v>
      </c>
      <c r="E124" s="162" t="s">
        <v>277</v>
      </c>
      <c r="F124" s="163" t="s">
        <v>278</v>
      </c>
      <c r="G124" s="164" t="s">
        <v>258</v>
      </c>
      <c r="H124" s="165">
        <v>17.64</v>
      </c>
      <c r="I124" s="166"/>
      <c r="J124" s="167">
        <f>ROUND(I124*H124,2)</f>
        <v>0</v>
      </c>
      <c r="K124" s="163" t="s">
        <v>259</v>
      </c>
      <c r="L124" s="34"/>
      <c r="M124" s="168" t="s">
        <v>3</v>
      </c>
      <c r="N124" s="169" t="s">
        <v>42</v>
      </c>
      <c r="O124" s="54"/>
      <c r="P124" s="170">
        <f>O124*H124</f>
        <v>0</v>
      </c>
      <c r="Q124" s="170">
        <v>1.575E-2</v>
      </c>
      <c r="R124" s="170">
        <f>Q124*H124</f>
        <v>0.27783000000000002</v>
      </c>
      <c r="S124" s="170">
        <v>0</v>
      </c>
      <c r="T124" s="171">
        <f>S124*H124</f>
        <v>0</v>
      </c>
      <c r="U124" s="33"/>
      <c r="V124" s="33"/>
      <c r="W124" s="33"/>
      <c r="X124" s="33"/>
      <c r="Y124" s="33"/>
      <c r="Z124" s="33"/>
      <c r="AA124" s="33"/>
      <c r="AB124" s="33"/>
      <c r="AC124" s="33"/>
      <c r="AD124" s="33"/>
      <c r="AE124" s="33"/>
      <c r="AR124" s="172" t="s">
        <v>89</v>
      </c>
      <c r="AT124" s="172" t="s">
        <v>255</v>
      </c>
      <c r="AU124" s="172" t="s">
        <v>79</v>
      </c>
      <c r="AY124" s="18" t="s">
        <v>253</v>
      </c>
      <c r="BE124" s="173">
        <f>IF(N124="základní",J124,0)</f>
        <v>0</v>
      </c>
      <c r="BF124" s="173">
        <f>IF(N124="snížená",J124,0)</f>
        <v>0</v>
      </c>
      <c r="BG124" s="173">
        <f>IF(N124="zákl. přenesená",J124,0)</f>
        <v>0</v>
      </c>
      <c r="BH124" s="173">
        <f>IF(N124="sníž. přenesená",J124,0)</f>
        <v>0</v>
      </c>
      <c r="BI124" s="173">
        <f>IF(N124="nulová",J124,0)</f>
        <v>0</v>
      </c>
      <c r="BJ124" s="18" t="s">
        <v>15</v>
      </c>
      <c r="BK124" s="173">
        <f>ROUND(I124*H124,2)</f>
        <v>0</v>
      </c>
      <c r="BL124" s="18" t="s">
        <v>89</v>
      </c>
      <c r="BM124" s="172" t="s">
        <v>2048</v>
      </c>
    </row>
    <row r="125" spans="1:65" s="15" customFormat="1">
      <c r="B125" s="190"/>
      <c r="D125" s="354" t="s">
        <v>261</v>
      </c>
      <c r="E125" s="191" t="s">
        <v>3</v>
      </c>
      <c r="F125" s="192" t="s">
        <v>280</v>
      </c>
      <c r="H125" s="191" t="s">
        <v>3</v>
      </c>
      <c r="I125" s="193"/>
      <c r="L125" s="190"/>
      <c r="M125" s="194"/>
      <c r="N125" s="195"/>
      <c r="O125" s="195"/>
      <c r="P125" s="195"/>
      <c r="Q125" s="195"/>
      <c r="R125" s="195"/>
      <c r="S125" s="195"/>
      <c r="T125" s="196"/>
      <c r="AT125" s="191" t="s">
        <v>261</v>
      </c>
      <c r="AU125" s="191" t="s">
        <v>79</v>
      </c>
      <c r="AV125" s="15" t="s">
        <v>15</v>
      </c>
      <c r="AW125" s="15" t="s">
        <v>33</v>
      </c>
      <c r="AX125" s="15" t="s">
        <v>71</v>
      </c>
      <c r="AY125" s="191" t="s">
        <v>253</v>
      </c>
    </row>
    <row r="126" spans="1:65" s="13" customFormat="1">
      <c r="B126" s="174"/>
      <c r="D126" s="354" t="s">
        <v>261</v>
      </c>
      <c r="E126" s="175" t="s">
        <v>3</v>
      </c>
      <c r="F126" s="176" t="s">
        <v>281</v>
      </c>
      <c r="H126" s="177">
        <v>21.84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282</v>
      </c>
      <c r="H127" s="177">
        <v>-2.4</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283</v>
      </c>
      <c r="H128" s="177">
        <v>-1.8</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17.64</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5.5</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2049</v>
      </c>
    </row>
    <row r="131" spans="1:65" s="13" customFormat="1">
      <c r="B131" s="174"/>
      <c r="D131" s="354" t="s">
        <v>261</v>
      </c>
      <c r="E131" s="175" t="s">
        <v>3</v>
      </c>
      <c r="F131" s="176" t="s">
        <v>287</v>
      </c>
      <c r="H131" s="177">
        <v>5.5</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2050</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2.2000000000000001E-4</v>
      </c>
      <c r="S135" s="153"/>
      <c r="T135" s="155">
        <f>T136+T139</f>
        <v>4.3479000000000001</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2.2000000000000001E-4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5.5</v>
      </c>
      <c r="I137" s="166"/>
      <c r="J137" s="167">
        <f>ROUND(I137*H137,2)</f>
        <v>0</v>
      </c>
      <c r="K137" s="163" t="s">
        <v>259</v>
      </c>
      <c r="L137" s="34"/>
      <c r="M137" s="168" t="s">
        <v>3</v>
      </c>
      <c r="N137" s="169" t="s">
        <v>42</v>
      </c>
      <c r="O137" s="54"/>
      <c r="P137" s="170">
        <f>O137*H137</f>
        <v>0</v>
      </c>
      <c r="Q137" s="170">
        <v>4.0000000000000003E-5</v>
      </c>
      <c r="R137" s="170">
        <f>Q137*H137</f>
        <v>2.2000000000000001E-4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2051</v>
      </c>
    </row>
    <row r="138" spans="1:65" s="13" customFormat="1">
      <c r="B138" s="174"/>
      <c r="D138" s="354" t="s">
        <v>261</v>
      </c>
      <c r="E138" s="175" t="s">
        <v>3</v>
      </c>
      <c r="F138" s="176" t="s">
        <v>287</v>
      </c>
      <c r="H138" s="177">
        <v>5.5</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SUM(P140:P159)</f>
        <v>0</v>
      </c>
      <c r="Q139" s="153"/>
      <c r="R139" s="154">
        <f>SUM(R140:R159)</f>
        <v>0</v>
      </c>
      <c r="S139" s="153"/>
      <c r="T139" s="155">
        <f>SUM(T140:T159)</f>
        <v>4.3479000000000001</v>
      </c>
      <c r="AR139" s="148" t="s">
        <v>15</v>
      </c>
      <c r="AT139" s="156" t="s">
        <v>70</v>
      </c>
      <c r="AU139" s="156" t="s">
        <v>79</v>
      </c>
      <c r="AY139" s="148" t="s">
        <v>253</v>
      </c>
      <c r="BK139" s="157">
        <f>SUM(BK140:BK159)</f>
        <v>0</v>
      </c>
    </row>
    <row r="140" spans="1:65" s="2" customFormat="1" ht="33" customHeight="1">
      <c r="A140" s="33"/>
      <c r="B140" s="160"/>
      <c r="C140" s="161" t="s">
        <v>302</v>
      </c>
      <c r="D140" s="353" t="s">
        <v>255</v>
      </c>
      <c r="E140" s="162" t="s">
        <v>303</v>
      </c>
      <c r="F140" s="163" t="s">
        <v>304</v>
      </c>
      <c r="G140" s="164" t="s">
        <v>258</v>
      </c>
      <c r="H140" s="165">
        <v>10.56</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1.3833600000000001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2052</v>
      </c>
    </row>
    <row r="141" spans="1:65" s="13" customFormat="1">
      <c r="B141" s="174"/>
      <c r="D141" s="354" t="s">
        <v>261</v>
      </c>
      <c r="E141" s="175" t="s">
        <v>3</v>
      </c>
      <c r="F141" s="176" t="s">
        <v>306</v>
      </c>
      <c r="H141" s="177">
        <v>11.96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10.56</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3.9</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1.0179</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2053</v>
      </c>
    </row>
    <row r="145" spans="1:65" s="13" customFormat="1">
      <c r="B145" s="174"/>
      <c r="D145" s="354" t="s">
        <v>261</v>
      </c>
      <c r="E145" s="175" t="s">
        <v>3</v>
      </c>
      <c r="F145" s="176" t="s">
        <v>311</v>
      </c>
      <c r="H145" s="177">
        <v>3.9</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5.5</v>
      </c>
      <c r="I146" s="166"/>
      <c r="J146" s="167">
        <f>ROUND(I146*H146,2)</f>
        <v>0</v>
      </c>
      <c r="K146" s="163" t="s">
        <v>259</v>
      </c>
      <c r="L146" s="34"/>
      <c r="M146" s="168" t="s">
        <v>3</v>
      </c>
      <c r="N146" s="169" t="s">
        <v>42</v>
      </c>
      <c r="O146" s="54"/>
      <c r="P146" s="170">
        <f>O146*H146</f>
        <v>0</v>
      </c>
      <c r="Q146" s="170">
        <v>0</v>
      </c>
      <c r="R146" s="170">
        <f>Q146*H146</f>
        <v>0</v>
      </c>
      <c r="S146" s="170">
        <v>0.05</v>
      </c>
      <c r="T146" s="171">
        <f>S146*H146</f>
        <v>0.27500000000000002</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2054</v>
      </c>
    </row>
    <row r="147" spans="1:65" s="15" customFormat="1">
      <c r="B147" s="190"/>
      <c r="D147" s="354" t="s">
        <v>261</v>
      </c>
      <c r="E147" s="191" t="s">
        <v>3</v>
      </c>
      <c r="F147" s="192" t="s">
        <v>315</v>
      </c>
      <c r="H147" s="191" t="s">
        <v>3</v>
      </c>
      <c r="I147" s="193"/>
      <c r="L147" s="190"/>
      <c r="M147" s="194"/>
      <c r="N147" s="195"/>
      <c r="O147" s="195"/>
      <c r="P147" s="195"/>
      <c r="Q147" s="195"/>
      <c r="R147" s="195"/>
      <c r="S147" s="195"/>
      <c r="T147" s="196"/>
      <c r="AT147" s="191" t="s">
        <v>261</v>
      </c>
      <c r="AU147" s="191" t="s">
        <v>85</v>
      </c>
      <c r="AV147" s="15" t="s">
        <v>15</v>
      </c>
      <c r="AW147" s="15" t="s">
        <v>33</v>
      </c>
      <c r="AX147" s="15" t="s">
        <v>71</v>
      </c>
      <c r="AY147" s="191" t="s">
        <v>253</v>
      </c>
    </row>
    <row r="148" spans="1:65" s="13" customFormat="1">
      <c r="B148" s="174"/>
      <c r="D148" s="354" t="s">
        <v>261</v>
      </c>
      <c r="E148" s="175" t="s">
        <v>3</v>
      </c>
      <c r="F148" s="176" t="s">
        <v>316</v>
      </c>
      <c r="H148" s="177">
        <v>4.5</v>
      </c>
      <c r="I148" s="178"/>
      <c r="L148" s="174"/>
      <c r="M148" s="179"/>
      <c r="N148" s="180"/>
      <c r="O148" s="180"/>
      <c r="P148" s="180"/>
      <c r="Q148" s="180"/>
      <c r="R148" s="180"/>
      <c r="S148" s="180"/>
      <c r="T148" s="181"/>
      <c r="AT148" s="175" t="s">
        <v>261</v>
      </c>
      <c r="AU148" s="175" t="s">
        <v>85</v>
      </c>
      <c r="AV148" s="13" t="s">
        <v>79</v>
      </c>
      <c r="AW148" s="13" t="s">
        <v>33</v>
      </c>
      <c r="AX148" s="13" t="s">
        <v>71</v>
      </c>
      <c r="AY148" s="175" t="s">
        <v>253</v>
      </c>
    </row>
    <row r="149" spans="1:65" s="15" customFormat="1">
      <c r="B149" s="190"/>
      <c r="D149" s="354" t="s">
        <v>261</v>
      </c>
      <c r="E149" s="191" t="s">
        <v>3</v>
      </c>
      <c r="F149" s="192" t="s">
        <v>317</v>
      </c>
      <c r="H149" s="191" t="s">
        <v>3</v>
      </c>
      <c r="I149" s="193"/>
      <c r="L149" s="190"/>
      <c r="M149" s="194"/>
      <c r="N149" s="195"/>
      <c r="O149" s="195"/>
      <c r="P149" s="195"/>
      <c r="Q149" s="195"/>
      <c r="R149" s="195"/>
      <c r="S149" s="195"/>
      <c r="T149" s="196"/>
      <c r="AT149" s="191" t="s">
        <v>261</v>
      </c>
      <c r="AU149" s="191" t="s">
        <v>85</v>
      </c>
      <c r="AV149" s="15" t="s">
        <v>15</v>
      </c>
      <c r="AW149" s="15" t="s">
        <v>33</v>
      </c>
      <c r="AX149" s="15" t="s">
        <v>71</v>
      </c>
      <c r="AY149" s="191" t="s">
        <v>253</v>
      </c>
    </row>
    <row r="150" spans="1:65" s="13" customFormat="1">
      <c r="B150" s="174"/>
      <c r="D150" s="354" t="s">
        <v>261</v>
      </c>
      <c r="E150" s="175" t="s">
        <v>3</v>
      </c>
      <c r="F150" s="176" t="s">
        <v>318</v>
      </c>
      <c r="H150" s="177">
        <v>1</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4" customFormat="1">
      <c r="B151" s="182"/>
      <c r="D151" s="354" t="s">
        <v>261</v>
      </c>
      <c r="E151" s="183" t="s">
        <v>3</v>
      </c>
      <c r="F151" s="184" t="s">
        <v>269</v>
      </c>
      <c r="H151" s="185">
        <v>5.5</v>
      </c>
      <c r="I151" s="186"/>
      <c r="L151" s="182"/>
      <c r="M151" s="187"/>
      <c r="N151" s="188"/>
      <c r="O151" s="188"/>
      <c r="P151" s="188"/>
      <c r="Q151" s="188"/>
      <c r="R151" s="188"/>
      <c r="S151" s="188"/>
      <c r="T151" s="189"/>
      <c r="AT151" s="183" t="s">
        <v>261</v>
      </c>
      <c r="AU151" s="183" t="s">
        <v>85</v>
      </c>
      <c r="AV151" s="14" t="s">
        <v>89</v>
      </c>
      <c r="AW151" s="14" t="s">
        <v>33</v>
      </c>
      <c r="AX151" s="14" t="s">
        <v>15</v>
      </c>
      <c r="AY151" s="183" t="s">
        <v>253</v>
      </c>
    </row>
    <row r="152" spans="1:65" s="2" customFormat="1" ht="33" customHeight="1">
      <c r="A152" s="33"/>
      <c r="B152" s="160"/>
      <c r="C152" s="161" t="s">
        <v>93</v>
      </c>
      <c r="D152" s="353" t="s">
        <v>255</v>
      </c>
      <c r="E152" s="162" t="s">
        <v>319</v>
      </c>
      <c r="F152" s="163" t="s">
        <v>320</v>
      </c>
      <c r="G152" s="164" t="s">
        <v>258</v>
      </c>
      <c r="H152" s="165">
        <v>36.340000000000003</v>
      </c>
      <c r="I152" s="166"/>
      <c r="J152" s="167">
        <f>ROUND(I152*H152,2)</f>
        <v>0</v>
      </c>
      <c r="K152" s="163" t="s">
        <v>259</v>
      </c>
      <c r="L152" s="34"/>
      <c r="M152" s="168" t="s">
        <v>3</v>
      </c>
      <c r="N152" s="169" t="s">
        <v>42</v>
      </c>
      <c r="O152" s="54"/>
      <c r="P152" s="170">
        <f>O152*H152</f>
        <v>0</v>
      </c>
      <c r="Q152" s="170">
        <v>0</v>
      </c>
      <c r="R152" s="170">
        <f>Q152*H152</f>
        <v>0</v>
      </c>
      <c r="S152" s="170">
        <v>4.5999999999999999E-2</v>
      </c>
      <c r="T152" s="171">
        <f>S152*H152</f>
        <v>1.6716400000000002</v>
      </c>
      <c r="U152" s="33"/>
      <c r="V152" s="33"/>
      <c r="W152" s="33"/>
      <c r="X152" s="33"/>
      <c r="Y152" s="33"/>
      <c r="Z152" s="33"/>
      <c r="AA152" s="33"/>
      <c r="AB152" s="33"/>
      <c r="AC152" s="33"/>
      <c r="AD152" s="33"/>
      <c r="AE152" s="33"/>
      <c r="AR152" s="172" t="s">
        <v>89</v>
      </c>
      <c r="AT152" s="172" t="s">
        <v>255</v>
      </c>
      <c r="AU152" s="172" t="s">
        <v>85</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2055</v>
      </c>
    </row>
    <row r="153" spans="1:65" s="15" customFormat="1">
      <c r="B153" s="190"/>
      <c r="D153" s="354" t="s">
        <v>261</v>
      </c>
      <c r="E153" s="191" t="s">
        <v>3</v>
      </c>
      <c r="F153" s="192" t="s">
        <v>315</v>
      </c>
      <c r="H153" s="191" t="s">
        <v>3</v>
      </c>
      <c r="I153" s="193"/>
      <c r="L153" s="190"/>
      <c r="M153" s="194"/>
      <c r="N153" s="195"/>
      <c r="O153" s="195"/>
      <c r="P153" s="195"/>
      <c r="Q153" s="195"/>
      <c r="R153" s="195"/>
      <c r="S153" s="195"/>
      <c r="T153" s="196"/>
      <c r="AT153" s="191" t="s">
        <v>261</v>
      </c>
      <c r="AU153" s="191" t="s">
        <v>85</v>
      </c>
      <c r="AV153" s="15" t="s">
        <v>15</v>
      </c>
      <c r="AW153" s="15" t="s">
        <v>33</v>
      </c>
      <c r="AX153" s="15" t="s">
        <v>71</v>
      </c>
      <c r="AY153" s="191" t="s">
        <v>253</v>
      </c>
    </row>
    <row r="154" spans="1:65" s="13" customFormat="1">
      <c r="B154" s="174"/>
      <c r="D154" s="354" t="s">
        <v>261</v>
      </c>
      <c r="E154" s="175" t="s">
        <v>3</v>
      </c>
      <c r="F154" s="176" t="s">
        <v>322</v>
      </c>
      <c r="H154" s="177">
        <v>27.82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3" customFormat="1">
      <c r="B155" s="174"/>
      <c r="D155" s="354" t="s">
        <v>261</v>
      </c>
      <c r="E155" s="175" t="s">
        <v>3</v>
      </c>
      <c r="F155" s="176" t="s">
        <v>323</v>
      </c>
      <c r="H155" s="177">
        <v>-1.2</v>
      </c>
      <c r="I155" s="178"/>
      <c r="L155" s="174"/>
      <c r="M155" s="179"/>
      <c r="N155" s="180"/>
      <c r="O155" s="180"/>
      <c r="P155" s="180"/>
      <c r="Q155" s="180"/>
      <c r="R155" s="180"/>
      <c r="S155" s="180"/>
      <c r="T155" s="181"/>
      <c r="AT155" s="175" t="s">
        <v>261</v>
      </c>
      <c r="AU155" s="175" t="s">
        <v>85</v>
      </c>
      <c r="AV155" s="13" t="s">
        <v>79</v>
      </c>
      <c r="AW155" s="13" t="s">
        <v>33</v>
      </c>
      <c r="AX155" s="13" t="s">
        <v>71</v>
      </c>
      <c r="AY155" s="175" t="s">
        <v>253</v>
      </c>
    </row>
    <row r="156" spans="1:65" s="15" customFormat="1">
      <c r="B156" s="190"/>
      <c r="D156" s="354" t="s">
        <v>261</v>
      </c>
      <c r="E156" s="191" t="s">
        <v>3</v>
      </c>
      <c r="F156" s="192" t="s">
        <v>317</v>
      </c>
      <c r="H156" s="191" t="s">
        <v>3</v>
      </c>
      <c r="I156" s="193"/>
      <c r="L156" s="190"/>
      <c r="M156" s="194"/>
      <c r="N156" s="195"/>
      <c r="O156" s="195"/>
      <c r="P156" s="195"/>
      <c r="Q156" s="195"/>
      <c r="R156" s="195"/>
      <c r="S156" s="195"/>
      <c r="T156" s="196"/>
      <c r="AT156" s="191" t="s">
        <v>261</v>
      </c>
      <c r="AU156" s="191" t="s">
        <v>85</v>
      </c>
      <c r="AV156" s="15" t="s">
        <v>15</v>
      </c>
      <c r="AW156" s="15" t="s">
        <v>33</v>
      </c>
      <c r="AX156" s="15" t="s">
        <v>71</v>
      </c>
      <c r="AY156" s="191" t="s">
        <v>253</v>
      </c>
    </row>
    <row r="157" spans="1:65" s="13" customFormat="1">
      <c r="B157" s="174"/>
      <c r="D157" s="354" t="s">
        <v>261</v>
      </c>
      <c r="E157" s="175" t="s">
        <v>3</v>
      </c>
      <c r="F157" s="176" t="s">
        <v>324</v>
      </c>
      <c r="H157" s="177">
        <v>10.92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3" customFormat="1">
      <c r="B158" s="174"/>
      <c r="D158" s="354" t="s">
        <v>261</v>
      </c>
      <c r="E158" s="175" t="s">
        <v>3</v>
      </c>
      <c r="F158" s="176" t="s">
        <v>323</v>
      </c>
      <c r="H158" s="177">
        <v>-1.2</v>
      </c>
      <c r="I158" s="178"/>
      <c r="L158" s="174"/>
      <c r="M158" s="179"/>
      <c r="N158" s="180"/>
      <c r="O158" s="180"/>
      <c r="P158" s="180"/>
      <c r="Q158" s="180"/>
      <c r="R158" s="180"/>
      <c r="S158" s="180"/>
      <c r="T158" s="181"/>
      <c r="AT158" s="175" t="s">
        <v>261</v>
      </c>
      <c r="AU158" s="175" t="s">
        <v>85</v>
      </c>
      <c r="AV158" s="13" t="s">
        <v>79</v>
      </c>
      <c r="AW158" s="13" t="s">
        <v>33</v>
      </c>
      <c r="AX158" s="13" t="s">
        <v>71</v>
      </c>
      <c r="AY158" s="175" t="s">
        <v>253</v>
      </c>
    </row>
    <row r="159" spans="1:65" s="14" customFormat="1">
      <c r="B159" s="182"/>
      <c r="D159" s="354" t="s">
        <v>261</v>
      </c>
      <c r="E159" s="183" t="s">
        <v>3</v>
      </c>
      <c r="F159" s="184" t="s">
        <v>269</v>
      </c>
      <c r="H159" s="185">
        <v>36.340000000000003</v>
      </c>
      <c r="I159" s="186"/>
      <c r="L159" s="182"/>
      <c r="M159" s="187"/>
      <c r="N159" s="188"/>
      <c r="O159" s="188"/>
      <c r="P159" s="188"/>
      <c r="Q159" s="188"/>
      <c r="R159" s="188"/>
      <c r="S159" s="188"/>
      <c r="T159" s="189"/>
      <c r="AT159" s="183" t="s">
        <v>261</v>
      </c>
      <c r="AU159" s="183" t="s">
        <v>85</v>
      </c>
      <c r="AV159" s="14" t="s">
        <v>89</v>
      </c>
      <c r="AW159" s="14" t="s">
        <v>33</v>
      </c>
      <c r="AX159" s="14" t="s">
        <v>15</v>
      </c>
      <c r="AY159" s="183" t="s">
        <v>253</v>
      </c>
    </row>
    <row r="160" spans="1:65" s="12" customFormat="1" ht="22.9" customHeight="1">
      <c r="B160" s="147"/>
      <c r="D160" s="355" t="s">
        <v>70</v>
      </c>
      <c r="E160" s="158" t="s">
        <v>325</v>
      </c>
      <c r="F160" s="158" t="s">
        <v>326</v>
      </c>
      <c r="I160" s="150"/>
      <c r="J160" s="159">
        <f>BK160</f>
        <v>0</v>
      </c>
      <c r="L160" s="147"/>
      <c r="M160" s="152"/>
      <c r="N160" s="153"/>
      <c r="O160" s="153"/>
      <c r="P160" s="154">
        <f>SUM(P161:P165)</f>
        <v>0</v>
      </c>
      <c r="Q160" s="153"/>
      <c r="R160" s="154">
        <f>SUM(R161:R165)</f>
        <v>0</v>
      </c>
      <c r="S160" s="153"/>
      <c r="T160" s="155">
        <f>SUM(T161:T165)</f>
        <v>0</v>
      </c>
      <c r="AR160" s="148" t="s">
        <v>15</v>
      </c>
      <c r="AT160" s="156" t="s">
        <v>70</v>
      </c>
      <c r="AU160" s="156" t="s">
        <v>15</v>
      </c>
      <c r="AY160" s="148" t="s">
        <v>253</v>
      </c>
      <c r="BK160" s="157">
        <f>SUM(BK161:BK165)</f>
        <v>0</v>
      </c>
    </row>
    <row r="161" spans="1:65" s="2" customFormat="1" ht="33" customHeight="1">
      <c r="A161" s="33"/>
      <c r="B161" s="160"/>
      <c r="C161" s="161" t="s">
        <v>107</v>
      </c>
      <c r="D161" s="353" t="s">
        <v>255</v>
      </c>
      <c r="E161" s="162" t="s">
        <v>2056</v>
      </c>
      <c r="F161" s="163" t="s">
        <v>2057</v>
      </c>
      <c r="G161" s="164" t="s">
        <v>329</v>
      </c>
      <c r="H161" s="165">
        <v>7.133</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2058</v>
      </c>
    </row>
    <row r="162" spans="1:65" s="2" customFormat="1" ht="21.75" customHeight="1">
      <c r="A162" s="33"/>
      <c r="B162" s="160"/>
      <c r="C162" s="161" t="s">
        <v>116</v>
      </c>
      <c r="D162" s="353" t="s">
        <v>255</v>
      </c>
      <c r="E162" s="162" t="s">
        <v>331</v>
      </c>
      <c r="F162" s="163" t="s">
        <v>332</v>
      </c>
      <c r="G162" s="164" t="s">
        <v>329</v>
      </c>
      <c r="H162" s="165">
        <v>7.133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2059</v>
      </c>
    </row>
    <row r="163" spans="1:65" s="2" customFormat="1" ht="33" customHeight="1">
      <c r="A163" s="33"/>
      <c r="B163" s="160"/>
      <c r="C163" s="161" t="s">
        <v>125</v>
      </c>
      <c r="D163" s="353" t="s">
        <v>255</v>
      </c>
      <c r="E163" s="162" t="s">
        <v>334</v>
      </c>
      <c r="F163" s="163" t="s">
        <v>335</v>
      </c>
      <c r="G163" s="164" t="s">
        <v>329</v>
      </c>
      <c r="H163" s="165">
        <v>213.99</v>
      </c>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89</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89</v>
      </c>
      <c r="BM163" s="172" t="s">
        <v>2060</v>
      </c>
    </row>
    <row r="164" spans="1:65" s="13" customFormat="1">
      <c r="B164" s="174"/>
      <c r="D164" s="354" t="s">
        <v>261</v>
      </c>
      <c r="F164" s="176" t="s">
        <v>337</v>
      </c>
      <c r="H164" s="177">
        <v>213.99</v>
      </c>
      <c r="I164" s="178"/>
      <c r="L164" s="174"/>
      <c r="M164" s="179"/>
      <c r="N164" s="180"/>
      <c r="O164" s="180"/>
      <c r="P164" s="180"/>
      <c r="Q164" s="180"/>
      <c r="R164" s="180"/>
      <c r="S164" s="180"/>
      <c r="T164" s="181"/>
      <c r="AT164" s="175" t="s">
        <v>261</v>
      </c>
      <c r="AU164" s="175" t="s">
        <v>79</v>
      </c>
      <c r="AV164" s="13" t="s">
        <v>79</v>
      </c>
      <c r="AW164" s="13" t="s">
        <v>4</v>
      </c>
      <c r="AX164" s="13" t="s">
        <v>15</v>
      </c>
      <c r="AY164" s="175" t="s">
        <v>253</v>
      </c>
    </row>
    <row r="165" spans="1:65" s="2" customFormat="1" ht="33" customHeight="1">
      <c r="A165" s="33"/>
      <c r="B165" s="160"/>
      <c r="C165" s="161" t="s">
        <v>9</v>
      </c>
      <c r="D165" s="353" t="s">
        <v>255</v>
      </c>
      <c r="E165" s="162" t="s">
        <v>338</v>
      </c>
      <c r="F165" s="163" t="s">
        <v>339</v>
      </c>
      <c r="G165" s="164" t="s">
        <v>329</v>
      </c>
      <c r="H165" s="165">
        <v>7.133</v>
      </c>
      <c r="I165" s="166"/>
      <c r="J165" s="167">
        <f>ROUND(I165*H165,2)</f>
        <v>0</v>
      </c>
      <c r="K165" s="163" t="s">
        <v>259</v>
      </c>
      <c r="L165" s="34"/>
      <c r="M165" s="168" t="s">
        <v>3</v>
      </c>
      <c r="N165" s="169" t="s">
        <v>42</v>
      </c>
      <c r="O165" s="54"/>
      <c r="P165" s="170">
        <f>O165*H165</f>
        <v>0</v>
      </c>
      <c r="Q165" s="170">
        <v>0</v>
      </c>
      <c r="R165" s="170">
        <f>Q165*H165</f>
        <v>0</v>
      </c>
      <c r="S165" s="170">
        <v>0</v>
      </c>
      <c r="T165" s="171">
        <f>S165*H165</f>
        <v>0</v>
      </c>
      <c r="U165" s="33"/>
      <c r="V165" s="33"/>
      <c r="W165" s="33"/>
      <c r="X165" s="33"/>
      <c r="Y165" s="33"/>
      <c r="Z165" s="33"/>
      <c r="AA165" s="33"/>
      <c r="AB165" s="33"/>
      <c r="AC165" s="33"/>
      <c r="AD165" s="33"/>
      <c r="AE165" s="33"/>
      <c r="AR165" s="172" t="s">
        <v>89</v>
      </c>
      <c r="AT165" s="172" t="s">
        <v>255</v>
      </c>
      <c r="AU165" s="172" t="s">
        <v>79</v>
      </c>
      <c r="AY165" s="18" t="s">
        <v>253</v>
      </c>
      <c r="BE165" s="173">
        <f>IF(N165="základní",J165,0)</f>
        <v>0</v>
      </c>
      <c r="BF165" s="173">
        <f>IF(N165="snížená",J165,0)</f>
        <v>0</v>
      </c>
      <c r="BG165" s="173">
        <f>IF(N165="zákl. přenesená",J165,0)</f>
        <v>0</v>
      </c>
      <c r="BH165" s="173">
        <f>IF(N165="sníž. přenesená",J165,0)</f>
        <v>0</v>
      </c>
      <c r="BI165" s="173">
        <f>IF(N165="nulová",J165,0)</f>
        <v>0</v>
      </c>
      <c r="BJ165" s="18" t="s">
        <v>15</v>
      </c>
      <c r="BK165" s="173">
        <f>ROUND(I165*H165,2)</f>
        <v>0</v>
      </c>
      <c r="BL165" s="18" t="s">
        <v>89</v>
      </c>
      <c r="BM165" s="172" t="s">
        <v>2061</v>
      </c>
    </row>
    <row r="166" spans="1:65" s="12" customFormat="1" ht="22.9" customHeight="1">
      <c r="B166" s="147"/>
      <c r="D166" s="355" t="s">
        <v>70</v>
      </c>
      <c r="E166" s="158" t="s">
        <v>341</v>
      </c>
      <c r="F166" s="158" t="s">
        <v>342</v>
      </c>
      <c r="I166" s="150"/>
      <c r="J166" s="159">
        <f>BK166</f>
        <v>0</v>
      </c>
      <c r="L166" s="147"/>
      <c r="M166" s="152"/>
      <c r="N166" s="153"/>
      <c r="O166" s="153"/>
      <c r="P166" s="154">
        <f>P167</f>
        <v>0</v>
      </c>
      <c r="Q166" s="153"/>
      <c r="R166" s="154">
        <f>R167</f>
        <v>0</v>
      </c>
      <c r="S166" s="153"/>
      <c r="T166" s="155">
        <f>T167</f>
        <v>0</v>
      </c>
      <c r="AR166" s="148" t="s">
        <v>15</v>
      </c>
      <c r="AT166" s="156" t="s">
        <v>70</v>
      </c>
      <c r="AU166" s="156" t="s">
        <v>15</v>
      </c>
      <c r="AY166" s="148" t="s">
        <v>253</v>
      </c>
      <c r="BK166" s="157">
        <f>BK167</f>
        <v>0</v>
      </c>
    </row>
    <row r="167" spans="1:65" s="2" customFormat="1" ht="44.25" customHeight="1">
      <c r="A167" s="33"/>
      <c r="B167" s="160"/>
      <c r="C167" s="161" t="s">
        <v>142</v>
      </c>
      <c r="D167" s="353" t="s">
        <v>255</v>
      </c>
      <c r="E167" s="162" t="s">
        <v>1729</v>
      </c>
      <c r="F167" s="163" t="s">
        <v>1730</v>
      </c>
      <c r="G167" s="164" t="s">
        <v>329</v>
      </c>
      <c r="H167" s="165">
        <v>1.2869999999999999</v>
      </c>
      <c r="I167" s="166"/>
      <c r="J167" s="167">
        <f>ROUND(I167*H167,2)</f>
        <v>0</v>
      </c>
      <c r="K167" s="163" t="s">
        <v>259</v>
      </c>
      <c r="L167" s="34"/>
      <c r="M167" s="168" t="s">
        <v>3</v>
      </c>
      <c r="N167" s="169" t="s">
        <v>42</v>
      </c>
      <c r="O167" s="54"/>
      <c r="P167" s="170">
        <f>O167*H167</f>
        <v>0</v>
      </c>
      <c r="Q167" s="170">
        <v>0</v>
      </c>
      <c r="R167" s="170">
        <f>Q167*H167</f>
        <v>0</v>
      </c>
      <c r="S167" s="170">
        <v>0</v>
      </c>
      <c r="T167" s="171">
        <f>S167*H167</f>
        <v>0</v>
      </c>
      <c r="U167" s="33"/>
      <c r="V167" s="33"/>
      <c r="W167" s="33"/>
      <c r="X167" s="33"/>
      <c r="Y167" s="33"/>
      <c r="Z167" s="33"/>
      <c r="AA167" s="33"/>
      <c r="AB167" s="33"/>
      <c r="AC167" s="33"/>
      <c r="AD167" s="33"/>
      <c r="AE167" s="33"/>
      <c r="AR167" s="172" t="s">
        <v>89</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89</v>
      </c>
      <c r="BM167" s="172" t="s">
        <v>2062</v>
      </c>
    </row>
    <row r="168" spans="1:65" s="12" customFormat="1" ht="25.9" customHeight="1">
      <c r="B168" s="147"/>
      <c r="D168" s="355" t="s">
        <v>70</v>
      </c>
      <c r="E168" s="149" t="s">
        <v>346</v>
      </c>
      <c r="F168" s="149" t="s">
        <v>347</v>
      </c>
      <c r="I168" s="150"/>
      <c r="J168" s="151">
        <f>BK168</f>
        <v>0</v>
      </c>
      <c r="L168" s="147"/>
      <c r="M168" s="152"/>
      <c r="N168" s="153"/>
      <c r="O168" s="153"/>
      <c r="P168" s="154">
        <f>P169+P191+P200+P207+P215+P225+P243+P293+P299</f>
        <v>0</v>
      </c>
      <c r="Q168" s="153"/>
      <c r="R168" s="154">
        <f>R169+R191+R200+R207+R215+R225+R243+R293+R299</f>
        <v>0.3791389</v>
      </c>
      <c r="S168" s="153"/>
      <c r="T168" s="155">
        <f>T169+T191+T200+T207+T215+T225+T243+T293+T299</f>
        <v>2.7851900000000001</v>
      </c>
      <c r="AR168" s="148" t="s">
        <v>79</v>
      </c>
      <c r="AT168" s="156" t="s">
        <v>70</v>
      </c>
      <c r="AU168" s="156" t="s">
        <v>71</v>
      </c>
      <c r="AY168" s="148" t="s">
        <v>253</v>
      </c>
      <c r="BK168" s="157">
        <f>BK169+BK191+BK200+BK207+BK215+BK225+BK243+BK293+BK299</f>
        <v>0</v>
      </c>
    </row>
    <row r="169" spans="1:65" s="12" customFormat="1" ht="22.9" customHeight="1">
      <c r="B169" s="147"/>
      <c r="D169" s="355" t="s">
        <v>70</v>
      </c>
      <c r="E169" s="158" t="s">
        <v>348</v>
      </c>
      <c r="F169" s="158" t="s">
        <v>349</v>
      </c>
      <c r="I169" s="150"/>
      <c r="J169" s="159">
        <f>BK169</f>
        <v>0</v>
      </c>
      <c r="L169" s="147"/>
      <c r="M169" s="152"/>
      <c r="N169" s="153"/>
      <c r="O169" s="153"/>
      <c r="P169" s="154">
        <f>SUM(P170:P190)</f>
        <v>0</v>
      </c>
      <c r="Q169" s="153"/>
      <c r="R169" s="154">
        <f>SUM(R170:R190)</f>
        <v>4.1142499999999999E-2</v>
      </c>
      <c r="S169" s="153"/>
      <c r="T169" s="155">
        <f>SUM(T170:T190)</f>
        <v>0</v>
      </c>
      <c r="AR169" s="148" t="s">
        <v>79</v>
      </c>
      <c r="AT169" s="156" t="s">
        <v>70</v>
      </c>
      <c r="AU169" s="156" t="s">
        <v>15</v>
      </c>
      <c r="AY169" s="148" t="s">
        <v>253</v>
      </c>
      <c r="BK169" s="157">
        <f>SUM(BK170:BK190)</f>
        <v>0</v>
      </c>
    </row>
    <row r="170" spans="1:65" s="2" customFormat="1" ht="21.75" customHeight="1">
      <c r="A170" s="33"/>
      <c r="B170" s="160"/>
      <c r="C170" s="161" t="s">
        <v>151</v>
      </c>
      <c r="D170" s="353" t="s">
        <v>255</v>
      </c>
      <c r="E170" s="162" t="s">
        <v>350</v>
      </c>
      <c r="F170" s="163" t="s">
        <v>351</v>
      </c>
      <c r="G170" s="164" t="s">
        <v>258</v>
      </c>
      <c r="H170" s="165">
        <v>5.5</v>
      </c>
      <c r="I170" s="166"/>
      <c r="J170" s="167">
        <f>ROUND(I170*H170,2)</f>
        <v>0</v>
      </c>
      <c r="K170" s="163" t="s">
        <v>259</v>
      </c>
      <c r="L170" s="34"/>
      <c r="M170" s="168" t="s">
        <v>3</v>
      </c>
      <c r="N170" s="169" t="s">
        <v>42</v>
      </c>
      <c r="O170" s="54"/>
      <c r="P170" s="170">
        <f>O170*H170</f>
        <v>0</v>
      </c>
      <c r="Q170" s="170">
        <v>3.5000000000000001E-3</v>
      </c>
      <c r="R170" s="170">
        <f>Q170*H170</f>
        <v>1.925E-2</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2063</v>
      </c>
    </row>
    <row r="171" spans="1:65" s="13" customFormat="1">
      <c r="B171" s="174"/>
      <c r="D171" s="354" t="s">
        <v>261</v>
      </c>
      <c r="E171" s="175" t="s">
        <v>3</v>
      </c>
      <c r="F171" s="176" t="s">
        <v>287</v>
      </c>
      <c r="H171" s="177">
        <v>5.5</v>
      </c>
      <c r="I171" s="178"/>
      <c r="L171" s="174"/>
      <c r="M171" s="179"/>
      <c r="N171" s="180"/>
      <c r="O171" s="180"/>
      <c r="P171" s="180"/>
      <c r="Q171" s="180"/>
      <c r="R171" s="180"/>
      <c r="S171" s="180"/>
      <c r="T171" s="181"/>
      <c r="AT171" s="175" t="s">
        <v>261</v>
      </c>
      <c r="AU171" s="175" t="s">
        <v>79</v>
      </c>
      <c r="AV171" s="13" t="s">
        <v>79</v>
      </c>
      <c r="AW171" s="13" t="s">
        <v>33</v>
      </c>
      <c r="AX171" s="13" t="s">
        <v>15</v>
      </c>
      <c r="AY171" s="175" t="s">
        <v>253</v>
      </c>
    </row>
    <row r="172" spans="1:65" s="2" customFormat="1" ht="21.75" customHeight="1">
      <c r="A172" s="33"/>
      <c r="B172" s="160"/>
      <c r="C172" s="161" t="s">
        <v>160</v>
      </c>
      <c r="D172" s="353" t="s">
        <v>255</v>
      </c>
      <c r="E172" s="162" t="s">
        <v>353</v>
      </c>
      <c r="F172" s="163" t="s">
        <v>354</v>
      </c>
      <c r="G172" s="164" t="s">
        <v>258</v>
      </c>
      <c r="H172" s="165">
        <v>6.2549999999999999</v>
      </c>
      <c r="I172" s="166"/>
      <c r="J172" s="167">
        <f>ROUND(I172*H172,2)</f>
        <v>0</v>
      </c>
      <c r="K172" s="163" t="s">
        <v>259</v>
      </c>
      <c r="L172" s="34"/>
      <c r="M172" s="168" t="s">
        <v>3</v>
      </c>
      <c r="N172" s="169" t="s">
        <v>42</v>
      </c>
      <c r="O172" s="54"/>
      <c r="P172" s="170">
        <f>O172*H172</f>
        <v>0</v>
      </c>
      <c r="Q172" s="170">
        <v>3.5000000000000001E-3</v>
      </c>
      <c r="R172" s="170">
        <f>Q172*H172</f>
        <v>2.1892499999999999E-2</v>
      </c>
      <c r="S172" s="170">
        <v>0</v>
      </c>
      <c r="T172" s="171">
        <f>S172*H172</f>
        <v>0</v>
      </c>
      <c r="U172" s="33"/>
      <c r="V172" s="33"/>
      <c r="W172" s="33"/>
      <c r="X172" s="33"/>
      <c r="Y172" s="33"/>
      <c r="Z172" s="33"/>
      <c r="AA172" s="33"/>
      <c r="AB172" s="33"/>
      <c r="AC172" s="33"/>
      <c r="AD172" s="33"/>
      <c r="AE172" s="33"/>
      <c r="AR172" s="172" t="s">
        <v>142</v>
      </c>
      <c r="AT172" s="172" t="s">
        <v>255</v>
      </c>
      <c r="AU172" s="172" t="s">
        <v>79</v>
      </c>
      <c r="AY172" s="18" t="s">
        <v>253</v>
      </c>
      <c r="BE172" s="173">
        <f>IF(N172="základní",J172,0)</f>
        <v>0</v>
      </c>
      <c r="BF172" s="173">
        <f>IF(N172="snížená",J172,0)</f>
        <v>0</v>
      </c>
      <c r="BG172" s="173">
        <f>IF(N172="zákl. přenesená",J172,0)</f>
        <v>0</v>
      </c>
      <c r="BH172" s="173">
        <f>IF(N172="sníž. přenesená",J172,0)</f>
        <v>0</v>
      </c>
      <c r="BI172" s="173">
        <f>IF(N172="nulová",J172,0)</f>
        <v>0</v>
      </c>
      <c r="BJ172" s="18" t="s">
        <v>15</v>
      </c>
      <c r="BK172" s="173">
        <f>ROUND(I172*H172,2)</f>
        <v>0</v>
      </c>
      <c r="BL172" s="18" t="s">
        <v>142</v>
      </c>
      <c r="BM172" s="172" t="s">
        <v>2064</v>
      </c>
    </row>
    <row r="173" spans="1:65" s="15" customFormat="1">
      <c r="B173" s="190"/>
      <c r="D173" s="354" t="s">
        <v>261</v>
      </c>
      <c r="E173" s="191" t="s">
        <v>3</v>
      </c>
      <c r="F173" s="192" t="s">
        <v>356</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5" customFormat="1">
      <c r="B174" s="190"/>
      <c r="D174" s="354" t="s">
        <v>261</v>
      </c>
      <c r="E174" s="191" t="s">
        <v>3</v>
      </c>
      <c r="F174" s="192" t="s">
        <v>315</v>
      </c>
      <c r="H174" s="191" t="s">
        <v>3</v>
      </c>
      <c r="I174" s="193"/>
      <c r="L174" s="190"/>
      <c r="M174" s="194"/>
      <c r="N174" s="195"/>
      <c r="O174" s="195"/>
      <c r="P174" s="195"/>
      <c r="Q174" s="195"/>
      <c r="R174" s="195"/>
      <c r="S174" s="195"/>
      <c r="T174" s="196"/>
      <c r="AT174" s="191" t="s">
        <v>261</v>
      </c>
      <c r="AU174" s="191" t="s">
        <v>79</v>
      </c>
      <c r="AV174" s="15" t="s">
        <v>15</v>
      </c>
      <c r="AW174" s="15" t="s">
        <v>33</v>
      </c>
      <c r="AX174" s="15" t="s">
        <v>71</v>
      </c>
      <c r="AY174" s="191" t="s">
        <v>253</v>
      </c>
    </row>
    <row r="175" spans="1:65" s="13" customFormat="1">
      <c r="B175" s="174"/>
      <c r="D175" s="354" t="s">
        <v>261</v>
      </c>
      <c r="E175" s="175" t="s">
        <v>3</v>
      </c>
      <c r="F175" s="176" t="s">
        <v>357</v>
      </c>
      <c r="H175" s="177">
        <v>5.8049999999999997</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3" customFormat="1">
      <c r="B176" s="174"/>
      <c r="D176" s="354" t="s">
        <v>261</v>
      </c>
      <c r="E176" s="175" t="s">
        <v>3</v>
      </c>
      <c r="F176" s="176" t="s">
        <v>358</v>
      </c>
      <c r="H176" s="177">
        <v>-0.09</v>
      </c>
      <c r="I176" s="178"/>
      <c r="L176" s="174"/>
      <c r="M176" s="179"/>
      <c r="N176" s="180"/>
      <c r="O176" s="180"/>
      <c r="P176" s="180"/>
      <c r="Q176" s="180"/>
      <c r="R176" s="180"/>
      <c r="S176" s="180"/>
      <c r="T176" s="181"/>
      <c r="AT176" s="175" t="s">
        <v>261</v>
      </c>
      <c r="AU176" s="175" t="s">
        <v>79</v>
      </c>
      <c r="AV176" s="13" t="s">
        <v>79</v>
      </c>
      <c r="AW176" s="13" t="s">
        <v>33</v>
      </c>
      <c r="AX176" s="13" t="s">
        <v>71</v>
      </c>
      <c r="AY176" s="175" t="s">
        <v>253</v>
      </c>
    </row>
    <row r="177" spans="1:65" s="15" customFormat="1">
      <c r="B177" s="190"/>
      <c r="D177" s="354" t="s">
        <v>261</v>
      </c>
      <c r="E177" s="191" t="s">
        <v>3</v>
      </c>
      <c r="F177" s="192" t="s">
        <v>317</v>
      </c>
      <c r="H177" s="191" t="s">
        <v>3</v>
      </c>
      <c r="I177" s="193"/>
      <c r="L177" s="190"/>
      <c r="M177" s="194"/>
      <c r="N177" s="195"/>
      <c r="O177" s="195"/>
      <c r="P177" s="195"/>
      <c r="Q177" s="195"/>
      <c r="R177" s="195"/>
      <c r="S177" s="195"/>
      <c r="T177" s="196"/>
      <c r="AT177" s="191" t="s">
        <v>261</v>
      </c>
      <c r="AU177" s="191" t="s">
        <v>79</v>
      </c>
      <c r="AV177" s="15" t="s">
        <v>15</v>
      </c>
      <c r="AW177" s="15" t="s">
        <v>33</v>
      </c>
      <c r="AX177" s="15" t="s">
        <v>71</v>
      </c>
      <c r="AY177" s="191" t="s">
        <v>253</v>
      </c>
    </row>
    <row r="178" spans="1:65" s="13" customFormat="1">
      <c r="B178" s="174"/>
      <c r="D178" s="354" t="s">
        <v>261</v>
      </c>
      <c r="E178" s="175" t="s">
        <v>3</v>
      </c>
      <c r="F178" s="176" t="s">
        <v>359</v>
      </c>
      <c r="H178" s="177">
        <v>0.63</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3" customFormat="1">
      <c r="B179" s="174"/>
      <c r="D179" s="354" t="s">
        <v>261</v>
      </c>
      <c r="E179" s="175" t="s">
        <v>3</v>
      </c>
      <c r="F179" s="176" t="s">
        <v>358</v>
      </c>
      <c r="H179" s="177">
        <v>-0.09</v>
      </c>
      <c r="I179" s="178"/>
      <c r="L179" s="174"/>
      <c r="M179" s="179"/>
      <c r="N179" s="180"/>
      <c r="O179" s="180"/>
      <c r="P179" s="180"/>
      <c r="Q179" s="180"/>
      <c r="R179" s="180"/>
      <c r="S179" s="180"/>
      <c r="T179" s="181"/>
      <c r="AT179" s="175" t="s">
        <v>261</v>
      </c>
      <c r="AU179" s="175" t="s">
        <v>79</v>
      </c>
      <c r="AV179" s="13" t="s">
        <v>79</v>
      </c>
      <c r="AW179" s="13" t="s">
        <v>33</v>
      </c>
      <c r="AX179" s="13" t="s">
        <v>71</v>
      </c>
      <c r="AY179" s="175" t="s">
        <v>253</v>
      </c>
    </row>
    <row r="180" spans="1:65" s="14" customFormat="1">
      <c r="B180" s="182"/>
      <c r="D180" s="354" t="s">
        <v>261</v>
      </c>
      <c r="E180" s="183" t="s">
        <v>3</v>
      </c>
      <c r="F180" s="184" t="s">
        <v>269</v>
      </c>
      <c r="H180" s="185">
        <v>6.2549999999999999</v>
      </c>
      <c r="I180" s="186"/>
      <c r="L180" s="182"/>
      <c r="M180" s="187"/>
      <c r="N180" s="188"/>
      <c r="O180" s="188"/>
      <c r="P180" s="188"/>
      <c r="Q180" s="188"/>
      <c r="R180" s="188"/>
      <c r="S180" s="188"/>
      <c r="T180" s="189"/>
      <c r="AT180" s="183" t="s">
        <v>261</v>
      </c>
      <c r="AU180" s="183" t="s">
        <v>79</v>
      </c>
      <c r="AV180" s="14" t="s">
        <v>89</v>
      </c>
      <c r="AW180" s="14" t="s">
        <v>33</v>
      </c>
      <c r="AX180" s="14" t="s">
        <v>15</v>
      </c>
      <c r="AY180" s="183" t="s">
        <v>253</v>
      </c>
    </row>
    <row r="181" spans="1:65" s="2" customFormat="1" ht="44.25" customHeight="1">
      <c r="A181" s="33"/>
      <c r="B181" s="160"/>
      <c r="C181" s="161" t="s">
        <v>169</v>
      </c>
      <c r="D181" s="353" t="s">
        <v>255</v>
      </c>
      <c r="E181" s="162" t="s">
        <v>1734</v>
      </c>
      <c r="F181" s="163" t="s">
        <v>1735</v>
      </c>
      <c r="G181" s="164" t="s">
        <v>362</v>
      </c>
      <c r="H181" s="197"/>
      <c r="I181" s="166"/>
      <c r="J181" s="167">
        <f>ROUND(I181*H181,2)</f>
        <v>0</v>
      </c>
      <c r="K181" s="163" t="s">
        <v>259</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2065</v>
      </c>
    </row>
    <row r="182" spans="1:65" s="2" customFormat="1" ht="16.5" customHeight="1">
      <c r="A182" s="33"/>
      <c r="B182" s="160"/>
      <c r="C182" s="161" t="s">
        <v>178</v>
      </c>
      <c r="D182" s="353" t="s">
        <v>255</v>
      </c>
      <c r="E182" s="162" t="s">
        <v>364</v>
      </c>
      <c r="F182" s="163" t="s">
        <v>365</v>
      </c>
      <c r="G182" s="164" t="s">
        <v>265</v>
      </c>
      <c r="H182" s="165">
        <v>15.45</v>
      </c>
      <c r="I182" s="166"/>
      <c r="J182" s="167">
        <f>ROUND(I182*H182,2)</f>
        <v>0</v>
      </c>
      <c r="K182" s="163" t="s">
        <v>3</v>
      </c>
      <c r="L182" s="34"/>
      <c r="M182" s="168" t="s">
        <v>3</v>
      </c>
      <c r="N182" s="169" t="s">
        <v>42</v>
      </c>
      <c r="O182" s="54"/>
      <c r="P182" s="170">
        <f>O182*H182</f>
        <v>0</v>
      </c>
      <c r="Q182" s="170">
        <v>0</v>
      </c>
      <c r="R182" s="170">
        <f>Q182*H182</f>
        <v>0</v>
      </c>
      <c r="S182" s="170">
        <v>0</v>
      </c>
      <c r="T182" s="171">
        <f>S182*H182</f>
        <v>0</v>
      </c>
      <c r="U182" s="33"/>
      <c r="V182" s="33"/>
      <c r="W182" s="33"/>
      <c r="X182" s="33"/>
      <c r="Y182" s="33"/>
      <c r="Z182" s="33"/>
      <c r="AA182" s="33"/>
      <c r="AB182" s="33"/>
      <c r="AC182" s="33"/>
      <c r="AD182" s="33"/>
      <c r="AE182" s="33"/>
      <c r="AR182" s="172" t="s">
        <v>142</v>
      </c>
      <c r="AT182" s="172" t="s">
        <v>255</v>
      </c>
      <c r="AU182" s="172" t="s">
        <v>79</v>
      </c>
      <c r="AY182" s="18" t="s">
        <v>253</v>
      </c>
      <c r="BE182" s="173">
        <f>IF(N182="základní",J182,0)</f>
        <v>0</v>
      </c>
      <c r="BF182" s="173">
        <f>IF(N182="snížená",J182,0)</f>
        <v>0</v>
      </c>
      <c r="BG182" s="173">
        <f>IF(N182="zákl. přenesená",J182,0)</f>
        <v>0</v>
      </c>
      <c r="BH182" s="173">
        <f>IF(N182="sníž. přenesená",J182,0)</f>
        <v>0</v>
      </c>
      <c r="BI182" s="173">
        <f>IF(N182="nulová",J182,0)</f>
        <v>0</v>
      </c>
      <c r="BJ182" s="18" t="s">
        <v>15</v>
      </c>
      <c r="BK182" s="173">
        <f>ROUND(I182*H182,2)</f>
        <v>0</v>
      </c>
      <c r="BL182" s="18" t="s">
        <v>142</v>
      </c>
      <c r="BM182" s="172" t="s">
        <v>2066</v>
      </c>
    </row>
    <row r="183" spans="1:65" s="15" customFormat="1">
      <c r="B183" s="190"/>
      <c r="D183" s="354" t="s">
        <v>261</v>
      </c>
      <c r="E183" s="191" t="s">
        <v>3</v>
      </c>
      <c r="F183" s="192" t="s">
        <v>356</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5" customFormat="1">
      <c r="B184" s="190"/>
      <c r="D184" s="354" t="s">
        <v>261</v>
      </c>
      <c r="E184" s="191" t="s">
        <v>3</v>
      </c>
      <c r="F184" s="192" t="s">
        <v>315</v>
      </c>
      <c r="H184" s="191" t="s">
        <v>3</v>
      </c>
      <c r="I184" s="193"/>
      <c r="L184" s="190"/>
      <c r="M184" s="194"/>
      <c r="N184" s="195"/>
      <c r="O184" s="195"/>
      <c r="P184" s="195"/>
      <c r="Q184" s="195"/>
      <c r="R184" s="195"/>
      <c r="S184" s="195"/>
      <c r="T184" s="196"/>
      <c r="AT184" s="191" t="s">
        <v>261</v>
      </c>
      <c r="AU184" s="191" t="s">
        <v>79</v>
      </c>
      <c r="AV184" s="15" t="s">
        <v>15</v>
      </c>
      <c r="AW184" s="15" t="s">
        <v>33</v>
      </c>
      <c r="AX184" s="15" t="s">
        <v>71</v>
      </c>
      <c r="AY184" s="191" t="s">
        <v>253</v>
      </c>
    </row>
    <row r="185" spans="1:65" s="13" customFormat="1">
      <c r="B185" s="174"/>
      <c r="D185" s="354" t="s">
        <v>261</v>
      </c>
      <c r="E185" s="175" t="s">
        <v>3</v>
      </c>
      <c r="F185" s="176" t="s">
        <v>367</v>
      </c>
      <c r="H185" s="177">
        <v>11.85</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3" customFormat="1">
      <c r="B186" s="174"/>
      <c r="D186" s="354" t="s">
        <v>261</v>
      </c>
      <c r="E186" s="175" t="s">
        <v>3</v>
      </c>
      <c r="F186" s="176" t="s">
        <v>368</v>
      </c>
      <c r="H186" s="177">
        <v>-0.6</v>
      </c>
      <c r="I186" s="178"/>
      <c r="L186" s="174"/>
      <c r="M186" s="179"/>
      <c r="N186" s="180"/>
      <c r="O186" s="180"/>
      <c r="P186" s="180"/>
      <c r="Q186" s="180"/>
      <c r="R186" s="180"/>
      <c r="S186" s="180"/>
      <c r="T186" s="181"/>
      <c r="AT186" s="175" t="s">
        <v>261</v>
      </c>
      <c r="AU186" s="175" t="s">
        <v>79</v>
      </c>
      <c r="AV186" s="13" t="s">
        <v>79</v>
      </c>
      <c r="AW186" s="13" t="s">
        <v>33</v>
      </c>
      <c r="AX186" s="13" t="s">
        <v>71</v>
      </c>
      <c r="AY186" s="175" t="s">
        <v>253</v>
      </c>
    </row>
    <row r="187" spans="1:65" s="15" customFormat="1">
      <c r="B187" s="190"/>
      <c r="D187" s="354" t="s">
        <v>261</v>
      </c>
      <c r="E187" s="191" t="s">
        <v>3</v>
      </c>
      <c r="F187" s="192" t="s">
        <v>317</v>
      </c>
      <c r="H187" s="191" t="s">
        <v>3</v>
      </c>
      <c r="I187" s="193"/>
      <c r="L187" s="190"/>
      <c r="M187" s="194"/>
      <c r="N187" s="195"/>
      <c r="O187" s="195"/>
      <c r="P187" s="195"/>
      <c r="Q187" s="195"/>
      <c r="R187" s="195"/>
      <c r="S187" s="195"/>
      <c r="T187" s="196"/>
      <c r="AT187" s="191" t="s">
        <v>261</v>
      </c>
      <c r="AU187" s="191" t="s">
        <v>79</v>
      </c>
      <c r="AV187" s="15" t="s">
        <v>15</v>
      </c>
      <c r="AW187" s="15" t="s">
        <v>33</v>
      </c>
      <c r="AX187" s="15" t="s">
        <v>71</v>
      </c>
      <c r="AY187" s="191" t="s">
        <v>253</v>
      </c>
    </row>
    <row r="188" spans="1:65" s="13" customFormat="1">
      <c r="B188" s="174"/>
      <c r="D188" s="354" t="s">
        <v>261</v>
      </c>
      <c r="E188" s="175" t="s">
        <v>3</v>
      </c>
      <c r="F188" s="176" t="s">
        <v>369</v>
      </c>
      <c r="H188" s="177">
        <v>4.8</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3" customFormat="1">
      <c r="B189" s="174"/>
      <c r="D189" s="354" t="s">
        <v>261</v>
      </c>
      <c r="E189" s="175" t="s">
        <v>3</v>
      </c>
      <c r="F189" s="176" t="s">
        <v>368</v>
      </c>
      <c r="H189" s="177">
        <v>-0.6</v>
      </c>
      <c r="I189" s="178"/>
      <c r="L189" s="174"/>
      <c r="M189" s="179"/>
      <c r="N189" s="180"/>
      <c r="O189" s="180"/>
      <c r="P189" s="180"/>
      <c r="Q189" s="180"/>
      <c r="R189" s="180"/>
      <c r="S189" s="180"/>
      <c r="T189" s="181"/>
      <c r="AT189" s="175" t="s">
        <v>261</v>
      </c>
      <c r="AU189" s="175" t="s">
        <v>79</v>
      </c>
      <c r="AV189" s="13" t="s">
        <v>79</v>
      </c>
      <c r="AW189" s="13" t="s">
        <v>33</v>
      </c>
      <c r="AX189" s="13" t="s">
        <v>71</v>
      </c>
      <c r="AY189" s="175" t="s">
        <v>253</v>
      </c>
    </row>
    <row r="190" spans="1:65" s="14" customFormat="1">
      <c r="B190" s="182"/>
      <c r="D190" s="354" t="s">
        <v>261</v>
      </c>
      <c r="E190" s="183" t="s">
        <v>3</v>
      </c>
      <c r="F190" s="184" t="s">
        <v>269</v>
      </c>
      <c r="H190" s="185">
        <v>15.45</v>
      </c>
      <c r="I190" s="186"/>
      <c r="L190" s="182"/>
      <c r="M190" s="187"/>
      <c r="N190" s="188"/>
      <c r="O190" s="188"/>
      <c r="P190" s="188"/>
      <c r="Q190" s="188"/>
      <c r="R190" s="188"/>
      <c r="S190" s="188"/>
      <c r="T190" s="189"/>
      <c r="AT190" s="183" t="s">
        <v>261</v>
      </c>
      <c r="AU190" s="183" t="s">
        <v>79</v>
      </c>
      <c r="AV190" s="14" t="s">
        <v>89</v>
      </c>
      <c r="AW190" s="14" t="s">
        <v>33</v>
      </c>
      <c r="AX190" s="14" t="s">
        <v>15</v>
      </c>
      <c r="AY190" s="183" t="s">
        <v>253</v>
      </c>
    </row>
    <row r="191" spans="1:65" s="12" customFormat="1" ht="22.9" customHeight="1">
      <c r="B191" s="147"/>
      <c r="D191" s="355" t="s">
        <v>70</v>
      </c>
      <c r="E191" s="158" t="s">
        <v>370</v>
      </c>
      <c r="F191" s="158" t="s">
        <v>371</v>
      </c>
      <c r="I191" s="150"/>
      <c r="J191" s="159">
        <f>BK191</f>
        <v>0</v>
      </c>
      <c r="L191" s="147"/>
      <c r="M191" s="152"/>
      <c r="N191" s="153"/>
      <c r="O191" s="153"/>
      <c r="P191" s="154">
        <f>SUM(P192:P199)</f>
        <v>0</v>
      </c>
      <c r="Q191" s="153"/>
      <c r="R191" s="154">
        <f>SUM(R192:R199)</f>
        <v>0</v>
      </c>
      <c r="S191" s="153"/>
      <c r="T191" s="155">
        <f>SUM(T192:T199)</f>
        <v>0</v>
      </c>
      <c r="AR191" s="148" t="s">
        <v>79</v>
      </c>
      <c r="AT191" s="156" t="s">
        <v>70</v>
      </c>
      <c r="AU191" s="156" t="s">
        <v>15</v>
      </c>
      <c r="AY191" s="148" t="s">
        <v>253</v>
      </c>
      <c r="BK191" s="157">
        <f>SUM(BK192:BK199)</f>
        <v>0</v>
      </c>
    </row>
    <row r="192" spans="1:65" s="2" customFormat="1" ht="33" customHeight="1">
      <c r="A192" s="33"/>
      <c r="B192" s="160"/>
      <c r="C192" s="161" t="s">
        <v>8</v>
      </c>
      <c r="D192" s="353" t="s">
        <v>255</v>
      </c>
      <c r="E192" s="162" t="s">
        <v>1738</v>
      </c>
      <c r="F192" s="163" t="s">
        <v>1739</v>
      </c>
      <c r="G192" s="164" t="s">
        <v>362</v>
      </c>
      <c r="H192" s="197"/>
      <c r="I192" s="166"/>
      <c r="J192" s="167">
        <f t="shared" ref="J192:J199" si="0">ROUND(I192*H192,2)</f>
        <v>0</v>
      </c>
      <c r="K192" s="163" t="s">
        <v>259</v>
      </c>
      <c r="L192" s="34"/>
      <c r="M192" s="168" t="s">
        <v>3</v>
      </c>
      <c r="N192" s="169" t="s">
        <v>42</v>
      </c>
      <c r="O192" s="54"/>
      <c r="P192" s="170">
        <f t="shared" ref="P192:P199" si="1">O192*H192</f>
        <v>0</v>
      </c>
      <c r="Q192" s="170">
        <v>0</v>
      </c>
      <c r="R192" s="170">
        <f t="shared" ref="R192:R199" si="2">Q192*H192</f>
        <v>0</v>
      </c>
      <c r="S192" s="170">
        <v>0</v>
      </c>
      <c r="T192" s="171">
        <f t="shared" ref="T192:T199" si="3">S192*H192</f>
        <v>0</v>
      </c>
      <c r="U192" s="33"/>
      <c r="V192" s="33"/>
      <c r="W192" s="33"/>
      <c r="X192" s="33"/>
      <c r="Y192" s="33"/>
      <c r="Z192" s="33"/>
      <c r="AA192" s="33"/>
      <c r="AB192" s="33"/>
      <c r="AC192" s="33"/>
      <c r="AD192" s="33"/>
      <c r="AE192" s="33"/>
      <c r="AR192" s="172" t="s">
        <v>142</v>
      </c>
      <c r="AT192" s="172" t="s">
        <v>255</v>
      </c>
      <c r="AU192" s="172" t="s">
        <v>79</v>
      </c>
      <c r="AY192" s="18" t="s">
        <v>253</v>
      </c>
      <c r="BE192" s="173">
        <f t="shared" ref="BE192:BE199" si="4">IF(N192="základní",J192,0)</f>
        <v>0</v>
      </c>
      <c r="BF192" s="173">
        <f t="shared" ref="BF192:BF199" si="5">IF(N192="snížená",J192,0)</f>
        <v>0</v>
      </c>
      <c r="BG192" s="173">
        <f t="shared" ref="BG192:BG199" si="6">IF(N192="zákl. přenesená",J192,0)</f>
        <v>0</v>
      </c>
      <c r="BH192" s="173">
        <f t="shared" ref="BH192:BH199" si="7">IF(N192="sníž. přenesená",J192,0)</f>
        <v>0</v>
      </c>
      <c r="BI192" s="173">
        <f t="shared" ref="BI192:BI199" si="8">IF(N192="nulová",J192,0)</f>
        <v>0</v>
      </c>
      <c r="BJ192" s="18" t="s">
        <v>15</v>
      </c>
      <c r="BK192" s="173">
        <f t="shared" ref="BK192:BK199" si="9">ROUND(I192*H192,2)</f>
        <v>0</v>
      </c>
      <c r="BL192" s="18" t="s">
        <v>142</v>
      </c>
      <c r="BM192" s="172" t="s">
        <v>2067</v>
      </c>
    </row>
    <row r="193" spans="1:65" s="2" customFormat="1" ht="16.5" customHeight="1">
      <c r="A193" s="33"/>
      <c r="B193" s="160"/>
      <c r="C193" s="161" t="s">
        <v>375</v>
      </c>
      <c r="D193" s="353" t="s">
        <v>255</v>
      </c>
      <c r="E193" s="162" t="s">
        <v>376</v>
      </c>
      <c r="F193" s="163" t="s">
        <v>377</v>
      </c>
      <c r="G193" s="164" t="s">
        <v>378</v>
      </c>
      <c r="H193" s="165">
        <v>6</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2068</v>
      </c>
    </row>
    <row r="194" spans="1:65" s="2" customFormat="1" ht="16.5" customHeight="1">
      <c r="A194" s="33"/>
      <c r="B194" s="160"/>
      <c r="C194" s="161" t="s">
        <v>380</v>
      </c>
      <c r="D194" s="353" t="s">
        <v>255</v>
      </c>
      <c r="E194" s="162" t="s">
        <v>381</v>
      </c>
      <c r="F194" s="163" t="s">
        <v>382</v>
      </c>
      <c r="G194" s="164" t="s">
        <v>378</v>
      </c>
      <c r="H194" s="165">
        <v>2</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2069</v>
      </c>
    </row>
    <row r="195" spans="1:65" s="2" customFormat="1" ht="16.5" customHeight="1">
      <c r="A195" s="33"/>
      <c r="B195" s="160"/>
      <c r="C195" s="161" t="s">
        <v>384</v>
      </c>
      <c r="D195" s="353" t="s">
        <v>255</v>
      </c>
      <c r="E195" s="162" t="s">
        <v>385</v>
      </c>
      <c r="F195" s="163" t="s">
        <v>386</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2070</v>
      </c>
    </row>
    <row r="196" spans="1:65" s="2" customFormat="1" ht="16.5" customHeight="1">
      <c r="A196" s="33"/>
      <c r="B196" s="160"/>
      <c r="C196" s="161" t="s">
        <v>388</v>
      </c>
      <c r="D196" s="353" t="s">
        <v>255</v>
      </c>
      <c r="E196" s="162" t="s">
        <v>389</v>
      </c>
      <c r="F196" s="163" t="s">
        <v>390</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2071</v>
      </c>
    </row>
    <row r="197" spans="1:65" s="2" customFormat="1" ht="16.5" customHeight="1">
      <c r="A197" s="33"/>
      <c r="B197" s="160"/>
      <c r="C197" s="161" t="s">
        <v>392</v>
      </c>
      <c r="D197" s="353" t="s">
        <v>255</v>
      </c>
      <c r="E197" s="162" t="s">
        <v>393</v>
      </c>
      <c r="F197" s="163" t="s">
        <v>394</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2072</v>
      </c>
    </row>
    <row r="198" spans="1:65" s="2" customFormat="1" ht="16.5" customHeight="1">
      <c r="A198" s="33"/>
      <c r="B198" s="160"/>
      <c r="C198" s="161" t="s">
        <v>396</v>
      </c>
      <c r="D198" s="353" t="s">
        <v>255</v>
      </c>
      <c r="E198" s="162" t="s">
        <v>397</v>
      </c>
      <c r="F198" s="163" t="s">
        <v>398</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2073</v>
      </c>
    </row>
    <row r="199" spans="1:65" s="2" customFormat="1" ht="16.5" customHeight="1">
      <c r="A199" s="33"/>
      <c r="B199" s="160"/>
      <c r="C199" s="161" t="s">
        <v>400</v>
      </c>
      <c r="D199" s="353" t="s">
        <v>255</v>
      </c>
      <c r="E199" s="162" t="s">
        <v>401</v>
      </c>
      <c r="F199" s="163" t="s">
        <v>402</v>
      </c>
      <c r="G199" s="164" t="s">
        <v>378</v>
      </c>
      <c r="H199" s="165">
        <v>1</v>
      </c>
      <c r="I199" s="166"/>
      <c r="J199" s="167">
        <f t="shared" si="0"/>
        <v>0</v>
      </c>
      <c r="K199" s="163" t="s">
        <v>3</v>
      </c>
      <c r="L199" s="34"/>
      <c r="M199" s="168" t="s">
        <v>3</v>
      </c>
      <c r="N199" s="169" t="s">
        <v>42</v>
      </c>
      <c r="O199" s="54"/>
      <c r="P199" s="170">
        <f t="shared" si="1"/>
        <v>0</v>
      </c>
      <c r="Q199" s="170">
        <v>0</v>
      </c>
      <c r="R199" s="170">
        <f t="shared" si="2"/>
        <v>0</v>
      </c>
      <c r="S199" s="170">
        <v>0</v>
      </c>
      <c r="T199" s="171">
        <f t="shared" si="3"/>
        <v>0</v>
      </c>
      <c r="U199" s="33"/>
      <c r="V199" s="33"/>
      <c r="W199" s="33"/>
      <c r="X199" s="33"/>
      <c r="Y199" s="33"/>
      <c r="Z199" s="33"/>
      <c r="AA199" s="33"/>
      <c r="AB199" s="33"/>
      <c r="AC199" s="33"/>
      <c r="AD199" s="33"/>
      <c r="AE199" s="33"/>
      <c r="AR199" s="172" t="s">
        <v>142</v>
      </c>
      <c r="AT199" s="172" t="s">
        <v>255</v>
      </c>
      <c r="AU199" s="172" t="s">
        <v>79</v>
      </c>
      <c r="AY199" s="18" t="s">
        <v>253</v>
      </c>
      <c r="BE199" s="173">
        <f t="shared" si="4"/>
        <v>0</v>
      </c>
      <c r="BF199" s="173">
        <f t="shared" si="5"/>
        <v>0</v>
      </c>
      <c r="BG199" s="173">
        <f t="shared" si="6"/>
        <v>0</v>
      </c>
      <c r="BH199" s="173">
        <f t="shared" si="7"/>
        <v>0</v>
      </c>
      <c r="BI199" s="173">
        <f t="shared" si="8"/>
        <v>0</v>
      </c>
      <c r="BJ199" s="18" t="s">
        <v>15</v>
      </c>
      <c r="BK199" s="173">
        <f t="shared" si="9"/>
        <v>0</v>
      </c>
      <c r="BL199" s="18" t="s">
        <v>142</v>
      </c>
      <c r="BM199" s="172" t="s">
        <v>2074</v>
      </c>
    </row>
    <row r="200" spans="1:65" s="12" customFormat="1" ht="22.9" customHeight="1">
      <c r="B200" s="147"/>
      <c r="D200" s="355" t="s">
        <v>70</v>
      </c>
      <c r="E200" s="158" t="s">
        <v>404</v>
      </c>
      <c r="F200" s="158" t="s">
        <v>405</v>
      </c>
      <c r="I200" s="150"/>
      <c r="J200" s="159">
        <f>BK200</f>
        <v>0</v>
      </c>
      <c r="L200" s="147"/>
      <c r="M200" s="152"/>
      <c r="N200" s="153"/>
      <c r="O200" s="153"/>
      <c r="P200" s="154">
        <f>SUM(P201:P206)</f>
        <v>0</v>
      </c>
      <c r="Q200" s="153"/>
      <c r="R200" s="154">
        <f>SUM(R201:R206)</f>
        <v>0</v>
      </c>
      <c r="S200" s="153"/>
      <c r="T200" s="155">
        <f>SUM(T201:T206)</f>
        <v>0</v>
      </c>
      <c r="AR200" s="148" t="s">
        <v>79</v>
      </c>
      <c r="AT200" s="156" t="s">
        <v>70</v>
      </c>
      <c r="AU200" s="156" t="s">
        <v>15</v>
      </c>
      <c r="AY200" s="148" t="s">
        <v>253</v>
      </c>
      <c r="BK200" s="157">
        <f>SUM(BK201:BK206)</f>
        <v>0</v>
      </c>
    </row>
    <row r="201" spans="1:65" s="2" customFormat="1" ht="16.5" customHeight="1">
      <c r="A201" s="33"/>
      <c r="B201" s="160"/>
      <c r="C201" s="161" t="s">
        <v>406</v>
      </c>
      <c r="D201" s="353" t="s">
        <v>255</v>
      </c>
      <c r="E201" s="162" t="s">
        <v>407</v>
      </c>
      <c r="F201" s="163" t="s">
        <v>408</v>
      </c>
      <c r="G201" s="164" t="s">
        <v>378</v>
      </c>
      <c r="H201" s="165">
        <v>1</v>
      </c>
      <c r="I201" s="166"/>
      <c r="J201" s="167">
        <f t="shared" ref="J201:J206" si="10">ROUND(I201*H201,2)</f>
        <v>0</v>
      </c>
      <c r="K201" s="163" t="s">
        <v>3</v>
      </c>
      <c r="L201" s="34"/>
      <c r="M201" s="168" t="s">
        <v>3</v>
      </c>
      <c r="N201" s="169" t="s">
        <v>42</v>
      </c>
      <c r="O201" s="54"/>
      <c r="P201" s="170">
        <f t="shared" ref="P201:P206" si="11">O201*H201</f>
        <v>0</v>
      </c>
      <c r="Q201" s="170">
        <v>0</v>
      </c>
      <c r="R201" s="170">
        <f t="shared" ref="R201:R206" si="12">Q201*H201</f>
        <v>0</v>
      </c>
      <c r="S201" s="170">
        <v>0</v>
      </c>
      <c r="T201" s="171">
        <f t="shared" ref="T201:T206" si="13">S201*H201</f>
        <v>0</v>
      </c>
      <c r="U201" s="33"/>
      <c r="V201" s="33"/>
      <c r="W201" s="33"/>
      <c r="X201" s="33"/>
      <c r="Y201" s="33"/>
      <c r="Z201" s="33"/>
      <c r="AA201" s="33"/>
      <c r="AB201" s="33"/>
      <c r="AC201" s="33"/>
      <c r="AD201" s="33"/>
      <c r="AE201" s="33"/>
      <c r="AR201" s="172" t="s">
        <v>142</v>
      </c>
      <c r="AT201" s="172" t="s">
        <v>255</v>
      </c>
      <c r="AU201" s="172" t="s">
        <v>79</v>
      </c>
      <c r="AY201" s="18" t="s">
        <v>253</v>
      </c>
      <c r="BE201" s="173">
        <f t="shared" ref="BE201:BE206" si="14">IF(N201="základní",J201,0)</f>
        <v>0</v>
      </c>
      <c r="BF201" s="173">
        <f t="shared" ref="BF201:BF206" si="15">IF(N201="snížená",J201,0)</f>
        <v>0</v>
      </c>
      <c r="BG201" s="173">
        <f t="shared" ref="BG201:BG206" si="16">IF(N201="zákl. přenesená",J201,0)</f>
        <v>0</v>
      </c>
      <c r="BH201" s="173">
        <f t="shared" ref="BH201:BH206" si="17">IF(N201="sníž. přenesená",J201,0)</f>
        <v>0</v>
      </c>
      <c r="BI201" s="173">
        <f t="shared" ref="BI201:BI206" si="18">IF(N201="nulová",J201,0)</f>
        <v>0</v>
      </c>
      <c r="BJ201" s="18" t="s">
        <v>15</v>
      </c>
      <c r="BK201" s="173">
        <f t="shared" ref="BK201:BK206" si="19">ROUND(I201*H201,2)</f>
        <v>0</v>
      </c>
      <c r="BL201" s="18" t="s">
        <v>142</v>
      </c>
      <c r="BM201" s="172" t="s">
        <v>2075</v>
      </c>
    </row>
    <row r="202" spans="1:65" s="2" customFormat="1" ht="16.5" customHeight="1">
      <c r="A202" s="33"/>
      <c r="B202" s="160"/>
      <c r="C202" s="161" t="s">
        <v>410</v>
      </c>
      <c r="D202" s="353" t="s">
        <v>255</v>
      </c>
      <c r="E202" s="162" t="s">
        <v>411</v>
      </c>
      <c r="F202" s="163" t="s">
        <v>412</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2076</v>
      </c>
    </row>
    <row r="203" spans="1:65" s="2" customFormat="1" ht="16.5" customHeight="1">
      <c r="A203" s="33"/>
      <c r="B203" s="160"/>
      <c r="C203" s="161" t="s">
        <v>414</v>
      </c>
      <c r="D203" s="353" t="s">
        <v>255</v>
      </c>
      <c r="E203" s="162" t="s">
        <v>415</v>
      </c>
      <c r="F203" s="163" t="s">
        <v>416</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2077</v>
      </c>
    </row>
    <row r="204" spans="1:65" s="2" customFormat="1" ht="16.5" customHeight="1">
      <c r="A204" s="33"/>
      <c r="B204" s="160"/>
      <c r="C204" s="161" t="s">
        <v>418</v>
      </c>
      <c r="D204" s="353" t="s">
        <v>255</v>
      </c>
      <c r="E204" s="162" t="s">
        <v>419</v>
      </c>
      <c r="F204" s="163" t="s">
        <v>420</v>
      </c>
      <c r="G204" s="164" t="s">
        <v>378</v>
      </c>
      <c r="H204" s="165">
        <v>1</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2078</v>
      </c>
    </row>
    <row r="205" spans="1:65" s="2" customFormat="1" ht="16.5" customHeight="1">
      <c r="A205" s="33"/>
      <c r="B205" s="160"/>
      <c r="C205" s="161" t="s">
        <v>422</v>
      </c>
      <c r="D205" s="353" t="s">
        <v>255</v>
      </c>
      <c r="E205" s="162" t="s">
        <v>423</v>
      </c>
      <c r="F205" s="163" t="s">
        <v>424</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2079</v>
      </c>
    </row>
    <row r="206" spans="1:65" s="2" customFormat="1" ht="16.5" customHeight="1">
      <c r="A206" s="33"/>
      <c r="B206" s="160"/>
      <c r="C206" s="161" t="s">
        <v>426</v>
      </c>
      <c r="D206" s="353" t="s">
        <v>255</v>
      </c>
      <c r="E206" s="162" t="s">
        <v>427</v>
      </c>
      <c r="F206" s="163" t="s">
        <v>428</v>
      </c>
      <c r="G206" s="164" t="s">
        <v>265</v>
      </c>
      <c r="H206" s="165">
        <v>7</v>
      </c>
      <c r="I206" s="166"/>
      <c r="J206" s="167">
        <f t="shared" si="10"/>
        <v>0</v>
      </c>
      <c r="K206" s="163" t="s">
        <v>3</v>
      </c>
      <c r="L206" s="34"/>
      <c r="M206" s="168" t="s">
        <v>3</v>
      </c>
      <c r="N206" s="169" t="s">
        <v>42</v>
      </c>
      <c r="O206" s="54"/>
      <c r="P206" s="170">
        <f t="shared" si="11"/>
        <v>0</v>
      </c>
      <c r="Q206" s="170">
        <v>0</v>
      </c>
      <c r="R206" s="170">
        <f t="shared" si="12"/>
        <v>0</v>
      </c>
      <c r="S206" s="170">
        <v>0</v>
      </c>
      <c r="T206" s="171">
        <f t="shared" si="13"/>
        <v>0</v>
      </c>
      <c r="U206" s="33"/>
      <c r="V206" s="33"/>
      <c r="W206" s="33"/>
      <c r="X206" s="33"/>
      <c r="Y206" s="33"/>
      <c r="Z206" s="33"/>
      <c r="AA206" s="33"/>
      <c r="AB206" s="33"/>
      <c r="AC206" s="33"/>
      <c r="AD206" s="33"/>
      <c r="AE206" s="33"/>
      <c r="AR206" s="172" t="s">
        <v>142</v>
      </c>
      <c r="AT206" s="172" t="s">
        <v>255</v>
      </c>
      <c r="AU206" s="172" t="s">
        <v>79</v>
      </c>
      <c r="AY206" s="18" t="s">
        <v>253</v>
      </c>
      <c r="BE206" s="173">
        <f t="shared" si="14"/>
        <v>0</v>
      </c>
      <c r="BF206" s="173">
        <f t="shared" si="15"/>
        <v>0</v>
      </c>
      <c r="BG206" s="173">
        <f t="shared" si="16"/>
        <v>0</v>
      </c>
      <c r="BH206" s="173">
        <f t="shared" si="17"/>
        <v>0</v>
      </c>
      <c r="BI206" s="173">
        <f t="shared" si="18"/>
        <v>0</v>
      </c>
      <c r="BJ206" s="18" t="s">
        <v>15</v>
      </c>
      <c r="BK206" s="173">
        <f t="shared" si="19"/>
        <v>0</v>
      </c>
      <c r="BL206" s="18" t="s">
        <v>142</v>
      </c>
      <c r="BM206" s="172" t="s">
        <v>2080</v>
      </c>
    </row>
    <row r="207" spans="1:65" s="12" customFormat="1" ht="22.9" customHeight="1">
      <c r="B207" s="147"/>
      <c r="D207" s="355" t="s">
        <v>70</v>
      </c>
      <c r="E207" s="158" t="s">
        <v>430</v>
      </c>
      <c r="F207" s="158" t="s">
        <v>431</v>
      </c>
      <c r="I207" s="150"/>
      <c r="J207" s="159">
        <f>BK207</f>
        <v>0</v>
      </c>
      <c r="L207" s="147"/>
      <c r="M207" s="152"/>
      <c r="N207" s="153"/>
      <c r="O207" s="153"/>
      <c r="P207" s="154">
        <f>SUM(P208:P214)</f>
        <v>0</v>
      </c>
      <c r="Q207" s="153"/>
      <c r="R207" s="154">
        <f>SUM(R208:R214)</f>
        <v>6.9750000000000006E-2</v>
      </c>
      <c r="S207" s="153"/>
      <c r="T207" s="155">
        <f>SUM(T208:T214)</f>
        <v>9.4655000000000003E-2</v>
      </c>
      <c r="AR207" s="148" t="s">
        <v>79</v>
      </c>
      <c r="AT207" s="156" t="s">
        <v>70</v>
      </c>
      <c r="AU207" s="156" t="s">
        <v>15</v>
      </c>
      <c r="AY207" s="148" t="s">
        <v>253</v>
      </c>
      <c r="BK207" s="157">
        <f>SUM(BK208:BK214)</f>
        <v>0</v>
      </c>
    </row>
    <row r="208" spans="1:65" s="2" customFormat="1" ht="44.25" customHeight="1">
      <c r="A208" s="33"/>
      <c r="B208" s="160"/>
      <c r="C208" s="161" t="s">
        <v>432</v>
      </c>
      <c r="D208" s="353" t="s">
        <v>255</v>
      </c>
      <c r="E208" s="162" t="s">
        <v>433</v>
      </c>
      <c r="F208" s="163" t="s">
        <v>434</v>
      </c>
      <c r="G208" s="164" t="s">
        <v>258</v>
      </c>
      <c r="H208" s="165">
        <v>5.5</v>
      </c>
      <c r="I208" s="166"/>
      <c r="J208" s="167">
        <f>ROUND(I208*H208,2)</f>
        <v>0</v>
      </c>
      <c r="K208" s="163" t="s">
        <v>3</v>
      </c>
      <c r="L208" s="34"/>
      <c r="M208" s="168" t="s">
        <v>3</v>
      </c>
      <c r="N208" s="169" t="s">
        <v>42</v>
      </c>
      <c r="O208" s="54"/>
      <c r="P208" s="170">
        <f>O208*H208</f>
        <v>0</v>
      </c>
      <c r="Q208" s="170">
        <v>1.2540000000000001E-2</v>
      </c>
      <c r="R208" s="170">
        <f>Q208*H208</f>
        <v>6.8970000000000004E-2</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2081</v>
      </c>
    </row>
    <row r="209" spans="1:65" s="13" customFormat="1">
      <c r="B209" s="174"/>
      <c r="D209" s="354" t="s">
        <v>261</v>
      </c>
      <c r="E209" s="175" t="s">
        <v>3</v>
      </c>
      <c r="F209" s="176" t="s">
        <v>287</v>
      </c>
      <c r="H209" s="177">
        <v>5.5</v>
      </c>
      <c r="I209" s="178"/>
      <c r="L209" s="174"/>
      <c r="M209" s="179"/>
      <c r="N209" s="180"/>
      <c r="O209" s="180"/>
      <c r="P209" s="180"/>
      <c r="Q209" s="180"/>
      <c r="R209" s="180"/>
      <c r="S209" s="180"/>
      <c r="T209" s="181"/>
      <c r="AT209" s="175" t="s">
        <v>261</v>
      </c>
      <c r="AU209" s="175" t="s">
        <v>79</v>
      </c>
      <c r="AV209" s="13" t="s">
        <v>79</v>
      </c>
      <c r="AW209" s="13" t="s">
        <v>33</v>
      </c>
      <c r="AX209" s="13" t="s">
        <v>15</v>
      </c>
      <c r="AY209" s="175" t="s">
        <v>253</v>
      </c>
    </row>
    <row r="210" spans="1:65" s="2" customFormat="1" ht="44.25" customHeight="1">
      <c r="A210" s="33"/>
      <c r="B210" s="160"/>
      <c r="C210" s="161" t="s">
        <v>436</v>
      </c>
      <c r="D210" s="353" t="s">
        <v>255</v>
      </c>
      <c r="E210" s="162" t="s">
        <v>437</v>
      </c>
      <c r="F210" s="163" t="s">
        <v>438</v>
      </c>
      <c r="G210" s="164" t="s">
        <v>258</v>
      </c>
      <c r="H210" s="165">
        <v>5.5</v>
      </c>
      <c r="I210" s="166"/>
      <c r="J210" s="167">
        <f>ROUND(I210*H210,2)</f>
        <v>0</v>
      </c>
      <c r="K210" s="163" t="s">
        <v>259</v>
      </c>
      <c r="L210" s="34"/>
      <c r="M210" s="168" t="s">
        <v>3</v>
      </c>
      <c r="N210" s="169" t="s">
        <v>42</v>
      </c>
      <c r="O210" s="54"/>
      <c r="P210" s="170">
        <f>O210*H210</f>
        <v>0</v>
      </c>
      <c r="Q210" s="170">
        <v>0</v>
      </c>
      <c r="R210" s="170">
        <f>Q210*H210</f>
        <v>0</v>
      </c>
      <c r="S210" s="170">
        <v>1.721E-2</v>
      </c>
      <c r="T210" s="171">
        <f>S210*H210</f>
        <v>9.4655000000000003E-2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2082</v>
      </c>
    </row>
    <row r="211" spans="1:65" s="13" customFormat="1">
      <c r="B211" s="174"/>
      <c r="D211" s="354" t="s">
        <v>261</v>
      </c>
      <c r="E211" s="175" t="s">
        <v>3</v>
      </c>
      <c r="F211" s="176" t="s">
        <v>287</v>
      </c>
      <c r="H211" s="177">
        <v>5.5</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21.75" customHeight="1">
      <c r="A212" s="33"/>
      <c r="B212" s="160"/>
      <c r="C212" s="161" t="s">
        <v>440</v>
      </c>
      <c r="D212" s="353" t="s">
        <v>255</v>
      </c>
      <c r="E212" s="162" t="s">
        <v>441</v>
      </c>
      <c r="F212" s="163" t="s">
        <v>442</v>
      </c>
      <c r="G212" s="164" t="s">
        <v>378</v>
      </c>
      <c r="H212" s="165">
        <v>2</v>
      </c>
      <c r="I212" s="166"/>
      <c r="J212" s="167">
        <f>ROUND(I212*H212,2)</f>
        <v>0</v>
      </c>
      <c r="K212" s="163" t="s">
        <v>3</v>
      </c>
      <c r="L212" s="34"/>
      <c r="M212" s="168" t="s">
        <v>3</v>
      </c>
      <c r="N212" s="169" t="s">
        <v>42</v>
      </c>
      <c r="O212" s="54"/>
      <c r="P212" s="170">
        <f>O212*H212</f>
        <v>0</v>
      </c>
      <c r="Q212" s="170">
        <v>3.0000000000000001E-5</v>
      </c>
      <c r="R212" s="170">
        <f>Q212*H212</f>
        <v>6.0000000000000002E-5</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2083</v>
      </c>
    </row>
    <row r="213" spans="1:65" s="2" customFormat="1" ht="16.5" customHeight="1">
      <c r="A213" s="33"/>
      <c r="B213" s="160"/>
      <c r="C213" s="198" t="s">
        <v>444</v>
      </c>
      <c r="D213" s="356" t="s">
        <v>445</v>
      </c>
      <c r="E213" s="199" t="s">
        <v>446</v>
      </c>
      <c r="F213" s="200" t="s">
        <v>447</v>
      </c>
      <c r="G213" s="201" t="s">
        <v>378</v>
      </c>
      <c r="H213" s="202">
        <v>2</v>
      </c>
      <c r="I213" s="203"/>
      <c r="J213" s="204">
        <f>ROUND(I213*H213,2)</f>
        <v>0</v>
      </c>
      <c r="K213" s="200" t="s">
        <v>3</v>
      </c>
      <c r="L213" s="205"/>
      <c r="M213" s="206" t="s">
        <v>3</v>
      </c>
      <c r="N213" s="207" t="s">
        <v>42</v>
      </c>
      <c r="O213" s="54"/>
      <c r="P213" s="170">
        <f>O213*H213</f>
        <v>0</v>
      </c>
      <c r="Q213" s="170">
        <v>3.6000000000000002E-4</v>
      </c>
      <c r="R213" s="170">
        <f>Q213*H213</f>
        <v>7.2000000000000005E-4</v>
      </c>
      <c r="S213" s="170">
        <v>0</v>
      </c>
      <c r="T213" s="171">
        <f>S213*H213</f>
        <v>0</v>
      </c>
      <c r="U213" s="33"/>
      <c r="V213" s="33"/>
      <c r="W213" s="33"/>
      <c r="X213" s="33"/>
      <c r="Y213" s="33"/>
      <c r="Z213" s="33"/>
      <c r="AA213" s="33"/>
      <c r="AB213" s="33"/>
      <c r="AC213" s="33"/>
      <c r="AD213" s="33"/>
      <c r="AE213" s="33"/>
      <c r="AR213" s="172" t="s">
        <v>418</v>
      </c>
      <c r="AT213" s="172" t="s">
        <v>445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2084</v>
      </c>
    </row>
    <row r="214" spans="1:65" s="2" customFormat="1" ht="44.25" customHeight="1">
      <c r="A214" s="33"/>
      <c r="B214" s="160"/>
      <c r="C214" s="161" t="s">
        <v>449</v>
      </c>
      <c r="D214" s="353" t="s">
        <v>255</v>
      </c>
      <c r="E214" s="162" t="s">
        <v>1758</v>
      </c>
      <c r="F214" s="163" t="s">
        <v>1759</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2085</v>
      </c>
    </row>
    <row r="215" spans="1:65" s="12" customFormat="1" ht="22.9" customHeight="1">
      <c r="B215" s="147"/>
      <c r="D215" s="355" t="s">
        <v>70</v>
      </c>
      <c r="E215" s="158" t="s">
        <v>453</v>
      </c>
      <c r="F215" s="158" t="s">
        <v>454</v>
      </c>
      <c r="I215" s="150"/>
      <c r="J215" s="159">
        <f>BK215</f>
        <v>0</v>
      </c>
      <c r="L215" s="147"/>
      <c r="M215" s="152"/>
      <c r="N215" s="153"/>
      <c r="O215" s="153"/>
      <c r="P215" s="154">
        <f>SUM(P216:P224)</f>
        <v>0</v>
      </c>
      <c r="Q215" s="153"/>
      <c r="R215" s="154">
        <f>SUM(R216:R224)</f>
        <v>1.005E-2</v>
      </c>
      <c r="S215" s="153"/>
      <c r="T215" s="155">
        <f>SUM(T216:T224)</f>
        <v>0</v>
      </c>
      <c r="AR215" s="148" t="s">
        <v>79</v>
      </c>
      <c r="AT215" s="156" t="s">
        <v>70</v>
      </c>
      <c r="AU215" s="156" t="s">
        <v>15</v>
      </c>
      <c r="AY215" s="148" t="s">
        <v>253</v>
      </c>
      <c r="BK215" s="157">
        <f>SUM(BK216:BK224)</f>
        <v>0</v>
      </c>
    </row>
    <row r="216" spans="1:65" s="2" customFormat="1" ht="33" customHeight="1">
      <c r="A216" s="33"/>
      <c r="B216" s="160"/>
      <c r="C216" s="161" t="s">
        <v>455</v>
      </c>
      <c r="D216" s="353" t="s">
        <v>255</v>
      </c>
      <c r="E216" s="162" t="s">
        <v>456</v>
      </c>
      <c r="F216" s="163" t="s">
        <v>457</v>
      </c>
      <c r="G216" s="164" t="s">
        <v>378</v>
      </c>
      <c r="H216" s="165">
        <v>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2086</v>
      </c>
    </row>
    <row r="217" spans="1:65" s="15" customFormat="1">
      <c r="B217" s="190"/>
      <c r="D217" s="354" t="s">
        <v>261</v>
      </c>
      <c r="E217" s="191" t="s">
        <v>3</v>
      </c>
      <c r="F217" s="192" t="s">
        <v>459</v>
      </c>
      <c r="H217" s="191" t="s">
        <v>3</v>
      </c>
      <c r="I217" s="193"/>
      <c r="L217" s="190"/>
      <c r="M217" s="194"/>
      <c r="N217" s="195"/>
      <c r="O217" s="195"/>
      <c r="P217" s="195"/>
      <c r="Q217" s="195"/>
      <c r="R217" s="195"/>
      <c r="S217" s="195"/>
      <c r="T217" s="196"/>
      <c r="AT217" s="191" t="s">
        <v>261</v>
      </c>
      <c r="AU217" s="191" t="s">
        <v>79</v>
      </c>
      <c r="AV217" s="15" t="s">
        <v>15</v>
      </c>
      <c r="AW217" s="15" t="s">
        <v>33</v>
      </c>
      <c r="AX217" s="15" t="s">
        <v>71</v>
      </c>
      <c r="AY217" s="191" t="s">
        <v>253</v>
      </c>
    </row>
    <row r="218" spans="1:65" s="13" customFormat="1">
      <c r="B218" s="174"/>
      <c r="D218" s="354" t="s">
        <v>261</v>
      </c>
      <c r="E218" s="175" t="s">
        <v>3</v>
      </c>
      <c r="F218" s="176" t="s">
        <v>79</v>
      </c>
      <c r="H218" s="177">
        <v>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2</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21.75" customHeight="1">
      <c r="A220" s="33"/>
      <c r="B220" s="160"/>
      <c r="C220" s="161" t="s">
        <v>460</v>
      </c>
      <c r="D220" s="353" t="s">
        <v>255</v>
      </c>
      <c r="E220" s="162" t="s">
        <v>461</v>
      </c>
      <c r="F220" s="163" t="s">
        <v>462</v>
      </c>
      <c r="G220" s="164" t="s">
        <v>378</v>
      </c>
      <c r="H220" s="165">
        <v>3</v>
      </c>
      <c r="I220" s="166"/>
      <c r="J220" s="167">
        <f>ROUND(I220*H220,2)</f>
        <v>0</v>
      </c>
      <c r="K220" s="163" t="s">
        <v>3</v>
      </c>
      <c r="L220" s="34"/>
      <c r="M220" s="168" t="s">
        <v>3</v>
      </c>
      <c r="N220" s="169" t="s">
        <v>42</v>
      </c>
      <c r="O220" s="54"/>
      <c r="P220" s="170">
        <f>O220*H220</f>
        <v>0</v>
      </c>
      <c r="Q220" s="170">
        <v>0</v>
      </c>
      <c r="R220" s="170">
        <f>Q220*H220</f>
        <v>0</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2087</v>
      </c>
    </row>
    <row r="221" spans="1:65" s="13" customFormat="1">
      <c r="B221" s="174"/>
      <c r="D221" s="354" t="s">
        <v>261</v>
      </c>
      <c r="E221" s="175" t="s">
        <v>3</v>
      </c>
      <c r="F221" s="176" t="s">
        <v>85</v>
      </c>
      <c r="H221" s="177">
        <v>3</v>
      </c>
      <c r="I221" s="178"/>
      <c r="L221" s="174"/>
      <c r="M221" s="179"/>
      <c r="N221" s="180"/>
      <c r="O221" s="180"/>
      <c r="P221" s="180"/>
      <c r="Q221" s="180"/>
      <c r="R221" s="180"/>
      <c r="S221" s="180"/>
      <c r="T221" s="181"/>
      <c r="AT221" s="175" t="s">
        <v>261</v>
      </c>
      <c r="AU221" s="175" t="s">
        <v>79</v>
      </c>
      <c r="AV221" s="13" t="s">
        <v>79</v>
      </c>
      <c r="AW221" s="13" t="s">
        <v>33</v>
      </c>
      <c r="AX221" s="13" t="s">
        <v>15</v>
      </c>
      <c r="AY221" s="175" t="s">
        <v>253</v>
      </c>
    </row>
    <row r="222" spans="1:65" s="2" customFormat="1" ht="16.5" customHeight="1">
      <c r="A222" s="33"/>
      <c r="B222" s="160"/>
      <c r="C222" s="198" t="s">
        <v>464</v>
      </c>
      <c r="D222" s="356" t="s">
        <v>445</v>
      </c>
      <c r="E222" s="199" t="s">
        <v>465</v>
      </c>
      <c r="F222" s="200" t="s">
        <v>466</v>
      </c>
      <c r="G222" s="201" t="s">
        <v>265</v>
      </c>
      <c r="H222" s="202">
        <v>3.35</v>
      </c>
      <c r="I222" s="203"/>
      <c r="J222" s="204">
        <f>ROUND(I222*H222,2)</f>
        <v>0</v>
      </c>
      <c r="K222" s="200" t="s">
        <v>259</v>
      </c>
      <c r="L222" s="205"/>
      <c r="M222" s="206" t="s">
        <v>3</v>
      </c>
      <c r="N222" s="207" t="s">
        <v>42</v>
      </c>
      <c r="O222" s="54"/>
      <c r="P222" s="170">
        <f>O222*H222</f>
        <v>0</v>
      </c>
      <c r="Q222" s="170">
        <v>3.0000000000000001E-3</v>
      </c>
      <c r="R222" s="170">
        <f>Q222*H222</f>
        <v>1.005E-2</v>
      </c>
      <c r="S222" s="170">
        <v>0</v>
      </c>
      <c r="T222" s="171">
        <f>S222*H222</f>
        <v>0</v>
      </c>
      <c r="U222" s="33"/>
      <c r="V222" s="33"/>
      <c r="W222" s="33"/>
      <c r="X222" s="33"/>
      <c r="Y222" s="33"/>
      <c r="Z222" s="33"/>
      <c r="AA222" s="33"/>
      <c r="AB222" s="33"/>
      <c r="AC222" s="33"/>
      <c r="AD222" s="33"/>
      <c r="AE222" s="33"/>
      <c r="AR222" s="172" t="s">
        <v>418</v>
      </c>
      <c r="AT222" s="172" t="s">
        <v>445</v>
      </c>
      <c r="AU222" s="172" t="s">
        <v>79</v>
      </c>
      <c r="AY222" s="18" t="s">
        <v>253</v>
      </c>
      <c r="BE222" s="173">
        <f>IF(N222="základní",J222,0)</f>
        <v>0</v>
      </c>
      <c r="BF222" s="173">
        <f>IF(N222="snížená",J222,0)</f>
        <v>0</v>
      </c>
      <c r="BG222" s="173">
        <f>IF(N222="zákl. přenesená",J222,0)</f>
        <v>0</v>
      </c>
      <c r="BH222" s="173">
        <f>IF(N222="sníž. přenesená",J222,0)</f>
        <v>0</v>
      </c>
      <c r="BI222" s="173">
        <f>IF(N222="nulová",J222,0)</f>
        <v>0</v>
      </c>
      <c r="BJ222" s="18" t="s">
        <v>15</v>
      </c>
      <c r="BK222" s="173">
        <f>ROUND(I222*H222,2)</f>
        <v>0</v>
      </c>
      <c r="BL222" s="18" t="s">
        <v>142</v>
      </c>
      <c r="BM222" s="172" t="s">
        <v>2088</v>
      </c>
    </row>
    <row r="223" spans="1:65" s="13" customFormat="1">
      <c r="B223" s="174"/>
      <c r="D223" s="354" t="s">
        <v>261</v>
      </c>
      <c r="E223" s="175" t="s">
        <v>3</v>
      </c>
      <c r="F223" s="176" t="s">
        <v>468</v>
      </c>
      <c r="H223" s="177">
        <v>3.35</v>
      </c>
      <c r="I223" s="178"/>
      <c r="L223" s="174"/>
      <c r="M223" s="179"/>
      <c r="N223" s="180"/>
      <c r="O223" s="180"/>
      <c r="P223" s="180"/>
      <c r="Q223" s="180"/>
      <c r="R223" s="180"/>
      <c r="S223" s="180"/>
      <c r="T223" s="181"/>
      <c r="AT223" s="175" t="s">
        <v>261</v>
      </c>
      <c r="AU223" s="175" t="s">
        <v>79</v>
      </c>
      <c r="AV223" s="13" t="s">
        <v>79</v>
      </c>
      <c r="AW223" s="13" t="s">
        <v>33</v>
      </c>
      <c r="AX223" s="13" t="s">
        <v>15</v>
      </c>
      <c r="AY223" s="175" t="s">
        <v>253</v>
      </c>
    </row>
    <row r="224" spans="1:65" s="2" customFormat="1" ht="33" customHeight="1">
      <c r="A224" s="33"/>
      <c r="B224" s="160"/>
      <c r="C224" s="161" t="s">
        <v>469</v>
      </c>
      <c r="D224" s="353" t="s">
        <v>255</v>
      </c>
      <c r="E224" s="162" t="s">
        <v>1764</v>
      </c>
      <c r="F224" s="163" t="s">
        <v>1765</v>
      </c>
      <c r="G224" s="164" t="s">
        <v>362</v>
      </c>
      <c r="H224" s="197"/>
      <c r="I224" s="166"/>
      <c r="J224" s="167">
        <f>ROUND(I224*H224,2)</f>
        <v>0</v>
      </c>
      <c r="K224" s="163" t="s">
        <v>259</v>
      </c>
      <c r="L224" s="34"/>
      <c r="M224" s="168" t="s">
        <v>3</v>
      </c>
      <c r="N224" s="169"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142</v>
      </c>
      <c r="AT224" s="172" t="s">
        <v>255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2089</v>
      </c>
    </row>
    <row r="225" spans="1:65" s="12" customFormat="1" ht="22.9" customHeight="1">
      <c r="B225" s="147"/>
      <c r="D225" s="355" t="s">
        <v>70</v>
      </c>
      <c r="E225" s="158" t="s">
        <v>473</v>
      </c>
      <c r="F225" s="158" t="s">
        <v>474</v>
      </c>
      <c r="I225" s="150"/>
      <c r="J225" s="159">
        <f>BK225</f>
        <v>0</v>
      </c>
      <c r="L225" s="147"/>
      <c r="M225" s="152"/>
      <c r="N225" s="153"/>
      <c r="O225" s="153"/>
      <c r="P225" s="154">
        <f>SUM(P226:P242)</f>
        <v>0</v>
      </c>
      <c r="Q225" s="153"/>
      <c r="R225" s="154">
        <f>SUM(R226:R242)</f>
        <v>0.13826740000000001</v>
      </c>
      <c r="S225" s="153"/>
      <c r="T225" s="155">
        <f>SUM(T226:T242)</f>
        <v>0.45743499999999998</v>
      </c>
      <c r="AR225" s="148" t="s">
        <v>79</v>
      </c>
      <c r="AT225" s="156" t="s">
        <v>70</v>
      </c>
      <c r="AU225" s="156" t="s">
        <v>15</v>
      </c>
      <c r="AY225" s="148" t="s">
        <v>253</v>
      </c>
      <c r="BK225" s="157">
        <f>SUM(BK226:BK242)</f>
        <v>0</v>
      </c>
    </row>
    <row r="226" spans="1:65" s="2" customFormat="1" ht="21.75" customHeight="1">
      <c r="A226" s="33"/>
      <c r="B226" s="160"/>
      <c r="C226" s="161" t="s">
        <v>475</v>
      </c>
      <c r="D226" s="353" t="s">
        <v>255</v>
      </c>
      <c r="E226" s="162" t="s">
        <v>476</v>
      </c>
      <c r="F226" s="163" t="s">
        <v>477</v>
      </c>
      <c r="G226" s="164" t="s">
        <v>258</v>
      </c>
      <c r="H226" s="165">
        <v>5.5</v>
      </c>
      <c r="I226" s="166"/>
      <c r="J226" s="167">
        <f>ROUND(I226*H226,2)</f>
        <v>0</v>
      </c>
      <c r="K226" s="163" t="s">
        <v>259</v>
      </c>
      <c r="L226" s="34"/>
      <c r="M226" s="168" t="s">
        <v>3</v>
      </c>
      <c r="N226" s="169" t="s">
        <v>42</v>
      </c>
      <c r="O226" s="54"/>
      <c r="P226" s="170">
        <f>O226*H226</f>
        <v>0</v>
      </c>
      <c r="Q226" s="170">
        <v>0</v>
      </c>
      <c r="R226" s="170">
        <f>Q226*H226</f>
        <v>0</v>
      </c>
      <c r="S226" s="170">
        <v>8.3169999999999994E-2</v>
      </c>
      <c r="T226" s="171">
        <f>S226*H226</f>
        <v>0.45743499999999998</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2090</v>
      </c>
    </row>
    <row r="227" spans="1:65" s="15" customFormat="1">
      <c r="B227" s="190"/>
      <c r="D227" s="354" t="s">
        <v>261</v>
      </c>
      <c r="E227" s="191" t="s">
        <v>3</v>
      </c>
      <c r="F227" s="192" t="s">
        <v>315</v>
      </c>
      <c r="H227" s="191" t="s">
        <v>3</v>
      </c>
      <c r="I227" s="193"/>
      <c r="L227" s="190"/>
      <c r="M227" s="194"/>
      <c r="N227" s="195"/>
      <c r="O227" s="195"/>
      <c r="P227" s="195"/>
      <c r="Q227" s="195"/>
      <c r="R227" s="195"/>
      <c r="S227" s="195"/>
      <c r="T227" s="196"/>
      <c r="AT227" s="191" t="s">
        <v>261</v>
      </c>
      <c r="AU227" s="191" t="s">
        <v>79</v>
      </c>
      <c r="AV227" s="15" t="s">
        <v>15</v>
      </c>
      <c r="AW227" s="15" t="s">
        <v>33</v>
      </c>
      <c r="AX227" s="15" t="s">
        <v>71</v>
      </c>
      <c r="AY227" s="191" t="s">
        <v>253</v>
      </c>
    </row>
    <row r="228" spans="1:65" s="13" customFormat="1">
      <c r="B228" s="174"/>
      <c r="D228" s="354" t="s">
        <v>261</v>
      </c>
      <c r="E228" s="175" t="s">
        <v>3</v>
      </c>
      <c r="F228" s="176" t="s">
        <v>316</v>
      </c>
      <c r="H228" s="177">
        <v>4.5</v>
      </c>
      <c r="I228" s="178"/>
      <c r="L228" s="174"/>
      <c r="M228" s="179"/>
      <c r="N228" s="180"/>
      <c r="O228" s="180"/>
      <c r="P228" s="180"/>
      <c r="Q228" s="180"/>
      <c r="R228" s="180"/>
      <c r="S228" s="180"/>
      <c r="T228" s="181"/>
      <c r="AT228" s="175" t="s">
        <v>261</v>
      </c>
      <c r="AU228" s="175" t="s">
        <v>79</v>
      </c>
      <c r="AV228" s="13" t="s">
        <v>79</v>
      </c>
      <c r="AW228" s="13" t="s">
        <v>33</v>
      </c>
      <c r="AX228" s="13" t="s">
        <v>71</v>
      </c>
      <c r="AY228" s="175" t="s">
        <v>253</v>
      </c>
    </row>
    <row r="229" spans="1:65" s="15" customFormat="1">
      <c r="B229" s="190"/>
      <c r="D229" s="354" t="s">
        <v>261</v>
      </c>
      <c r="E229" s="191" t="s">
        <v>3</v>
      </c>
      <c r="F229" s="192" t="s">
        <v>317</v>
      </c>
      <c r="H229" s="191" t="s">
        <v>3</v>
      </c>
      <c r="I229" s="193"/>
      <c r="L229" s="190"/>
      <c r="M229" s="194"/>
      <c r="N229" s="195"/>
      <c r="O229" s="195"/>
      <c r="P229" s="195"/>
      <c r="Q229" s="195"/>
      <c r="R229" s="195"/>
      <c r="S229" s="195"/>
      <c r="T229" s="196"/>
      <c r="AT229" s="191" t="s">
        <v>261</v>
      </c>
      <c r="AU229" s="191" t="s">
        <v>79</v>
      </c>
      <c r="AV229" s="15" t="s">
        <v>15</v>
      </c>
      <c r="AW229" s="15" t="s">
        <v>33</v>
      </c>
      <c r="AX229" s="15" t="s">
        <v>71</v>
      </c>
      <c r="AY229" s="191" t="s">
        <v>253</v>
      </c>
    </row>
    <row r="230" spans="1:65" s="13" customFormat="1">
      <c r="B230" s="174"/>
      <c r="D230" s="354" t="s">
        <v>261</v>
      </c>
      <c r="E230" s="175" t="s">
        <v>3</v>
      </c>
      <c r="F230" s="176" t="s">
        <v>318</v>
      </c>
      <c r="H230" s="177">
        <v>1</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4" customFormat="1">
      <c r="B231" s="182"/>
      <c r="D231" s="354" t="s">
        <v>261</v>
      </c>
      <c r="E231" s="183" t="s">
        <v>3</v>
      </c>
      <c r="F231" s="184" t="s">
        <v>269</v>
      </c>
      <c r="H231" s="185">
        <v>5.5</v>
      </c>
      <c r="I231" s="186"/>
      <c r="L231" s="182"/>
      <c r="M231" s="187"/>
      <c r="N231" s="188"/>
      <c r="O231" s="188"/>
      <c r="P231" s="188"/>
      <c r="Q231" s="188"/>
      <c r="R231" s="188"/>
      <c r="S231" s="188"/>
      <c r="T231" s="189"/>
      <c r="AT231" s="183" t="s">
        <v>261</v>
      </c>
      <c r="AU231" s="183" t="s">
        <v>79</v>
      </c>
      <c r="AV231" s="14" t="s">
        <v>89</v>
      </c>
      <c r="AW231" s="14" t="s">
        <v>33</v>
      </c>
      <c r="AX231" s="14" t="s">
        <v>15</v>
      </c>
      <c r="AY231" s="183" t="s">
        <v>253</v>
      </c>
    </row>
    <row r="232" spans="1:65" s="2" customFormat="1" ht="33" customHeight="1">
      <c r="A232" s="33"/>
      <c r="B232" s="160"/>
      <c r="C232" s="161" t="s">
        <v>479</v>
      </c>
      <c r="D232" s="353" t="s">
        <v>255</v>
      </c>
      <c r="E232" s="162" t="s">
        <v>480</v>
      </c>
      <c r="F232" s="163" t="s">
        <v>481</v>
      </c>
      <c r="G232" s="164" t="s">
        <v>258</v>
      </c>
      <c r="H232" s="165">
        <v>5.5</v>
      </c>
      <c r="I232" s="166"/>
      <c r="J232" s="167">
        <f>ROUND(I232*H232,2)</f>
        <v>0</v>
      </c>
      <c r="K232" s="163" t="s">
        <v>259</v>
      </c>
      <c r="L232" s="34"/>
      <c r="M232" s="168" t="s">
        <v>3</v>
      </c>
      <c r="N232" s="169" t="s">
        <v>42</v>
      </c>
      <c r="O232" s="54"/>
      <c r="P232" s="170">
        <f>O232*H232</f>
        <v>0</v>
      </c>
      <c r="Q232" s="170">
        <v>3.6700000000000001E-3</v>
      </c>
      <c r="R232" s="170">
        <f>Q232*H232</f>
        <v>2.0185000000000002E-2</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2091</v>
      </c>
    </row>
    <row r="233" spans="1:65" s="13" customFormat="1">
      <c r="B233" s="174"/>
      <c r="D233" s="354" t="s">
        <v>261</v>
      </c>
      <c r="E233" s="175" t="s">
        <v>3</v>
      </c>
      <c r="F233" s="176" t="s">
        <v>287</v>
      </c>
      <c r="H233" s="177">
        <v>5.5</v>
      </c>
      <c r="I233" s="178"/>
      <c r="L233" s="174"/>
      <c r="M233" s="179"/>
      <c r="N233" s="180"/>
      <c r="O233" s="180"/>
      <c r="P233" s="180"/>
      <c r="Q233" s="180"/>
      <c r="R233" s="180"/>
      <c r="S233" s="180"/>
      <c r="T233" s="181"/>
      <c r="AT233" s="175" t="s">
        <v>261</v>
      </c>
      <c r="AU233" s="175" t="s">
        <v>79</v>
      </c>
      <c r="AV233" s="13" t="s">
        <v>79</v>
      </c>
      <c r="AW233" s="13" t="s">
        <v>33</v>
      </c>
      <c r="AX233" s="13" t="s">
        <v>15</v>
      </c>
      <c r="AY233" s="175" t="s">
        <v>253</v>
      </c>
    </row>
    <row r="234" spans="1:65" s="2" customFormat="1" ht="21.75" customHeight="1">
      <c r="A234" s="33"/>
      <c r="B234" s="160"/>
      <c r="C234" s="198" t="s">
        <v>483</v>
      </c>
      <c r="D234" s="356" t="s">
        <v>445</v>
      </c>
      <c r="E234" s="199" t="s">
        <v>484</v>
      </c>
      <c r="F234" s="200" t="s">
        <v>485</v>
      </c>
      <c r="G234" s="201" t="s">
        <v>258</v>
      </c>
      <c r="H234" s="202">
        <v>6.05</v>
      </c>
      <c r="I234" s="203"/>
      <c r="J234" s="204">
        <f>ROUND(I234*H234,2)</f>
        <v>0</v>
      </c>
      <c r="K234" s="200" t="s">
        <v>3</v>
      </c>
      <c r="L234" s="205"/>
      <c r="M234" s="206" t="s">
        <v>3</v>
      </c>
      <c r="N234" s="207" t="s">
        <v>42</v>
      </c>
      <c r="O234" s="54"/>
      <c r="P234" s="170">
        <f>O234*H234</f>
        <v>0</v>
      </c>
      <c r="Q234" s="170">
        <v>1.9199999999999998E-2</v>
      </c>
      <c r="R234" s="170">
        <f>Q234*H234</f>
        <v>0.11615999999999999</v>
      </c>
      <c r="S234" s="170">
        <v>0</v>
      </c>
      <c r="T234" s="171">
        <f>S234*H234</f>
        <v>0</v>
      </c>
      <c r="U234" s="33"/>
      <c r="V234" s="33"/>
      <c r="W234" s="33"/>
      <c r="X234" s="33"/>
      <c r="Y234" s="33"/>
      <c r="Z234" s="33"/>
      <c r="AA234" s="33"/>
      <c r="AB234" s="33"/>
      <c r="AC234" s="33"/>
      <c r="AD234" s="33"/>
      <c r="AE234" s="33"/>
      <c r="AR234" s="172" t="s">
        <v>418</v>
      </c>
      <c r="AT234" s="172" t="s">
        <v>445</v>
      </c>
      <c r="AU234" s="172" t="s">
        <v>79</v>
      </c>
      <c r="AY234" s="18" t="s">
        <v>253</v>
      </c>
      <c r="BE234" s="173">
        <f>IF(N234="základní",J234,0)</f>
        <v>0</v>
      </c>
      <c r="BF234" s="173">
        <f>IF(N234="snížená",J234,0)</f>
        <v>0</v>
      </c>
      <c r="BG234" s="173">
        <f>IF(N234="zákl. přenesená",J234,0)</f>
        <v>0</v>
      </c>
      <c r="BH234" s="173">
        <f>IF(N234="sníž. přenesená",J234,0)</f>
        <v>0</v>
      </c>
      <c r="BI234" s="173">
        <f>IF(N234="nulová",J234,0)</f>
        <v>0</v>
      </c>
      <c r="BJ234" s="18" t="s">
        <v>15</v>
      </c>
      <c r="BK234" s="173">
        <f>ROUND(I234*H234,2)</f>
        <v>0</v>
      </c>
      <c r="BL234" s="18" t="s">
        <v>142</v>
      </c>
      <c r="BM234" s="172" t="s">
        <v>2092</v>
      </c>
    </row>
    <row r="235" spans="1:65" s="13" customFormat="1">
      <c r="B235" s="174"/>
      <c r="D235" s="354" t="s">
        <v>261</v>
      </c>
      <c r="F235" s="176" t="s">
        <v>487</v>
      </c>
      <c r="H235" s="177">
        <v>6.05</v>
      </c>
      <c r="I235" s="178"/>
      <c r="L235" s="174"/>
      <c r="M235" s="179"/>
      <c r="N235" s="180"/>
      <c r="O235" s="180"/>
      <c r="P235" s="180"/>
      <c r="Q235" s="180"/>
      <c r="R235" s="180"/>
      <c r="S235" s="180"/>
      <c r="T235" s="181"/>
      <c r="AT235" s="175" t="s">
        <v>261</v>
      </c>
      <c r="AU235" s="175" t="s">
        <v>79</v>
      </c>
      <c r="AV235" s="13" t="s">
        <v>79</v>
      </c>
      <c r="AW235" s="13" t="s">
        <v>4</v>
      </c>
      <c r="AX235" s="13" t="s">
        <v>15</v>
      </c>
      <c r="AY235" s="175" t="s">
        <v>253</v>
      </c>
    </row>
    <row r="236" spans="1:65" s="2" customFormat="1" ht="21.75" customHeight="1">
      <c r="A236" s="33"/>
      <c r="B236" s="160"/>
      <c r="C236" s="161" t="s">
        <v>488</v>
      </c>
      <c r="D236" s="353" t="s">
        <v>255</v>
      </c>
      <c r="E236" s="162" t="s">
        <v>489</v>
      </c>
      <c r="F236" s="163" t="s">
        <v>490</v>
      </c>
      <c r="G236" s="164" t="s">
        <v>258</v>
      </c>
      <c r="H236" s="165">
        <v>5.5</v>
      </c>
      <c r="I236" s="166"/>
      <c r="J236" s="167">
        <f>ROUND(I236*H236,2)</f>
        <v>0</v>
      </c>
      <c r="K236" s="163" t="s">
        <v>259</v>
      </c>
      <c r="L236" s="34"/>
      <c r="M236" s="168" t="s">
        <v>3</v>
      </c>
      <c r="N236" s="169" t="s">
        <v>42</v>
      </c>
      <c r="O236" s="54"/>
      <c r="P236" s="170">
        <f>O236*H236</f>
        <v>0</v>
      </c>
      <c r="Q236" s="170">
        <v>0</v>
      </c>
      <c r="R236" s="170">
        <f>Q236*H236</f>
        <v>0</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2093</v>
      </c>
    </row>
    <row r="237" spans="1:65" s="2" customFormat="1" ht="16.5" customHeight="1">
      <c r="A237" s="33"/>
      <c r="B237" s="160"/>
      <c r="C237" s="161" t="s">
        <v>492</v>
      </c>
      <c r="D237" s="353" t="s">
        <v>255</v>
      </c>
      <c r="E237" s="162" t="s">
        <v>493</v>
      </c>
      <c r="F237" s="163" t="s">
        <v>494</v>
      </c>
      <c r="G237" s="164" t="s">
        <v>258</v>
      </c>
      <c r="H237" s="165">
        <v>5.5</v>
      </c>
      <c r="I237" s="166"/>
      <c r="J237" s="167">
        <f>ROUND(I237*H237,2)</f>
        <v>0</v>
      </c>
      <c r="K237" s="163" t="s">
        <v>259</v>
      </c>
      <c r="L237" s="34"/>
      <c r="M237" s="168" t="s">
        <v>3</v>
      </c>
      <c r="N237" s="169" t="s">
        <v>42</v>
      </c>
      <c r="O237" s="54"/>
      <c r="P237" s="170">
        <f>O237*H237</f>
        <v>0</v>
      </c>
      <c r="Q237" s="170">
        <v>2.9999999999999997E-4</v>
      </c>
      <c r="R237" s="170">
        <f>Q237*H237</f>
        <v>1.6499999999999998E-3</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2094</v>
      </c>
    </row>
    <row r="238" spans="1:65" s="2" customFormat="1" ht="16.5" customHeight="1">
      <c r="A238" s="33"/>
      <c r="B238" s="160"/>
      <c r="C238" s="161" t="s">
        <v>496</v>
      </c>
      <c r="D238" s="353" t="s">
        <v>255</v>
      </c>
      <c r="E238" s="162" t="s">
        <v>497</v>
      </c>
      <c r="F238" s="163" t="s">
        <v>498</v>
      </c>
      <c r="G238" s="164" t="s">
        <v>265</v>
      </c>
      <c r="H238" s="165">
        <v>1.2</v>
      </c>
      <c r="I238" s="166"/>
      <c r="J238" s="167">
        <f>ROUND(I238*H238,2)</f>
        <v>0</v>
      </c>
      <c r="K238" s="163" t="s">
        <v>259</v>
      </c>
      <c r="L238" s="34"/>
      <c r="M238" s="168" t="s">
        <v>3</v>
      </c>
      <c r="N238" s="169" t="s">
        <v>42</v>
      </c>
      <c r="O238" s="54"/>
      <c r="P238" s="170">
        <f>O238*H238</f>
        <v>0</v>
      </c>
      <c r="Q238" s="170">
        <v>4.0000000000000003E-5</v>
      </c>
      <c r="R238" s="170">
        <f>Q238*H238</f>
        <v>4.8000000000000001E-5</v>
      </c>
      <c r="S238" s="170">
        <v>0</v>
      </c>
      <c r="T238" s="171">
        <f>S238*H238</f>
        <v>0</v>
      </c>
      <c r="U238" s="33"/>
      <c r="V238" s="33"/>
      <c r="W238" s="33"/>
      <c r="X238" s="33"/>
      <c r="Y238" s="33"/>
      <c r="Z238" s="33"/>
      <c r="AA238" s="33"/>
      <c r="AB238" s="33"/>
      <c r="AC238" s="33"/>
      <c r="AD238" s="33"/>
      <c r="AE238" s="33"/>
      <c r="AR238" s="172" t="s">
        <v>142</v>
      </c>
      <c r="AT238" s="172" t="s">
        <v>255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2095</v>
      </c>
    </row>
    <row r="239" spans="1:65" s="13" customFormat="1">
      <c r="B239" s="174"/>
      <c r="D239" s="354" t="s">
        <v>261</v>
      </c>
      <c r="E239" s="175" t="s">
        <v>3</v>
      </c>
      <c r="F239" s="176" t="s">
        <v>500</v>
      </c>
      <c r="H239" s="177">
        <v>1.2</v>
      </c>
      <c r="I239" s="178"/>
      <c r="L239" s="174"/>
      <c r="M239" s="179"/>
      <c r="N239" s="180"/>
      <c r="O239" s="180"/>
      <c r="P239" s="180"/>
      <c r="Q239" s="180"/>
      <c r="R239" s="180"/>
      <c r="S239" s="180"/>
      <c r="T239" s="181"/>
      <c r="AT239" s="175" t="s">
        <v>261</v>
      </c>
      <c r="AU239" s="175" t="s">
        <v>79</v>
      </c>
      <c r="AV239" s="13" t="s">
        <v>79</v>
      </c>
      <c r="AW239" s="13" t="s">
        <v>33</v>
      </c>
      <c r="AX239" s="13" t="s">
        <v>15</v>
      </c>
      <c r="AY239" s="175" t="s">
        <v>253</v>
      </c>
    </row>
    <row r="240" spans="1:65" s="2" customFormat="1" ht="16.5" customHeight="1">
      <c r="A240" s="33"/>
      <c r="B240" s="160"/>
      <c r="C240" s="198" t="s">
        <v>501</v>
      </c>
      <c r="D240" s="356" t="s">
        <v>445</v>
      </c>
      <c r="E240" s="199" t="s">
        <v>502</v>
      </c>
      <c r="F240" s="200" t="s">
        <v>503</v>
      </c>
      <c r="G240" s="201" t="s">
        <v>265</v>
      </c>
      <c r="H240" s="202">
        <v>1.32</v>
      </c>
      <c r="I240" s="203"/>
      <c r="J240" s="204">
        <f>ROUND(I240*H240,2)</f>
        <v>0</v>
      </c>
      <c r="K240" s="200" t="s">
        <v>259</v>
      </c>
      <c r="L240" s="205"/>
      <c r="M240" s="206" t="s">
        <v>3</v>
      </c>
      <c r="N240" s="207" t="s">
        <v>42</v>
      </c>
      <c r="O240" s="54"/>
      <c r="P240" s="170">
        <f>O240*H240</f>
        <v>0</v>
      </c>
      <c r="Q240" s="170">
        <v>1.7000000000000001E-4</v>
      </c>
      <c r="R240" s="170">
        <f>Q240*H240</f>
        <v>2.2440000000000003E-4</v>
      </c>
      <c r="S240" s="170">
        <v>0</v>
      </c>
      <c r="T240" s="171">
        <f>S240*H240</f>
        <v>0</v>
      </c>
      <c r="U240" s="33"/>
      <c r="V240" s="33"/>
      <c r="W240" s="33"/>
      <c r="X240" s="33"/>
      <c r="Y240" s="33"/>
      <c r="Z240" s="33"/>
      <c r="AA240" s="33"/>
      <c r="AB240" s="33"/>
      <c r="AC240" s="33"/>
      <c r="AD240" s="33"/>
      <c r="AE240" s="33"/>
      <c r="AR240" s="172" t="s">
        <v>418</v>
      </c>
      <c r="AT240" s="172" t="s">
        <v>445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2096</v>
      </c>
    </row>
    <row r="241" spans="1:65" s="13" customFormat="1">
      <c r="B241" s="174"/>
      <c r="D241" s="354" t="s">
        <v>261</v>
      </c>
      <c r="F241" s="176" t="s">
        <v>505</v>
      </c>
      <c r="H241" s="177">
        <v>1.32</v>
      </c>
      <c r="I241" s="178"/>
      <c r="L241" s="174"/>
      <c r="M241" s="179"/>
      <c r="N241" s="180"/>
      <c r="O241" s="180"/>
      <c r="P241" s="180"/>
      <c r="Q241" s="180"/>
      <c r="R241" s="180"/>
      <c r="S241" s="180"/>
      <c r="T241" s="181"/>
      <c r="AT241" s="175" t="s">
        <v>261</v>
      </c>
      <c r="AU241" s="175" t="s">
        <v>79</v>
      </c>
      <c r="AV241" s="13" t="s">
        <v>79</v>
      </c>
      <c r="AW241" s="13" t="s">
        <v>4</v>
      </c>
      <c r="AX241" s="13" t="s">
        <v>15</v>
      </c>
      <c r="AY241" s="175" t="s">
        <v>253</v>
      </c>
    </row>
    <row r="242" spans="1:65" s="2" customFormat="1" ht="33" customHeight="1">
      <c r="A242" s="33"/>
      <c r="B242" s="160"/>
      <c r="C242" s="161" t="s">
        <v>506</v>
      </c>
      <c r="D242" s="353" t="s">
        <v>255</v>
      </c>
      <c r="E242" s="162" t="s">
        <v>1774</v>
      </c>
      <c r="F242" s="163" t="s">
        <v>1775</v>
      </c>
      <c r="G242" s="164" t="s">
        <v>362</v>
      </c>
      <c r="H242" s="197"/>
      <c r="I242" s="166"/>
      <c r="J242" s="167">
        <f>ROUND(I242*H242,2)</f>
        <v>0</v>
      </c>
      <c r="K242" s="163" t="s">
        <v>259</v>
      </c>
      <c r="L242" s="34"/>
      <c r="M242" s="168" t="s">
        <v>3</v>
      </c>
      <c r="N242" s="169" t="s">
        <v>42</v>
      </c>
      <c r="O242" s="54"/>
      <c r="P242" s="170">
        <f>O242*H242</f>
        <v>0</v>
      </c>
      <c r="Q242" s="170">
        <v>0</v>
      </c>
      <c r="R242" s="170">
        <f>Q242*H242</f>
        <v>0</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2097</v>
      </c>
    </row>
    <row r="243" spans="1:65" s="12" customFormat="1" ht="22.9" customHeight="1">
      <c r="B243" s="147"/>
      <c r="D243" s="355" t="s">
        <v>70</v>
      </c>
      <c r="E243" s="158" t="s">
        <v>510</v>
      </c>
      <c r="F243" s="158" t="s">
        <v>511</v>
      </c>
      <c r="I243" s="150"/>
      <c r="J243" s="159">
        <f>BK243</f>
        <v>0</v>
      </c>
      <c r="L243" s="147"/>
      <c r="M243" s="152"/>
      <c r="N243" s="153"/>
      <c r="O243" s="153"/>
      <c r="P243" s="154">
        <f>SUM(P244:P292)</f>
        <v>0</v>
      </c>
      <c r="Q243" s="153"/>
      <c r="R243" s="154">
        <f>SUM(R244:R292)</f>
        <v>0.116383</v>
      </c>
      <c r="S243" s="153"/>
      <c r="T243" s="155">
        <f>SUM(T244:T292)</f>
        <v>2.2330999999999999</v>
      </c>
      <c r="AR243" s="148" t="s">
        <v>79</v>
      </c>
      <c r="AT243" s="156" t="s">
        <v>70</v>
      </c>
      <c r="AU243" s="156" t="s">
        <v>15</v>
      </c>
      <c r="AY243" s="148" t="s">
        <v>253</v>
      </c>
      <c r="BK243" s="157">
        <f>SUM(BK244:BK292)</f>
        <v>0</v>
      </c>
    </row>
    <row r="244" spans="1:65" s="2" customFormat="1" ht="21.75" customHeight="1">
      <c r="A244" s="33"/>
      <c r="B244" s="160"/>
      <c r="C244" s="161" t="s">
        <v>512</v>
      </c>
      <c r="D244" s="353" t="s">
        <v>255</v>
      </c>
      <c r="E244" s="162" t="s">
        <v>513</v>
      </c>
      <c r="F244" s="163" t="s">
        <v>514</v>
      </c>
      <c r="G244" s="164" t="s">
        <v>258</v>
      </c>
      <c r="H244" s="165">
        <v>27.4</v>
      </c>
      <c r="I244" s="166"/>
      <c r="J244" s="167">
        <f>ROUND(I244*H244,2)</f>
        <v>0</v>
      </c>
      <c r="K244" s="163" t="s">
        <v>259</v>
      </c>
      <c r="L244" s="34"/>
      <c r="M244" s="168" t="s">
        <v>3</v>
      </c>
      <c r="N244" s="169" t="s">
        <v>42</v>
      </c>
      <c r="O244" s="54"/>
      <c r="P244" s="170">
        <f>O244*H244</f>
        <v>0</v>
      </c>
      <c r="Q244" s="170">
        <v>0</v>
      </c>
      <c r="R244" s="170">
        <f>Q244*H244</f>
        <v>0</v>
      </c>
      <c r="S244" s="170">
        <v>8.1500000000000003E-2</v>
      </c>
      <c r="T244" s="171">
        <f>S244*H244</f>
        <v>2.2330999999999999</v>
      </c>
      <c r="U244" s="33"/>
      <c r="V244" s="33"/>
      <c r="W244" s="33"/>
      <c r="X244" s="33"/>
      <c r="Y244" s="33"/>
      <c r="Z244" s="33"/>
      <c r="AA244" s="33"/>
      <c r="AB244" s="33"/>
      <c r="AC244" s="33"/>
      <c r="AD244" s="33"/>
      <c r="AE244" s="33"/>
      <c r="AR244" s="172" t="s">
        <v>142</v>
      </c>
      <c r="AT244" s="172" t="s">
        <v>255</v>
      </c>
      <c r="AU244" s="172" t="s">
        <v>79</v>
      </c>
      <c r="AY244" s="18" t="s">
        <v>253</v>
      </c>
      <c r="BE244" s="173">
        <f>IF(N244="základní",J244,0)</f>
        <v>0</v>
      </c>
      <c r="BF244" s="173">
        <f>IF(N244="snížená",J244,0)</f>
        <v>0</v>
      </c>
      <c r="BG244" s="173">
        <f>IF(N244="zákl. přenesená",J244,0)</f>
        <v>0</v>
      </c>
      <c r="BH244" s="173">
        <f>IF(N244="sníž. přenesená",J244,0)</f>
        <v>0</v>
      </c>
      <c r="BI244" s="173">
        <f>IF(N244="nulová",J244,0)</f>
        <v>0</v>
      </c>
      <c r="BJ244" s="18" t="s">
        <v>15</v>
      </c>
      <c r="BK244" s="173">
        <f>ROUND(I244*H244,2)</f>
        <v>0</v>
      </c>
      <c r="BL244" s="18" t="s">
        <v>142</v>
      </c>
      <c r="BM244" s="172" t="s">
        <v>2098</v>
      </c>
    </row>
    <row r="245" spans="1:65" s="15" customFormat="1">
      <c r="B245" s="190"/>
      <c r="D245" s="354" t="s">
        <v>261</v>
      </c>
      <c r="E245" s="191" t="s">
        <v>3</v>
      </c>
      <c r="F245" s="192" t="s">
        <v>315</v>
      </c>
      <c r="H245" s="191" t="s">
        <v>3</v>
      </c>
      <c r="I245" s="193"/>
      <c r="L245" s="190"/>
      <c r="M245" s="194"/>
      <c r="N245" s="195"/>
      <c r="O245" s="195"/>
      <c r="P245" s="195"/>
      <c r="Q245" s="195"/>
      <c r="R245" s="195"/>
      <c r="S245" s="195"/>
      <c r="T245" s="196"/>
      <c r="AT245" s="191" t="s">
        <v>261</v>
      </c>
      <c r="AU245" s="191" t="s">
        <v>79</v>
      </c>
      <c r="AV245" s="15" t="s">
        <v>15</v>
      </c>
      <c r="AW245" s="15" t="s">
        <v>33</v>
      </c>
      <c r="AX245" s="15" t="s">
        <v>71</v>
      </c>
      <c r="AY245" s="191" t="s">
        <v>253</v>
      </c>
    </row>
    <row r="246" spans="1:65" s="13" customFormat="1">
      <c r="B246" s="174"/>
      <c r="D246" s="354" t="s">
        <v>261</v>
      </c>
      <c r="E246" s="175" t="s">
        <v>3</v>
      </c>
      <c r="F246" s="176" t="s">
        <v>516</v>
      </c>
      <c r="H246" s="177">
        <v>21.4</v>
      </c>
      <c r="I246" s="178"/>
      <c r="L246" s="174"/>
      <c r="M246" s="179"/>
      <c r="N246" s="180"/>
      <c r="O246" s="180"/>
      <c r="P246" s="180"/>
      <c r="Q246" s="180"/>
      <c r="R246" s="180"/>
      <c r="S246" s="180"/>
      <c r="T246" s="181"/>
      <c r="AT246" s="175" t="s">
        <v>261</v>
      </c>
      <c r="AU246" s="175" t="s">
        <v>79</v>
      </c>
      <c r="AV246" s="13" t="s">
        <v>79</v>
      </c>
      <c r="AW246" s="13" t="s">
        <v>33</v>
      </c>
      <c r="AX246" s="13" t="s">
        <v>71</v>
      </c>
      <c r="AY246" s="175" t="s">
        <v>253</v>
      </c>
    </row>
    <row r="247" spans="1:65" s="13" customFormat="1">
      <c r="B247" s="174"/>
      <c r="D247" s="354" t="s">
        <v>261</v>
      </c>
      <c r="E247" s="175" t="s">
        <v>3</v>
      </c>
      <c r="F247" s="176" t="s">
        <v>517</v>
      </c>
      <c r="H247" s="177">
        <v>-1.2</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5" customFormat="1">
      <c r="B248" s="190"/>
      <c r="D248" s="354" t="s">
        <v>261</v>
      </c>
      <c r="E248" s="191" t="s">
        <v>3</v>
      </c>
      <c r="F248" s="192" t="s">
        <v>317</v>
      </c>
      <c r="H248" s="191" t="s">
        <v>3</v>
      </c>
      <c r="I248" s="193"/>
      <c r="L248" s="190"/>
      <c r="M248" s="194"/>
      <c r="N248" s="195"/>
      <c r="O248" s="195"/>
      <c r="P248" s="195"/>
      <c r="Q248" s="195"/>
      <c r="R248" s="195"/>
      <c r="S248" s="195"/>
      <c r="T248" s="196"/>
      <c r="AT248" s="191" t="s">
        <v>261</v>
      </c>
      <c r="AU248" s="191" t="s">
        <v>79</v>
      </c>
      <c r="AV248" s="15" t="s">
        <v>15</v>
      </c>
      <c r="AW248" s="15" t="s">
        <v>33</v>
      </c>
      <c r="AX248" s="15" t="s">
        <v>71</v>
      </c>
      <c r="AY248" s="191" t="s">
        <v>253</v>
      </c>
    </row>
    <row r="249" spans="1:65" s="13" customFormat="1">
      <c r="B249" s="174"/>
      <c r="D249" s="354" t="s">
        <v>261</v>
      </c>
      <c r="E249" s="175" t="s">
        <v>3</v>
      </c>
      <c r="F249" s="176" t="s">
        <v>518</v>
      </c>
      <c r="H249" s="177">
        <v>8.4</v>
      </c>
      <c r="I249" s="178"/>
      <c r="L249" s="174"/>
      <c r="M249" s="179"/>
      <c r="N249" s="180"/>
      <c r="O249" s="180"/>
      <c r="P249" s="180"/>
      <c r="Q249" s="180"/>
      <c r="R249" s="180"/>
      <c r="S249" s="180"/>
      <c r="T249" s="181"/>
      <c r="AT249" s="175" t="s">
        <v>261</v>
      </c>
      <c r="AU249" s="175" t="s">
        <v>79</v>
      </c>
      <c r="AV249" s="13" t="s">
        <v>79</v>
      </c>
      <c r="AW249" s="13" t="s">
        <v>33</v>
      </c>
      <c r="AX249" s="13" t="s">
        <v>71</v>
      </c>
      <c r="AY249" s="175" t="s">
        <v>253</v>
      </c>
    </row>
    <row r="250" spans="1:65" s="13" customFormat="1">
      <c r="B250" s="174"/>
      <c r="D250" s="354" t="s">
        <v>261</v>
      </c>
      <c r="E250" s="175" t="s">
        <v>3</v>
      </c>
      <c r="F250" s="176" t="s">
        <v>517</v>
      </c>
      <c r="H250" s="177">
        <v>-1.2</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27.4</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519</v>
      </c>
      <c r="D252" s="353" t="s">
        <v>255</v>
      </c>
      <c r="E252" s="162" t="s">
        <v>520</v>
      </c>
      <c r="F252" s="163" t="s">
        <v>521</v>
      </c>
      <c r="G252" s="164" t="s">
        <v>258</v>
      </c>
      <c r="H252" s="165">
        <v>28.56</v>
      </c>
      <c r="I252" s="166"/>
      <c r="J252" s="167">
        <f>ROUND(I252*H252,2)</f>
        <v>0</v>
      </c>
      <c r="K252" s="163" t="s">
        <v>259</v>
      </c>
      <c r="L252" s="34"/>
      <c r="M252" s="168" t="s">
        <v>3</v>
      </c>
      <c r="N252" s="169" t="s">
        <v>42</v>
      </c>
      <c r="O252" s="54"/>
      <c r="P252" s="170">
        <f>O252*H252</f>
        <v>0</v>
      </c>
      <c r="Q252" s="170">
        <v>2.8999999999999998E-3</v>
      </c>
      <c r="R252" s="170">
        <f>Q252*H252</f>
        <v>8.2823999999999995E-2</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2099</v>
      </c>
    </row>
    <row r="253" spans="1:65" s="15" customFormat="1">
      <c r="B253" s="190"/>
      <c r="D253" s="354" t="s">
        <v>261</v>
      </c>
      <c r="E253" s="191" t="s">
        <v>3</v>
      </c>
      <c r="F253" s="192" t="s">
        <v>315</v>
      </c>
      <c r="H253" s="191" t="s">
        <v>3</v>
      </c>
      <c r="I253" s="193"/>
      <c r="L253" s="190"/>
      <c r="M253" s="194"/>
      <c r="N253" s="195"/>
      <c r="O253" s="195"/>
      <c r="P253" s="195"/>
      <c r="Q253" s="195"/>
      <c r="R253" s="195"/>
      <c r="S253" s="195"/>
      <c r="T253" s="196"/>
      <c r="AT253" s="191" t="s">
        <v>261</v>
      </c>
      <c r="AU253" s="191" t="s">
        <v>79</v>
      </c>
      <c r="AV253" s="15" t="s">
        <v>15</v>
      </c>
      <c r="AW253" s="15" t="s">
        <v>33</v>
      </c>
      <c r="AX253" s="15" t="s">
        <v>71</v>
      </c>
      <c r="AY253" s="191" t="s">
        <v>253</v>
      </c>
    </row>
    <row r="254" spans="1:65" s="13" customFormat="1">
      <c r="B254" s="174"/>
      <c r="D254" s="354" t="s">
        <v>261</v>
      </c>
      <c r="E254" s="175" t="s">
        <v>3</v>
      </c>
      <c r="F254" s="176" t="s">
        <v>523</v>
      </c>
      <c r="H254" s="177">
        <v>20.88</v>
      </c>
      <c r="I254" s="178"/>
      <c r="L254" s="174"/>
      <c r="M254" s="179"/>
      <c r="N254" s="180"/>
      <c r="O254" s="180"/>
      <c r="P254" s="180"/>
      <c r="Q254" s="180"/>
      <c r="R254" s="180"/>
      <c r="S254" s="180"/>
      <c r="T254" s="181"/>
      <c r="AT254" s="175" t="s">
        <v>261</v>
      </c>
      <c r="AU254" s="175" t="s">
        <v>79</v>
      </c>
      <c r="AV254" s="13" t="s">
        <v>79</v>
      </c>
      <c r="AW254" s="13" t="s">
        <v>33</v>
      </c>
      <c r="AX254" s="13" t="s">
        <v>71</v>
      </c>
      <c r="AY254" s="175" t="s">
        <v>253</v>
      </c>
    </row>
    <row r="255" spans="1:65" s="13" customFormat="1">
      <c r="B255" s="174"/>
      <c r="D255" s="354" t="s">
        <v>261</v>
      </c>
      <c r="E255" s="175" t="s">
        <v>3</v>
      </c>
      <c r="F255" s="176" t="s">
        <v>517</v>
      </c>
      <c r="H255" s="177">
        <v>-1.2</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5" customFormat="1">
      <c r="B256" s="190"/>
      <c r="D256" s="354" t="s">
        <v>261</v>
      </c>
      <c r="E256" s="191" t="s">
        <v>3</v>
      </c>
      <c r="F256" s="192" t="s">
        <v>317</v>
      </c>
      <c r="H256" s="191" t="s">
        <v>3</v>
      </c>
      <c r="I256" s="193"/>
      <c r="L256" s="190"/>
      <c r="M256" s="194"/>
      <c r="N256" s="195"/>
      <c r="O256" s="195"/>
      <c r="P256" s="195"/>
      <c r="Q256" s="195"/>
      <c r="R256" s="195"/>
      <c r="S256" s="195"/>
      <c r="T256" s="196"/>
      <c r="AT256" s="191" t="s">
        <v>261</v>
      </c>
      <c r="AU256" s="191" t="s">
        <v>79</v>
      </c>
      <c r="AV256" s="15" t="s">
        <v>15</v>
      </c>
      <c r="AW256" s="15" t="s">
        <v>33</v>
      </c>
      <c r="AX256" s="15" t="s">
        <v>71</v>
      </c>
      <c r="AY256" s="191" t="s">
        <v>253</v>
      </c>
    </row>
    <row r="257" spans="1:65" s="13" customFormat="1">
      <c r="B257" s="174"/>
      <c r="D257" s="354" t="s">
        <v>261</v>
      </c>
      <c r="E257" s="175" t="s">
        <v>3</v>
      </c>
      <c r="F257" s="176" t="s">
        <v>524</v>
      </c>
      <c r="H257" s="177">
        <v>10.08</v>
      </c>
      <c r="I257" s="178"/>
      <c r="L257" s="174"/>
      <c r="M257" s="179"/>
      <c r="N257" s="180"/>
      <c r="O257" s="180"/>
      <c r="P257" s="180"/>
      <c r="Q257" s="180"/>
      <c r="R257" s="180"/>
      <c r="S257" s="180"/>
      <c r="T257" s="181"/>
      <c r="AT257" s="175" t="s">
        <v>261</v>
      </c>
      <c r="AU257" s="175" t="s">
        <v>79</v>
      </c>
      <c r="AV257" s="13" t="s">
        <v>79</v>
      </c>
      <c r="AW257" s="13" t="s">
        <v>33</v>
      </c>
      <c r="AX257" s="13" t="s">
        <v>71</v>
      </c>
      <c r="AY257" s="175" t="s">
        <v>253</v>
      </c>
    </row>
    <row r="258" spans="1:65" s="13" customFormat="1">
      <c r="B258" s="174"/>
      <c r="D258" s="354" t="s">
        <v>261</v>
      </c>
      <c r="E258" s="175" t="s">
        <v>3</v>
      </c>
      <c r="F258" s="176" t="s">
        <v>517</v>
      </c>
      <c r="H258" s="177">
        <v>-1.2</v>
      </c>
      <c r="I258" s="178"/>
      <c r="L258" s="174"/>
      <c r="M258" s="179"/>
      <c r="N258" s="180"/>
      <c r="O258" s="180"/>
      <c r="P258" s="180"/>
      <c r="Q258" s="180"/>
      <c r="R258" s="180"/>
      <c r="S258" s="180"/>
      <c r="T258" s="181"/>
      <c r="AT258" s="175" t="s">
        <v>261</v>
      </c>
      <c r="AU258" s="175" t="s">
        <v>79</v>
      </c>
      <c r="AV258" s="13" t="s">
        <v>79</v>
      </c>
      <c r="AW258" s="13" t="s">
        <v>33</v>
      </c>
      <c r="AX258" s="13" t="s">
        <v>71</v>
      </c>
      <c r="AY258" s="175" t="s">
        <v>253</v>
      </c>
    </row>
    <row r="259" spans="1:65" s="14" customFormat="1">
      <c r="B259" s="182"/>
      <c r="D259" s="354" t="s">
        <v>261</v>
      </c>
      <c r="E259" s="183" t="s">
        <v>3</v>
      </c>
      <c r="F259" s="184" t="s">
        <v>269</v>
      </c>
      <c r="H259" s="185">
        <v>28.56</v>
      </c>
      <c r="I259" s="186"/>
      <c r="L259" s="182"/>
      <c r="M259" s="187"/>
      <c r="N259" s="188"/>
      <c r="O259" s="188"/>
      <c r="P259" s="188"/>
      <c r="Q259" s="188"/>
      <c r="R259" s="188"/>
      <c r="S259" s="188"/>
      <c r="T259" s="189"/>
      <c r="AT259" s="183" t="s">
        <v>261</v>
      </c>
      <c r="AU259" s="183" t="s">
        <v>79</v>
      </c>
      <c r="AV259" s="14" t="s">
        <v>89</v>
      </c>
      <c r="AW259" s="14" t="s">
        <v>33</v>
      </c>
      <c r="AX259" s="14" t="s">
        <v>15</v>
      </c>
      <c r="AY259" s="183" t="s">
        <v>253</v>
      </c>
    </row>
    <row r="260" spans="1:65" s="2" customFormat="1" ht="21.75" customHeight="1">
      <c r="A260" s="33"/>
      <c r="B260" s="160"/>
      <c r="C260" s="198" t="s">
        <v>525</v>
      </c>
      <c r="D260" s="356" t="s">
        <v>445</v>
      </c>
      <c r="E260" s="199" t="s">
        <v>526</v>
      </c>
      <c r="F260" s="200" t="s">
        <v>527</v>
      </c>
      <c r="G260" s="201" t="s">
        <v>258</v>
      </c>
      <c r="H260" s="202">
        <v>31.416</v>
      </c>
      <c r="I260" s="203"/>
      <c r="J260" s="204">
        <f>ROUND(I260*H260,2)</f>
        <v>0</v>
      </c>
      <c r="K260" s="200" t="s">
        <v>3</v>
      </c>
      <c r="L260" s="205"/>
      <c r="M260" s="206" t="s">
        <v>3</v>
      </c>
      <c r="N260" s="207"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418</v>
      </c>
      <c r="AT260" s="172" t="s">
        <v>445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2100</v>
      </c>
    </row>
    <row r="261" spans="1:65" s="13" customFormat="1">
      <c r="B261" s="174"/>
      <c r="D261" s="354" t="s">
        <v>261</v>
      </c>
      <c r="F261" s="176" t="s">
        <v>529</v>
      </c>
      <c r="H261" s="177">
        <v>31.416</v>
      </c>
      <c r="I261" s="178"/>
      <c r="L261" s="174"/>
      <c r="M261" s="179"/>
      <c r="N261" s="180"/>
      <c r="O261" s="180"/>
      <c r="P261" s="180"/>
      <c r="Q261" s="180"/>
      <c r="R261" s="180"/>
      <c r="S261" s="180"/>
      <c r="T261" s="181"/>
      <c r="AT261" s="175" t="s">
        <v>261</v>
      </c>
      <c r="AU261" s="175" t="s">
        <v>79</v>
      </c>
      <c r="AV261" s="13" t="s">
        <v>79</v>
      </c>
      <c r="AW261" s="13" t="s">
        <v>4</v>
      </c>
      <c r="AX261" s="13" t="s">
        <v>15</v>
      </c>
      <c r="AY261" s="175" t="s">
        <v>253</v>
      </c>
    </row>
    <row r="262" spans="1:65" s="2" customFormat="1" ht="21.75" customHeight="1">
      <c r="A262" s="33"/>
      <c r="B262" s="160"/>
      <c r="C262" s="161" t="s">
        <v>530</v>
      </c>
      <c r="D262" s="353" t="s">
        <v>255</v>
      </c>
      <c r="E262" s="162" t="s">
        <v>531</v>
      </c>
      <c r="F262" s="163" t="s">
        <v>532</v>
      </c>
      <c r="G262" s="164" t="s">
        <v>258</v>
      </c>
      <c r="H262" s="165">
        <v>8.8800000000000008</v>
      </c>
      <c r="I262" s="166"/>
      <c r="J262" s="167">
        <f>ROUND(I262*H262,2)</f>
        <v>0</v>
      </c>
      <c r="K262" s="163" t="s">
        <v>259</v>
      </c>
      <c r="L262" s="34"/>
      <c r="M262" s="168" t="s">
        <v>3</v>
      </c>
      <c r="N262" s="169" t="s">
        <v>42</v>
      </c>
      <c r="O262" s="54"/>
      <c r="P262" s="170">
        <f>O262*H262</f>
        <v>0</v>
      </c>
      <c r="Q262" s="170">
        <v>0</v>
      </c>
      <c r="R262" s="170">
        <f>Q262*H262</f>
        <v>0</v>
      </c>
      <c r="S262" s="170">
        <v>0</v>
      </c>
      <c r="T262" s="171">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2101</v>
      </c>
    </row>
    <row r="263" spans="1:65" s="15" customFormat="1">
      <c r="B263" s="190"/>
      <c r="D263" s="354" t="s">
        <v>261</v>
      </c>
      <c r="E263" s="191" t="s">
        <v>3</v>
      </c>
      <c r="F263" s="192" t="s">
        <v>317</v>
      </c>
      <c r="H263" s="191" t="s">
        <v>3</v>
      </c>
      <c r="I263" s="193"/>
      <c r="L263" s="190"/>
      <c r="M263" s="194"/>
      <c r="N263" s="195"/>
      <c r="O263" s="195"/>
      <c r="P263" s="195"/>
      <c r="Q263" s="195"/>
      <c r="R263" s="195"/>
      <c r="S263" s="195"/>
      <c r="T263" s="196"/>
      <c r="AT263" s="191" t="s">
        <v>261</v>
      </c>
      <c r="AU263" s="191" t="s">
        <v>79</v>
      </c>
      <c r="AV263" s="15" t="s">
        <v>15</v>
      </c>
      <c r="AW263" s="15" t="s">
        <v>33</v>
      </c>
      <c r="AX263" s="15" t="s">
        <v>71</v>
      </c>
      <c r="AY263" s="191" t="s">
        <v>253</v>
      </c>
    </row>
    <row r="264" spans="1:65" s="13" customFormat="1">
      <c r="B264" s="174"/>
      <c r="D264" s="354" t="s">
        <v>261</v>
      </c>
      <c r="E264" s="175" t="s">
        <v>3</v>
      </c>
      <c r="F264" s="176" t="s">
        <v>524</v>
      </c>
      <c r="H264" s="177">
        <v>10.08</v>
      </c>
      <c r="I264" s="178"/>
      <c r="L264" s="174"/>
      <c r="M264" s="179"/>
      <c r="N264" s="180"/>
      <c r="O264" s="180"/>
      <c r="P264" s="180"/>
      <c r="Q264" s="180"/>
      <c r="R264" s="180"/>
      <c r="S264" s="180"/>
      <c r="T264" s="181"/>
      <c r="AT264" s="175" t="s">
        <v>261</v>
      </c>
      <c r="AU264" s="175" t="s">
        <v>79</v>
      </c>
      <c r="AV264" s="13" t="s">
        <v>79</v>
      </c>
      <c r="AW264" s="13" t="s">
        <v>33</v>
      </c>
      <c r="AX264" s="13" t="s">
        <v>71</v>
      </c>
      <c r="AY264" s="175" t="s">
        <v>253</v>
      </c>
    </row>
    <row r="265" spans="1:65" s="13" customFormat="1">
      <c r="B265" s="174"/>
      <c r="D265" s="354" t="s">
        <v>261</v>
      </c>
      <c r="E265" s="175" t="s">
        <v>3</v>
      </c>
      <c r="F265" s="176" t="s">
        <v>517</v>
      </c>
      <c r="H265" s="177">
        <v>-1.2</v>
      </c>
      <c r="I265" s="178"/>
      <c r="L265" s="174"/>
      <c r="M265" s="179"/>
      <c r="N265" s="180"/>
      <c r="O265" s="180"/>
      <c r="P265" s="180"/>
      <c r="Q265" s="180"/>
      <c r="R265" s="180"/>
      <c r="S265" s="180"/>
      <c r="T265" s="181"/>
      <c r="AT265" s="175" t="s">
        <v>261</v>
      </c>
      <c r="AU265" s="175" t="s">
        <v>79</v>
      </c>
      <c r="AV265" s="13" t="s">
        <v>79</v>
      </c>
      <c r="AW265" s="13" t="s">
        <v>33</v>
      </c>
      <c r="AX265" s="13" t="s">
        <v>71</v>
      </c>
      <c r="AY265" s="175" t="s">
        <v>253</v>
      </c>
    </row>
    <row r="266" spans="1:65" s="14" customFormat="1">
      <c r="B266" s="182"/>
      <c r="D266" s="354" t="s">
        <v>261</v>
      </c>
      <c r="E266" s="183" t="s">
        <v>3</v>
      </c>
      <c r="F266" s="184" t="s">
        <v>269</v>
      </c>
      <c r="H266" s="185">
        <v>8.8800000000000008</v>
      </c>
      <c r="I266" s="186"/>
      <c r="L266" s="182"/>
      <c r="M266" s="187"/>
      <c r="N266" s="188"/>
      <c r="O266" s="188"/>
      <c r="P266" s="188"/>
      <c r="Q266" s="188"/>
      <c r="R266" s="188"/>
      <c r="S266" s="188"/>
      <c r="T266" s="189"/>
      <c r="AT266" s="183" t="s">
        <v>261</v>
      </c>
      <c r="AU266" s="183" t="s">
        <v>79</v>
      </c>
      <c r="AV266" s="14" t="s">
        <v>89</v>
      </c>
      <c r="AW266" s="14" t="s">
        <v>33</v>
      </c>
      <c r="AX266" s="14" t="s">
        <v>15</v>
      </c>
      <c r="AY266" s="183" t="s">
        <v>253</v>
      </c>
    </row>
    <row r="267" spans="1:65" s="2" customFormat="1" ht="21.75" customHeight="1">
      <c r="A267" s="33"/>
      <c r="B267" s="160"/>
      <c r="C267" s="161" t="s">
        <v>534</v>
      </c>
      <c r="D267" s="353" t="s">
        <v>255</v>
      </c>
      <c r="E267" s="162" t="s">
        <v>535</v>
      </c>
      <c r="F267" s="163" t="s">
        <v>536</v>
      </c>
      <c r="G267" s="164" t="s">
        <v>258</v>
      </c>
      <c r="H267" s="165">
        <v>2.5</v>
      </c>
      <c r="I267" s="166"/>
      <c r="J267" s="167">
        <f>ROUND(I267*H267,2)</f>
        <v>0</v>
      </c>
      <c r="K267" s="163" t="s">
        <v>259</v>
      </c>
      <c r="L267" s="34"/>
      <c r="M267" s="168" t="s">
        <v>3</v>
      </c>
      <c r="N267" s="169" t="s">
        <v>42</v>
      </c>
      <c r="O267" s="54"/>
      <c r="P267" s="170">
        <f>O267*H267</f>
        <v>0</v>
      </c>
      <c r="Q267" s="170">
        <v>5.6999999999999998E-4</v>
      </c>
      <c r="R267" s="170">
        <f>Q267*H267</f>
        <v>1.4250000000000001E-3</v>
      </c>
      <c r="S267" s="170">
        <v>0</v>
      </c>
      <c r="T267" s="171">
        <f>S267*H267</f>
        <v>0</v>
      </c>
      <c r="U267" s="33"/>
      <c r="V267" s="33"/>
      <c r="W267" s="33"/>
      <c r="X267" s="33"/>
      <c r="Y267" s="33"/>
      <c r="Z267" s="33"/>
      <c r="AA267" s="33"/>
      <c r="AB267" s="33"/>
      <c r="AC267" s="33"/>
      <c r="AD267" s="33"/>
      <c r="AE267" s="33"/>
      <c r="AR267" s="172" t="s">
        <v>142</v>
      </c>
      <c r="AT267" s="172" t="s">
        <v>255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2102</v>
      </c>
    </row>
    <row r="268" spans="1:65" s="13" customFormat="1">
      <c r="B268" s="174"/>
      <c r="D268" s="354" t="s">
        <v>261</v>
      </c>
      <c r="E268" s="175" t="s">
        <v>3</v>
      </c>
      <c r="F268" s="176" t="s">
        <v>538</v>
      </c>
      <c r="H268" s="177">
        <v>2.5</v>
      </c>
      <c r="I268" s="178"/>
      <c r="L268" s="174"/>
      <c r="M268" s="179"/>
      <c r="N268" s="180"/>
      <c r="O268" s="180"/>
      <c r="P268" s="180"/>
      <c r="Q268" s="180"/>
      <c r="R268" s="180"/>
      <c r="S268" s="180"/>
      <c r="T268" s="181"/>
      <c r="AT268" s="175" t="s">
        <v>261</v>
      </c>
      <c r="AU268" s="175" t="s">
        <v>79</v>
      </c>
      <c r="AV268" s="13" t="s">
        <v>79</v>
      </c>
      <c r="AW268" s="13" t="s">
        <v>33</v>
      </c>
      <c r="AX268" s="13" t="s">
        <v>15</v>
      </c>
      <c r="AY268" s="175" t="s">
        <v>253</v>
      </c>
    </row>
    <row r="269" spans="1:65" s="2" customFormat="1" ht="16.5" customHeight="1">
      <c r="A269" s="33"/>
      <c r="B269" s="160"/>
      <c r="C269" s="198" t="s">
        <v>539</v>
      </c>
      <c r="D269" s="356" t="s">
        <v>445</v>
      </c>
      <c r="E269" s="199" t="s">
        <v>540</v>
      </c>
      <c r="F269" s="200" t="s">
        <v>541</v>
      </c>
      <c r="G269" s="201" t="s">
        <v>258</v>
      </c>
      <c r="H269" s="202">
        <v>2.75</v>
      </c>
      <c r="I269" s="203"/>
      <c r="J269" s="204">
        <f>ROUND(I269*H269,2)</f>
        <v>0</v>
      </c>
      <c r="K269" s="200" t="s">
        <v>259</v>
      </c>
      <c r="L269" s="205"/>
      <c r="M269" s="206" t="s">
        <v>3</v>
      </c>
      <c r="N269" s="207" t="s">
        <v>42</v>
      </c>
      <c r="O269" s="54"/>
      <c r="P269" s="170">
        <f>O269*H269</f>
        <v>0</v>
      </c>
      <c r="Q269" s="170">
        <v>7.4999999999999997E-3</v>
      </c>
      <c r="R269" s="170">
        <f>Q269*H269</f>
        <v>2.0624999999999998E-2</v>
      </c>
      <c r="S269" s="170">
        <v>0</v>
      </c>
      <c r="T269" s="171">
        <f>S269*H269</f>
        <v>0</v>
      </c>
      <c r="U269" s="33"/>
      <c r="V269" s="33"/>
      <c r="W269" s="33"/>
      <c r="X269" s="33"/>
      <c r="Y269" s="33"/>
      <c r="Z269" s="33"/>
      <c r="AA269" s="33"/>
      <c r="AB269" s="33"/>
      <c r="AC269" s="33"/>
      <c r="AD269" s="33"/>
      <c r="AE269" s="33"/>
      <c r="AR269" s="172" t="s">
        <v>418</v>
      </c>
      <c r="AT269" s="172" t="s">
        <v>445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2103</v>
      </c>
    </row>
    <row r="270" spans="1:65" s="13" customFormat="1">
      <c r="B270" s="174"/>
      <c r="D270" s="354" t="s">
        <v>261</v>
      </c>
      <c r="F270" s="176" t="s">
        <v>543</v>
      </c>
      <c r="H270" s="177">
        <v>2.75</v>
      </c>
      <c r="I270" s="178"/>
      <c r="L270" s="174"/>
      <c r="M270" s="179"/>
      <c r="N270" s="180"/>
      <c r="O270" s="180"/>
      <c r="P270" s="180"/>
      <c r="Q270" s="180"/>
      <c r="R270" s="180"/>
      <c r="S270" s="180"/>
      <c r="T270" s="181"/>
      <c r="AT270" s="175" t="s">
        <v>261</v>
      </c>
      <c r="AU270" s="175" t="s">
        <v>79</v>
      </c>
      <c r="AV270" s="13" t="s">
        <v>79</v>
      </c>
      <c r="AW270" s="13" t="s">
        <v>4</v>
      </c>
      <c r="AX270" s="13" t="s">
        <v>15</v>
      </c>
      <c r="AY270" s="175" t="s">
        <v>253</v>
      </c>
    </row>
    <row r="271" spans="1:65" s="2" customFormat="1" ht="21.75" customHeight="1">
      <c r="A271" s="33"/>
      <c r="B271" s="160"/>
      <c r="C271" s="161" t="s">
        <v>544</v>
      </c>
      <c r="D271" s="353" t="s">
        <v>255</v>
      </c>
      <c r="E271" s="162" t="s">
        <v>545</v>
      </c>
      <c r="F271" s="163" t="s">
        <v>546</v>
      </c>
      <c r="G271" s="164" t="s">
        <v>265</v>
      </c>
      <c r="H271" s="165">
        <v>5.35</v>
      </c>
      <c r="I271" s="166"/>
      <c r="J271" s="167">
        <f>ROUND(I271*H271,2)</f>
        <v>0</v>
      </c>
      <c r="K271" s="163" t="s">
        <v>259</v>
      </c>
      <c r="L271" s="34"/>
      <c r="M271" s="168" t="s">
        <v>3</v>
      </c>
      <c r="N271" s="169" t="s">
        <v>42</v>
      </c>
      <c r="O271" s="54"/>
      <c r="P271" s="170">
        <f>O271*H271</f>
        <v>0</v>
      </c>
      <c r="Q271" s="170">
        <v>3.1E-4</v>
      </c>
      <c r="R271" s="170">
        <f>Q271*H271</f>
        <v>1.6584999999999998E-3</v>
      </c>
      <c r="S271" s="170">
        <v>0</v>
      </c>
      <c r="T271" s="171">
        <f>S271*H271</f>
        <v>0</v>
      </c>
      <c r="U271" s="33"/>
      <c r="V271" s="33"/>
      <c r="W271" s="33"/>
      <c r="X271" s="33"/>
      <c r="Y271" s="33"/>
      <c r="Z271" s="33"/>
      <c r="AA271" s="33"/>
      <c r="AB271" s="33"/>
      <c r="AC271" s="33"/>
      <c r="AD271" s="33"/>
      <c r="AE271" s="33"/>
      <c r="AR271" s="172" t="s">
        <v>142</v>
      </c>
      <c r="AT271" s="172" t="s">
        <v>255</v>
      </c>
      <c r="AU271" s="172" t="s">
        <v>79</v>
      </c>
      <c r="AY271" s="18" t="s">
        <v>253</v>
      </c>
      <c r="BE271" s="173">
        <f>IF(N271="základní",J271,0)</f>
        <v>0</v>
      </c>
      <c r="BF271" s="173">
        <f>IF(N271="snížená",J271,0)</f>
        <v>0</v>
      </c>
      <c r="BG271" s="173">
        <f>IF(N271="zákl. přenesená",J271,0)</f>
        <v>0</v>
      </c>
      <c r="BH271" s="173">
        <f>IF(N271="sníž. přenesená",J271,0)</f>
        <v>0</v>
      </c>
      <c r="BI271" s="173">
        <f>IF(N271="nulová",J271,0)</f>
        <v>0</v>
      </c>
      <c r="BJ271" s="18" t="s">
        <v>15</v>
      </c>
      <c r="BK271" s="173">
        <f>ROUND(I271*H271,2)</f>
        <v>0</v>
      </c>
      <c r="BL271" s="18" t="s">
        <v>142</v>
      </c>
      <c r="BM271" s="172" t="s">
        <v>2104</v>
      </c>
    </row>
    <row r="272" spans="1:65" s="13" customFormat="1">
      <c r="B272" s="174"/>
      <c r="D272" s="354" t="s">
        <v>261</v>
      </c>
      <c r="E272" s="175" t="s">
        <v>3</v>
      </c>
      <c r="F272" s="176" t="s">
        <v>548</v>
      </c>
      <c r="H272" s="177">
        <v>4.3499999999999996</v>
      </c>
      <c r="I272" s="178"/>
      <c r="L272" s="174"/>
      <c r="M272" s="179"/>
      <c r="N272" s="180"/>
      <c r="O272" s="180"/>
      <c r="P272" s="180"/>
      <c r="Q272" s="180"/>
      <c r="R272" s="180"/>
      <c r="S272" s="180"/>
      <c r="T272" s="181"/>
      <c r="AT272" s="175" t="s">
        <v>261</v>
      </c>
      <c r="AU272" s="175" t="s">
        <v>79</v>
      </c>
      <c r="AV272" s="13" t="s">
        <v>79</v>
      </c>
      <c r="AW272" s="13" t="s">
        <v>33</v>
      </c>
      <c r="AX272" s="13" t="s">
        <v>71</v>
      </c>
      <c r="AY272" s="175" t="s">
        <v>253</v>
      </c>
    </row>
    <row r="273" spans="1:65" s="13" customFormat="1">
      <c r="B273" s="174"/>
      <c r="D273" s="354" t="s">
        <v>261</v>
      </c>
      <c r="E273" s="175" t="s">
        <v>3</v>
      </c>
      <c r="F273" s="176" t="s">
        <v>318</v>
      </c>
      <c r="H273" s="177">
        <v>1</v>
      </c>
      <c r="I273" s="178"/>
      <c r="L273" s="174"/>
      <c r="M273" s="179"/>
      <c r="N273" s="180"/>
      <c r="O273" s="180"/>
      <c r="P273" s="180"/>
      <c r="Q273" s="180"/>
      <c r="R273" s="180"/>
      <c r="S273" s="180"/>
      <c r="T273" s="181"/>
      <c r="AT273" s="175" t="s">
        <v>261</v>
      </c>
      <c r="AU273" s="175" t="s">
        <v>79</v>
      </c>
      <c r="AV273" s="13" t="s">
        <v>79</v>
      </c>
      <c r="AW273" s="13" t="s">
        <v>33</v>
      </c>
      <c r="AX273" s="13" t="s">
        <v>71</v>
      </c>
      <c r="AY273" s="175" t="s">
        <v>253</v>
      </c>
    </row>
    <row r="274" spans="1:65" s="14" customFormat="1">
      <c r="B274" s="182"/>
      <c r="D274" s="354" t="s">
        <v>261</v>
      </c>
      <c r="E274" s="183" t="s">
        <v>3</v>
      </c>
      <c r="F274" s="184" t="s">
        <v>269</v>
      </c>
      <c r="H274" s="185">
        <v>5.35</v>
      </c>
      <c r="I274" s="186"/>
      <c r="L274" s="182"/>
      <c r="M274" s="187"/>
      <c r="N274" s="188"/>
      <c r="O274" s="188"/>
      <c r="P274" s="188"/>
      <c r="Q274" s="188"/>
      <c r="R274" s="188"/>
      <c r="S274" s="188"/>
      <c r="T274" s="189"/>
      <c r="AT274" s="183" t="s">
        <v>261</v>
      </c>
      <c r="AU274" s="183" t="s">
        <v>79</v>
      </c>
      <c r="AV274" s="14" t="s">
        <v>89</v>
      </c>
      <c r="AW274" s="14" t="s">
        <v>33</v>
      </c>
      <c r="AX274" s="14" t="s">
        <v>15</v>
      </c>
      <c r="AY274" s="183" t="s">
        <v>253</v>
      </c>
    </row>
    <row r="275" spans="1:65" s="2" customFormat="1" ht="16.5" customHeight="1">
      <c r="A275" s="33"/>
      <c r="B275" s="160"/>
      <c r="C275" s="161" t="s">
        <v>549</v>
      </c>
      <c r="D275" s="353" t="s">
        <v>255</v>
      </c>
      <c r="E275" s="162" t="s">
        <v>550</v>
      </c>
      <c r="F275" s="163" t="s">
        <v>551</v>
      </c>
      <c r="G275" s="164" t="s">
        <v>258</v>
      </c>
      <c r="H275" s="165">
        <v>28.56</v>
      </c>
      <c r="I275" s="166"/>
      <c r="J275" s="167">
        <f>ROUND(I275*H275,2)</f>
        <v>0</v>
      </c>
      <c r="K275" s="163" t="s">
        <v>259</v>
      </c>
      <c r="L275" s="34"/>
      <c r="M275" s="168" t="s">
        <v>3</v>
      </c>
      <c r="N275" s="169" t="s">
        <v>42</v>
      </c>
      <c r="O275" s="54"/>
      <c r="P275" s="170">
        <f>O275*H275</f>
        <v>0</v>
      </c>
      <c r="Q275" s="170">
        <v>2.9999999999999997E-4</v>
      </c>
      <c r="R275" s="170">
        <f>Q275*H275</f>
        <v>8.5679999999999992E-3</v>
      </c>
      <c r="S275" s="170">
        <v>0</v>
      </c>
      <c r="T275" s="171">
        <f>S275*H275</f>
        <v>0</v>
      </c>
      <c r="U275" s="33"/>
      <c r="V275" s="33"/>
      <c r="W275" s="33"/>
      <c r="X275" s="33"/>
      <c r="Y275" s="33"/>
      <c r="Z275" s="33"/>
      <c r="AA275" s="33"/>
      <c r="AB275" s="33"/>
      <c r="AC275" s="33"/>
      <c r="AD275" s="33"/>
      <c r="AE275" s="33"/>
      <c r="AR275" s="172" t="s">
        <v>142</v>
      </c>
      <c r="AT275" s="172" t="s">
        <v>255</v>
      </c>
      <c r="AU275" s="172" t="s">
        <v>79</v>
      </c>
      <c r="AY275" s="18" t="s">
        <v>253</v>
      </c>
      <c r="BE275" s="173">
        <f>IF(N275="základní",J275,0)</f>
        <v>0</v>
      </c>
      <c r="BF275" s="173">
        <f>IF(N275="snížená",J275,0)</f>
        <v>0</v>
      </c>
      <c r="BG275" s="173">
        <f>IF(N275="zákl. přenesená",J275,0)</f>
        <v>0</v>
      </c>
      <c r="BH275" s="173">
        <f>IF(N275="sníž. přenesená",J275,0)</f>
        <v>0</v>
      </c>
      <c r="BI275" s="173">
        <f>IF(N275="nulová",J275,0)</f>
        <v>0</v>
      </c>
      <c r="BJ275" s="18" t="s">
        <v>15</v>
      </c>
      <c r="BK275" s="173">
        <f>ROUND(I275*H275,2)</f>
        <v>0</v>
      </c>
      <c r="BL275" s="18" t="s">
        <v>142</v>
      </c>
      <c r="BM275" s="172" t="s">
        <v>2105</v>
      </c>
    </row>
    <row r="276" spans="1:65" s="2" customFormat="1" ht="16.5" customHeight="1">
      <c r="A276" s="33"/>
      <c r="B276" s="160"/>
      <c r="C276" s="161" t="s">
        <v>553</v>
      </c>
      <c r="D276" s="353" t="s">
        <v>255</v>
      </c>
      <c r="E276" s="162" t="s">
        <v>554</v>
      </c>
      <c r="F276" s="163" t="s">
        <v>555</v>
      </c>
      <c r="G276" s="164" t="s">
        <v>265</v>
      </c>
      <c r="H276" s="165">
        <v>42.75</v>
      </c>
      <c r="I276" s="166"/>
      <c r="J276" s="167">
        <f>ROUND(I276*H276,2)</f>
        <v>0</v>
      </c>
      <c r="K276" s="163" t="s">
        <v>259</v>
      </c>
      <c r="L276" s="34"/>
      <c r="M276" s="168" t="s">
        <v>3</v>
      </c>
      <c r="N276" s="169" t="s">
        <v>42</v>
      </c>
      <c r="O276" s="54"/>
      <c r="P276" s="170">
        <f>O276*H276</f>
        <v>0</v>
      </c>
      <c r="Q276" s="170">
        <v>3.0000000000000001E-5</v>
      </c>
      <c r="R276" s="170">
        <f>Q276*H276</f>
        <v>1.2825E-3</v>
      </c>
      <c r="S276" s="170">
        <v>0</v>
      </c>
      <c r="T276" s="171">
        <f>S276*H276</f>
        <v>0</v>
      </c>
      <c r="U276" s="33"/>
      <c r="V276" s="33"/>
      <c r="W276" s="33"/>
      <c r="X276" s="33"/>
      <c r="Y276" s="33"/>
      <c r="Z276" s="33"/>
      <c r="AA276" s="33"/>
      <c r="AB276" s="33"/>
      <c r="AC276" s="33"/>
      <c r="AD276" s="33"/>
      <c r="AE276" s="33"/>
      <c r="AR276" s="172" t="s">
        <v>142</v>
      </c>
      <c r="AT276" s="172" t="s">
        <v>255</v>
      </c>
      <c r="AU276" s="172" t="s">
        <v>79</v>
      </c>
      <c r="AY276" s="18" t="s">
        <v>253</v>
      </c>
      <c r="BE276" s="173">
        <f>IF(N276="základní",J276,0)</f>
        <v>0</v>
      </c>
      <c r="BF276" s="173">
        <f>IF(N276="snížená",J276,0)</f>
        <v>0</v>
      </c>
      <c r="BG276" s="173">
        <f>IF(N276="zákl. přenesená",J276,0)</f>
        <v>0</v>
      </c>
      <c r="BH276" s="173">
        <f>IF(N276="sníž. přenesená",J276,0)</f>
        <v>0</v>
      </c>
      <c r="BI276" s="173">
        <f>IF(N276="nulová",J276,0)</f>
        <v>0</v>
      </c>
      <c r="BJ276" s="18" t="s">
        <v>15</v>
      </c>
      <c r="BK276" s="173">
        <f>ROUND(I276*H276,2)</f>
        <v>0</v>
      </c>
      <c r="BL276" s="18" t="s">
        <v>142</v>
      </c>
      <c r="BM276" s="172" t="s">
        <v>2106</v>
      </c>
    </row>
    <row r="277" spans="1:65" s="15" customFormat="1">
      <c r="B277" s="190"/>
      <c r="D277" s="354" t="s">
        <v>261</v>
      </c>
      <c r="E277" s="191" t="s">
        <v>3</v>
      </c>
      <c r="F277" s="192" t="s">
        <v>557</v>
      </c>
      <c r="H277" s="191" t="s">
        <v>3</v>
      </c>
      <c r="I277" s="193"/>
      <c r="L277" s="190"/>
      <c r="M277" s="194"/>
      <c r="N277" s="195"/>
      <c r="O277" s="195"/>
      <c r="P277" s="195"/>
      <c r="Q277" s="195"/>
      <c r="R277" s="195"/>
      <c r="S277" s="195"/>
      <c r="T277" s="196"/>
      <c r="AT277" s="191" t="s">
        <v>261</v>
      </c>
      <c r="AU277" s="191" t="s">
        <v>79</v>
      </c>
      <c r="AV277" s="15" t="s">
        <v>15</v>
      </c>
      <c r="AW277" s="15" t="s">
        <v>33</v>
      </c>
      <c r="AX277" s="15" t="s">
        <v>71</v>
      </c>
      <c r="AY277" s="191" t="s">
        <v>253</v>
      </c>
    </row>
    <row r="278" spans="1:65" s="15" customFormat="1">
      <c r="B278" s="190"/>
      <c r="D278" s="354" t="s">
        <v>261</v>
      </c>
      <c r="E278" s="191" t="s">
        <v>3</v>
      </c>
      <c r="F278" s="192" t="s">
        <v>315</v>
      </c>
      <c r="H278" s="191" t="s">
        <v>3</v>
      </c>
      <c r="I278" s="193"/>
      <c r="L278" s="190"/>
      <c r="M278" s="194"/>
      <c r="N278" s="195"/>
      <c r="O278" s="195"/>
      <c r="P278" s="195"/>
      <c r="Q278" s="195"/>
      <c r="R278" s="195"/>
      <c r="S278" s="195"/>
      <c r="T278" s="196"/>
      <c r="AT278" s="191" t="s">
        <v>261</v>
      </c>
      <c r="AU278" s="191" t="s">
        <v>79</v>
      </c>
      <c r="AV278" s="15" t="s">
        <v>15</v>
      </c>
      <c r="AW278" s="15" t="s">
        <v>33</v>
      </c>
      <c r="AX278" s="15" t="s">
        <v>71</v>
      </c>
      <c r="AY278" s="191" t="s">
        <v>253</v>
      </c>
    </row>
    <row r="279" spans="1:65" s="13" customFormat="1">
      <c r="B279" s="174"/>
      <c r="D279" s="354" t="s">
        <v>261</v>
      </c>
      <c r="E279" s="175" t="s">
        <v>3</v>
      </c>
      <c r="F279" s="176" t="s">
        <v>558</v>
      </c>
      <c r="H279" s="177">
        <v>8.6999999999999993</v>
      </c>
      <c r="I279" s="178"/>
      <c r="L279" s="174"/>
      <c r="M279" s="179"/>
      <c r="N279" s="180"/>
      <c r="O279" s="180"/>
      <c r="P279" s="180"/>
      <c r="Q279" s="180"/>
      <c r="R279" s="180"/>
      <c r="S279" s="180"/>
      <c r="T279" s="181"/>
      <c r="AT279" s="175" t="s">
        <v>261</v>
      </c>
      <c r="AU279" s="175" t="s">
        <v>79</v>
      </c>
      <c r="AV279" s="13" t="s">
        <v>79</v>
      </c>
      <c r="AW279" s="13" t="s">
        <v>33</v>
      </c>
      <c r="AX279" s="13" t="s">
        <v>71</v>
      </c>
      <c r="AY279" s="175" t="s">
        <v>253</v>
      </c>
    </row>
    <row r="280" spans="1:65" s="13" customFormat="1">
      <c r="B280" s="174"/>
      <c r="D280" s="354" t="s">
        <v>261</v>
      </c>
      <c r="E280" s="175" t="s">
        <v>3</v>
      </c>
      <c r="F280" s="176" t="s">
        <v>368</v>
      </c>
      <c r="H280" s="177">
        <v>-0.6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5" customFormat="1">
      <c r="B281" s="190"/>
      <c r="D281" s="354" t="s">
        <v>261</v>
      </c>
      <c r="E281" s="191" t="s">
        <v>3</v>
      </c>
      <c r="F281" s="192" t="s">
        <v>317</v>
      </c>
      <c r="H281" s="191" t="s">
        <v>3</v>
      </c>
      <c r="I281" s="193"/>
      <c r="L281" s="190"/>
      <c r="M281" s="194"/>
      <c r="N281" s="195"/>
      <c r="O281" s="195"/>
      <c r="P281" s="195"/>
      <c r="Q281" s="195"/>
      <c r="R281" s="195"/>
      <c r="S281" s="195"/>
      <c r="T281" s="196"/>
      <c r="AT281" s="191" t="s">
        <v>261</v>
      </c>
      <c r="AU281" s="191" t="s">
        <v>79</v>
      </c>
      <c r="AV281" s="15" t="s">
        <v>15</v>
      </c>
      <c r="AW281" s="15" t="s">
        <v>33</v>
      </c>
      <c r="AX281" s="15" t="s">
        <v>71</v>
      </c>
      <c r="AY281" s="191" t="s">
        <v>253</v>
      </c>
    </row>
    <row r="282" spans="1:65" s="13" customFormat="1">
      <c r="B282" s="174"/>
      <c r="D282" s="354" t="s">
        <v>261</v>
      </c>
      <c r="E282" s="175" t="s">
        <v>3</v>
      </c>
      <c r="F282" s="176" t="s">
        <v>559</v>
      </c>
      <c r="H282" s="177">
        <v>4.2</v>
      </c>
      <c r="I282" s="178"/>
      <c r="L282" s="174"/>
      <c r="M282" s="179"/>
      <c r="N282" s="180"/>
      <c r="O282" s="180"/>
      <c r="P282" s="180"/>
      <c r="Q282" s="180"/>
      <c r="R282" s="180"/>
      <c r="S282" s="180"/>
      <c r="T282" s="181"/>
      <c r="AT282" s="175" t="s">
        <v>261</v>
      </c>
      <c r="AU282" s="175" t="s">
        <v>79</v>
      </c>
      <c r="AV282" s="13" t="s">
        <v>79</v>
      </c>
      <c r="AW282" s="13" t="s">
        <v>33</v>
      </c>
      <c r="AX282" s="13" t="s">
        <v>71</v>
      </c>
      <c r="AY282" s="175" t="s">
        <v>253</v>
      </c>
    </row>
    <row r="283" spans="1:65" s="13" customFormat="1">
      <c r="B283" s="174"/>
      <c r="D283" s="354" t="s">
        <v>261</v>
      </c>
      <c r="E283" s="175" t="s">
        <v>3</v>
      </c>
      <c r="F283" s="176" t="s">
        <v>368</v>
      </c>
      <c r="H283" s="177">
        <v>-0.6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5" customFormat="1">
      <c r="B284" s="190"/>
      <c r="D284" s="354" t="s">
        <v>261</v>
      </c>
      <c r="E284" s="191" t="s">
        <v>3</v>
      </c>
      <c r="F284" s="192" t="s">
        <v>560</v>
      </c>
      <c r="H284" s="191" t="s">
        <v>3</v>
      </c>
      <c r="I284" s="193"/>
      <c r="L284" s="190"/>
      <c r="M284" s="194"/>
      <c r="N284" s="195"/>
      <c r="O284" s="195"/>
      <c r="P284" s="195"/>
      <c r="Q284" s="195"/>
      <c r="R284" s="195"/>
      <c r="S284" s="195"/>
      <c r="T284" s="196"/>
      <c r="AT284" s="191" t="s">
        <v>261</v>
      </c>
      <c r="AU284" s="191" t="s">
        <v>79</v>
      </c>
      <c r="AV284" s="15" t="s">
        <v>15</v>
      </c>
      <c r="AW284" s="15" t="s">
        <v>33</v>
      </c>
      <c r="AX284" s="15" t="s">
        <v>71</v>
      </c>
      <c r="AY284" s="191" t="s">
        <v>253</v>
      </c>
    </row>
    <row r="285" spans="1:65" s="13" customFormat="1">
      <c r="B285" s="174"/>
      <c r="D285" s="354" t="s">
        <v>261</v>
      </c>
      <c r="E285" s="175" t="s">
        <v>3</v>
      </c>
      <c r="F285" s="176" t="s">
        <v>561</v>
      </c>
      <c r="H285" s="177">
        <v>21.6</v>
      </c>
      <c r="I285" s="178"/>
      <c r="L285" s="174"/>
      <c r="M285" s="179"/>
      <c r="N285" s="180"/>
      <c r="O285" s="180"/>
      <c r="P285" s="180"/>
      <c r="Q285" s="180"/>
      <c r="R285" s="180"/>
      <c r="S285" s="180"/>
      <c r="T285" s="181"/>
      <c r="AT285" s="175" t="s">
        <v>261</v>
      </c>
      <c r="AU285" s="175" t="s">
        <v>79</v>
      </c>
      <c r="AV285" s="13" t="s">
        <v>79</v>
      </c>
      <c r="AW285" s="13" t="s">
        <v>33</v>
      </c>
      <c r="AX285" s="13" t="s">
        <v>71</v>
      </c>
      <c r="AY285" s="175" t="s">
        <v>253</v>
      </c>
    </row>
    <row r="286" spans="1:65" s="13" customFormat="1">
      <c r="B286" s="174"/>
      <c r="D286" s="354" t="s">
        <v>261</v>
      </c>
      <c r="E286" s="175" t="s">
        <v>3</v>
      </c>
      <c r="F286" s="176" t="s">
        <v>562</v>
      </c>
      <c r="H286" s="177">
        <v>2.6</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3" customFormat="1">
      <c r="B287" s="174"/>
      <c r="D287" s="354" t="s">
        <v>261</v>
      </c>
      <c r="E287" s="175" t="s">
        <v>3</v>
      </c>
      <c r="F287" s="176" t="s">
        <v>318</v>
      </c>
      <c r="H287" s="177">
        <v>1</v>
      </c>
      <c r="I287" s="178"/>
      <c r="L287" s="174"/>
      <c r="M287" s="179"/>
      <c r="N287" s="180"/>
      <c r="O287" s="180"/>
      <c r="P287" s="180"/>
      <c r="Q287" s="180"/>
      <c r="R287" s="180"/>
      <c r="S287" s="180"/>
      <c r="T287" s="181"/>
      <c r="AT287" s="175" t="s">
        <v>261</v>
      </c>
      <c r="AU287" s="175" t="s">
        <v>79</v>
      </c>
      <c r="AV287" s="13" t="s">
        <v>79</v>
      </c>
      <c r="AW287" s="13" t="s">
        <v>33</v>
      </c>
      <c r="AX287" s="13" t="s">
        <v>71</v>
      </c>
      <c r="AY287" s="175" t="s">
        <v>253</v>
      </c>
    </row>
    <row r="288" spans="1:65" s="13" customFormat="1">
      <c r="B288" s="174"/>
      <c r="D288" s="354" t="s">
        <v>261</v>
      </c>
      <c r="E288" s="175" t="s">
        <v>3</v>
      </c>
      <c r="F288" s="176" t="s">
        <v>563</v>
      </c>
      <c r="H288" s="177">
        <v>0.85</v>
      </c>
      <c r="I288" s="178"/>
      <c r="L288" s="174"/>
      <c r="M288" s="179"/>
      <c r="N288" s="180"/>
      <c r="O288" s="180"/>
      <c r="P288" s="180"/>
      <c r="Q288" s="180"/>
      <c r="R288" s="180"/>
      <c r="S288" s="180"/>
      <c r="T288" s="181"/>
      <c r="AT288" s="175" t="s">
        <v>261</v>
      </c>
      <c r="AU288" s="175" t="s">
        <v>79</v>
      </c>
      <c r="AV288" s="13" t="s">
        <v>79</v>
      </c>
      <c r="AW288" s="13" t="s">
        <v>33</v>
      </c>
      <c r="AX288" s="13" t="s">
        <v>71</v>
      </c>
      <c r="AY288" s="175" t="s">
        <v>253</v>
      </c>
    </row>
    <row r="289" spans="1:65" s="15" customFormat="1">
      <c r="B289" s="190"/>
      <c r="D289" s="354" t="s">
        <v>261</v>
      </c>
      <c r="E289" s="191" t="s">
        <v>3</v>
      </c>
      <c r="F289" s="192" t="s">
        <v>564</v>
      </c>
      <c r="H289" s="191" t="s">
        <v>3</v>
      </c>
      <c r="I289" s="193"/>
      <c r="L289" s="190"/>
      <c r="M289" s="194"/>
      <c r="N289" s="195"/>
      <c r="O289" s="195"/>
      <c r="P289" s="195"/>
      <c r="Q289" s="195"/>
      <c r="R289" s="195"/>
      <c r="S289" s="195"/>
      <c r="T289" s="196"/>
      <c r="AT289" s="191" t="s">
        <v>261</v>
      </c>
      <c r="AU289" s="191" t="s">
        <v>79</v>
      </c>
      <c r="AV289" s="15" t="s">
        <v>15</v>
      </c>
      <c r="AW289" s="15" t="s">
        <v>33</v>
      </c>
      <c r="AX289" s="15" t="s">
        <v>71</v>
      </c>
      <c r="AY289" s="191" t="s">
        <v>253</v>
      </c>
    </row>
    <row r="290" spans="1:65" s="13" customFormat="1">
      <c r="B290" s="174"/>
      <c r="D290" s="354" t="s">
        <v>261</v>
      </c>
      <c r="E290" s="175" t="s">
        <v>3</v>
      </c>
      <c r="F290" s="176" t="s">
        <v>565</v>
      </c>
      <c r="H290" s="177">
        <v>5</v>
      </c>
      <c r="I290" s="178"/>
      <c r="L290" s="174"/>
      <c r="M290" s="179"/>
      <c r="N290" s="180"/>
      <c r="O290" s="180"/>
      <c r="P290" s="180"/>
      <c r="Q290" s="180"/>
      <c r="R290" s="180"/>
      <c r="S290" s="180"/>
      <c r="T290" s="181"/>
      <c r="AT290" s="175" t="s">
        <v>261</v>
      </c>
      <c r="AU290" s="175" t="s">
        <v>79</v>
      </c>
      <c r="AV290" s="13" t="s">
        <v>79</v>
      </c>
      <c r="AW290" s="13" t="s">
        <v>33</v>
      </c>
      <c r="AX290" s="13" t="s">
        <v>71</v>
      </c>
      <c r="AY290" s="175" t="s">
        <v>253</v>
      </c>
    </row>
    <row r="291" spans="1:65" s="14" customFormat="1">
      <c r="B291" s="182"/>
      <c r="D291" s="354" t="s">
        <v>261</v>
      </c>
      <c r="E291" s="183" t="s">
        <v>3</v>
      </c>
      <c r="F291" s="184" t="s">
        <v>269</v>
      </c>
      <c r="H291" s="185">
        <v>42.75</v>
      </c>
      <c r="I291" s="186"/>
      <c r="L291" s="182"/>
      <c r="M291" s="187"/>
      <c r="N291" s="188"/>
      <c r="O291" s="188"/>
      <c r="P291" s="188"/>
      <c r="Q291" s="188"/>
      <c r="R291" s="188"/>
      <c r="S291" s="188"/>
      <c r="T291" s="189"/>
      <c r="AT291" s="183" t="s">
        <v>261</v>
      </c>
      <c r="AU291" s="183" t="s">
        <v>79</v>
      </c>
      <c r="AV291" s="14" t="s">
        <v>89</v>
      </c>
      <c r="AW291" s="14" t="s">
        <v>33</v>
      </c>
      <c r="AX291" s="14" t="s">
        <v>15</v>
      </c>
      <c r="AY291" s="183" t="s">
        <v>253</v>
      </c>
    </row>
    <row r="292" spans="1:65" s="2" customFormat="1" ht="33" customHeight="1">
      <c r="A292" s="33"/>
      <c r="B292" s="160"/>
      <c r="C292" s="161" t="s">
        <v>566</v>
      </c>
      <c r="D292" s="353" t="s">
        <v>255</v>
      </c>
      <c r="E292" s="162" t="s">
        <v>1786</v>
      </c>
      <c r="F292" s="163" t="s">
        <v>1787</v>
      </c>
      <c r="G292" s="164" t="s">
        <v>362</v>
      </c>
      <c r="H292" s="197"/>
      <c r="I292" s="166"/>
      <c r="J292" s="167">
        <f>ROUND(I292*H292,2)</f>
        <v>0</v>
      </c>
      <c r="K292" s="163" t="s">
        <v>259</v>
      </c>
      <c r="L292" s="34"/>
      <c r="M292" s="168" t="s">
        <v>3</v>
      </c>
      <c r="N292" s="169" t="s">
        <v>42</v>
      </c>
      <c r="O292" s="54"/>
      <c r="P292" s="170">
        <f>O292*H292</f>
        <v>0</v>
      </c>
      <c r="Q292" s="170">
        <v>0</v>
      </c>
      <c r="R292" s="170">
        <f>Q292*H292</f>
        <v>0</v>
      </c>
      <c r="S292" s="170">
        <v>0</v>
      </c>
      <c r="T292" s="171">
        <f>S292*H292</f>
        <v>0</v>
      </c>
      <c r="U292" s="33"/>
      <c r="V292" s="33"/>
      <c r="W292" s="33"/>
      <c r="X292" s="33"/>
      <c r="Y292" s="33"/>
      <c r="Z292" s="33"/>
      <c r="AA292" s="33"/>
      <c r="AB292" s="33"/>
      <c r="AC292" s="33"/>
      <c r="AD292" s="33"/>
      <c r="AE292" s="33"/>
      <c r="AR292" s="172" t="s">
        <v>142</v>
      </c>
      <c r="AT292" s="172" t="s">
        <v>255</v>
      </c>
      <c r="AU292" s="172" t="s">
        <v>79</v>
      </c>
      <c r="AY292" s="18" t="s">
        <v>253</v>
      </c>
      <c r="BE292" s="173">
        <f>IF(N292="základní",J292,0)</f>
        <v>0</v>
      </c>
      <c r="BF292" s="173">
        <f>IF(N292="snížená",J292,0)</f>
        <v>0</v>
      </c>
      <c r="BG292" s="173">
        <f>IF(N292="zákl. přenesená",J292,0)</f>
        <v>0</v>
      </c>
      <c r="BH292" s="173">
        <f>IF(N292="sníž. přenesená",J292,0)</f>
        <v>0</v>
      </c>
      <c r="BI292" s="173">
        <f>IF(N292="nulová",J292,0)</f>
        <v>0</v>
      </c>
      <c r="BJ292" s="18" t="s">
        <v>15</v>
      </c>
      <c r="BK292" s="173">
        <f>ROUND(I292*H292,2)</f>
        <v>0</v>
      </c>
      <c r="BL292" s="18" t="s">
        <v>142</v>
      </c>
      <c r="BM292" s="172" t="s">
        <v>2107</v>
      </c>
    </row>
    <row r="293" spans="1:65" s="12" customFormat="1" ht="22.9" customHeight="1">
      <c r="B293" s="147"/>
      <c r="D293" s="355" t="s">
        <v>70</v>
      </c>
      <c r="E293" s="158" t="s">
        <v>570</v>
      </c>
      <c r="F293" s="158" t="s">
        <v>571</v>
      </c>
      <c r="I293" s="150"/>
      <c r="J293" s="159">
        <f>BK293</f>
        <v>0</v>
      </c>
      <c r="L293" s="147"/>
      <c r="M293" s="152"/>
      <c r="N293" s="153"/>
      <c r="O293" s="153"/>
      <c r="P293" s="154">
        <f>SUM(P294:P298)</f>
        <v>0</v>
      </c>
      <c r="Q293" s="153"/>
      <c r="R293" s="154">
        <f>SUM(R294:R298)</f>
        <v>8.5099999999999998E-4</v>
      </c>
      <c r="S293" s="153"/>
      <c r="T293" s="155">
        <f>SUM(T294:T298)</f>
        <v>0</v>
      </c>
      <c r="AR293" s="148" t="s">
        <v>79</v>
      </c>
      <c r="AT293" s="156" t="s">
        <v>70</v>
      </c>
      <c r="AU293" s="156" t="s">
        <v>15</v>
      </c>
      <c r="AY293" s="148" t="s">
        <v>253</v>
      </c>
      <c r="BK293" s="157">
        <f>SUM(BK294:BK298)</f>
        <v>0</v>
      </c>
    </row>
    <row r="294" spans="1:65" s="2" customFormat="1" ht="21.75" customHeight="1">
      <c r="A294" s="33"/>
      <c r="B294" s="160"/>
      <c r="C294" s="161" t="s">
        <v>572</v>
      </c>
      <c r="D294" s="353" t="s">
        <v>255</v>
      </c>
      <c r="E294" s="162" t="s">
        <v>573</v>
      </c>
      <c r="F294" s="163" t="s">
        <v>574</v>
      </c>
      <c r="G294" s="164" t="s">
        <v>258</v>
      </c>
      <c r="H294" s="165">
        <v>2.2999999999999998</v>
      </c>
      <c r="I294" s="166"/>
      <c r="J294" s="167">
        <f>ROUND(I294*H294,2)</f>
        <v>0</v>
      </c>
      <c r="K294" s="163" t="s">
        <v>259</v>
      </c>
      <c r="L294" s="34"/>
      <c r="M294" s="168" t="s">
        <v>3</v>
      </c>
      <c r="N294" s="169" t="s">
        <v>42</v>
      </c>
      <c r="O294" s="54"/>
      <c r="P294" s="170">
        <f>O294*H294</f>
        <v>0</v>
      </c>
      <c r="Q294" s="170">
        <v>0</v>
      </c>
      <c r="R294" s="170">
        <f>Q294*H294</f>
        <v>0</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2108</v>
      </c>
    </row>
    <row r="295" spans="1:65" s="15" customFormat="1">
      <c r="B295" s="190"/>
      <c r="D295" s="354" t="s">
        <v>261</v>
      </c>
      <c r="E295" s="191" t="s">
        <v>3</v>
      </c>
      <c r="F295" s="192" t="s">
        <v>576</v>
      </c>
      <c r="H295" s="191" t="s">
        <v>3</v>
      </c>
      <c r="I295" s="193"/>
      <c r="L295" s="190"/>
      <c r="M295" s="194"/>
      <c r="N295" s="195"/>
      <c r="O295" s="195"/>
      <c r="P295" s="195"/>
      <c r="Q295" s="195"/>
      <c r="R295" s="195"/>
      <c r="S295" s="195"/>
      <c r="T295" s="196"/>
      <c r="AT295" s="191" t="s">
        <v>261</v>
      </c>
      <c r="AU295" s="191" t="s">
        <v>79</v>
      </c>
      <c r="AV295" s="15" t="s">
        <v>15</v>
      </c>
      <c r="AW295" s="15" t="s">
        <v>33</v>
      </c>
      <c r="AX295" s="15" t="s">
        <v>71</v>
      </c>
      <c r="AY295" s="191" t="s">
        <v>253</v>
      </c>
    </row>
    <row r="296" spans="1:65" s="13" customFormat="1">
      <c r="B296" s="174"/>
      <c r="D296" s="354" t="s">
        <v>261</v>
      </c>
      <c r="E296" s="175" t="s">
        <v>3</v>
      </c>
      <c r="F296" s="176" t="s">
        <v>577</v>
      </c>
      <c r="H296" s="177">
        <v>2.2999999999999998</v>
      </c>
      <c r="I296" s="178"/>
      <c r="L296" s="174"/>
      <c r="M296" s="179"/>
      <c r="N296" s="180"/>
      <c r="O296" s="180"/>
      <c r="P296" s="180"/>
      <c r="Q296" s="180"/>
      <c r="R296" s="180"/>
      <c r="S296" s="180"/>
      <c r="T296" s="181"/>
      <c r="AT296" s="175" t="s">
        <v>261</v>
      </c>
      <c r="AU296" s="175" t="s">
        <v>79</v>
      </c>
      <c r="AV296" s="13" t="s">
        <v>79</v>
      </c>
      <c r="AW296" s="13" t="s">
        <v>33</v>
      </c>
      <c r="AX296" s="13" t="s">
        <v>15</v>
      </c>
      <c r="AY296" s="175" t="s">
        <v>253</v>
      </c>
    </row>
    <row r="297" spans="1:65" s="2" customFormat="1" ht="21.75" customHeight="1">
      <c r="A297" s="33"/>
      <c r="B297" s="160"/>
      <c r="C297" s="161" t="s">
        <v>578</v>
      </c>
      <c r="D297" s="353" t="s">
        <v>255</v>
      </c>
      <c r="E297" s="162" t="s">
        <v>579</v>
      </c>
      <c r="F297" s="163" t="s">
        <v>580</v>
      </c>
      <c r="G297" s="164" t="s">
        <v>258</v>
      </c>
      <c r="H297" s="165">
        <v>2.2999999999999998</v>
      </c>
      <c r="I297" s="166"/>
      <c r="J297" s="167">
        <f>ROUND(I297*H297,2)</f>
        <v>0</v>
      </c>
      <c r="K297" s="163" t="s">
        <v>259</v>
      </c>
      <c r="L297" s="34"/>
      <c r="M297" s="168" t="s">
        <v>3</v>
      </c>
      <c r="N297" s="169" t="s">
        <v>42</v>
      </c>
      <c r="O297" s="54"/>
      <c r="P297" s="170">
        <f>O297*H297</f>
        <v>0</v>
      </c>
      <c r="Q297" s="170">
        <v>1.3999999999999999E-4</v>
      </c>
      <c r="R297" s="170">
        <f>Q297*H297</f>
        <v>3.2199999999999997E-4</v>
      </c>
      <c r="S297" s="170">
        <v>0</v>
      </c>
      <c r="T297" s="171">
        <f>S297*H297</f>
        <v>0</v>
      </c>
      <c r="U297" s="33"/>
      <c r="V297" s="33"/>
      <c r="W297" s="33"/>
      <c r="X297" s="33"/>
      <c r="Y297" s="33"/>
      <c r="Z297" s="33"/>
      <c r="AA297" s="33"/>
      <c r="AB297" s="33"/>
      <c r="AC297" s="33"/>
      <c r="AD297" s="33"/>
      <c r="AE297" s="33"/>
      <c r="AR297" s="172" t="s">
        <v>142</v>
      </c>
      <c r="AT297" s="172" t="s">
        <v>255</v>
      </c>
      <c r="AU297" s="172" t="s">
        <v>79</v>
      </c>
      <c r="AY297" s="18" t="s">
        <v>253</v>
      </c>
      <c r="BE297" s="173">
        <f>IF(N297="základní",J297,0)</f>
        <v>0</v>
      </c>
      <c r="BF297" s="173">
        <f>IF(N297="snížená",J297,0)</f>
        <v>0</v>
      </c>
      <c r="BG297" s="173">
        <f>IF(N297="zákl. přenesená",J297,0)</f>
        <v>0</v>
      </c>
      <c r="BH297" s="173">
        <f>IF(N297="sníž. přenesená",J297,0)</f>
        <v>0</v>
      </c>
      <c r="BI297" s="173">
        <f>IF(N297="nulová",J297,0)</f>
        <v>0</v>
      </c>
      <c r="BJ297" s="18" t="s">
        <v>15</v>
      </c>
      <c r="BK297" s="173">
        <f>ROUND(I297*H297,2)</f>
        <v>0</v>
      </c>
      <c r="BL297" s="18" t="s">
        <v>142</v>
      </c>
      <c r="BM297" s="172" t="s">
        <v>2109</v>
      </c>
    </row>
    <row r="298" spans="1:65" s="2" customFormat="1" ht="21.75" customHeight="1">
      <c r="A298" s="33"/>
      <c r="B298" s="160"/>
      <c r="C298" s="161" t="s">
        <v>582</v>
      </c>
      <c r="D298" s="353" t="s">
        <v>255</v>
      </c>
      <c r="E298" s="162" t="s">
        <v>583</v>
      </c>
      <c r="F298" s="163" t="s">
        <v>584</v>
      </c>
      <c r="G298" s="164" t="s">
        <v>258</v>
      </c>
      <c r="H298" s="165">
        <v>2.2999999999999998</v>
      </c>
      <c r="I298" s="166"/>
      <c r="J298" s="167">
        <f>ROUND(I298*H298,2)</f>
        <v>0</v>
      </c>
      <c r="K298" s="163" t="s">
        <v>259</v>
      </c>
      <c r="L298" s="34"/>
      <c r="M298" s="168" t="s">
        <v>3</v>
      </c>
      <c r="N298" s="169" t="s">
        <v>42</v>
      </c>
      <c r="O298" s="54"/>
      <c r="P298" s="170">
        <f>O298*H298</f>
        <v>0</v>
      </c>
      <c r="Q298" s="170">
        <v>2.3000000000000001E-4</v>
      </c>
      <c r="R298" s="170">
        <f>Q298*H298</f>
        <v>5.2899999999999996E-4</v>
      </c>
      <c r="S298" s="170">
        <v>0</v>
      </c>
      <c r="T298" s="171">
        <f>S298*H298</f>
        <v>0</v>
      </c>
      <c r="U298" s="33"/>
      <c r="V298" s="33"/>
      <c r="W298" s="33"/>
      <c r="X298" s="33"/>
      <c r="Y298" s="33"/>
      <c r="Z298" s="33"/>
      <c r="AA298" s="33"/>
      <c r="AB298" s="33"/>
      <c r="AC298" s="33"/>
      <c r="AD298" s="33"/>
      <c r="AE298" s="33"/>
      <c r="AR298" s="172" t="s">
        <v>142</v>
      </c>
      <c r="AT298" s="172" t="s">
        <v>255</v>
      </c>
      <c r="AU298" s="172" t="s">
        <v>79</v>
      </c>
      <c r="AY298" s="18" t="s">
        <v>253</v>
      </c>
      <c r="BE298" s="173">
        <f>IF(N298="základní",J298,0)</f>
        <v>0</v>
      </c>
      <c r="BF298" s="173">
        <f>IF(N298="snížená",J298,0)</f>
        <v>0</v>
      </c>
      <c r="BG298" s="173">
        <f>IF(N298="zákl. přenesená",J298,0)</f>
        <v>0</v>
      </c>
      <c r="BH298" s="173">
        <f>IF(N298="sníž. přenesená",J298,0)</f>
        <v>0</v>
      </c>
      <c r="BI298" s="173">
        <f>IF(N298="nulová",J298,0)</f>
        <v>0</v>
      </c>
      <c r="BJ298" s="18" t="s">
        <v>15</v>
      </c>
      <c r="BK298" s="173">
        <f>ROUND(I298*H298,2)</f>
        <v>0</v>
      </c>
      <c r="BL298" s="18" t="s">
        <v>142</v>
      </c>
      <c r="BM298" s="172" t="s">
        <v>2110</v>
      </c>
    </row>
    <row r="299" spans="1:65" s="12" customFormat="1" ht="22.9" customHeight="1">
      <c r="B299" s="147"/>
      <c r="D299" s="355" t="s">
        <v>70</v>
      </c>
      <c r="E299" s="158" t="s">
        <v>586</v>
      </c>
      <c r="F299" s="158" t="s">
        <v>587</v>
      </c>
      <c r="I299" s="150"/>
      <c r="J299" s="159">
        <f>BK299</f>
        <v>0</v>
      </c>
      <c r="L299" s="147"/>
      <c r="M299" s="152"/>
      <c r="N299" s="153"/>
      <c r="O299" s="153"/>
      <c r="P299" s="154">
        <f>SUM(P300:P303)</f>
        <v>0</v>
      </c>
      <c r="Q299" s="153"/>
      <c r="R299" s="154">
        <f>SUM(R300:R303)</f>
        <v>2.6950000000000003E-3</v>
      </c>
      <c r="S299" s="153"/>
      <c r="T299" s="155">
        <f>SUM(T300:T303)</f>
        <v>0</v>
      </c>
      <c r="AR299" s="148" t="s">
        <v>79</v>
      </c>
      <c r="AT299" s="156" t="s">
        <v>70</v>
      </c>
      <c r="AU299" s="156" t="s">
        <v>15</v>
      </c>
      <c r="AY299" s="148" t="s">
        <v>253</v>
      </c>
      <c r="BK299" s="157">
        <f>SUM(BK300:BK303)</f>
        <v>0</v>
      </c>
    </row>
    <row r="300" spans="1:65" s="2" customFormat="1" ht="21.75" customHeight="1">
      <c r="A300" s="33"/>
      <c r="B300" s="160"/>
      <c r="C300" s="161" t="s">
        <v>588</v>
      </c>
      <c r="D300" s="353" t="s">
        <v>255</v>
      </c>
      <c r="E300" s="162" t="s">
        <v>589</v>
      </c>
      <c r="F300" s="163" t="s">
        <v>590</v>
      </c>
      <c r="G300" s="164" t="s">
        <v>258</v>
      </c>
      <c r="H300" s="165">
        <v>5.5</v>
      </c>
      <c r="I300" s="166"/>
      <c r="J300" s="167">
        <f>ROUND(I300*H300,2)</f>
        <v>0</v>
      </c>
      <c r="K300" s="163" t="s">
        <v>259</v>
      </c>
      <c r="L300" s="34"/>
      <c r="M300" s="168" t="s">
        <v>3</v>
      </c>
      <c r="N300" s="169" t="s">
        <v>42</v>
      </c>
      <c r="O300" s="54"/>
      <c r="P300" s="170">
        <f>O300*H300</f>
        <v>0</v>
      </c>
      <c r="Q300" s="170">
        <v>2.0000000000000001E-4</v>
      </c>
      <c r="R300" s="170">
        <f>Q300*H300</f>
        <v>1.1000000000000001E-3</v>
      </c>
      <c r="S300" s="170">
        <v>0</v>
      </c>
      <c r="T300" s="171">
        <f>S300*H300</f>
        <v>0</v>
      </c>
      <c r="U300" s="33"/>
      <c r="V300" s="33"/>
      <c r="W300" s="33"/>
      <c r="X300" s="33"/>
      <c r="Y300" s="33"/>
      <c r="Z300" s="33"/>
      <c r="AA300" s="33"/>
      <c r="AB300" s="33"/>
      <c r="AC300" s="33"/>
      <c r="AD300" s="33"/>
      <c r="AE300" s="33"/>
      <c r="AR300" s="172" t="s">
        <v>142</v>
      </c>
      <c r="AT300" s="172" t="s">
        <v>255</v>
      </c>
      <c r="AU300" s="172" t="s">
        <v>79</v>
      </c>
      <c r="AY300" s="18" t="s">
        <v>253</v>
      </c>
      <c r="BE300" s="173">
        <f>IF(N300="základní",J300,0)</f>
        <v>0</v>
      </c>
      <c r="BF300" s="173">
        <f>IF(N300="snížená",J300,0)</f>
        <v>0</v>
      </c>
      <c r="BG300" s="173">
        <f>IF(N300="zákl. přenesená",J300,0)</f>
        <v>0</v>
      </c>
      <c r="BH300" s="173">
        <f>IF(N300="sníž. přenesená",J300,0)</f>
        <v>0</v>
      </c>
      <c r="BI300" s="173">
        <f>IF(N300="nulová",J300,0)</f>
        <v>0</v>
      </c>
      <c r="BJ300" s="18" t="s">
        <v>15</v>
      </c>
      <c r="BK300" s="173">
        <f>ROUND(I300*H300,2)</f>
        <v>0</v>
      </c>
      <c r="BL300" s="18" t="s">
        <v>142</v>
      </c>
      <c r="BM300" s="172" t="s">
        <v>2111</v>
      </c>
    </row>
    <row r="301" spans="1:65" s="15" customFormat="1">
      <c r="B301" s="190"/>
      <c r="D301" s="354" t="s">
        <v>261</v>
      </c>
      <c r="E301" s="191" t="s">
        <v>3</v>
      </c>
      <c r="F301" s="192" t="s">
        <v>592</v>
      </c>
      <c r="H301" s="191" t="s">
        <v>3</v>
      </c>
      <c r="I301" s="193"/>
      <c r="L301" s="190"/>
      <c r="M301" s="194"/>
      <c r="N301" s="195"/>
      <c r="O301" s="195"/>
      <c r="P301" s="195"/>
      <c r="Q301" s="195"/>
      <c r="R301" s="195"/>
      <c r="S301" s="195"/>
      <c r="T301" s="196"/>
      <c r="AT301" s="191" t="s">
        <v>261</v>
      </c>
      <c r="AU301" s="191" t="s">
        <v>79</v>
      </c>
      <c r="AV301" s="15" t="s">
        <v>15</v>
      </c>
      <c r="AW301" s="15" t="s">
        <v>33</v>
      </c>
      <c r="AX301" s="15" t="s">
        <v>71</v>
      </c>
      <c r="AY301" s="191" t="s">
        <v>253</v>
      </c>
    </row>
    <row r="302" spans="1:65" s="13" customFormat="1">
      <c r="B302" s="174"/>
      <c r="D302" s="354" t="s">
        <v>261</v>
      </c>
      <c r="E302" s="175" t="s">
        <v>3</v>
      </c>
      <c r="F302" s="176" t="s">
        <v>287</v>
      </c>
      <c r="H302" s="177">
        <v>5.5</v>
      </c>
      <c r="I302" s="178"/>
      <c r="L302" s="174"/>
      <c r="M302" s="179"/>
      <c r="N302" s="180"/>
      <c r="O302" s="180"/>
      <c r="P302" s="180"/>
      <c r="Q302" s="180"/>
      <c r="R302" s="180"/>
      <c r="S302" s="180"/>
      <c r="T302" s="181"/>
      <c r="AT302" s="175" t="s">
        <v>261</v>
      </c>
      <c r="AU302" s="175" t="s">
        <v>79</v>
      </c>
      <c r="AV302" s="13" t="s">
        <v>79</v>
      </c>
      <c r="AW302" s="13" t="s">
        <v>33</v>
      </c>
      <c r="AX302" s="13" t="s">
        <v>15</v>
      </c>
      <c r="AY302" s="175" t="s">
        <v>253</v>
      </c>
    </row>
    <row r="303" spans="1:65" s="2" customFormat="1" ht="33" customHeight="1">
      <c r="A303" s="33"/>
      <c r="B303" s="160"/>
      <c r="C303" s="161" t="s">
        <v>593</v>
      </c>
      <c r="D303" s="353" t="s">
        <v>255</v>
      </c>
      <c r="E303" s="162" t="s">
        <v>594</v>
      </c>
      <c r="F303" s="163" t="s">
        <v>595</v>
      </c>
      <c r="G303" s="164" t="s">
        <v>258</v>
      </c>
      <c r="H303" s="165">
        <v>5.5</v>
      </c>
      <c r="I303" s="166"/>
      <c r="J303" s="167">
        <f>ROUND(I303*H303,2)</f>
        <v>0</v>
      </c>
      <c r="K303" s="163" t="s">
        <v>259</v>
      </c>
      <c r="L303" s="34"/>
      <c r="M303" s="208" t="s">
        <v>3</v>
      </c>
      <c r="N303" s="209" t="s">
        <v>42</v>
      </c>
      <c r="O303" s="210"/>
      <c r="P303" s="211">
        <f>O303*H303</f>
        <v>0</v>
      </c>
      <c r="Q303" s="211">
        <v>2.9E-4</v>
      </c>
      <c r="R303" s="211">
        <f>Q303*H303</f>
        <v>1.5950000000000001E-3</v>
      </c>
      <c r="S303" s="211">
        <v>0</v>
      </c>
      <c r="T303" s="212">
        <f>S303*H303</f>
        <v>0</v>
      </c>
      <c r="U303" s="33"/>
      <c r="V303" s="33"/>
      <c r="W303" s="33"/>
      <c r="X303" s="33"/>
      <c r="Y303" s="33"/>
      <c r="Z303" s="33"/>
      <c r="AA303" s="33"/>
      <c r="AB303" s="33"/>
      <c r="AC303" s="33"/>
      <c r="AD303" s="33"/>
      <c r="AE303" s="33"/>
      <c r="AR303" s="172" t="s">
        <v>142</v>
      </c>
      <c r="AT303" s="172" t="s">
        <v>255</v>
      </c>
      <c r="AU303" s="172" t="s">
        <v>79</v>
      </c>
      <c r="AY303" s="18" t="s">
        <v>253</v>
      </c>
      <c r="BE303" s="173">
        <f>IF(N303="základní",J303,0)</f>
        <v>0</v>
      </c>
      <c r="BF303" s="173">
        <f>IF(N303="snížená",J303,0)</f>
        <v>0</v>
      </c>
      <c r="BG303" s="173">
        <f>IF(N303="zákl. přenesená",J303,0)</f>
        <v>0</v>
      </c>
      <c r="BH303" s="173">
        <f>IF(N303="sníž. přenesená",J303,0)</f>
        <v>0</v>
      </c>
      <c r="BI303" s="173">
        <f>IF(N303="nulová",J303,0)</f>
        <v>0</v>
      </c>
      <c r="BJ303" s="18" t="s">
        <v>15</v>
      </c>
      <c r="BK303" s="173">
        <f>ROUND(I303*H303,2)</f>
        <v>0</v>
      </c>
      <c r="BL303" s="18" t="s">
        <v>142</v>
      </c>
      <c r="BM303" s="172" t="s">
        <v>2112</v>
      </c>
    </row>
    <row r="304" spans="1:65" s="2" customFormat="1" ht="6.95" customHeight="1">
      <c r="A304" s="33"/>
      <c r="B304" s="43"/>
      <c r="C304" s="44"/>
      <c r="D304" s="44"/>
      <c r="E304" s="44"/>
      <c r="F304" s="44"/>
      <c r="G304" s="44"/>
      <c r="H304" s="44"/>
      <c r="I304" s="120"/>
      <c r="J304" s="44"/>
      <c r="K304" s="44"/>
      <c r="L304" s="34"/>
      <c r="M304" s="33"/>
      <c r="O304" s="33"/>
      <c r="P304" s="33"/>
      <c r="Q304" s="33"/>
      <c r="R304" s="33"/>
      <c r="S304" s="33"/>
      <c r="T304" s="33"/>
      <c r="U304" s="33"/>
      <c r="V304" s="33"/>
      <c r="W304" s="33"/>
      <c r="X304" s="33"/>
      <c r="Y304" s="33"/>
      <c r="Z304" s="33"/>
      <c r="AA304" s="33"/>
      <c r="AB304" s="33"/>
      <c r="AC304" s="33"/>
      <c r="AD304" s="33"/>
      <c r="AE304" s="33"/>
    </row>
  </sheetData>
  <autoFilter ref="C108:K303"/>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2"/>
  <sheetViews>
    <sheetView showGridLines="0" topLeftCell="A93" workbookViewId="0">
      <selection activeCell="D112" sqref="D112:D251"/>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137</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720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ROUND((SUM(BE109:BE251)),  2)</f>
        <v>0</v>
      </c>
      <c r="G37" s="33"/>
      <c r="H37" s="33"/>
      <c r="I37" s="112">
        <v>0.21</v>
      </c>
      <c r="J37" s="111">
        <f>ROUND(((SUM(BE109:BE251))*I37),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ROUND((SUM(BF109:BF251)),  2)</f>
        <v>0</v>
      </c>
      <c r="G38" s="33"/>
      <c r="H38" s="33"/>
      <c r="I38" s="112">
        <v>0.15</v>
      </c>
      <c r="J38" s="111">
        <f>ROUND(((SUM(BF109:BF251))*I38),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ROUND((SUM(BG109:BG251)),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ROUND((SUM(BH109:BH251)),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ROUND((SUM(BI109:BI251)),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2 - Typ B</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J120</f>
        <v>0</v>
      </c>
      <c r="L70" s="131"/>
    </row>
    <row r="71" spans="1:47" s="10" customFormat="1" ht="19.899999999999999" customHeight="1">
      <c r="B71" s="131"/>
      <c r="D71" s="132" t="s">
        <v>223</v>
      </c>
      <c r="E71" s="133"/>
      <c r="F71" s="133"/>
      <c r="G71" s="133"/>
      <c r="H71" s="133"/>
      <c r="I71" s="134"/>
      <c r="J71" s="135">
        <f>J132</f>
        <v>0</v>
      </c>
      <c r="L71" s="131"/>
    </row>
    <row r="72" spans="1:47" s="10" customFormat="1" ht="14.85" customHeight="1">
      <c r="B72" s="131"/>
      <c r="D72" s="132" t="s">
        <v>224</v>
      </c>
      <c r="E72" s="133"/>
      <c r="F72" s="133"/>
      <c r="G72" s="133"/>
      <c r="H72" s="133"/>
      <c r="I72" s="134"/>
      <c r="J72" s="135">
        <f>J133</f>
        <v>0</v>
      </c>
      <c r="L72" s="131"/>
    </row>
    <row r="73" spans="1:47" s="10" customFormat="1" ht="14.85" customHeight="1">
      <c r="B73" s="131"/>
      <c r="D73" s="132" t="s">
        <v>225</v>
      </c>
      <c r="E73" s="133"/>
      <c r="F73" s="133"/>
      <c r="G73" s="133"/>
      <c r="H73" s="133"/>
      <c r="I73" s="134"/>
      <c r="J73" s="135">
        <f>J136</f>
        <v>0</v>
      </c>
      <c r="L73" s="131"/>
    </row>
    <row r="74" spans="1:47" s="10" customFormat="1" ht="19.899999999999999" customHeight="1">
      <c r="B74" s="131"/>
      <c r="D74" s="132" t="s">
        <v>226</v>
      </c>
      <c r="E74" s="133"/>
      <c r="F74" s="133"/>
      <c r="G74" s="133"/>
      <c r="H74" s="133"/>
      <c r="I74" s="134"/>
      <c r="J74" s="135">
        <f>J147</f>
        <v>0</v>
      </c>
      <c r="L74" s="131"/>
    </row>
    <row r="75" spans="1:47" s="10" customFormat="1" ht="19.899999999999999" customHeight="1">
      <c r="B75" s="131"/>
      <c r="D75" s="132" t="s">
        <v>227</v>
      </c>
      <c r="E75" s="133"/>
      <c r="F75" s="133"/>
      <c r="G75" s="133"/>
      <c r="H75" s="133"/>
      <c r="I75" s="134"/>
      <c r="J75" s="135">
        <f>J153</f>
        <v>0</v>
      </c>
      <c r="L75" s="131"/>
    </row>
    <row r="76" spans="1:47" s="9" customFormat="1" ht="24.95" customHeight="1">
      <c r="B76" s="126"/>
      <c r="D76" s="127" t="s">
        <v>228</v>
      </c>
      <c r="E76" s="128"/>
      <c r="F76" s="128"/>
      <c r="G76" s="128"/>
      <c r="H76" s="128"/>
      <c r="I76" s="129"/>
      <c r="J76" s="130">
        <f>J155</f>
        <v>0</v>
      </c>
      <c r="L76" s="126"/>
    </row>
    <row r="77" spans="1:47" s="10" customFormat="1" ht="19.899999999999999" customHeight="1">
      <c r="B77" s="131"/>
      <c r="D77" s="132" t="s">
        <v>229</v>
      </c>
      <c r="E77" s="133"/>
      <c r="F77" s="133"/>
      <c r="G77" s="133"/>
      <c r="H77" s="133"/>
      <c r="I77" s="134"/>
      <c r="J77" s="135">
        <f>J156</f>
        <v>0</v>
      </c>
      <c r="L77" s="131"/>
    </row>
    <row r="78" spans="1:47" s="10" customFormat="1" ht="19.899999999999999" customHeight="1">
      <c r="B78" s="131"/>
      <c r="D78" s="132" t="s">
        <v>230</v>
      </c>
      <c r="E78" s="133"/>
      <c r="F78" s="133"/>
      <c r="G78" s="133"/>
      <c r="H78" s="133"/>
      <c r="I78" s="134"/>
      <c r="J78" s="135">
        <f>J168</f>
        <v>0</v>
      </c>
      <c r="L78" s="131"/>
    </row>
    <row r="79" spans="1:47" s="10" customFormat="1" ht="19.899999999999999" customHeight="1">
      <c r="B79" s="131"/>
      <c r="D79" s="132" t="s">
        <v>231</v>
      </c>
      <c r="E79" s="133"/>
      <c r="F79" s="133"/>
      <c r="G79" s="133"/>
      <c r="H79" s="133"/>
      <c r="I79" s="134"/>
      <c r="J79" s="135">
        <f>J177</f>
        <v>0</v>
      </c>
      <c r="L79" s="131"/>
    </row>
    <row r="80" spans="1:47" s="10" customFormat="1" ht="19.899999999999999" customHeight="1">
      <c r="B80" s="131"/>
      <c r="D80" s="132" t="s">
        <v>232</v>
      </c>
      <c r="E80" s="133"/>
      <c r="F80" s="133"/>
      <c r="G80" s="133"/>
      <c r="H80" s="133"/>
      <c r="I80" s="134"/>
      <c r="J80" s="135">
        <f>J184</f>
        <v>0</v>
      </c>
      <c r="L80" s="131"/>
    </row>
    <row r="81" spans="1:31" s="10" customFormat="1" ht="19.899999999999999" customHeight="1">
      <c r="B81" s="131"/>
      <c r="D81" s="132" t="s">
        <v>233</v>
      </c>
      <c r="E81" s="133"/>
      <c r="F81" s="133"/>
      <c r="G81" s="133"/>
      <c r="H81" s="133"/>
      <c r="I81" s="134"/>
      <c r="J81" s="135">
        <f>J192</f>
        <v>0</v>
      </c>
      <c r="L81" s="131"/>
    </row>
    <row r="82" spans="1:31" s="10" customFormat="1" ht="19.899999999999999" customHeight="1">
      <c r="B82" s="131"/>
      <c r="D82" s="132" t="s">
        <v>234</v>
      </c>
      <c r="E82" s="133"/>
      <c r="F82" s="133"/>
      <c r="G82" s="133"/>
      <c r="H82" s="133"/>
      <c r="I82" s="134"/>
      <c r="J82" s="135">
        <f>J202</f>
        <v>0</v>
      </c>
      <c r="L82" s="131"/>
    </row>
    <row r="83" spans="1:31" s="10" customFormat="1" ht="19.899999999999999" customHeight="1">
      <c r="B83" s="131"/>
      <c r="D83" s="132" t="s">
        <v>235</v>
      </c>
      <c r="E83" s="133"/>
      <c r="F83" s="133"/>
      <c r="G83" s="133"/>
      <c r="H83" s="133"/>
      <c r="I83" s="134"/>
      <c r="J83" s="135">
        <f>J215</f>
        <v>0</v>
      </c>
      <c r="L83" s="131"/>
    </row>
    <row r="84" spans="1:31" s="10" customFormat="1" ht="19.899999999999999" customHeight="1">
      <c r="B84" s="131"/>
      <c r="D84" s="132" t="s">
        <v>236</v>
      </c>
      <c r="E84" s="133"/>
      <c r="F84" s="133"/>
      <c r="G84" s="133"/>
      <c r="H84" s="133"/>
      <c r="I84" s="134"/>
      <c r="J84" s="135">
        <f>J242</f>
        <v>0</v>
      </c>
      <c r="L84" s="131"/>
    </row>
    <row r="85" spans="1:31" s="10" customFormat="1" ht="19.899999999999999" customHeight="1">
      <c r="B85" s="131"/>
      <c r="D85" s="132" t="s">
        <v>237</v>
      </c>
      <c r="E85" s="133"/>
      <c r="F85" s="133"/>
      <c r="G85" s="133"/>
      <c r="H85" s="133"/>
      <c r="I85" s="134"/>
      <c r="J85" s="135">
        <f>J248</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2 - Typ B</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P110+P155</f>
        <v>0</v>
      </c>
      <c r="Q109" s="63"/>
      <c r="R109" s="144">
        <f>R110+R155</f>
        <v>0.60377175000000005</v>
      </c>
      <c r="S109" s="63"/>
      <c r="T109" s="145">
        <f>T110+T155</f>
        <v>2.184628</v>
      </c>
      <c r="U109" s="33"/>
      <c r="V109" s="33"/>
      <c r="W109" s="33"/>
      <c r="X109" s="33"/>
      <c r="Y109" s="33"/>
      <c r="Z109" s="33"/>
      <c r="AA109" s="33"/>
      <c r="AB109" s="33"/>
      <c r="AC109" s="33"/>
      <c r="AD109" s="33"/>
      <c r="AE109" s="33"/>
      <c r="AT109" s="18" t="s">
        <v>70</v>
      </c>
      <c r="AU109" s="18" t="s">
        <v>219</v>
      </c>
      <c r="BK109" s="146">
        <f>BK110+BK155</f>
        <v>0</v>
      </c>
    </row>
    <row r="110" spans="1:65" s="12" customFormat="1" ht="25.9" customHeight="1">
      <c r="B110" s="147"/>
      <c r="D110" s="148" t="s">
        <v>70</v>
      </c>
      <c r="E110" s="149" t="s">
        <v>251</v>
      </c>
      <c r="F110" s="149" t="s">
        <v>252</v>
      </c>
      <c r="I110" s="150"/>
      <c r="J110" s="151">
        <f>BK110</f>
        <v>0</v>
      </c>
      <c r="L110" s="147"/>
      <c r="M110" s="152"/>
      <c r="N110" s="153"/>
      <c r="O110" s="153"/>
      <c r="P110" s="154">
        <f>P111+P120+P132+P147+P153</f>
        <v>0</v>
      </c>
      <c r="Q110" s="153"/>
      <c r="R110" s="154">
        <f>R111+R120+R132+R147+R153</f>
        <v>0.45949705000000002</v>
      </c>
      <c r="S110" s="153"/>
      <c r="T110" s="155">
        <f>T111+T120+T132+T147+T153</f>
        <v>1.16012</v>
      </c>
      <c r="AR110" s="148" t="s">
        <v>15</v>
      </c>
      <c r="AT110" s="156" t="s">
        <v>70</v>
      </c>
      <c r="AU110" s="156" t="s">
        <v>71</v>
      </c>
      <c r="AY110" s="148" t="s">
        <v>253</v>
      </c>
      <c r="BK110" s="157">
        <f>BK111+BK120+BK132+BK147+BK153</f>
        <v>0</v>
      </c>
    </row>
    <row r="111" spans="1:65" s="12" customFormat="1" ht="22.9" customHeight="1">
      <c r="B111" s="147"/>
      <c r="D111" s="148" t="s">
        <v>70</v>
      </c>
      <c r="E111" s="158" t="s">
        <v>85</v>
      </c>
      <c r="F111" s="158" t="s">
        <v>254</v>
      </c>
      <c r="I111" s="150"/>
      <c r="J111" s="159">
        <f>BK111</f>
        <v>0</v>
      </c>
      <c r="L111" s="147"/>
      <c r="M111" s="152"/>
      <c r="N111" s="153"/>
      <c r="O111" s="153"/>
      <c r="P111" s="154">
        <f>SUM(P112:P119)</f>
        <v>0</v>
      </c>
      <c r="Q111" s="153"/>
      <c r="R111" s="154">
        <f>SUM(R112:R119)</f>
        <v>0.28366304999999997</v>
      </c>
      <c r="S111" s="153"/>
      <c r="T111" s="155">
        <f>SUM(T112:T119)</f>
        <v>0</v>
      </c>
      <c r="AR111" s="148" t="s">
        <v>15</v>
      </c>
      <c r="AT111" s="156" t="s">
        <v>70</v>
      </c>
      <c r="AU111" s="156" t="s">
        <v>15</v>
      </c>
      <c r="AY111" s="148" t="s">
        <v>253</v>
      </c>
      <c r="BK111" s="157">
        <f>SUM(BK112:BK119)</f>
        <v>0</v>
      </c>
    </row>
    <row r="112" spans="1:65" s="2" customFormat="1" ht="33" customHeight="1">
      <c r="A112" s="33"/>
      <c r="B112" s="160"/>
      <c r="C112" s="161" t="s">
        <v>15</v>
      </c>
      <c r="D112" s="353" t="s">
        <v>255</v>
      </c>
      <c r="E112" s="162" t="s">
        <v>256</v>
      </c>
      <c r="F112" s="163" t="s">
        <v>257</v>
      </c>
      <c r="G112" s="164" t="s">
        <v>258</v>
      </c>
      <c r="H112" s="165">
        <v>2.34</v>
      </c>
      <c r="I112" s="166"/>
      <c r="J112" s="167">
        <f>ROUND(I112*H112,2)</f>
        <v>0</v>
      </c>
      <c r="K112" s="163" t="s">
        <v>259</v>
      </c>
      <c r="L112" s="34"/>
      <c r="M112" s="168" t="s">
        <v>3</v>
      </c>
      <c r="N112" s="169" t="s">
        <v>42</v>
      </c>
      <c r="O112" s="54"/>
      <c r="P112" s="170">
        <f>O112*H112</f>
        <v>0</v>
      </c>
      <c r="Q112" s="170">
        <v>6.9169999999999995E-2</v>
      </c>
      <c r="R112" s="170">
        <f>Q112*H112</f>
        <v>0.16185779999999997</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2113</v>
      </c>
    </row>
    <row r="113" spans="1:65" s="13" customFormat="1">
      <c r="B113" s="174"/>
      <c r="D113" s="354" t="s">
        <v>261</v>
      </c>
      <c r="E113" s="175" t="s">
        <v>3</v>
      </c>
      <c r="F113" s="176" t="s">
        <v>722</v>
      </c>
      <c r="H113" s="177">
        <v>2.34</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7.7</v>
      </c>
      <c r="I114" s="166"/>
      <c r="J114" s="167">
        <f>ROUND(I114*H114,2)</f>
        <v>0</v>
      </c>
      <c r="K114" s="163" t="s">
        <v>259</v>
      </c>
      <c r="L114" s="34"/>
      <c r="M114" s="168" t="s">
        <v>3</v>
      </c>
      <c r="N114" s="169" t="s">
        <v>42</v>
      </c>
      <c r="O114" s="54"/>
      <c r="P114" s="170">
        <f>O114*H114</f>
        <v>0</v>
      </c>
      <c r="Q114" s="170">
        <v>1.2E-4</v>
      </c>
      <c r="R114" s="170">
        <f>Q114*H114</f>
        <v>9.2400000000000002E-4</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2114</v>
      </c>
    </row>
    <row r="115" spans="1:65" s="13" customFormat="1">
      <c r="B115" s="174"/>
      <c r="D115" s="354" t="s">
        <v>261</v>
      </c>
      <c r="E115" s="175" t="s">
        <v>3</v>
      </c>
      <c r="F115" s="176" t="s">
        <v>724</v>
      </c>
      <c r="H115" s="177">
        <v>5.2</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725</v>
      </c>
      <c r="H116" s="177">
        <v>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7.7</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1.125</v>
      </c>
      <c r="I118" s="166"/>
      <c r="J118" s="167">
        <f>ROUND(I118*H118,2)</f>
        <v>0</v>
      </c>
      <c r="K118" s="163" t="s">
        <v>259</v>
      </c>
      <c r="L118" s="34"/>
      <c r="M118" s="168" t="s">
        <v>3</v>
      </c>
      <c r="N118" s="169" t="s">
        <v>42</v>
      </c>
      <c r="O118" s="54"/>
      <c r="P118" s="170">
        <f>O118*H118</f>
        <v>0</v>
      </c>
      <c r="Q118" s="170">
        <v>0.10745</v>
      </c>
      <c r="R118" s="170">
        <f>Q118*H118</f>
        <v>0.12088125000000001</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2115</v>
      </c>
    </row>
    <row r="119" spans="1:65" s="13" customFormat="1">
      <c r="B119" s="174"/>
      <c r="D119" s="354" t="s">
        <v>261</v>
      </c>
      <c r="E119" s="175" t="s">
        <v>3</v>
      </c>
      <c r="F119" s="176" t="s">
        <v>727</v>
      </c>
      <c r="H119" s="177">
        <v>1.125</v>
      </c>
      <c r="I119" s="178"/>
      <c r="L119" s="174"/>
      <c r="M119" s="179"/>
      <c r="N119" s="180"/>
      <c r="O119" s="180"/>
      <c r="P119" s="180"/>
      <c r="Q119" s="180"/>
      <c r="R119" s="180"/>
      <c r="S119" s="180"/>
      <c r="T119" s="181"/>
      <c r="AT119" s="175" t="s">
        <v>261</v>
      </c>
      <c r="AU119" s="175" t="s">
        <v>79</v>
      </c>
      <c r="AV119" s="13" t="s">
        <v>79</v>
      </c>
      <c r="AW119" s="13" t="s">
        <v>33</v>
      </c>
      <c r="AX119" s="13" t="s">
        <v>15</v>
      </c>
      <c r="AY119" s="175" t="s">
        <v>253</v>
      </c>
    </row>
    <row r="120" spans="1:65" s="12" customFormat="1" ht="22.9" customHeight="1">
      <c r="B120" s="147"/>
      <c r="D120" s="355" t="s">
        <v>70</v>
      </c>
      <c r="E120" s="158" t="s">
        <v>75</v>
      </c>
      <c r="F120" s="158" t="s">
        <v>276</v>
      </c>
      <c r="I120" s="150"/>
      <c r="J120" s="159">
        <f>BK120</f>
        <v>0</v>
      </c>
      <c r="L120" s="147"/>
      <c r="M120" s="152"/>
      <c r="N120" s="153"/>
      <c r="O120" s="153"/>
      <c r="P120" s="154">
        <f>SUM(P121:P131)</f>
        <v>0</v>
      </c>
      <c r="Q120" s="153"/>
      <c r="R120" s="154">
        <f>SUM(R121:R131)</f>
        <v>0.17577000000000001</v>
      </c>
      <c r="S120" s="153"/>
      <c r="T120" s="155">
        <f>SUM(T121:T131)</f>
        <v>0</v>
      </c>
      <c r="AR120" s="148" t="s">
        <v>15</v>
      </c>
      <c r="AT120" s="156" t="s">
        <v>70</v>
      </c>
      <c r="AU120" s="156" t="s">
        <v>15</v>
      </c>
      <c r="AY120" s="148" t="s">
        <v>253</v>
      </c>
      <c r="BK120" s="157">
        <f>SUM(BK121:BK131)</f>
        <v>0</v>
      </c>
    </row>
    <row r="121" spans="1:65" s="2" customFormat="1" ht="33" customHeight="1">
      <c r="A121" s="33"/>
      <c r="B121" s="160"/>
      <c r="C121" s="161" t="s">
        <v>89</v>
      </c>
      <c r="D121" s="353" t="s">
        <v>255</v>
      </c>
      <c r="E121" s="162" t="s">
        <v>277</v>
      </c>
      <c r="F121" s="163" t="s">
        <v>278</v>
      </c>
      <c r="G121" s="164" t="s">
        <v>258</v>
      </c>
      <c r="H121" s="165">
        <v>11.16</v>
      </c>
      <c r="I121" s="166"/>
      <c r="J121" s="167">
        <f>ROUND(I121*H121,2)</f>
        <v>0</v>
      </c>
      <c r="K121" s="163" t="s">
        <v>259</v>
      </c>
      <c r="L121" s="34"/>
      <c r="M121" s="168" t="s">
        <v>3</v>
      </c>
      <c r="N121" s="169" t="s">
        <v>42</v>
      </c>
      <c r="O121" s="54"/>
      <c r="P121" s="170">
        <f>O121*H121</f>
        <v>0</v>
      </c>
      <c r="Q121" s="170">
        <v>1.575E-2</v>
      </c>
      <c r="R121" s="170">
        <f>Q121*H121</f>
        <v>0.17577000000000001</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2116</v>
      </c>
    </row>
    <row r="122" spans="1:65" s="15" customFormat="1">
      <c r="B122" s="190"/>
      <c r="D122" s="354" t="s">
        <v>261</v>
      </c>
      <c r="E122" s="191" t="s">
        <v>3</v>
      </c>
      <c r="F122" s="192" t="s">
        <v>280</v>
      </c>
      <c r="H122" s="191" t="s">
        <v>3</v>
      </c>
      <c r="I122" s="193"/>
      <c r="L122" s="190"/>
      <c r="M122" s="194"/>
      <c r="N122" s="195"/>
      <c r="O122" s="195"/>
      <c r="P122" s="195"/>
      <c r="Q122" s="195"/>
      <c r="R122" s="195"/>
      <c r="S122" s="195"/>
      <c r="T122" s="196"/>
      <c r="AT122" s="191" t="s">
        <v>261</v>
      </c>
      <c r="AU122" s="191" t="s">
        <v>79</v>
      </c>
      <c r="AV122" s="15" t="s">
        <v>15</v>
      </c>
      <c r="AW122" s="15" t="s">
        <v>33</v>
      </c>
      <c r="AX122" s="15" t="s">
        <v>71</v>
      </c>
      <c r="AY122" s="191" t="s">
        <v>253</v>
      </c>
    </row>
    <row r="123" spans="1:65" s="13" customFormat="1">
      <c r="B123" s="174"/>
      <c r="D123" s="354" t="s">
        <v>261</v>
      </c>
      <c r="E123" s="175" t="s">
        <v>3</v>
      </c>
      <c r="F123" s="176" t="s">
        <v>729</v>
      </c>
      <c r="H123" s="177">
        <v>13.44</v>
      </c>
      <c r="I123" s="178"/>
      <c r="L123" s="174"/>
      <c r="M123" s="179"/>
      <c r="N123" s="180"/>
      <c r="O123" s="180"/>
      <c r="P123" s="180"/>
      <c r="Q123" s="180"/>
      <c r="R123" s="180"/>
      <c r="S123" s="180"/>
      <c r="T123" s="181"/>
      <c r="AT123" s="175" t="s">
        <v>261</v>
      </c>
      <c r="AU123" s="175" t="s">
        <v>79</v>
      </c>
      <c r="AV123" s="13" t="s">
        <v>79</v>
      </c>
      <c r="AW123" s="13" t="s">
        <v>33</v>
      </c>
      <c r="AX123" s="13" t="s">
        <v>71</v>
      </c>
      <c r="AY123" s="175" t="s">
        <v>253</v>
      </c>
    </row>
    <row r="124" spans="1:65" s="13" customFormat="1">
      <c r="B124" s="174"/>
      <c r="D124" s="354" t="s">
        <v>261</v>
      </c>
      <c r="E124" s="175" t="s">
        <v>3</v>
      </c>
      <c r="F124" s="176" t="s">
        <v>517</v>
      </c>
      <c r="H124" s="177">
        <v>-1.2</v>
      </c>
      <c r="I124" s="178"/>
      <c r="L124" s="174"/>
      <c r="M124" s="179"/>
      <c r="N124" s="180"/>
      <c r="O124" s="180"/>
      <c r="P124" s="180"/>
      <c r="Q124" s="180"/>
      <c r="R124" s="180"/>
      <c r="S124" s="180"/>
      <c r="T124" s="181"/>
      <c r="AT124" s="175" t="s">
        <v>261</v>
      </c>
      <c r="AU124" s="175" t="s">
        <v>79</v>
      </c>
      <c r="AV124" s="13" t="s">
        <v>79</v>
      </c>
      <c r="AW124" s="13" t="s">
        <v>33</v>
      </c>
      <c r="AX124" s="13" t="s">
        <v>71</v>
      </c>
      <c r="AY124" s="175" t="s">
        <v>253</v>
      </c>
    </row>
    <row r="125" spans="1:65" s="13" customFormat="1">
      <c r="B125" s="174"/>
      <c r="D125" s="354" t="s">
        <v>261</v>
      </c>
      <c r="E125" s="175" t="s">
        <v>3</v>
      </c>
      <c r="F125" s="176" t="s">
        <v>730</v>
      </c>
      <c r="H125" s="177">
        <v>-1.08</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4" customFormat="1">
      <c r="B126" s="182"/>
      <c r="D126" s="354" t="s">
        <v>261</v>
      </c>
      <c r="E126" s="183" t="s">
        <v>3</v>
      </c>
      <c r="F126" s="184" t="s">
        <v>269</v>
      </c>
      <c r="H126" s="185">
        <v>11.16</v>
      </c>
      <c r="I126" s="186"/>
      <c r="L126" s="182"/>
      <c r="M126" s="187"/>
      <c r="N126" s="188"/>
      <c r="O126" s="188"/>
      <c r="P126" s="188"/>
      <c r="Q126" s="188"/>
      <c r="R126" s="188"/>
      <c r="S126" s="188"/>
      <c r="T126" s="189"/>
      <c r="AT126" s="183" t="s">
        <v>261</v>
      </c>
      <c r="AU126" s="183" t="s">
        <v>79</v>
      </c>
      <c r="AV126" s="14" t="s">
        <v>89</v>
      </c>
      <c r="AW126" s="14" t="s">
        <v>33</v>
      </c>
      <c r="AX126" s="14" t="s">
        <v>15</v>
      </c>
      <c r="AY126" s="183" t="s">
        <v>253</v>
      </c>
    </row>
    <row r="127" spans="1:65" s="2" customFormat="1" ht="21.75" customHeight="1">
      <c r="A127" s="33"/>
      <c r="B127" s="160"/>
      <c r="C127" s="161" t="s">
        <v>102</v>
      </c>
      <c r="D127" s="353" t="s">
        <v>255</v>
      </c>
      <c r="E127" s="162" t="s">
        <v>284</v>
      </c>
      <c r="F127" s="163" t="s">
        <v>285</v>
      </c>
      <c r="G127" s="164" t="s">
        <v>258</v>
      </c>
      <c r="H127" s="165">
        <v>1.6</v>
      </c>
      <c r="I127" s="166"/>
      <c r="J127" s="167">
        <f>ROUND(I127*H127,2)</f>
        <v>0</v>
      </c>
      <c r="K127" s="163" t="s">
        <v>259</v>
      </c>
      <c r="L127" s="34"/>
      <c r="M127" s="168" t="s">
        <v>3</v>
      </c>
      <c r="N127" s="169" t="s">
        <v>42</v>
      </c>
      <c r="O127" s="54"/>
      <c r="P127" s="170">
        <f>O127*H127</f>
        <v>0</v>
      </c>
      <c r="Q127" s="170">
        <v>0</v>
      </c>
      <c r="R127" s="170">
        <f>Q127*H127</f>
        <v>0</v>
      </c>
      <c r="S127" s="170">
        <v>0</v>
      </c>
      <c r="T127" s="171">
        <f>S127*H127</f>
        <v>0</v>
      </c>
      <c r="U127" s="33"/>
      <c r="V127" s="33"/>
      <c r="W127" s="33"/>
      <c r="X127" s="33"/>
      <c r="Y127" s="33"/>
      <c r="Z127" s="33"/>
      <c r="AA127" s="33"/>
      <c r="AB127" s="33"/>
      <c r="AC127" s="33"/>
      <c r="AD127" s="33"/>
      <c r="AE127" s="33"/>
      <c r="AR127" s="172" t="s">
        <v>89</v>
      </c>
      <c r="AT127" s="172" t="s">
        <v>255</v>
      </c>
      <c r="AU127" s="172" t="s">
        <v>79</v>
      </c>
      <c r="AY127" s="18" t="s">
        <v>253</v>
      </c>
      <c r="BE127" s="173">
        <f>IF(N127="základní",J127,0)</f>
        <v>0</v>
      </c>
      <c r="BF127" s="173">
        <f>IF(N127="snížená",J127,0)</f>
        <v>0</v>
      </c>
      <c r="BG127" s="173">
        <f>IF(N127="zákl. přenesená",J127,0)</f>
        <v>0</v>
      </c>
      <c r="BH127" s="173">
        <f>IF(N127="sníž. přenesená",J127,0)</f>
        <v>0</v>
      </c>
      <c r="BI127" s="173">
        <f>IF(N127="nulová",J127,0)</f>
        <v>0</v>
      </c>
      <c r="BJ127" s="18" t="s">
        <v>15</v>
      </c>
      <c r="BK127" s="173">
        <f>ROUND(I127*H127,2)</f>
        <v>0</v>
      </c>
      <c r="BL127" s="18" t="s">
        <v>89</v>
      </c>
      <c r="BM127" s="172" t="s">
        <v>2117</v>
      </c>
    </row>
    <row r="128" spans="1:65" s="13" customFormat="1">
      <c r="B128" s="174"/>
      <c r="D128" s="354" t="s">
        <v>261</v>
      </c>
      <c r="E128" s="175" t="s">
        <v>3</v>
      </c>
      <c r="F128" s="176" t="s">
        <v>732</v>
      </c>
      <c r="H128" s="177">
        <v>1.6</v>
      </c>
      <c r="I128" s="178"/>
      <c r="L128" s="174"/>
      <c r="M128" s="179"/>
      <c r="N128" s="180"/>
      <c r="O128" s="180"/>
      <c r="P128" s="180"/>
      <c r="Q128" s="180"/>
      <c r="R128" s="180"/>
      <c r="S128" s="180"/>
      <c r="T128" s="181"/>
      <c r="AT128" s="175" t="s">
        <v>261</v>
      </c>
      <c r="AU128" s="175" t="s">
        <v>79</v>
      </c>
      <c r="AV128" s="13" t="s">
        <v>79</v>
      </c>
      <c r="AW128" s="13" t="s">
        <v>33</v>
      </c>
      <c r="AX128" s="13" t="s">
        <v>15</v>
      </c>
      <c r="AY128" s="175" t="s">
        <v>253</v>
      </c>
    </row>
    <row r="129" spans="1:65" s="2" customFormat="1" ht="33" customHeight="1">
      <c r="A129" s="33"/>
      <c r="B129" s="160"/>
      <c r="C129" s="161" t="s">
        <v>75</v>
      </c>
      <c r="D129" s="353" t="s">
        <v>255</v>
      </c>
      <c r="E129" s="162" t="s">
        <v>288</v>
      </c>
      <c r="F129" s="163" t="s">
        <v>289</v>
      </c>
      <c r="G129" s="164" t="s">
        <v>258</v>
      </c>
      <c r="H129" s="165">
        <v>1.2</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2118</v>
      </c>
    </row>
    <row r="130" spans="1:65" s="15" customFormat="1">
      <c r="B130" s="190"/>
      <c r="D130" s="354" t="s">
        <v>261</v>
      </c>
      <c r="E130" s="191" t="s">
        <v>3</v>
      </c>
      <c r="F130" s="192" t="s">
        <v>291</v>
      </c>
      <c r="H130" s="191" t="s">
        <v>3</v>
      </c>
      <c r="I130" s="193"/>
      <c r="L130" s="190"/>
      <c r="M130" s="194"/>
      <c r="N130" s="195"/>
      <c r="O130" s="195"/>
      <c r="P130" s="195"/>
      <c r="Q130" s="195"/>
      <c r="R130" s="195"/>
      <c r="S130" s="195"/>
      <c r="T130" s="196"/>
      <c r="AT130" s="191" t="s">
        <v>261</v>
      </c>
      <c r="AU130" s="191" t="s">
        <v>79</v>
      </c>
      <c r="AV130" s="15" t="s">
        <v>15</v>
      </c>
      <c r="AW130" s="15" t="s">
        <v>33</v>
      </c>
      <c r="AX130" s="15" t="s">
        <v>71</v>
      </c>
      <c r="AY130" s="191" t="s">
        <v>253</v>
      </c>
    </row>
    <row r="131" spans="1:65" s="13" customFormat="1">
      <c r="B131" s="174"/>
      <c r="D131" s="354" t="s">
        <v>261</v>
      </c>
      <c r="E131" s="175" t="s">
        <v>3</v>
      </c>
      <c r="F131" s="176" t="s">
        <v>734</v>
      </c>
      <c r="H131" s="177">
        <v>1.2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12" customFormat="1" ht="22.9" customHeight="1">
      <c r="B132" s="147"/>
      <c r="D132" s="355" t="s">
        <v>70</v>
      </c>
      <c r="E132" s="158" t="s">
        <v>293</v>
      </c>
      <c r="F132" s="158" t="s">
        <v>294</v>
      </c>
      <c r="I132" s="150"/>
      <c r="J132" s="159">
        <f>BK132</f>
        <v>0</v>
      </c>
      <c r="L132" s="147"/>
      <c r="M132" s="152"/>
      <c r="N132" s="153"/>
      <c r="O132" s="153"/>
      <c r="P132" s="154">
        <f>P133+P136</f>
        <v>0</v>
      </c>
      <c r="Q132" s="153"/>
      <c r="R132" s="154">
        <f>R133+R136</f>
        <v>6.4000000000000011E-5</v>
      </c>
      <c r="S132" s="153"/>
      <c r="T132" s="155">
        <f>T133+T136</f>
        <v>1.16012</v>
      </c>
      <c r="AR132" s="148" t="s">
        <v>15</v>
      </c>
      <c r="AT132" s="156" t="s">
        <v>70</v>
      </c>
      <c r="AU132" s="156" t="s">
        <v>15</v>
      </c>
      <c r="AY132" s="148" t="s">
        <v>253</v>
      </c>
      <c r="BK132" s="157">
        <f>BK133+BK136</f>
        <v>0</v>
      </c>
    </row>
    <row r="133" spans="1:65" s="12" customFormat="1" ht="20.85" customHeight="1">
      <c r="B133" s="147"/>
      <c r="D133" s="355" t="s">
        <v>70</v>
      </c>
      <c r="E133" s="158" t="s">
        <v>295</v>
      </c>
      <c r="F133" s="158" t="s">
        <v>296</v>
      </c>
      <c r="I133" s="150"/>
      <c r="J133" s="159">
        <f>BK133</f>
        <v>0</v>
      </c>
      <c r="L133" s="147"/>
      <c r="M133" s="152"/>
      <c r="N133" s="153"/>
      <c r="O133" s="153"/>
      <c r="P133" s="154">
        <f>SUM(P134:P135)</f>
        <v>0</v>
      </c>
      <c r="Q133" s="153"/>
      <c r="R133" s="154">
        <f>SUM(R134:R135)</f>
        <v>6.4000000000000011E-5</v>
      </c>
      <c r="S133" s="153"/>
      <c r="T133" s="155">
        <f>SUM(T134:T135)</f>
        <v>0</v>
      </c>
      <c r="AR133" s="148" t="s">
        <v>15</v>
      </c>
      <c r="AT133" s="156" t="s">
        <v>70</v>
      </c>
      <c r="AU133" s="156" t="s">
        <v>79</v>
      </c>
      <c r="AY133" s="148" t="s">
        <v>253</v>
      </c>
      <c r="BK133" s="157">
        <f>SUM(BK134:BK135)</f>
        <v>0</v>
      </c>
    </row>
    <row r="134" spans="1:65" s="2" customFormat="1" ht="33" customHeight="1">
      <c r="A134" s="33"/>
      <c r="B134" s="160"/>
      <c r="C134" s="161" t="s">
        <v>203</v>
      </c>
      <c r="D134" s="353" t="s">
        <v>255</v>
      </c>
      <c r="E134" s="162" t="s">
        <v>297</v>
      </c>
      <c r="F134" s="163" t="s">
        <v>298</v>
      </c>
      <c r="G134" s="164" t="s">
        <v>258</v>
      </c>
      <c r="H134" s="165">
        <v>1.6</v>
      </c>
      <c r="I134" s="166"/>
      <c r="J134" s="167">
        <f>ROUND(I134*H134,2)</f>
        <v>0</v>
      </c>
      <c r="K134" s="163" t="s">
        <v>259</v>
      </c>
      <c r="L134" s="34"/>
      <c r="M134" s="168" t="s">
        <v>3</v>
      </c>
      <c r="N134" s="169" t="s">
        <v>42</v>
      </c>
      <c r="O134" s="54"/>
      <c r="P134" s="170">
        <f>O134*H134</f>
        <v>0</v>
      </c>
      <c r="Q134" s="170">
        <v>4.0000000000000003E-5</v>
      </c>
      <c r="R134" s="170">
        <f>Q134*H134</f>
        <v>6.4000000000000011E-5</v>
      </c>
      <c r="S134" s="170">
        <v>0</v>
      </c>
      <c r="T134" s="171">
        <f>S134*H134</f>
        <v>0</v>
      </c>
      <c r="U134" s="33"/>
      <c r="V134" s="33"/>
      <c r="W134" s="33"/>
      <c r="X134" s="33"/>
      <c r="Y134" s="33"/>
      <c r="Z134" s="33"/>
      <c r="AA134" s="33"/>
      <c r="AB134" s="33"/>
      <c r="AC134" s="33"/>
      <c r="AD134" s="33"/>
      <c r="AE134" s="33"/>
      <c r="AR134" s="172" t="s">
        <v>89</v>
      </c>
      <c r="AT134" s="172" t="s">
        <v>255</v>
      </c>
      <c r="AU134" s="172" t="s">
        <v>85</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89</v>
      </c>
      <c r="BM134" s="172" t="s">
        <v>2119</v>
      </c>
    </row>
    <row r="135" spans="1:65" s="13" customFormat="1">
      <c r="B135" s="174"/>
      <c r="D135" s="354" t="s">
        <v>261</v>
      </c>
      <c r="E135" s="175" t="s">
        <v>3</v>
      </c>
      <c r="F135" s="176" t="s">
        <v>732</v>
      </c>
      <c r="H135" s="177">
        <v>1.6</v>
      </c>
      <c r="I135" s="178"/>
      <c r="L135" s="174"/>
      <c r="M135" s="179"/>
      <c r="N135" s="180"/>
      <c r="O135" s="180"/>
      <c r="P135" s="180"/>
      <c r="Q135" s="180"/>
      <c r="R135" s="180"/>
      <c r="S135" s="180"/>
      <c r="T135" s="181"/>
      <c r="AT135" s="175" t="s">
        <v>261</v>
      </c>
      <c r="AU135" s="175" t="s">
        <v>85</v>
      </c>
      <c r="AV135" s="13" t="s">
        <v>79</v>
      </c>
      <c r="AW135" s="13" t="s">
        <v>33</v>
      </c>
      <c r="AX135" s="13" t="s">
        <v>15</v>
      </c>
      <c r="AY135" s="175" t="s">
        <v>253</v>
      </c>
    </row>
    <row r="136" spans="1:65" s="12" customFormat="1" ht="20.85" customHeight="1">
      <c r="B136" s="147"/>
      <c r="D136" s="355" t="s">
        <v>70</v>
      </c>
      <c r="E136" s="158" t="s">
        <v>300</v>
      </c>
      <c r="F136" s="158" t="s">
        <v>301</v>
      </c>
      <c r="I136" s="150"/>
      <c r="J136" s="159">
        <f>BK136</f>
        <v>0</v>
      </c>
      <c r="L136" s="147"/>
      <c r="M136" s="152"/>
      <c r="N136" s="153"/>
      <c r="O136" s="153"/>
      <c r="P136" s="154">
        <f>SUM(P137:P146)</f>
        <v>0</v>
      </c>
      <c r="Q136" s="153"/>
      <c r="R136" s="154">
        <f>SUM(R137:R146)</f>
        <v>0</v>
      </c>
      <c r="S136" s="153"/>
      <c r="T136" s="155">
        <f>SUM(T137:T146)</f>
        <v>1.16012</v>
      </c>
      <c r="AR136" s="148" t="s">
        <v>15</v>
      </c>
      <c r="AT136" s="156" t="s">
        <v>70</v>
      </c>
      <c r="AU136" s="156" t="s">
        <v>79</v>
      </c>
      <c r="AY136" s="148" t="s">
        <v>253</v>
      </c>
      <c r="BK136" s="157">
        <f>SUM(BK137:BK146)</f>
        <v>0</v>
      </c>
    </row>
    <row r="137" spans="1:65" s="2" customFormat="1" ht="33" customHeight="1">
      <c r="A137" s="33"/>
      <c r="B137" s="160"/>
      <c r="C137" s="161" t="s">
        <v>302</v>
      </c>
      <c r="D137" s="353" t="s">
        <v>255</v>
      </c>
      <c r="E137" s="162" t="s">
        <v>303</v>
      </c>
      <c r="F137" s="163" t="s">
        <v>304</v>
      </c>
      <c r="G137" s="164" t="s">
        <v>258</v>
      </c>
      <c r="H137" s="165">
        <v>3.28</v>
      </c>
      <c r="I137" s="166"/>
      <c r="J137" s="167">
        <f>ROUND(I137*H137,2)</f>
        <v>0</v>
      </c>
      <c r="K137" s="163" t="s">
        <v>259</v>
      </c>
      <c r="L137" s="34"/>
      <c r="M137" s="168" t="s">
        <v>3</v>
      </c>
      <c r="N137" s="169" t="s">
        <v>42</v>
      </c>
      <c r="O137" s="54"/>
      <c r="P137" s="170">
        <f>O137*H137</f>
        <v>0</v>
      </c>
      <c r="Q137" s="170">
        <v>0</v>
      </c>
      <c r="R137" s="170">
        <f>Q137*H137</f>
        <v>0</v>
      </c>
      <c r="S137" s="170">
        <v>0.13100000000000001</v>
      </c>
      <c r="T137" s="171">
        <f>S137*H137</f>
        <v>0.42968000000000001</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2120</v>
      </c>
    </row>
    <row r="138" spans="1:65" s="13" customFormat="1">
      <c r="B138" s="174"/>
      <c r="D138" s="354" t="s">
        <v>261</v>
      </c>
      <c r="E138" s="175" t="s">
        <v>3</v>
      </c>
      <c r="F138" s="176" t="s">
        <v>737</v>
      </c>
      <c r="H138" s="177">
        <v>4.68</v>
      </c>
      <c r="I138" s="178"/>
      <c r="L138" s="174"/>
      <c r="M138" s="179"/>
      <c r="N138" s="180"/>
      <c r="O138" s="180"/>
      <c r="P138" s="180"/>
      <c r="Q138" s="180"/>
      <c r="R138" s="180"/>
      <c r="S138" s="180"/>
      <c r="T138" s="181"/>
      <c r="AT138" s="175" t="s">
        <v>261</v>
      </c>
      <c r="AU138" s="175" t="s">
        <v>85</v>
      </c>
      <c r="AV138" s="13" t="s">
        <v>79</v>
      </c>
      <c r="AW138" s="13" t="s">
        <v>33</v>
      </c>
      <c r="AX138" s="13" t="s">
        <v>71</v>
      </c>
      <c r="AY138" s="175" t="s">
        <v>253</v>
      </c>
    </row>
    <row r="139" spans="1:65" s="13" customFormat="1">
      <c r="B139" s="174"/>
      <c r="D139" s="354" t="s">
        <v>261</v>
      </c>
      <c r="E139" s="175" t="s">
        <v>3</v>
      </c>
      <c r="F139" s="176" t="s">
        <v>307</v>
      </c>
      <c r="H139" s="177">
        <v>-1.4</v>
      </c>
      <c r="I139" s="178"/>
      <c r="L139" s="174"/>
      <c r="M139" s="179"/>
      <c r="N139" s="180"/>
      <c r="O139" s="180"/>
      <c r="P139" s="180"/>
      <c r="Q139" s="180"/>
      <c r="R139" s="180"/>
      <c r="S139" s="180"/>
      <c r="T139" s="181"/>
      <c r="AT139" s="175" t="s">
        <v>261</v>
      </c>
      <c r="AU139" s="175" t="s">
        <v>85</v>
      </c>
      <c r="AV139" s="13" t="s">
        <v>79</v>
      </c>
      <c r="AW139" s="13" t="s">
        <v>33</v>
      </c>
      <c r="AX139" s="13" t="s">
        <v>71</v>
      </c>
      <c r="AY139" s="175" t="s">
        <v>253</v>
      </c>
    </row>
    <row r="140" spans="1:65" s="14" customFormat="1">
      <c r="B140" s="182"/>
      <c r="D140" s="354" t="s">
        <v>261</v>
      </c>
      <c r="E140" s="183" t="s">
        <v>3</v>
      </c>
      <c r="F140" s="184" t="s">
        <v>269</v>
      </c>
      <c r="H140" s="185">
        <v>3.28</v>
      </c>
      <c r="I140" s="186"/>
      <c r="L140" s="182"/>
      <c r="M140" s="187"/>
      <c r="N140" s="188"/>
      <c r="O140" s="188"/>
      <c r="P140" s="188"/>
      <c r="Q140" s="188"/>
      <c r="R140" s="188"/>
      <c r="S140" s="188"/>
      <c r="T140" s="189"/>
      <c r="AT140" s="183" t="s">
        <v>261</v>
      </c>
      <c r="AU140" s="183" t="s">
        <v>85</v>
      </c>
      <c r="AV140" s="14" t="s">
        <v>89</v>
      </c>
      <c r="AW140" s="14" t="s">
        <v>33</v>
      </c>
      <c r="AX140" s="14" t="s">
        <v>15</v>
      </c>
      <c r="AY140" s="183" t="s">
        <v>253</v>
      </c>
    </row>
    <row r="141" spans="1:65" s="2" customFormat="1" ht="21.75" customHeight="1">
      <c r="A141" s="33"/>
      <c r="B141" s="160"/>
      <c r="C141" s="161" t="s">
        <v>293</v>
      </c>
      <c r="D141" s="353" t="s">
        <v>255</v>
      </c>
      <c r="E141" s="162" t="s">
        <v>312</v>
      </c>
      <c r="F141" s="163" t="s">
        <v>313</v>
      </c>
      <c r="G141" s="164" t="s">
        <v>258</v>
      </c>
      <c r="H141" s="165">
        <v>1.6</v>
      </c>
      <c r="I141" s="166"/>
      <c r="J141" s="167">
        <f>ROUND(I141*H141,2)</f>
        <v>0</v>
      </c>
      <c r="K141" s="163" t="s">
        <v>259</v>
      </c>
      <c r="L141" s="34"/>
      <c r="M141" s="168" t="s">
        <v>3</v>
      </c>
      <c r="N141" s="169" t="s">
        <v>42</v>
      </c>
      <c r="O141" s="54"/>
      <c r="P141" s="170">
        <f>O141*H141</f>
        <v>0</v>
      </c>
      <c r="Q141" s="170">
        <v>0</v>
      </c>
      <c r="R141" s="170">
        <f>Q141*H141</f>
        <v>0</v>
      </c>
      <c r="S141" s="170">
        <v>0.05</v>
      </c>
      <c r="T141" s="171">
        <f>S141*H141</f>
        <v>8.0000000000000016E-2</v>
      </c>
      <c r="U141" s="33"/>
      <c r="V141" s="33"/>
      <c r="W141" s="33"/>
      <c r="X141" s="33"/>
      <c r="Y141" s="33"/>
      <c r="Z141" s="33"/>
      <c r="AA141" s="33"/>
      <c r="AB141" s="33"/>
      <c r="AC141" s="33"/>
      <c r="AD141" s="33"/>
      <c r="AE141" s="33"/>
      <c r="AR141" s="172" t="s">
        <v>89</v>
      </c>
      <c r="AT141" s="172" t="s">
        <v>255</v>
      </c>
      <c r="AU141" s="172" t="s">
        <v>85</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89</v>
      </c>
      <c r="BM141" s="172" t="s">
        <v>2121</v>
      </c>
    </row>
    <row r="142" spans="1:65" s="13" customFormat="1">
      <c r="B142" s="174"/>
      <c r="D142" s="354" t="s">
        <v>261</v>
      </c>
      <c r="E142" s="175" t="s">
        <v>3</v>
      </c>
      <c r="F142" s="176" t="s">
        <v>732</v>
      </c>
      <c r="H142" s="177">
        <v>1.6</v>
      </c>
      <c r="I142" s="178"/>
      <c r="L142" s="174"/>
      <c r="M142" s="179"/>
      <c r="N142" s="180"/>
      <c r="O142" s="180"/>
      <c r="P142" s="180"/>
      <c r="Q142" s="180"/>
      <c r="R142" s="180"/>
      <c r="S142" s="180"/>
      <c r="T142" s="181"/>
      <c r="AT142" s="175" t="s">
        <v>261</v>
      </c>
      <c r="AU142" s="175" t="s">
        <v>85</v>
      </c>
      <c r="AV142" s="13" t="s">
        <v>79</v>
      </c>
      <c r="AW142" s="13" t="s">
        <v>33</v>
      </c>
      <c r="AX142" s="13" t="s">
        <v>15</v>
      </c>
      <c r="AY142" s="175" t="s">
        <v>253</v>
      </c>
    </row>
    <row r="143" spans="1:65" s="2" customFormat="1" ht="33" customHeight="1">
      <c r="A143" s="33"/>
      <c r="B143" s="160"/>
      <c r="C143" s="161" t="s">
        <v>83</v>
      </c>
      <c r="D143" s="353" t="s">
        <v>255</v>
      </c>
      <c r="E143" s="162" t="s">
        <v>319</v>
      </c>
      <c r="F143" s="163" t="s">
        <v>320</v>
      </c>
      <c r="G143" s="164" t="s">
        <v>258</v>
      </c>
      <c r="H143" s="165">
        <v>14.14</v>
      </c>
      <c r="I143" s="166"/>
      <c r="J143" s="167">
        <f>ROUND(I143*H143,2)</f>
        <v>0</v>
      </c>
      <c r="K143" s="163" t="s">
        <v>259</v>
      </c>
      <c r="L143" s="34"/>
      <c r="M143" s="168" t="s">
        <v>3</v>
      </c>
      <c r="N143" s="169" t="s">
        <v>42</v>
      </c>
      <c r="O143" s="54"/>
      <c r="P143" s="170">
        <f>O143*H143</f>
        <v>0</v>
      </c>
      <c r="Q143" s="170">
        <v>0</v>
      </c>
      <c r="R143" s="170">
        <f>Q143*H143</f>
        <v>0</v>
      </c>
      <c r="S143" s="170">
        <v>4.5999999999999999E-2</v>
      </c>
      <c r="T143" s="171">
        <f>S143*H143</f>
        <v>0.65044000000000002</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2122</v>
      </c>
    </row>
    <row r="144" spans="1:65" s="13" customFormat="1">
      <c r="B144" s="174"/>
      <c r="D144" s="354" t="s">
        <v>261</v>
      </c>
      <c r="E144" s="175" t="s">
        <v>3</v>
      </c>
      <c r="F144" s="176" t="s">
        <v>740</v>
      </c>
      <c r="H144" s="177">
        <v>15.34</v>
      </c>
      <c r="I144" s="178"/>
      <c r="L144" s="174"/>
      <c r="M144" s="179"/>
      <c r="N144" s="180"/>
      <c r="O144" s="180"/>
      <c r="P144" s="180"/>
      <c r="Q144" s="180"/>
      <c r="R144" s="180"/>
      <c r="S144" s="180"/>
      <c r="T144" s="181"/>
      <c r="AT144" s="175" t="s">
        <v>261</v>
      </c>
      <c r="AU144" s="175" t="s">
        <v>85</v>
      </c>
      <c r="AV144" s="13" t="s">
        <v>79</v>
      </c>
      <c r="AW144" s="13" t="s">
        <v>33</v>
      </c>
      <c r="AX144" s="13" t="s">
        <v>71</v>
      </c>
      <c r="AY144" s="175" t="s">
        <v>253</v>
      </c>
    </row>
    <row r="145" spans="1:65" s="13" customFormat="1">
      <c r="B145" s="174"/>
      <c r="D145" s="354" t="s">
        <v>261</v>
      </c>
      <c r="E145" s="175" t="s">
        <v>3</v>
      </c>
      <c r="F145" s="176" t="s">
        <v>741</v>
      </c>
      <c r="H145" s="177">
        <v>-1.2</v>
      </c>
      <c r="I145" s="178"/>
      <c r="L145" s="174"/>
      <c r="M145" s="179"/>
      <c r="N145" s="180"/>
      <c r="O145" s="180"/>
      <c r="P145" s="180"/>
      <c r="Q145" s="180"/>
      <c r="R145" s="180"/>
      <c r="S145" s="180"/>
      <c r="T145" s="181"/>
      <c r="AT145" s="175" t="s">
        <v>261</v>
      </c>
      <c r="AU145" s="175" t="s">
        <v>85</v>
      </c>
      <c r="AV145" s="13" t="s">
        <v>79</v>
      </c>
      <c r="AW145" s="13" t="s">
        <v>33</v>
      </c>
      <c r="AX145" s="13" t="s">
        <v>71</v>
      </c>
      <c r="AY145" s="175" t="s">
        <v>253</v>
      </c>
    </row>
    <row r="146" spans="1:65" s="14" customFormat="1">
      <c r="B146" s="182"/>
      <c r="D146" s="354" t="s">
        <v>261</v>
      </c>
      <c r="E146" s="183" t="s">
        <v>3</v>
      </c>
      <c r="F146" s="184" t="s">
        <v>269</v>
      </c>
      <c r="H146" s="185">
        <v>14.14</v>
      </c>
      <c r="I146" s="186"/>
      <c r="L146" s="182"/>
      <c r="M146" s="187"/>
      <c r="N146" s="188"/>
      <c r="O146" s="188"/>
      <c r="P146" s="188"/>
      <c r="Q146" s="188"/>
      <c r="R146" s="188"/>
      <c r="S146" s="188"/>
      <c r="T146" s="189"/>
      <c r="AT146" s="183" t="s">
        <v>261</v>
      </c>
      <c r="AU146" s="183" t="s">
        <v>85</v>
      </c>
      <c r="AV146" s="14" t="s">
        <v>89</v>
      </c>
      <c r="AW146" s="14" t="s">
        <v>33</v>
      </c>
      <c r="AX146" s="14" t="s">
        <v>15</v>
      </c>
      <c r="AY146" s="183" t="s">
        <v>253</v>
      </c>
    </row>
    <row r="147" spans="1:65" s="12" customFormat="1" ht="22.9" customHeight="1">
      <c r="B147" s="147"/>
      <c r="D147" s="355" t="s">
        <v>70</v>
      </c>
      <c r="E147" s="158" t="s">
        <v>325</v>
      </c>
      <c r="F147" s="158" t="s">
        <v>326</v>
      </c>
      <c r="I147" s="150"/>
      <c r="J147" s="159">
        <f>BK147</f>
        <v>0</v>
      </c>
      <c r="L147" s="147"/>
      <c r="M147" s="152"/>
      <c r="N147" s="153"/>
      <c r="O147" s="153"/>
      <c r="P147" s="154">
        <f>SUM(P148:P152)</f>
        <v>0</v>
      </c>
      <c r="Q147" s="153"/>
      <c r="R147" s="154">
        <f>SUM(R148:R152)</f>
        <v>0</v>
      </c>
      <c r="S147" s="153"/>
      <c r="T147" s="155">
        <f>SUM(T148:T152)</f>
        <v>0</v>
      </c>
      <c r="AR147" s="148" t="s">
        <v>15</v>
      </c>
      <c r="AT147" s="156" t="s">
        <v>70</v>
      </c>
      <c r="AU147" s="156" t="s">
        <v>15</v>
      </c>
      <c r="AY147" s="148" t="s">
        <v>253</v>
      </c>
      <c r="BK147" s="157">
        <f>SUM(BK148:BK152)</f>
        <v>0</v>
      </c>
    </row>
    <row r="148" spans="1:65" s="2" customFormat="1" ht="33" customHeight="1">
      <c r="A148" s="33"/>
      <c r="B148" s="160"/>
      <c r="C148" s="161" t="s">
        <v>93</v>
      </c>
      <c r="D148" s="353" t="s">
        <v>255</v>
      </c>
      <c r="E148" s="162" t="s">
        <v>2056</v>
      </c>
      <c r="F148" s="163" t="s">
        <v>2057</v>
      </c>
      <c r="G148" s="164" t="s">
        <v>329</v>
      </c>
      <c r="H148" s="165">
        <v>2.1850000000000001</v>
      </c>
      <c r="I148" s="166"/>
      <c r="J148" s="167">
        <f>ROUND(I148*H148,2)</f>
        <v>0</v>
      </c>
      <c r="K148" s="163" t="s">
        <v>259</v>
      </c>
      <c r="L148" s="34"/>
      <c r="M148" s="168" t="s">
        <v>3</v>
      </c>
      <c r="N148" s="169" t="s">
        <v>42</v>
      </c>
      <c r="O148" s="54"/>
      <c r="P148" s="170">
        <f>O148*H148</f>
        <v>0</v>
      </c>
      <c r="Q148" s="170">
        <v>0</v>
      </c>
      <c r="R148" s="170">
        <f>Q148*H148</f>
        <v>0</v>
      </c>
      <c r="S148" s="170">
        <v>0</v>
      </c>
      <c r="T148" s="171">
        <f>S148*H148</f>
        <v>0</v>
      </c>
      <c r="U148" s="33"/>
      <c r="V148" s="33"/>
      <c r="W148" s="33"/>
      <c r="X148" s="33"/>
      <c r="Y148" s="33"/>
      <c r="Z148" s="33"/>
      <c r="AA148" s="33"/>
      <c r="AB148" s="33"/>
      <c r="AC148" s="33"/>
      <c r="AD148" s="33"/>
      <c r="AE148" s="33"/>
      <c r="AR148" s="172" t="s">
        <v>89</v>
      </c>
      <c r="AT148" s="172" t="s">
        <v>255</v>
      </c>
      <c r="AU148" s="172" t="s">
        <v>79</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2123</v>
      </c>
    </row>
    <row r="149" spans="1:65" s="2" customFormat="1" ht="21.75" customHeight="1">
      <c r="A149" s="33"/>
      <c r="B149" s="160"/>
      <c r="C149" s="161" t="s">
        <v>107</v>
      </c>
      <c r="D149" s="353" t="s">
        <v>255</v>
      </c>
      <c r="E149" s="162" t="s">
        <v>331</v>
      </c>
      <c r="F149" s="163" t="s">
        <v>332</v>
      </c>
      <c r="G149" s="164" t="s">
        <v>329</v>
      </c>
      <c r="H149" s="165">
        <v>2.1850000000000001</v>
      </c>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89</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89</v>
      </c>
      <c r="BM149" s="172" t="s">
        <v>2124</v>
      </c>
    </row>
    <row r="150" spans="1:65" s="2" customFormat="1" ht="33" customHeight="1">
      <c r="A150" s="33"/>
      <c r="B150" s="160"/>
      <c r="C150" s="161" t="s">
        <v>116</v>
      </c>
      <c r="D150" s="353" t="s">
        <v>255</v>
      </c>
      <c r="E150" s="162" t="s">
        <v>334</v>
      </c>
      <c r="F150" s="163" t="s">
        <v>335</v>
      </c>
      <c r="G150" s="164" t="s">
        <v>329</v>
      </c>
      <c r="H150" s="165">
        <v>65.55</v>
      </c>
      <c r="I150" s="166"/>
      <c r="J150" s="167">
        <f>ROUND(I150*H150,2)</f>
        <v>0</v>
      </c>
      <c r="K150" s="163" t="s">
        <v>259</v>
      </c>
      <c r="L150" s="34"/>
      <c r="M150" s="168" t="s">
        <v>3</v>
      </c>
      <c r="N150" s="169" t="s">
        <v>42</v>
      </c>
      <c r="O150" s="54"/>
      <c r="P150" s="170">
        <f>O150*H150</f>
        <v>0</v>
      </c>
      <c r="Q150" s="170">
        <v>0</v>
      </c>
      <c r="R150" s="170">
        <f>Q150*H150</f>
        <v>0</v>
      </c>
      <c r="S150" s="170">
        <v>0</v>
      </c>
      <c r="T150" s="171">
        <f>S150*H150</f>
        <v>0</v>
      </c>
      <c r="U150" s="33"/>
      <c r="V150" s="33"/>
      <c r="W150" s="33"/>
      <c r="X150" s="33"/>
      <c r="Y150" s="33"/>
      <c r="Z150" s="33"/>
      <c r="AA150" s="33"/>
      <c r="AB150" s="33"/>
      <c r="AC150" s="33"/>
      <c r="AD150" s="33"/>
      <c r="AE150" s="33"/>
      <c r="AR150" s="172" t="s">
        <v>89</v>
      </c>
      <c r="AT150" s="172" t="s">
        <v>255</v>
      </c>
      <c r="AU150" s="172" t="s">
        <v>79</v>
      </c>
      <c r="AY150" s="18" t="s">
        <v>253</v>
      </c>
      <c r="BE150" s="173">
        <f>IF(N150="základní",J150,0)</f>
        <v>0</v>
      </c>
      <c r="BF150" s="173">
        <f>IF(N150="snížená",J150,0)</f>
        <v>0</v>
      </c>
      <c r="BG150" s="173">
        <f>IF(N150="zákl. přenesená",J150,0)</f>
        <v>0</v>
      </c>
      <c r="BH150" s="173">
        <f>IF(N150="sníž. přenesená",J150,0)</f>
        <v>0</v>
      </c>
      <c r="BI150" s="173">
        <f>IF(N150="nulová",J150,0)</f>
        <v>0</v>
      </c>
      <c r="BJ150" s="18" t="s">
        <v>15</v>
      </c>
      <c r="BK150" s="173">
        <f>ROUND(I150*H150,2)</f>
        <v>0</v>
      </c>
      <c r="BL150" s="18" t="s">
        <v>89</v>
      </c>
      <c r="BM150" s="172" t="s">
        <v>2125</v>
      </c>
    </row>
    <row r="151" spans="1:65" s="13" customFormat="1">
      <c r="B151" s="174"/>
      <c r="D151" s="354" t="s">
        <v>261</v>
      </c>
      <c r="F151" s="176" t="s">
        <v>745</v>
      </c>
      <c r="H151" s="177">
        <v>65.55</v>
      </c>
      <c r="I151" s="178"/>
      <c r="L151" s="174"/>
      <c r="M151" s="179"/>
      <c r="N151" s="180"/>
      <c r="O151" s="180"/>
      <c r="P151" s="180"/>
      <c r="Q151" s="180"/>
      <c r="R151" s="180"/>
      <c r="S151" s="180"/>
      <c r="T151" s="181"/>
      <c r="AT151" s="175" t="s">
        <v>261</v>
      </c>
      <c r="AU151" s="175" t="s">
        <v>79</v>
      </c>
      <c r="AV151" s="13" t="s">
        <v>79</v>
      </c>
      <c r="AW151" s="13" t="s">
        <v>4</v>
      </c>
      <c r="AX151" s="13" t="s">
        <v>15</v>
      </c>
      <c r="AY151" s="175" t="s">
        <v>253</v>
      </c>
    </row>
    <row r="152" spans="1:65" s="2" customFormat="1" ht="33" customHeight="1">
      <c r="A152" s="33"/>
      <c r="B152" s="160"/>
      <c r="C152" s="161" t="s">
        <v>125</v>
      </c>
      <c r="D152" s="353" t="s">
        <v>255</v>
      </c>
      <c r="E152" s="162" t="s">
        <v>338</v>
      </c>
      <c r="F152" s="163" t="s">
        <v>339</v>
      </c>
      <c r="G152" s="164" t="s">
        <v>329</v>
      </c>
      <c r="H152" s="165">
        <v>2.1850000000000001</v>
      </c>
      <c r="I152" s="166"/>
      <c r="J152" s="167">
        <f>ROUND(I152*H152,2)</f>
        <v>0</v>
      </c>
      <c r="K152" s="163" t="s">
        <v>259</v>
      </c>
      <c r="L152" s="34"/>
      <c r="M152" s="168" t="s">
        <v>3</v>
      </c>
      <c r="N152" s="169" t="s">
        <v>42</v>
      </c>
      <c r="O152" s="54"/>
      <c r="P152" s="170">
        <f>O152*H152</f>
        <v>0</v>
      </c>
      <c r="Q152" s="170">
        <v>0</v>
      </c>
      <c r="R152" s="170">
        <f>Q152*H152</f>
        <v>0</v>
      </c>
      <c r="S152" s="170">
        <v>0</v>
      </c>
      <c r="T152" s="171">
        <f>S152*H152</f>
        <v>0</v>
      </c>
      <c r="U152" s="33"/>
      <c r="V152" s="33"/>
      <c r="W152" s="33"/>
      <c r="X152" s="33"/>
      <c r="Y152" s="33"/>
      <c r="Z152" s="33"/>
      <c r="AA152" s="33"/>
      <c r="AB152" s="33"/>
      <c r="AC152" s="33"/>
      <c r="AD152" s="33"/>
      <c r="AE152" s="33"/>
      <c r="AR152" s="172" t="s">
        <v>89</v>
      </c>
      <c r="AT152" s="172" t="s">
        <v>255</v>
      </c>
      <c r="AU152" s="172" t="s">
        <v>79</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2126</v>
      </c>
    </row>
    <row r="153" spans="1:65" s="12" customFormat="1" ht="22.9" customHeight="1">
      <c r="B153" s="147"/>
      <c r="D153" s="355" t="s">
        <v>70</v>
      </c>
      <c r="E153" s="158" t="s">
        <v>341</v>
      </c>
      <c r="F153" s="158" t="s">
        <v>342</v>
      </c>
      <c r="I153" s="150"/>
      <c r="J153" s="159">
        <f>BK153</f>
        <v>0</v>
      </c>
      <c r="L153" s="147"/>
      <c r="M153" s="152"/>
      <c r="N153" s="153"/>
      <c r="O153" s="153"/>
      <c r="P153" s="154">
        <f>P154</f>
        <v>0</v>
      </c>
      <c r="Q153" s="153"/>
      <c r="R153" s="154">
        <f>R154</f>
        <v>0</v>
      </c>
      <c r="S153" s="153"/>
      <c r="T153" s="155">
        <f>T154</f>
        <v>0</v>
      </c>
      <c r="AR153" s="148" t="s">
        <v>15</v>
      </c>
      <c r="AT153" s="156" t="s">
        <v>70</v>
      </c>
      <c r="AU153" s="156" t="s">
        <v>15</v>
      </c>
      <c r="AY153" s="148" t="s">
        <v>253</v>
      </c>
      <c r="BK153" s="157">
        <f>BK154</f>
        <v>0</v>
      </c>
    </row>
    <row r="154" spans="1:65" s="2" customFormat="1" ht="44.25" customHeight="1">
      <c r="A154" s="33"/>
      <c r="B154" s="160"/>
      <c r="C154" s="161" t="s">
        <v>9</v>
      </c>
      <c r="D154" s="353" t="s">
        <v>255</v>
      </c>
      <c r="E154" s="162" t="s">
        <v>1729</v>
      </c>
      <c r="F154" s="163" t="s">
        <v>1730</v>
      </c>
      <c r="G154" s="164" t="s">
        <v>329</v>
      </c>
      <c r="H154" s="165">
        <v>0.45900000000000002</v>
      </c>
      <c r="I154" s="166"/>
      <c r="J154" s="167">
        <f>ROUND(I154*H154,2)</f>
        <v>0</v>
      </c>
      <c r="K154" s="163" t="s">
        <v>259</v>
      </c>
      <c r="L154" s="34"/>
      <c r="M154" s="168" t="s">
        <v>3</v>
      </c>
      <c r="N154" s="169" t="s">
        <v>42</v>
      </c>
      <c r="O154" s="54"/>
      <c r="P154" s="170">
        <f>O154*H154</f>
        <v>0</v>
      </c>
      <c r="Q154" s="170">
        <v>0</v>
      </c>
      <c r="R154" s="170">
        <f>Q154*H154</f>
        <v>0</v>
      </c>
      <c r="S154" s="170">
        <v>0</v>
      </c>
      <c r="T154" s="171">
        <f>S154*H154</f>
        <v>0</v>
      </c>
      <c r="U154" s="33"/>
      <c r="V154" s="33"/>
      <c r="W154" s="33"/>
      <c r="X154" s="33"/>
      <c r="Y154" s="33"/>
      <c r="Z154" s="33"/>
      <c r="AA154" s="33"/>
      <c r="AB154" s="33"/>
      <c r="AC154" s="33"/>
      <c r="AD154" s="33"/>
      <c r="AE154" s="33"/>
      <c r="AR154" s="172" t="s">
        <v>89</v>
      </c>
      <c r="AT154" s="172" t="s">
        <v>255</v>
      </c>
      <c r="AU154" s="172" t="s">
        <v>79</v>
      </c>
      <c r="AY154" s="18" t="s">
        <v>253</v>
      </c>
      <c r="BE154" s="173">
        <f>IF(N154="základní",J154,0)</f>
        <v>0</v>
      </c>
      <c r="BF154" s="173">
        <f>IF(N154="snížená",J154,0)</f>
        <v>0</v>
      </c>
      <c r="BG154" s="173">
        <f>IF(N154="zákl. přenesená",J154,0)</f>
        <v>0</v>
      </c>
      <c r="BH154" s="173">
        <f>IF(N154="sníž. přenesená",J154,0)</f>
        <v>0</v>
      </c>
      <c r="BI154" s="173">
        <f>IF(N154="nulová",J154,0)</f>
        <v>0</v>
      </c>
      <c r="BJ154" s="18" t="s">
        <v>15</v>
      </c>
      <c r="BK154" s="173">
        <f>ROUND(I154*H154,2)</f>
        <v>0</v>
      </c>
      <c r="BL154" s="18" t="s">
        <v>89</v>
      </c>
      <c r="BM154" s="172" t="s">
        <v>2127</v>
      </c>
    </row>
    <row r="155" spans="1:65" s="12" customFormat="1" ht="25.9" customHeight="1">
      <c r="B155" s="147"/>
      <c r="D155" s="355" t="s">
        <v>70</v>
      </c>
      <c r="E155" s="149" t="s">
        <v>346</v>
      </c>
      <c r="F155" s="149" t="s">
        <v>347</v>
      </c>
      <c r="I155" s="150"/>
      <c r="J155" s="151">
        <f>BK155</f>
        <v>0</v>
      </c>
      <c r="L155" s="147"/>
      <c r="M155" s="152"/>
      <c r="N155" s="153"/>
      <c r="O155" s="153"/>
      <c r="P155" s="154">
        <f>P156+P168+P177+P184+P192+P202+P215+P242+P248</f>
        <v>0</v>
      </c>
      <c r="Q155" s="153"/>
      <c r="R155" s="154">
        <f>R156+R168+R177+R184+R192+R202+R215+R242+R248</f>
        <v>0.14427470000000001</v>
      </c>
      <c r="S155" s="153"/>
      <c r="T155" s="155">
        <f>T156+T168+T177+T184+T192+T202+T215+T242+T248</f>
        <v>1.024508</v>
      </c>
      <c r="AR155" s="148" t="s">
        <v>79</v>
      </c>
      <c r="AT155" s="156" t="s">
        <v>70</v>
      </c>
      <c r="AU155" s="156" t="s">
        <v>71</v>
      </c>
      <c r="AY155" s="148" t="s">
        <v>253</v>
      </c>
      <c r="BK155" s="157">
        <f>BK156+BK168+BK177+BK184+BK192+BK202+BK215+BK242+BK248</f>
        <v>0</v>
      </c>
    </row>
    <row r="156" spans="1:65" s="12" customFormat="1" ht="22.9" customHeight="1">
      <c r="B156" s="147"/>
      <c r="D156" s="355" t="s">
        <v>70</v>
      </c>
      <c r="E156" s="158" t="s">
        <v>348</v>
      </c>
      <c r="F156" s="158" t="s">
        <v>349</v>
      </c>
      <c r="I156" s="150"/>
      <c r="J156" s="159">
        <f>BK156</f>
        <v>0</v>
      </c>
      <c r="L156" s="147"/>
      <c r="M156" s="152"/>
      <c r="N156" s="153"/>
      <c r="O156" s="153"/>
      <c r="P156" s="154">
        <f>SUM(P157:P167)</f>
        <v>0</v>
      </c>
      <c r="Q156" s="153"/>
      <c r="R156" s="154">
        <f>SUM(R157:R167)</f>
        <v>2.9434999999999999E-2</v>
      </c>
      <c r="S156" s="153"/>
      <c r="T156" s="155">
        <f>SUM(T157:T167)</f>
        <v>0</v>
      </c>
      <c r="AR156" s="148" t="s">
        <v>79</v>
      </c>
      <c r="AT156" s="156" t="s">
        <v>70</v>
      </c>
      <c r="AU156" s="156" t="s">
        <v>15</v>
      </c>
      <c r="AY156" s="148" t="s">
        <v>253</v>
      </c>
      <c r="BK156" s="157">
        <f>SUM(BK157:BK167)</f>
        <v>0</v>
      </c>
    </row>
    <row r="157" spans="1:65" s="2" customFormat="1" ht="21.75" customHeight="1">
      <c r="A157" s="33"/>
      <c r="B157" s="160"/>
      <c r="C157" s="161" t="s">
        <v>142</v>
      </c>
      <c r="D157" s="353" t="s">
        <v>255</v>
      </c>
      <c r="E157" s="162" t="s">
        <v>350</v>
      </c>
      <c r="F157" s="163" t="s">
        <v>351</v>
      </c>
      <c r="G157" s="164" t="s">
        <v>258</v>
      </c>
      <c r="H157" s="165">
        <v>1.6</v>
      </c>
      <c r="I157" s="166"/>
      <c r="J157" s="167">
        <f>ROUND(I157*H157,2)</f>
        <v>0</v>
      </c>
      <c r="K157" s="163" t="s">
        <v>259</v>
      </c>
      <c r="L157" s="34"/>
      <c r="M157" s="168" t="s">
        <v>3</v>
      </c>
      <c r="N157" s="169" t="s">
        <v>42</v>
      </c>
      <c r="O157" s="54"/>
      <c r="P157" s="170">
        <f>O157*H157</f>
        <v>0</v>
      </c>
      <c r="Q157" s="170">
        <v>3.5000000000000001E-3</v>
      </c>
      <c r="R157" s="170">
        <f>Q157*H157</f>
        <v>5.6000000000000008E-3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2128</v>
      </c>
    </row>
    <row r="158" spans="1:65" s="13" customFormat="1">
      <c r="B158" s="174"/>
      <c r="D158" s="354" t="s">
        <v>261</v>
      </c>
      <c r="E158" s="175" t="s">
        <v>3</v>
      </c>
      <c r="F158" s="176" t="s">
        <v>732</v>
      </c>
      <c r="H158" s="177">
        <v>1.6</v>
      </c>
      <c r="I158" s="178"/>
      <c r="L158" s="174"/>
      <c r="M158" s="179"/>
      <c r="N158" s="180"/>
      <c r="O158" s="180"/>
      <c r="P158" s="180"/>
      <c r="Q158" s="180"/>
      <c r="R158" s="180"/>
      <c r="S158" s="180"/>
      <c r="T158" s="181"/>
      <c r="AT158" s="175" t="s">
        <v>261</v>
      </c>
      <c r="AU158" s="175" t="s">
        <v>79</v>
      </c>
      <c r="AV158" s="13" t="s">
        <v>79</v>
      </c>
      <c r="AW158" s="13" t="s">
        <v>33</v>
      </c>
      <c r="AX158" s="13" t="s">
        <v>15</v>
      </c>
      <c r="AY158" s="175" t="s">
        <v>253</v>
      </c>
    </row>
    <row r="159" spans="1:65" s="2" customFormat="1" ht="21.75" customHeight="1">
      <c r="A159" s="33"/>
      <c r="B159" s="160"/>
      <c r="C159" s="161" t="s">
        <v>151</v>
      </c>
      <c r="D159" s="353" t="s">
        <v>255</v>
      </c>
      <c r="E159" s="162" t="s">
        <v>353</v>
      </c>
      <c r="F159" s="163" t="s">
        <v>354</v>
      </c>
      <c r="G159" s="164" t="s">
        <v>258</v>
      </c>
      <c r="H159" s="165">
        <v>6.81</v>
      </c>
      <c r="I159" s="166"/>
      <c r="J159" s="167">
        <f>ROUND(I159*H159,2)</f>
        <v>0</v>
      </c>
      <c r="K159" s="163" t="s">
        <v>259</v>
      </c>
      <c r="L159" s="34"/>
      <c r="M159" s="168" t="s">
        <v>3</v>
      </c>
      <c r="N159" s="169" t="s">
        <v>42</v>
      </c>
      <c r="O159" s="54"/>
      <c r="P159" s="170">
        <f>O159*H159</f>
        <v>0</v>
      </c>
      <c r="Q159" s="170">
        <v>3.5000000000000001E-3</v>
      </c>
      <c r="R159" s="170">
        <f>Q159*H159</f>
        <v>2.3834999999999999E-2</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2129</v>
      </c>
    </row>
    <row r="160" spans="1:65" s="13" customFormat="1">
      <c r="B160" s="174"/>
      <c r="D160" s="354" t="s">
        <v>261</v>
      </c>
      <c r="E160" s="175" t="s">
        <v>3</v>
      </c>
      <c r="F160" s="176" t="s">
        <v>750</v>
      </c>
      <c r="H160" s="177">
        <v>6.9</v>
      </c>
      <c r="I160" s="178"/>
      <c r="L160" s="174"/>
      <c r="M160" s="179"/>
      <c r="N160" s="180"/>
      <c r="O160" s="180"/>
      <c r="P160" s="180"/>
      <c r="Q160" s="180"/>
      <c r="R160" s="180"/>
      <c r="S160" s="180"/>
      <c r="T160" s="181"/>
      <c r="AT160" s="175" t="s">
        <v>261</v>
      </c>
      <c r="AU160" s="175" t="s">
        <v>79</v>
      </c>
      <c r="AV160" s="13" t="s">
        <v>79</v>
      </c>
      <c r="AW160" s="13" t="s">
        <v>33</v>
      </c>
      <c r="AX160" s="13" t="s">
        <v>71</v>
      </c>
      <c r="AY160" s="175" t="s">
        <v>253</v>
      </c>
    </row>
    <row r="161" spans="1:65" s="13" customFormat="1">
      <c r="B161" s="174"/>
      <c r="D161" s="354" t="s">
        <v>261</v>
      </c>
      <c r="E161" s="175" t="s">
        <v>3</v>
      </c>
      <c r="F161" s="176" t="s">
        <v>358</v>
      </c>
      <c r="H161" s="177">
        <v>-0.09</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4" customFormat="1">
      <c r="B162" s="182"/>
      <c r="D162" s="354" t="s">
        <v>261</v>
      </c>
      <c r="E162" s="183" t="s">
        <v>3</v>
      </c>
      <c r="F162" s="184" t="s">
        <v>269</v>
      </c>
      <c r="H162" s="185">
        <v>6.81</v>
      </c>
      <c r="I162" s="186"/>
      <c r="L162" s="182"/>
      <c r="M162" s="187"/>
      <c r="N162" s="188"/>
      <c r="O162" s="188"/>
      <c r="P162" s="188"/>
      <c r="Q162" s="188"/>
      <c r="R162" s="188"/>
      <c r="S162" s="188"/>
      <c r="T162" s="189"/>
      <c r="AT162" s="183" t="s">
        <v>261</v>
      </c>
      <c r="AU162" s="183" t="s">
        <v>79</v>
      </c>
      <c r="AV162" s="14" t="s">
        <v>89</v>
      </c>
      <c r="AW162" s="14" t="s">
        <v>33</v>
      </c>
      <c r="AX162" s="14" t="s">
        <v>15</v>
      </c>
      <c r="AY162" s="183" t="s">
        <v>253</v>
      </c>
    </row>
    <row r="163" spans="1:65" s="2" customFormat="1" ht="44.25" customHeight="1">
      <c r="A163" s="33"/>
      <c r="B163" s="160"/>
      <c r="C163" s="161" t="s">
        <v>160</v>
      </c>
      <c r="D163" s="353" t="s">
        <v>255</v>
      </c>
      <c r="E163" s="162" t="s">
        <v>1734</v>
      </c>
      <c r="F163" s="163" t="s">
        <v>1735</v>
      </c>
      <c r="G163" s="164" t="s">
        <v>362</v>
      </c>
      <c r="H163" s="197"/>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142</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142</v>
      </c>
      <c r="BM163" s="172" t="s">
        <v>2130</v>
      </c>
    </row>
    <row r="164" spans="1:65" s="2" customFormat="1" ht="16.5" customHeight="1">
      <c r="A164" s="33"/>
      <c r="B164" s="160"/>
      <c r="C164" s="161" t="s">
        <v>169</v>
      </c>
      <c r="D164" s="353" t="s">
        <v>255</v>
      </c>
      <c r="E164" s="162" t="s">
        <v>364</v>
      </c>
      <c r="F164" s="163" t="s">
        <v>365</v>
      </c>
      <c r="G164" s="164" t="s">
        <v>265</v>
      </c>
      <c r="H164" s="165">
        <v>10</v>
      </c>
      <c r="I164" s="166"/>
      <c r="J164" s="167">
        <f>ROUND(I164*H164,2)</f>
        <v>0</v>
      </c>
      <c r="K164" s="163" t="s">
        <v>3</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2131</v>
      </c>
    </row>
    <row r="165" spans="1:65" s="13" customFormat="1">
      <c r="B165" s="174"/>
      <c r="D165" s="354" t="s">
        <v>261</v>
      </c>
      <c r="E165" s="175" t="s">
        <v>3</v>
      </c>
      <c r="F165" s="176" t="s">
        <v>753</v>
      </c>
      <c r="H165" s="177">
        <v>10.6</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3" customFormat="1">
      <c r="B166" s="174"/>
      <c r="D166" s="354" t="s">
        <v>261</v>
      </c>
      <c r="E166" s="175" t="s">
        <v>3</v>
      </c>
      <c r="F166" s="176" t="s">
        <v>368</v>
      </c>
      <c r="H166" s="177">
        <v>-0.6</v>
      </c>
      <c r="I166" s="178"/>
      <c r="L166" s="174"/>
      <c r="M166" s="179"/>
      <c r="N166" s="180"/>
      <c r="O166" s="180"/>
      <c r="P166" s="180"/>
      <c r="Q166" s="180"/>
      <c r="R166" s="180"/>
      <c r="S166" s="180"/>
      <c r="T166" s="181"/>
      <c r="AT166" s="175" t="s">
        <v>261</v>
      </c>
      <c r="AU166" s="175" t="s">
        <v>79</v>
      </c>
      <c r="AV166" s="13" t="s">
        <v>79</v>
      </c>
      <c r="AW166" s="13" t="s">
        <v>33</v>
      </c>
      <c r="AX166" s="13" t="s">
        <v>71</v>
      </c>
      <c r="AY166" s="175" t="s">
        <v>253</v>
      </c>
    </row>
    <row r="167" spans="1:65" s="14" customFormat="1">
      <c r="B167" s="182"/>
      <c r="D167" s="354" t="s">
        <v>261</v>
      </c>
      <c r="E167" s="183" t="s">
        <v>3</v>
      </c>
      <c r="F167" s="184" t="s">
        <v>269</v>
      </c>
      <c r="H167" s="185">
        <v>10</v>
      </c>
      <c r="I167" s="186"/>
      <c r="L167" s="182"/>
      <c r="M167" s="187"/>
      <c r="N167" s="188"/>
      <c r="O167" s="188"/>
      <c r="P167" s="188"/>
      <c r="Q167" s="188"/>
      <c r="R167" s="188"/>
      <c r="S167" s="188"/>
      <c r="T167" s="189"/>
      <c r="AT167" s="183" t="s">
        <v>261</v>
      </c>
      <c r="AU167" s="183" t="s">
        <v>79</v>
      </c>
      <c r="AV167" s="14" t="s">
        <v>89</v>
      </c>
      <c r="AW167" s="14" t="s">
        <v>33</v>
      </c>
      <c r="AX167" s="14" t="s">
        <v>15</v>
      </c>
      <c r="AY167" s="183" t="s">
        <v>253</v>
      </c>
    </row>
    <row r="168" spans="1:65" s="12" customFormat="1" ht="22.9" customHeight="1">
      <c r="B168" s="147"/>
      <c r="D168" s="355" t="s">
        <v>70</v>
      </c>
      <c r="E168" s="158" t="s">
        <v>370</v>
      </c>
      <c r="F168" s="158" t="s">
        <v>371</v>
      </c>
      <c r="I168" s="150"/>
      <c r="J168" s="159">
        <f>BK168</f>
        <v>0</v>
      </c>
      <c r="L168" s="147"/>
      <c r="M168" s="152"/>
      <c r="N168" s="153"/>
      <c r="O168" s="153"/>
      <c r="P168" s="154">
        <f>SUM(P169:P176)</f>
        <v>0</v>
      </c>
      <c r="Q168" s="153"/>
      <c r="R168" s="154">
        <f>SUM(R169:R176)</f>
        <v>0</v>
      </c>
      <c r="S168" s="153"/>
      <c r="T168" s="155">
        <f>SUM(T169:T176)</f>
        <v>0</v>
      </c>
      <c r="AR168" s="148" t="s">
        <v>79</v>
      </c>
      <c r="AT168" s="156" t="s">
        <v>70</v>
      </c>
      <c r="AU168" s="156" t="s">
        <v>15</v>
      </c>
      <c r="AY168" s="148" t="s">
        <v>253</v>
      </c>
      <c r="BK168" s="157">
        <f>SUM(BK169:BK176)</f>
        <v>0</v>
      </c>
    </row>
    <row r="169" spans="1:65" s="2" customFormat="1" ht="33" customHeight="1">
      <c r="A169" s="33"/>
      <c r="B169" s="160"/>
      <c r="C169" s="161" t="s">
        <v>178</v>
      </c>
      <c r="D169" s="353" t="s">
        <v>255</v>
      </c>
      <c r="E169" s="162" t="s">
        <v>1738</v>
      </c>
      <c r="F169" s="163" t="s">
        <v>1739</v>
      </c>
      <c r="G169" s="164" t="s">
        <v>362</v>
      </c>
      <c r="H169" s="197"/>
      <c r="I169" s="166"/>
      <c r="J169" s="167">
        <f t="shared" ref="J169:J176" si="0">ROUND(I169*H169,2)</f>
        <v>0</v>
      </c>
      <c r="K169" s="163" t="s">
        <v>259</v>
      </c>
      <c r="L169" s="34"/>
      <c r="M169" s="168" t="s">
        <v>3</v>
      </c>
      <c r="N169" s="169" t="s">
        <v>42</v>
      </c>
      <c r="O169" s="54"/>
      <c r="P169" s="170">
        <f t="shared" ref="P169:P176" si="1">O169*H169</f>
        <v>0</v>
      </c>
      <c r="Q169" s="170">
        <v>0</v>
      </c>
      <c r="R169" s="170">
        <f t="shared" ref="R169:R176" si="2">Q169*H169</f>
        <v>0</v>
      </c>
      <c r="S169" s="170">
        <v>0</v>
      </c>
      <c r="T169" s="171">
        <f t="shared" ref="T169:T176" si="3">S169*H169</f>
        <v>0</v>
      </c>
      <c r="U169" s="33"/>
      <c r="V169" s="33"/>
      <c r="W169" s="33"/>
      <c r="X169" s="33"/>
      <c r="Y169" s="33"/>
      <c r="Z169" s="33"/>
      <c r="AA169" s="33"/>
      <c r="AB169" s="33"/>
      <c r="AC169" s="33"/>
      <c r="AD169" s="33"/>
      <c r="AE169" s="33"/>
      <c r="AR169" s="172" t="s">
        <v>142</v>
      </c>
      <c r="AT169" s="172" t="s">
        <v>255</v>
      </c>
      <c r="AU169" s="172" t="s">
        <v>79</v>
      </c>
      <c r="AY169" s="18" t="s">
        <v>253</v>
      </c>
      <c r="BE169" s="173">
        <f t="shared" ref="BE169:BE176" si="4">IF(N169="základní",J169,0)</f>
        <v>0</v>
      </c>
      <c r="BF169" s="173">
        <f t="shared" ref="BF169:BF176" si="5">IF(N169="snížená",J169,0)</f>
        <v>0</v>
      </c>
      <c r="BG169" s="173">
        <f t="shared" ref="BG169:BG176" si="6">IF(N169="zákl. přenesená",J169,0)</f>
        <v>0</v>
      </c>
      <c r="BH169" s="173">
        <f t="shared" ref="BH169:BH176" si="7">IF(N169="sníž. přenesená",J169,0)</f>
        <v>0</v>
      </c>
      <c r="BI169" s="173">
        <f t="shared" ref="BI169:BI176" si="8">IF(N169="nulová",J169,0)</f>
        <v>0</v>
      </c>
      <c r="BJ169" s="18" t="s">
        <v>15</v>
      </c>
      <c r="BK169" s="173">
        <f t="shared" ref="BK169:BK176" si="9">ROUND(I169*H169,2)</f>
        <v>0</v>
      </c>
      <c r="BL169" s="18" t="s">
        <v>142</v>
      </c>
      <c r="BM169" s="172" t="s">
        <v>2132</v>
      </c>
    </row>
    <row r="170" spans="1:65" s="2" customFormat="1" ht="16.5" customHeight="1">
      <c r="A170" s="33"/>
      <c r="B170" s="160"/>
      <c r="C170" s="161" t="s">
        <v>8</v>
      </c>
      <c r="D170" s="353" t="s">
        <v>255</v>
      </c>
      <c r="E170" s="162" t="s">
        <v>376</v>
      </c>
      <c r="F170" s="163" t="s">
        <v>377</v>
      </c>
      <c r="G170" s="164" t="s">
        <v>378</v>
      </c>
      <c r="H170" s="165">
        <v>3</v>
      </c>
      <c r="I170" s="166"/>
      <c r="J170" s="167">
        <f t="shared" si="0"/>
        <v>0</v>
      </c>
      <c r="K170" s="163" t="s">
        <v>3</v>
      </c>
      <c r="L170" s="34"/>
      <c r="M170" s="168" t="s">
        <v>3</v>
      </c>
      <c r="N170" s="169" t="s">
        <v>42</v>
      </c>
      <c r="O170" s="54"/>
      <c r="P170" s="170">
        <f t="shared" si="1"/>
        <v>0</v>
      </c>
      <c r="Q170" s="170">
        <v>0</v>
      </c>
      <c r="R170" s="170">
        <f t="shared" si="2"/>
        <v>0</v>
      </c>
      <c r="S170" s="170">
        <v>0</v>
      </c>
      <c r="T170" s="171">
        <f t="shared" si="3"/>
        <v>0</v>
      </c>
      <c r="U170" s="33"/>
      <c r="V170" s="33"/>
      <c r="W170" s="33"/>
      <c r="X170" s="33"/>
      <c r="Y170" s="33"/>
      <c r="Z170" s="33"/>
      <c r="AA170" s="33"/>
      <c r="AB170" s="33"/>
      <c r="AC170" s="33"/>
      <c r="AD170" s="33"/>
      <c r="AE170" s="33"/>
      <c r="AR170" s="172" t="s">
        <v>142</v>
      </c>
      <c r="AT170" s="172" t="s">
        <v>255</v>
      </c>
      <c r="AU170" s="172" t="s">
        <v>79</v>
      </c>
      <c r="AY170" s="18" t="s">
        <v>253</v>
      </c>
      <c r="BE170" s="173">
        <f t="shared" si="4"/>
        <v>0</v>
      </c>
      <c r="BF170" s="173">
        <f t="shared" si="5"/>
        <v>0</v>
      </c>
      <c r="BG170" s="173">
        <f t="shared" si="6"/>
        <v>0</v>
      </c>
      <c r="BH170" s="173">
        <f t="shared" si="7"/>
        <v>0</v>
      </c>
      <c r="BI170" s="173">
        <f t="shared" si="8"/>
        <v>0</v>
      </c>
      <c r="BJ170" s="18" t="s">
        <v>15</v>
      </c>
      <c r="BK170" s="173">
        <f t="shared" si="9"/>
        <v>0</v>
      </c>
      <c r="BL170" s="18" t="s">
        <v>142</v>
      </c>
      <c r="BM170" s="172" t="s">
        <v>2133</v>
      </c>
    </row>
    <row r="171" spans="1:65" s="2" customFormat="1" ht="16.5" customHeight="1">
      <c r="A171" s="33"/>
      <c r="B171" s="160"/>
      <c r="C171" s="161" t="s">
        <v>375</v>
      </c>
      <c r="D171" s="353" t="s">
        <v>255</v>
      </c>
      <c r="E171" s="162" t="s">
        <v>381</v>
      </c>
      <c r="F171" s="163" t="s">
        <v>382</v>
      </c>
      <c r="G171" s="164" t="s">
        <v>378</v>
      </c>
      <c r="H171" s="165">
        <v>1</v>
      </c>
      <c r="I171" s="166"/>
      <c r="J171" s="167">
        <f t="shared" si="0"/>
        <v>0</v>
      </c>
      <c r="K171" s="163" t="s">
        <v>3</v>
      </c>
      <c r="L171" s="34"/>
      <c r="M171" s="168" t="s">
        <v>3</v>
      </c>
      <c r="N171" s="169" t="s">
        <v>42</v>
      </c>
      <c r="O171" s="54"/>
      <c r="P171" s="170">
        <f t="shared" si="1"/>
        <v>0</v>
      </c>
      <c r="Q171" s="170">
        <v>0</v>
      </c>
      <c r="R171" s="170">
        <f t="shared" si="2"/>
        <v>0</v>
      </c>
      <c r="S171" s="170">
        <v>0</v>
      </c>
      <c r="T171" s="171">
        <f t="shared" si="3"/>
        <v>0</v>
      </c>
      <c r="U171" s="33"/>
      <c r="V171" s="33"/>
      <c r="W171" s="33"/>
      <c r="X171" s="33"/>
      <c r="Y171" s="33"/>
      <c r="Z171" s="33"/>
      <c r="AA171" s="33"/>
      <c r="AB171" s="33"/>
      <c r="AC171" s="33"/>
      <c r="AD171" s="33"/>
      <c r="AE171" s="33"/>
      <c r="AR171" s="172" t="s">
        <v>142</v>
      </c>
      <c r="AT171" s="172" t="s">
        <v>255</v>
      </c>
      <c r="AU171" s="172" t="s">
        <v>79</v>
      </c>
      <c r="AY171" s="18" t="s">
        <v>253</v>
      </c>
      <c r="BE171" s="173">
        <f t="shared" si="4"/>
        <v>0</v>
      </c>
      <c r="BF171" s="173">
        <f t="shared" si="5"/>
        <v>0</v>
      </c>
      <c r="BG171" s="173">
        <f t="shared" si="6"/>
        <v>0</v>
      </c>
      <c r="BH171" s="173">
        <f t="shared" si="7"/>
        <v>0</v>
      </c>
      <c r="BI171" s="173">
        <f t="shared" si="8"/>
        <v>0</v>
      </c>
      <c r="BJ171" s="18" t="s">
        <v>15</v>
      </c>
      <c r="BK171" s="173">
        <f t="shared" si="9"/>
        <v>0</v>
      </c>
      <c r="BL171" s="18" t="s">
        <v>142</v>
      </c>
      <c r="BM171" s="172" t="s">
        <v>2134</v>
      </c>
    </row>
    <row r="172" spans="1:65" s="2" customFormat="1" ht="16.5" customHeight="1">
      <c r="A172" s="33"/>
      <c r="B172" s="160"/>
      <c r="C172" s="161" t="s">
        <v>380</v>
      </c>
      <c r="D172" s="353" t="s">
        <v>255</v>
      </c>
      <c r="E172" s="162" t="s">
        <v>385</v>
      </c>
      <c r="F172" s="163" t="s">
        <v>386</v>
      </c>
      <c r="G172" s="164" t="s">
        <v>378</v>
      </c>
      <c r="H172" s="165">
        <v>1</v>
      </c>
      <c r="I172" s="166"/>
      <c r="J172" s="167">
        <f t="shared" si="0"/>
        <v>0</v>
      </c>
      <c r="K172" s="163" t="s">
        <v>3</v>
      </c>
      <c r="L172" s="34"/>
      <c r="M172" s="168" t="s">
        <v>3</v>
      </c>
      <c r="N172" s="169" t="s">
        <v>42</v>
      </c>
      <c r="O172" s="54"/>
      <c r="P172" s="170">
        <f t="shared" si="1"/>
        <v>0</v>
      </c>
      <c r="Q172" s="170">
        <v>0</v>
      </c>
      <c r="R172" s="170">
        <f t="shared" si="2"/>
        <v>0</v>
      </c>
      <c r="S172" s="170">
        <v>0</v>
      </c>
      <c r="T172" s="171">
        <f t="shared" si="3"/>
        <v>0</v>
      </c>
      <c r="U172" s="33"/>
      <c r="V172" s="33"/>
      <c r="W172" s="33"/>
      <c r="X172" s="33"/>
      <c r="Y172" s="33"/>
      <c r="Z172" s="33"/>
      <c r="AA172" s="33"/>
      <c r="AB172" s="33"/>
      <c r="AC172" s="33"/>
      <c r="AD172" s="33"/>
      <c r="AE172" s="33"/>
      <c r="AR172" s="172" t="s">
        <v>142</v>
      </c>
      <c r="AT172" s="172" t="s">
        <v>255</v>
      </c>
      <c r="AU172" s="172" t="s">
        <v>79</v>
      </c>
      <c r="AY172" s="18" t="s">
        <v>253</v>
      </c>
      <c r="BE172" s="173">
        <f t="shared" si="4"/>
        <v>0</v>
      </c>
      <c r="BF172" s="173">
        <f t="shared" si="5"/>
        <v>0</v>
      </c>
      <c r="BG172" s="173">
        <f t="shared" si="6"/>
        <v>0</v>
      </c>
      <c r="BH172" s="173">
        <f t="shared" si="7"/>
        <v>0</v>
      </c>
      <c r="BI172" s="173">
        <f t="shared" si="8"/>
        <v>0</v>
      </c>
      <c r="BJ172" s="18" t="s">
        <v>15</v>
      </c>
      <c r="BK172" s="173">
        <f t="shared" si="9"/>
        <v>0</v>
      </c>
      <c r="BL172" s="18" t="s">
        <v>142</v>
      </c>
      <c r="BM172" s="172" t="s">
        <v>2135</v>
      </c>
    </row>
    <row r="173" spans="1:65" s="2" customFormat="1" ht="16.5" customHeight="1">
      <c r="A173" s="33"/>
      <c r="B173" s="160"/>
      <c r="C173" s="161" t="s">
        <v>384</v>
      </c>
      <c r="D173" s="353" t="s">
        <v>255</v>
      </c>
      <c r="E173" s="162" t="s">
        <v>389</v>
      </c>
      <c r="F173" s="163" t="s">
        <v>390</v>
      </c>
      <c r="G173" s="164" t="s">
        <v>378</v>
      </c>
      <c r="H173" s="165">
        <v>1</v>
      </c>
      <c r="I173" s="166"/>
      <c r="J173" s="167">
        <f t="shared" si="0"/>
        <v>0</v>
      </c>
      <c r="K173" s="163" t="s">
        <v>3</v>
      </c>
      <c r="L173" s="34"/>
      <c r="M173" s="168" t="s">
        <v>3</v>
      </c>
      <c r="N173" s="169" t="s">
        <v>42</v>
      </c>
      <c r="O173" s="54"/>
      <c r="P173" s="170">
        <f t="shared" si="1"/>
        <v>0</v>
      </c>
      <c r="Q173" s="170">
        <v>0</v>
      </c>
      <c r="R173" s="170">
        <f t="shared" si="2"/>
        <v>0</v>
      </c>
      <c r="S173" s="170">
        <v>0</v>
      </c>
      <c r="T173" s="171">
        <f t="shared" si="3"/>
        <v>0</v>
      </c>
      <c r="U173" s="33"/>
      <c r="V173" s="33"/>
      <c r="W173" s="33"/>
      <c r="X173" s="33"/>
      <c r="Y173" s="33"/>
      <c r="Z173" s="33"/>
      <c r="AA173" s="33"/>
      <c r="AB173" s="33"/>
      <c r="AC173" s="33"/>
      <c r="AD173" s="33"/>
      <c r="AE173" s="33"/>
      <c r="AR173" s="172" t="s">
        <v>142</v>
      </c>
      <c r="AT173" s="172" t="s">
        <v>255</v>
      </c>
      <c r="AU173" s="172" t="s">
        <v>79</v>
      </c>
      <c r="AY173" s="18" t="s">
        <v>253</v>
      </c>
      <c r="BE173" s="173">
        <f t="shared" si="4"/>
        <v>0</v>
      </c>
      <c r="BF173" s="173">
        <f t="shared" si="5"/>
        <v>0</v>
      </c>
      <c r="BG173" s="173">
        <f t="shared" si="6"/>
        <v>0</v>
      </c>
      <c r="BH173" s="173">
        <f t="shared" si="7"/>
        <v>0</v>
      </c>
      <c r="BI173" s="173">
        <f t="shared" si="8"/>
        <v>0</v>
      </c>
      <c r="BJ173" s="18" t="s">
        <v>15</v>
      </c>
      <c r="BK173" s="173">
        <f t="shared" si="9"/>
        <v>0</v>
      </c>
      <c r="BL173" s="18" t="s">
        <v>142</v>
      </c>
      <c r="BM173" s="172" t="s">
        <v>2136</v>
      </c>
    </row>
    <row r="174" spans="1:65" s="2" customFormat="1" ht="16.5" customHeight="1">
      <c r="A174" s="33"/>
      <c r="B174" s="160"/>
      <c r="C174" s="161" t="s">
        <v>388</v>
      </c>
      <c r="D174" s="353" t="s">
        <v>255</v>
      </c>
      <c r="E174" s="162" t="s">
        <v>393</v>
      </c>
      <c r="F174" s="163" t="s">
        <v>394</v>
      </c>
      <c r="G174" s="164" t="s">
        <v>378</v>
      </c>
      <c r="H174" s="165">
        <v>1</v>
      </c>
      <c r="I174" s="166"/>
      <c r="J174" s="167">
        <f t="shared" si="0"/>
        <v>0</v>
      </c>
      <c r="K174" s="163" t="s">
        <v>3</v>
      </c>
      <c r="L174" s="34"/>
      <c r="M174" s="168" t="s">
        <v>3</v>
      </c>
      <c r="N174" s="169" t="s">
        <v>42</v>
      </c>
      <c r="O174" s="54"/>
      <c r="P174" s="170">
        <f t="shared" si="1"/>
        <v>0</v>
      </c>
      <c r="Q174" s="170">
        <v>0</v>
      </c>
      <c r="R174" s="170">
        <f t="shared" si="2"/>
        <v>0</v>
      </c>
      <c r="S174" s="170">
        <v>0</v>
      </c>
      <c r="T174" s="171">
        <f t="shared" si="3"/>
        <v>0</v>
      </c>
      <c r="U174" s="33"/>
      <c r="V174" s="33"/>
      <c r="W174" s="33"/>
      <c r="X174" s="33"/>
      <c r="Y174" s="33"/>
      <c r="Z174" s="33"/>
      <c r="AA174" s="33"/>
      <c r="AB174" s="33"/>
      <c r="AC174" s="33"/>
      <c r="AD174" s="33"/>
      <c r="AE174" s="33"/>
      <c r="AR174" s="172" t="s">
        <v>142</v>
      </c>
      <c r="AT174" s="172" t="s">
        <v>255</v>
      </c>
      <c r="AU174" s="172" t="s">
        <v>79</v>
      </c>
      <c r="AY174" s="18" t="s">
        <v>253</v>
      </c>
      <c r="BE174" s="173">
        <f t="shared" si="4"/>
        <v>0</v>
      </c>
      <c r="BF174" s="173">
        <f t="shared" si="5"/>
        <v>0</v>
      </c>
      <c r="BG174" s="173">
        <f t="shared" si="6"/>
        <v>0</v>
      </c>
      <c r="BH174" s="173">
        <f t="shared" si="7"/>
        <v>0</v>
      </c>
      <c r="BI174" s="173">
        <f t="shared" si="8"/>
        <v>0</v>
      </c>
      <c r="BJ174" s="18" t="s">
        <v>15</v>
      </c>
      <c r="BK174" s="173">
        <f t="shared" si="9"/>
        <v>0</v>
      </c>
      <c r="BL174" s="18" t="s">
        <v>142</v>
      </c>
      <c r="BM174" s="172" t="s">
        <v>2137</v>
      </c>
    </row>
    <row r="175" spans="1:65" s="2" customFormat="1" ht="16.5" customHeight="1">
      <c r="A175" s="33"/>
      <c r="B175" s="160"/>
      <c r="C175" s="161" t="s">
        <v>392</v>
      </c>
      <c r="D175" s="353" t="s">
        <v>255</v>
      </c>
      <c r="E175" s="162" t="s">
        <v>397</v>
      </c>
      <c r="F175" s="163" t="s">
        <v>398</v>
      </c>
      <c r="G175" s="164" t="s">
        <v>378</v>
      </c>
      <c r="H175" s="165">
        <v>1</v>
      </c>
      <c r="I175" s="166"/>
      <c r="J175" s="167">
        <f t="shared" si="0"/>
        <v>0</v>
      </c>
      <c r="K175" s="163" t="s">
        <v>3</v>
      </c>
      <c r="L175" s="34"/>
      <c r="M175" s="168" t="s">
        <v>3</v>
      </c>
      <c r="N175" s="169" t="s">
        <v>42</v>
      </c>
      <c r="O175" s="54"/>
      <c r="P175" s="170">
        <f t="shared" si="1"/>
        <v>0</v>
      </c>
      <c r="Q175" s="170">
        <v>0</v>
      </c>
      <c r="R175" s="170">
        <f t="shared" si="2"/>
        <v>0</v>
      </c>
      <c r="S175" s="170">
        <v>0</v>
      </c>
      <c r="T175" s="171">
        <f t="shared" si="3"/>
        <v>0</v>
      </c>
      <c r="U175" s="33"/>
      <c r="V175" s="33"/>
      <c r="W175" s="33"/>
      <c r="X175" s="33"/>
      <c r="Y175" s="33"/>
      <c r="Z175" s="33"/>
      <c r="AA175" s="33"/>
      <c r="AB175" s="33"/>
      <c r="AC175" s="33"/>
      <c r="AD175" s="33"/>
      <c r="AE175" s="33"/>
      <c r="AR175" s="172" t="s">
        <v>142</v>
      </c>
      <c r="AT175" s="172" t="s">
        <v>255</v>
      </c>
      <c r="AU175" s="172" t="s">
        <v>79</v>
      </c>
      <c r="AY175" s="18" t="s">
        <v>253</v>
      </c>
      <c r="BE175" s="173">
        <f t="shared" si="4"/>
        <v>0</v>
      </c>
      <c r="BF175" s="173">
        <f t="shared" si="5"/>
        <v>0</v>
      </c>
      <c r="BG175" s="173">
        <f t="shared" si="6"/>
        <v>0</v>
      </c>
      <c r="BH175" s="173">
        <f t="shared" si="7"/>
        <v>0</v>
      </c>
      <c r="BI175" s="173">
        <f t="shared" si="8"/>
        <v>0</v>
      </c>
      <c r="BJ175" s="18" t="s">
        <v>15</v>
      </c>
      <c r="BK175" s="173">
        <f t="shared" si="9"/>
        <v>0</v>
      </c>
      <c r="BL175" s="18" t="s">
        <v>142</v>
      </c>
      <c r="BM175" s="172" t="s">
        <v>2138</v>
      </c>
    </row>
    <row r="176" spans="1:65" s="2" customFormat="1" ht="16.5" customHeight="1">
      <c r="A176" s="33"/>
      <c r="B176" s="160"/>
      <c r="C176" s="161" t="s">
        <v>396</v>
      </c>
      <c r="D176" s="353" t="s">
        <v>255</v>
      </c>
      <c r="E176" s="162" t="s">
        <v>401</v>
      </c>
      <c r="F176" s="163" t="s">
        <v>402</v>
      </c>
      <c r="G176" s="164" t="s">
        <v>378</v>
      </c>
      <c r="H176" s="165">
        <v>1</v>
      </c>
      <c r="I176" s="166"/>
      <c r="J176" s="167">
        <f t="shared" si="0"/>
        <v>0</v>
      </c>
      <c r="K176" s="163" t="s">
        <v>3</v>
      </c>
      <c r="L176" s="34"/>
      <c r="M176" s="168" t="s">
        <v>3</v>
      </c>
      <c r="N176" s="169" t="s">
        <v>42</v>
      </c>
      <c r="O176" s="54"/>
      <c r="P176" s="170">
        <f t="shared" si="1"/>
        <v>0</v>
      </c>
      <c r="Q176" s="170">
        <v>0</v>
      </c>
      <c r="R176" s="170">
        <f t="shared" si="2"/>
        <v>0</v>
      </c>
      <c r="S176" s="170">
        <v>0</v>
      </c>
      <c r="T176" s="171">
        <f t="shared" si="3"/>
        <v>0</v>
      </c>
      <c r="U176" s="33"/>
      <c r="V176" s="33"/>
      <c r="W176" s="33"/>
      <c r="X176" s="33"/>
      <c r="Y176" s="33"/>
      <c r="Z176" s="33"/>
      <c r="AA176" s="33"/>
      <c r="AB176" s="33"/>
      <c r="AC176" s="33"/>
      <c r="AD176" s="33"/>
      <c r="AE176" s="33"/>
      <c r="AR176" s="172" t="s">
        <v>142</v>
      </c>
      <c r="AT176" s="172" t="s">
        <v>255</v>
      </c>
      <c r="AU176" s="172" t="s">
        <v>79</v>
      </c>
      <c r="AY176" s="18" t="s">
        <v>253</v>
      </c>
      <c r="BE176" s="173">
        <f t="shared" si="4"/>
        <v>0</v>
      </c>
      <c r="BF176" s="173">
        <f t="shared" si="5"/>
        <v>0</v>
      </c>
      <c r="BG176" s="173">
        <f t="shared" si="6"/>
        <v>0</v>
      </c>
      <c r="BH176" s="173">
        <f t="shared" si="7"/>
        <v>0</v>
      </c>
      <c r="BI176" s="173">
        <f t="shared" si="8"/>
        <v>0</v>
      </c>
      <c r="BJ176" s="18" t="s">
        <v>15</v>
      </c>
      <c r="BK176" s="173">
        <f t="shared" si="9"/>
        <v>0</v>
      </c>
      <c r="BL176" s="18" t="s">
        <v>142</v>
      </c>
      <c r="BM176" s="172" t="s">
        <v>2139</v>
      </c>
    </row>
    <row r="177" spans="1:65" s="12" customFormat="1" ht="22.9" customHeight="1">
      <c r="B177" s="147"/>
      <c r="D177" s="355" t="s">
        <v>70</v>
      </c>
      <c r="E177" s="158" t="s">
        <v>404</v>
      </c>
      <c r="F177" s="158" t="s">
        <v>405</v>
      </c>
      <c r="I177" s="150"/>
      <c r="J177" s="159">
        <f>BK177</f>
        <v>0</v>
      </c>
      <c r="L177" s="147"/>
      <c r="M177" s="152"/>
      <c r="N177" s="153"/>
      <c r="O177" s="153"/>
      <c r="P177" s="154">
        <f>SUM(P178:P183)</f>
        <v>0</v>
      </c>
      <c r="Q177" s="153"/>
      <c r="R177" s="154">
        <f>SUM(R178:R183)</f>
        <v>0</v>
      </c>
      <c r="S177" s="153"/>
      <c r="T177" s="155">
        <f>SUM(T178:T183)</f>
        <v>0</v>
      </c>
      <c r="AR177" s="148" t="s">
        <v>79</v>
      </c>
      <c r="AT177" s="156" t="s">
        <v>70</v>
      </c>
      <c r="AU177" s="156" t="s">
        <v>15</v>
      </c>
      <c r="AY177" s="148" t="s">
        <v>253</v>
      </c>
      <c r="BK177" s="157">
        <f>SUM(BK178:BK183)</f>
        <v>0</v>
      </c>
    </row>
    <row r="178" spans="1:65" s="2" customFormat="1" ht="16.5" customHeight="1">
      <c r="A178" s="33"/>
      <c r="B178" s="160"/>
      <c r="C178" s="161" t="s">
        <v>400</v>
      </c>
      <c r="D178" s="353" t="s">
        <v>255</v>
      </c>
      <c r="E178" s="162" t="s">
        <v>407</v>
      </c>
      <c r="F178" s="163" t="s">
        <v>408</v>
      </c>
      <c r="G178" s="164" t="s">
        <v>378</v>
      </c>
      <c r="H178" s="165">
        <v>1</v>
      </c>
      <c r="I178" s="166"/>
      <c r="J178" s="167">
        <f t="shared" ref="J178:J183" si="10">ROUND(I178*H178,2)</f>
        <v>0</v>
      </c>
      <c r="K178" s="163" t="s">
        <v>3</v>
      </c>
      <c r="L178" s="34"/>
      <c r="M178" s="168" t="s">
        <v>3</v>
      </c>
      <c r="N178" s="169" t="s">
        <v>42</v>
      </c>
      <c r="O178" s="54"/>
      <c r="P178" s="170">
        <f t="shared" ref="P178:P183" si="11">O178*H178</f>
        <v>0</v>
      </c>
      <c r="Q178" s="170">
        <v>0</v>
      </c>
      <c r="R178" s="170">
        <f t="shared" ref="R178:R183" si="12">Q178*H178</f>
        <v>0</v>
      </c>
      <c r="S178" s="170">
        <v>0</v>
      </c>
      <c r="T178" s="171">
        <f t="shared" ref="T178:T183" si="13">S178*H178</f>
        <v>0</v>
      </c>
      <c r="U178" s="33"/>
      <c r="V178" s="33"/>
      <c r="W178" s="33"/>
      <c r="X178" s="33"/>
      <c r="Y178" s="33"/>
      <c r="Z178" s="33"/>
      <c r="AA178" s="33"/>
      <c r="AB178" s="33"/>
      <c r="AC178" s="33"/>
      <c r="AD178" s="33"/>
      <c r="AE178" s="33"/>
      <c r="AR178" s="172" t="s">
        <v>142</v>
      </c>
      <c r="AT178" s="172" t="s">
        <v>255</v>
      </c>
      <c r="AU178" s="172" t="s">
        <v>79</v>
      </c>
      <c r="AY178" s="18" t="s">
        <v>253</v>
      </c>
      <c r="BE178" s="173">
        <f t="shared" ref="BE178:BE183" si="14">IF(N178="základní",J178,0)</f>
        <v>0</v>
      </c>
      <c r="BF178" s="173">
        <f t="shared" ref="BF178:BF183" si="15">IF(N178="snížená",J178,0)</f>
        <v>0</v>
      </c>
      <c r="BG178" s="173">
        <f t="shared" ref="BG178:BG183" si="16">IF(N178="zákl. přenesená",J178,0)</f>
        <v>0</v>
      </c>
      <c r="BH178" s="173">
        <f t="shared" ref="BH178:BH183" si="17">IF(N178="sníž. přenesená",J178,0)</f>
        <v>0</v>
      </c>
      <c r="BI178" s="173">
        <f t="shared" ref="BI178:BI183" si="18">IF(N178="nulová",J178,0)</f>
        <v>0</v>
      </c>
      <c r="BJ178" s="18" t="s">
        <v>15</v>
      </c>
      <c r="BK178" s="173">
        <f t="shared" ref="BK178:BK183" si="19">ROUND(I178*H178,2)</f>
        <v>0</v>
      </c>
      <c r="BL178" s="18" t="s">
        <v>142</v>
      </c>
      <c r="BM178" s="172" t="s">
        <v>2140</v>
      </c>
    </row>
    <row r="179" spans="1:65" s="2" customFormat="1" ht="16.5" customHeight="1">
      <c r="A179" s="33"/>
      <c r="B179" s="160"/>
      <c r="C179" s="161" t="s">
        <v>406</v>
      </c>
      <c r="D179" s="353" t="s">
        <v>255</v>
      </c>
      <c r="E179" s="162" t="s">
        <v>411</v>
      </c>
      <c r="F179" s="163" t="s">
        <v>412</v>
      </c>
      <c r="G179" s="164" t="s">
        <v>378</v>
      </c>
      <c r="H179" s="165">
        <v>1</v>
      </c>
      <c r="I179" s="166"/>
      <c r="J179" s="167">
        <f t="shared" si="10"/>
        <v>0</v>
      </c>
      <c r="K179" s="163" t="s">
        <v>3</v>
      </c>
      <c r="L179" s="34"/>
      <c r="M179" s="168" t="s">
        <v>3</v>
      </c>
      <c r="N179" s="169" t="s">
        <v>42</v>
      </c>
      <c r="O179" s="54"/>
      <c r="P179" s="170">
        <f t="shared" si="11"/>
        <v>0</v>
      </c>
      <c r="Q179" s="170">
        <v>0</v>
      </c>
      <c r="R179" s="170">
        <f t="shared" si="12"/>
        <v>0</v>
      </c>
      <c r="S179" s="170">
        <v>0</v>
      </c>
      <c r="T179" s="171">
        <f t="shared" si="13"/>
        <v>0</v>
      </c>
      <c r="U179" s="33"/>
      <c r="V179" s="33"/>
      <c r="W179" s="33"/>
      <c r="X179" s="33"/>
      <c r="Y179" s="33"/>
      <c r="Z179" s="33"/>
      <c r="AA179" s="33"/>
      <c r="AB179" s="33"/>
      <c r="AC179" s="33"/>
      <c r="AD179" s="33"/>
      <c r="AE179" s="33"/>
      <c r="AR179" s="172" t="s">
        <v>142</v>
      </c>
      <c r="AT179" s="172" t="s">
        <v>255</v>
      </c>
      <c r="AU179" s="172" t="s">
        <v>79</v>
      </c>
      <c r="AY179" s="18" t="s">
        <v>253</v>
      </c>
      <c r="BE179" s="173">
        <f t="shared" si="14"/>
        <v>0</v>
      </c>
      <c r="BF179" s="173">
        <f t="shared" si="15"/>
        <v>0</v>
      </c>
      <c r="BG179" s="173">
        <f t="shared" si="16"/>
        <v>0</v>
      </c>
      <c r="BH179" s="173">
        <f t="shared" si="17"/>
        <v>0</v>
      </c>
      <c r="BI179" s="173">
        <f t="shared" si="18"/>
        <v>0</v>
      </c>
      <c r="BJ179" s="18" t="s">
        <v>15</v>
      </c>
      <c r="BK179" s="173">
        <f t="shared" si="19"/>
        <v>0</v>
      </c>
      <c r="BL179" s="18" t="s">
        <v>142</v>
      </c>
      <c r="BM179" s="172" t="s">
        <v>2141</v>
      </c>
    </row>
    <row r="180" spans="1:65" s="2" customFormat="1" ht="16.5" customHeight="1">
      <c r="A180" s="33"/>
      <c r="B180" s="160"/>
      <c r="C180" s="161" t="s">
        <v>410</v>
      </c>
      <c r="D180" s="353" t="s">
        <v>255</v>
      </c>
      <c r="E180" s="162" t="s">
        <v>415</v>
      </c>
      <c r="F180" s="163" t="s">
        <v>416</v>
      </c>
      <c r="G180" s="164" t="s">
        <v>378</v>
      </c>
      <c r="H180" s="165">
        <v>1</v>
      </c>
      <c r="I180" s="166"/>
      <c r="J180" s="167">
        <f t="shared" si="10"/>
        <v>0</v>
      </c>
      <c r="K180" s="163" t="s">
        <v>3</v>
      </c>
      <c r="L180" s="34"/>
      <c r="M180" s="168" t="s">
        <v>3</v>
      </c>
      <c r="N180" s="169" t="s">
        <v>42</v>
      </c>
      <c r="O180" s="54"/>
      <c r="P180" s="170">
        <f t="shared" si="11"/>
        <v>0</v>
      </c>
      <c r="Q180" s="170">
        <v>0</v>
      </c>
      <c r="R180" s="170">
        <f t="shared" si="12"/>
        <v>0</v>
      </c>
      <c r="S180" s="170">
        <v>0</v>
      </c>
      <c r="T180" s="171">
        <f t="shared" si="13"/>
        <v>0</v>
      </c>
      <c r="U180" s="33"/>
      <c r="V180" s="33"/>
      <c r="W180" s="33"/>
      <c r="X180" s="33"/>
      <c r="Y180" s="33"/>
      <c r="Z180" s="33"/>
      <c r="AA180" s="33"/>
      <c r="AB180" s="33"/>
      <c r="AC180" s="33"/>
      <c r="AD180" s="33"/>
      <c r="AE180" s="33"/>
      <c r="AR180" s="172" t="s">
        <v>142</v>
      </c>
      <c r="AT180" s="172" t="s">
        <v>255</v>
      </c>
      <c r="AU180" s="172" t="s">
        <v>79</v>
      </c>
      <c r="AY180" s="18" t="s">
        <v>253</v>
      </c>
      <c r="BE180" s="173">
        <f t="shared" si="14"/>
        <v>0</v>
      </c>
      <c r="BF180" s="173">
        <f t="shared" si="15"/>
        <v>0</v>
      </c>
      <c r="BG180" s="173">
        <f t="shared" si="16"/>
        <v>0</v>
      </c>
      <c r="BH180" s="173">
        <f t="shared" si="17"/>
        <v>0</v>
      </c>
      <c r="BI180" s="173">
        <f t="shared" si="18"/>
        <v>0</v>
      </c>
      <c r="BJ180" s="18" t="s">
        <v>15</v>
      </c>
      <c r="BK180" s="173">
        <f t="shared" si="19"/>
        <v>0</v>
      </c>
      <c r="BL180" s="18" t="s">
        <v>142</v>
      </c>
      <c r="BM180" s="172" t="s">
        <v>2142</v>
      </c>
    </row>
    <row r="181" spans="1:65" s="2" customFormat="1" ht="16.5" customHeight="1">
      <c r="A181" s="33"/>
      <c r="B181" s="160"/>
      <c r="C181" s="161" t="s">
        <v>414</v>
      </c>
      <c r="D181" s="353" t="s">
        <v>255</v>
      </c>
      <c r="E181" s="162" t="s">
        <v>419</v>
      </c>
      <c r="F181" s="163" t="s">
        <v>420</v>
      </c>
      <c r="G181" s="164" t="s">
        <v>378</v>
      </c>
      <c r="H181" s="165">
        <v>1</v>
      </c>
      <c r="I181" s="166"/>
      <c r="J181" s="167">
        <f t="shared" si="10"/>
        <v>0</v>
      </c>
      <c r="K181" s="163" t="s">
        <v>3</v>
      </c>
      <c r="L181" s="34"/>
      <c r="M181" s="168" t="s">
        <v>3</v>
      </c>
      <c r="N181" s="169" t="s">
        <v>42</v>
      </c>
      <c r="O181" s="54"/>
      <c r="P181" s="170">
        <f t="shared" si="11"/>
        <v>0</v>
      </c>
      <c r="Q181" s="170">
        <v>0</v>
      </c>
      <c r="R181" s="170">
        <f t="shared" si="12"/>
        <v>0</v>
      </c>
      <c r="S181" s="170">
        <v>0</v>
      </c>
      <c r="T181" s="171">
        <f t="shared" si="13"/>
        <v>0</v>
      </c>
      <c r="U181" s="33"/>
      <c r="V181" s="33"/>
      <c r="W181" s="33"/>
      <c r="X181" s="33"/>
      <c r="Y181" s="33"/>
      <c r="Z181" s="33"/>
      <c r="AA181" s="33"/>
      <c r="AB181" s="33"/>
      <c r="AC181" s="33"/>
      <c r="AD181" s="33"/>
      <c r="AE181" s="33"/>
      <c r="AR181" s="172" t="s">
        <v>142</v>
      </c>
      <c r="AT181" s="172" t="s">
        <v>255</v>
      </c>
      <c r="AU181" s="172" t="s">
        <v>79</v>
      </c>
      <c r="AY181" s="18" t="s">
        <v>253</v>
      </c>
      <c r="BE181" s="173">
        <f t="shared" si="14"/>
        <v>0</v>
      </c>
      <c r="BF181" s="173">
        <f t="shared" si="15"/>
        <v>0</v>
      </c>
      <c r="BG181" s="173">
        <f t="shared" si="16"/>
        <v>0</v>
      </c>
      <c r="BH181" s="173">
        <f t="shared" si="17"/>
        <v>0</v>
      </c>
      <c r="BI181" s="173">
        <f t="shared" si="18"/>
        <v>0</v>
      </c>
      <c r="BJ181" s="18" t="s">
        <v>15</v>
      </c>
      <c r="BK181" s="173">
        <f t="shared" si="19"/>
        <v>0</v>
      </c>
      <c r="BL181" s="18" t="s">
        <v>142</v>
      </c>
      <c r="BM181" s="172" t="s">
        <v>2143</v>
      </c>
    </row>
    <row r="182" spans="1:65" s="2" customFormat="1" ht="16.5" customHeight="1">
      <c r="A182" s="33"/>
      <c r="B182" s="160"/>
      <c r="C182" s="161" t="s">
        <v>418</v>
      </c>
      <c r="D182" s="353" t="s">
        <v>255</v>
      </c>
      <c r="E182" s="162" t="s">
        <v>423</v>
      </c>
      <c r="F182" s="163" t="s">
        <v>424</v>
      </c>
      <c r="G182" s="164" t="s">
        <v>265</v>
      </c>
      <c r="H182" s="165">
        <v>7</v>
      </c>
      <c r="I182" s="166"/>
      <c r="J182" s="167">
        <f t="shared" si="10"/>
        <v>0</v>
      </c>
      <c r="K182" s="163" t="s">
        <v>3</v>
      </c>
      <c r="L182" s="34"/>
      <c r="M182" s="168" t="s">
        <v>3</v>
      </c>
      <c r="N182" s="169" t="s">
        <v>42</v>
      </c>
      <c r="O182" s="54"/>
      <c r="P182" s="170">
        <f t="shared" si="11"/>
        <v>0</v>
      </c>
      <c r="Q182" s="170">
        <v>0</v>
      </c>
      <c r="R182" s="170">
        <f t="shared" si="12"/>
        <v>0</v>
      </c>
      <c r="S182" s="170">
        <v>0</v>
      </c>
      <c r="T182" s="171">
        <f t="shared" si="13"/>
        <v>0</v>
      </c>
      <c r="U182" s="33"/>
      <c r="V182" s="33"/>
      <c r="W182" s="33"/>
      <c r="X182" s="33"/>
      <c r="Y182" s="33"/>
      <c r="Z182" s="33"/>
      <c r="AA182" s="33"/>
      <c r="AB182" s="33"/>
      <c r="AC182" s="33"/>
      <c r="AD182" s="33"/>
      <c r="AE182" s="33"/>
      <c r="AR182" s="172" t="s">
        <v>142</v>
      </c>
      <c r="AT182" s="172" t="s">
        <v>255</v>
      </c>
      <c r="AU182" s="172" t="s">
        <v>79</v>
      </c>
      <c r="AY182" s="18" t="s">
        <v>253</v>
      </c>
      <c r="BE182" s="173">
        <f t="shared" si="14"/>
        <v>0</v>
      </c>
      <c r="BF182" s="173">
        <f t="shared" si="15"/>
        <v>0</v>
      </c>
      <c r="BG182" s="173">
        <f t="shared" si="16"/>
        <v>0</v>
      </c>
      <c r="BH182" s="173">
        <f t="shared" si="17"/>
        <v>0</v>
      </c>
      <c r="BI182" s="173">
        <f t="shared" si="18"/>
        <v>0</v>
      </c>
      <c r="BJ182" s="18" t="s">
        <v>15</v>
      </c>
      <c r="BK182" s="173">
        <f t="shared" si="19"/>
        <v>0</v>
      </c>
      <c r="BL182" s="18" t="s">
        <v>142</v>
      </c>
      <c r="BM182" s="172" t="s">
        <v>2144</v>
      </c>
    </row>
    <row r="183" spans="1:65" s="2" customFormat="1" ht="16.5" customHeight="1">
      <c r="A183" s="33"/>
      <c r="B183" s="160"/>
      <c r="C183" s="161" t="s">
        <v>422</v>
      </c>
      <c r="D183" s="353" t="s">
        <v>255</v>
      </c>
      <c r="E183" s="162" t="s">
        <v>427</v>
      </c>
      <c r="F183" s="163" t="s">
        <v>428</v>
      </c>
      <c r="G183" s="164" t="s">
        <v>265</v>
      </c>
      <c r="H183" s="165">
        <v>7</v>
      </c>
      <c r="I183" s="166"/>
      <c r="J183" s="167">
        <f t="shared" si="10"/>
        <v>0</v>
      </c>
      <c r="K183" s="163" t="s">
        <v>3</v>
      </c>
      <c r="L183" s="34"/>
      <c r="M183" s="168" t="s">
        <v>3</v>
      </c>
      <c r="N183" s="169" t="s">
        <v>42</v>
      </c>
      <c r="O183" s="54"/>
      <c r="P183" s="170">
        <f t="shared" si="11"/>
        <v>0</v>
      </c>
      <c r="Q183" s="170">
        <v>0</v>
      </c>
      <c r="R183" s="170">
        <f t="shared" si="12"/>
        <v>0</v>
      </c>
      <c r="S183" s="170">
        <v>0</v>
      </c>
      <c r="T183" s="171">
        <f t="shared" si="13"/>
        <v>0</v>
      </c>
      <c r="U183" s="33"/>
      <c r="V183" s="33"/>
      <c r="W183" s="33"/>
      <c r="X183" s="33"/>
      <c r="Y183" s="33"/>
      <c r="Z183" s="33"/>
      <c r="AA183" s="33"/>
      <c r="AB183" s="33"/>
      <c r="AC183" s="33"/>
      <c r="AD183" s="33"/>
      <c r="AE183" s="33"/>
      <c r="AR183" s="172" t="s">
        <v>142</v>
      </c>
      <c r="AT183" s="172" t="s">
        <v>255</v>
      </c>
      <c r="AU183" s="172" t="s">
        <v>79</v>
      </c>
      <c r="AY183" s="18" t="s">
        <v>253</v>
      </c>
      <c r="BE183" s="173">
        <f t="shared" si="14"/>
        <v>0</v>
      </c>
      <c r="BF183" s="173">
        <f t="shared" si="15"/>
        <v>0</v>
      </c>
      <c r="BG183" s="173">
        <f t="shared" si="16"/>
        <v>0</v>
      </c>
      <c r="BH183" s="173">
        <f t="shared" si="17"/>
        <v>0</v>
      </c>
      <c r="BI183" s="173">
        <f t="shared" si="18"/>
        <v>0</v>
      </c>
      <c r="BJ183" s="18" t="s">
        <v>15</v>
      </c>
      <c r="BK183" s="173">
        <f t="shared" si="19"/>
        <v>0</v>
      </c>
      <c r="BL183" s="18" t="s">
        <v>142</v>
      </c>
      <c r="BM183" s="172" t="s">
        <v>2145</v>
      </c>
    </row>
    <row r="184" spans="1:65" s="12" customFormat="1" ht="22.9" customHeight="1">
      <c r="B184" s="147"/>
      <c r="D184" s="355" t="s">
        <v>70</v>
      </c>
      <c r="E184" s="158" t="s">
        <v>430</v>
      </c>
      <c r="F184" s="158" t="s">
        <v>431</v>
      </c>
      <c r="I184" s="150"/>
      <c r="J184" s="159">
        <f>BK184</f>
        <v>0</v>
      </c>
      <c r="L184" s="147"/>
      <c r="M184" s="152"/>
      <c r="N184" s="153"/>
      <c r="O184" s="153"/>
      <c r="P184" s="154">
        <f>SUM(P185:P191)</f>
        <v>0</v>
      </c>
      <c r="Q184" s="153"/>
      <c r="R184" s="154">
        <f>SUM(R185:R191)</f>
        <v>2.0454E-2</v>
      </c>
      <c r="S184" s="153"/>
      <c r="T184" s="155">
        <f>SUM(T185:T191)</f>
        <v>2.7536000000000001E-2</v>
      </c>
      <c r="AR184" s="148" t="s">
        <v>79</v>
      </c>
      <c r="AT184" s="156" t="s">
        <v>70</v>
      </c>
      <c r="AU184" s="156" t="s">
        <v>15</v>
      </c>
      <c r="AY184" s="148" t="s">
        <v>253</v>
      </c>
      <c r="BK184" s="157">
        <f>SUM(BK185:BK191)</f>
        <v>0</v>
      </c>
    </row>
    <row r="185" spans="1:65" s="2" customFormat="1" ht="44.25" customHeight="1">
      <c r="A185" s="33"/>
      <c r="B185" s="160"/>
      <c r="C185" s="161" t="s">
        <v>426</v>
      </c>
      <c r="D185" s="353" t="s">
        <v>255</v>
      </c>
      <c r="E185" s="162" t="s">
        <v>433</v>
      </c>
      <c r="F185" s="163" t="s">
        <v>434</v>
      </c>
      <c r="G185" s="164" t="s">
        <v>258</v>
      </c>
      <c r="H185" s="165">
        <v>1.6</v>
      </c>
      <c r="I185" s="166"/>
      <c r="J185" s="167">
        <f>ROUND(I185*H185,2)</f>
        <v>0</v>
      </c>
      <c r="K185" s="163" t="s">
        <v>3</v>
      </c>
      <c r="L185" s="34"/>
      <c r="M185" s="168" t="s">
        <v>3</v>
      </c>
      <c r="N185" s="169" t="s">
        <v>42</v>
      </c>
      <c r="O185" s="54"/>
      <c r="P185" s="170">
        <f>O185*H185</f>
        <v>0</v>
      </c>
      <c r="Q185" s="170">
        <v>1.2540000000000001E-2</v>
      </c>
      <c r="R185" s="170">
        <f>Q185*H185</f>
        <v>2.0064000000000002E-2</v>
      </c>
      <c r="S185" s="170">
        <v>0</v>
      </c>
      <c r="T185" s="171">
        <f>S185*H185</f>
        <v>0</v>
      </c>
      <c r="U185" s="33"/>
      <c r="V185" s="33"/>
      <c r="W185" s="33"/>
      <c r="X185" s="33"/>
      <c r="Y185" s="33"/>
      <c r="Z185" s="33"/>
      <c r="AA185" s="33"/>
      <c r="AB185" s="33"/>
      <c r="AC185" s="33"/>
      <c r="AD185" s="33"/>
      <c r="AE185" s="33"/>
      <c r="AR185" s="172" t="s">
        <v>142</v>
      </c>
      <c r="AT185" s="172" t="s">
        <v>255</v>
      </c>
      <c r="AU185" s="172" t="s">
        <v>79</v>
      </c>
      <c r="AY185" s="18" t="s">
        <v>253</v>
      </c>
      <c r="BE185" s="173">
        <f>IF(N185="základní",J185,0)</f>
        <v>0</v>
      </c>
      <c r="BF185" s="173">
        <f>IF(N185="snížená",J185,0)</f>
        <v>0</v>
      </c>
      <c r="BG185" s="173">
        <f>IF(N185="zákl. přenesená",J185,0)</f>
        <v>0</v>
      </c>
      <c r="BH185" s="173">
        <f>IF(N185="sníž. přenesená",J185,0)</f>
        <v>0</v>
      </c>
      <c r="BI185" s="173">
        <f>IF(N185="nulová",J185,0)</f>
        <v>0</v>
      </c>
      <c r="BJ185" s="18" t="s">
        <v>15</v>
      </c>
      <c r="BK185" s="173">
        <f>ROUND(I185*H185,2)</f>
        <v>0</v>
      </c>
      <c r="BL185" s="18" t="s">
        <v>142</v>
      </c>
      <c r="BM185" s="172" t="s">
        <v>2146</v>
      </c>
    </row>
    <row r="186" spans="1:65" s="13" customFormat="1">
      <c r="B186" s="174"/>
      <c r="D186" s="354" t="s">
        <v>261</v>
      </c>
      <c r="E186" s="175" t="s">
        <v>3</v>
      </c>
      <c r="F186" s="176" t="s">
        <v>732</v>
      </c>
      <c r="H186" s="177">
        <v>1.6</v>
      </c>
      <c r="I186" s="178"/>
      <c r="L186" s="174"/>
      <c r="M186" s="179"/>
      <c r="N186" s="180"/>
      <c r="O186" s="180"/>
      <c r="P186" s="180"/>
      <c r="Q186" s="180"/>
      <c r="R186" s="180"/>
      <c r="S186" s="180"/>
      <c r="T186" s="181"/>
      <c r="AT186" s="175" t="s">
        <v>261</v>
      </c>
      <c r="AU186" s="175" t="s">
        <v>79</v>
      </c>
      <c r="AV186" s="13" t="s">
        <v>79</v>
      </c>
      <c r="AW186" s="13" t="s">
        <v>33</v>
      </c>
      <c r="AX186" s="13" t="s">
        <v>15</v>
      </c>
      <c r="AY186" s="175" t="s">
        <v>253</v>
      </c>
    </row>
    <row r="187" spans="1:65" s="2" customFormat="1" ht="44.25" customHeight="1">
      <c r="A187" s="33"/>
      <c r="B187" s="160"/>
      <c r="C187" s="161" t="s">
        <v>432</v>
      </c>
      <c r="D187" s="353" t="s">
        <v>255</v>
      </c>
      <c r="E187" s="162" t="s">
        <v>437</v>
      </c>
      <c r="F187" s="163" t="s">
        <v>438</v>
      </c>
      <c r="G187" s="164" t="s">
        <v>258</v>
      </c>
      <c r="H187" s="165">
        <v>1.6</v>
      </c>
      <c r="I187" s="166"/>
      <c r="J187" s="167">
        <f>ROUND(I187*H187,2)</f>
        <v>0</v>
      </c>
      <c r="K187" s="163" t="s">
        <v>259</v>
      </c>
      <c r="L187" s="34"/>
      <c r="M187" s="168" t="s">
        <v>3</v>
      </c>
      <c r="N187" s="169" t="s">
        <v>42</v>
      </c>
      <c r="O187" s="54"/>
      <c r="P187" s="170">
        <f>O187*H187</f>
        <v>0</v>
      </c>
      <c r="Q187" s="170">
        <v>0</v>
      </c>
      <c r="R187" s="170">
        <f>Q187*H187</f>
        <v>0</v>
      </c>
      <c r="S187" s="170">
        <v>1.721E-2</v>
      </c>
      <c r="T187" s="171">
        <f>S187*H187</f>
        <v>2.7536000000000001E-2</v>
      </c>
      <c r="U187" s="33"/>
      <c r="V187" s="33"/>
      <c r="W187" s="33"/>
      <c r="X187" s="33"/>
      <c r="Y187" s="33"/>
      <c r="Z187" s="33"/>
      <c r="AA187" s="33"/>
      <c r="AB187" s="33"/>
      <c r="AC187" s="33"/>
      <c r="AD187" s="33"/>
      <c r="AE187" s="33"/>
      <c r="AR187" s="172" t="s">
        <v>142</v>
      </c>
      <c r="AT187" s="172" t="s">
        <v>255</v>
      </c>
      <c r="AU187" s="172" t="s">
        <v>79</v>
      </c>
      <c r="AY187" s="18" t="s">
        <v>253</v>
      </c>
      <c r="BE187" s="173">
        <f>IF(N187="základní",J187,0)</f>
        <v>0</v>
      </c>
      <c r="BF187" s="173">
        <f>IF(N187="snížená",J187,0)</f>
        <v>0</v>
      </c>
      <c r="BG187" s="173">
        <f>IF(N187="zákl. přenesená",J187,0)</f>
        <v>0</v>
      </c>
      <c r="BH187" s="173">
        <f>IF(N187="sníž. přenesená",J187,0)</f>
        <v>0</v>
      </c>
      <c r="BI187" s="173">
        <f>IF(N187="nulová",J187,0)</f>
        <v>0</v>
      </c>
      <c r="BJ187" s="18" t="s">
        <v>15</v>
      </c>
      <c r="BK187" s="173">
        <f>ROUND(I187*H187,2)</f>
        <v>0</v>
      </c>
      <c r="BL187" s="18" t="s">
        <v>142</v>
      </c>
      <c r="BM187" s="172" t="s">
        <v>2147</v>
      </c>
    </row>
    <row r="188" spans="1:65" s="13" customFormat="1">
      <c r="B188" s="174"/>
      <c r="D188" s="354" t="s">
        <v>261</v>
      </c>
      <c r="E188" s="175" t="s">
        <v>3</v>
      </c>
      <c r="F188" s="176" t="s">
        <v>732</v>
      </c>
      <c r="H188" s="177">
        <v>1.6</v>
      </c>
      <c r="I188" s="178"/>
      <c r="L188" s="174"/>
      <c r="M188" s="179"/>
      <c r="N188" s="180"/>
      <c r="O188" s="180"/>
      <c r="P188" s="180"/>
      <c r="Q188" s="180"/>
      <c r="R188" s="180"/>
      <c r="S188" s="180"/>
      <c r="T188" s="181"/>
      <c r="AT188" s="175" t="s">
        <v>261</v>
      </c>
      <c r="AU188" s="175" t="s">
        <v>79</v>
      </c>
      <c r="AV188" s="13" t="s">
        <v>79</v>
      </c>
      <c r="AW188" s="13" t="s">
        <v>33</v>
      </c>
      <c r="AX188" s="13" t="s">
        <v>15</v>
      </c>
      <c r="AY188" s="175" t="s">
        <v>253</v>
      </c>
    </row>
    <row r="189" spans="1:65" s="2" customFormat="1" ht="21.75" customHeight="1">
      <c r="A189" s="33"/>
      <c r="B189" s="160"/>
      <c r="C189" s="161" t="s">
        <v>436</v>
      </c>
      <c r="D189" s="353" t="s">
        <v>255</v>
      </c>
      <c r="E189" s="162" t="s">
        <v>441</v>
      </c>
      <c r="F189" s="163" t="s">
        <v>442</v>
      </c>
      <c r="G189" s="164" t="s">
        <v>378</v>
      </c>
      <c r="H189" s="165">
        <v>1</v>
      </c>
      <c r="I189" s="166"/>
      <c r="J189" s="167">
        <f>ROUND(I189*H189,2)</f>
        <v>0</v>
      </c>
      <c r="K189" s="163" t="s">
        <v>3</v>
      </c>
      <c r="L189" s="34"/>
      <c r="M189" s="168" t="s">
        <v>3</v>
      </c>
      <c r="N189" s="169" t="s">
        <v>42</v>
      </c>
      <c r="O189" s="54"/>
      <c r="P189" s="170">
        <f>O189*H189</f>
        <v>0</v>
      </c>
      <c r="Q189" s="170">
        <v>3.0000000000000001E-5</v>
      </c>
      <c r="R189" s="170">
        <f>Q189*H189</f>
        <v>3.0000000000000001E-5</v>
      </c>
      <c r="S189" s="170">
        <v>0</v>
      </c>
      <c r="T189" s="171">
        <f>S189*H189</f>
        <v>0</v>
      </c>
      <c r="U189" s="33"/>
      <c r="V189" s="33"/>
      <c r="W189" s="33"/>
      <c r="X189" s="33"/>
      <c r="Y189" s="33"/>
      <c r="Z189" s="33"/>
      <c r="AA189" s="33"/>
      <c r="AB189" s="33"/>
      <c r="AC189" s="33"/>
      <c r="AD189" s="33"/>
      <c r="AE189" s="33"/>
      <c r="AR189" s="172" t="s">
        <v>142</v>
      </c>
      <c r="AT189" s="172" t="s">
        <v>255</v>
      </c>
      <c r="AU189" s="172" t="s">
        <v>79</v>
      </c>
      <c r="AY189" s="18" t="s">
        <v>253</v>
      </c>
      <c r="BE189" s="173">
        <f>IF(N189="základní",J189,0)</f>
        <v>0</v>
      </c>
      <c r="BF189" s="173">
        <f>IF(N189="snížená",J189,0)</f>
        <v>0</v>
      </c>
      <c r="BG189" s="173">
        <f>IF(N189="zákl. přenesená",J189,0)</f>
        <v>0</v>
      </c>
      <c r="BH189" s="173">
        <f>IF(N189="sníž. přenesená",J189,0)</f>
        <v>0</v>
      </c>
      <c r="BI189" s="173">
        <f>IF(N189="nulová",J189,0)</f>
        <v>0</v>
      </c>
      <c r="BJ189" s="18" t="s">
        <v>15</v>
      </c>
      <c r="BK189" s="173">
        <f>ROUND(I189*H189,2)</f>
        <v>0</v>
      </c>
      <c r="BL189" s="18" t="s">
        <v>142</v>
      </c>
      <c r="BM189" s="172" t="s">
        <v>2148</v>
      </c>
    </row>
    <row r="190" spans="1:65" s="2" customFormat="1" ht="16.5" customHeight="1">
      <c r="A190" s="33"/>
      <c r="B190" s="160"/>
      <c r="C190" s="198" t="s">
        <v>440</v>
      </c>
      <c r="D190" s="356" t="s">
        <v>445</v>
      </c>
      <c r="E190" s="199" t="s">
        <v>446</v>
      </c>
      <c r="F190" s="200" t="s">
        <v>447</v>
      </c>
      <c r="G190" s="201" t="s">
        <v>378</v>
      </c>
      <c r="H190" s="202">
        <v>1</v>
      </c>
      <c r="I190" s="203"/>
      <c r="J190" s="204">
        <f>ROUND(I190*H190,2)</f>
        <v>0</v>
      </c>
      <c r="K190" s="200" t="s">
        <v>3</v>
      </c>
      <c r="L190" s="205"/>
      <c r="M190" s="206" t="s">
        <v>3</v>
      </c>
      <c r="N190" s="207" t="s">
        <v>42</v>
      </c>
      <c r="O190" s="54"/>
      <c r="P190" s="170">
        <f>O190*H190</f>
        <v>0</v>
      </c>
      <c r="Q190" s="170">
        <v>3.6000000000000002E-4</v>
      </c>
      <c r="R190" s="170">
        <f>Q190*H190</f>
        <v>3.6000000000000002E-4</v>
      </c>
      <c r="S190" s="170">
        <v>0</v>
      </c>
      <c r="T190" s="171">
        <f>S190*H190</f>
        <v>0</v>
      </c>
      <c r="U190" s="33"/>
      <c r="V190" s="33"/>
      <c r="W190" s="33"/>
      <c r="X190" s="33"/>
      <c r="Y190" s="33"/>
      <c r="Z190" s="33"/>
      <c r="AA190" s="33"/>
      <c r="AB190" s="33"/>
      <c r="AC190" s="33"/>
      <c r="AD190" s="33"/>
      <c r="AE190" s="33"/>
      <c r="AR190" s="172" t="s">
        <v>418</v>
      </c>
      <c r="AT190" s="172" t="s">
        <v>445</v>
      </c>
      <c r="AU190" s="172" t="s">
        <v>79</v>
      </c>
      <c r="AY190" s="18" t="s">
        <v>253</v>
      </c>
      <c r="BE190" s="173">
        <f>IF(N190="základní",J190,0)</f>
        <v>0</v>
      </c>
      <c r="BF190" s="173">
        <f>IF(N190="snížená",J190,0)</f>
        <v>0</v>
      </c>
      <c r="BG190" s="173">
        <f>IF(N190="zákl. přenesená",J190,0)</f>
        <v>0</v>
      </c>
      <c r="BH190" s="173">
        <f>IF(N190="sníž. přenesená",J190,0)</f>
        <v>0</v>
      </c>
      <c r="BI190" s="173">
        <f>IF(N190="nulová",J190,0)</f>
        <v>0</v>
      </c>
      <c r="BJ190" s="18" t="s">
        <v>15</v>
      </c>
      <c r="BK190" s="173">
        <f>ROUND(I190*H190,2)</f>
        <v>0</v>
      </c>
      <c r="BL190" s="18" t="s">
        <v>142</v>
      </c>
      <c r="BM190" s="172" t="s">
        <v>2149</v>
      </c>
    </row>
    <row r="191" spans="1:65" s="2" customFormat="1" ht="44.25" customHeight="1">
      <c r="A191" s="33"/>
      <c r="B191" s="160"/>
      <c r="C191" s="161" t="s">
        <v>444</v>
      </c>
      <c r="D191" s="353" t="s">
        <v>255</v>
      </c>
      <c r="E191" s="162" t="s">
        <v>1758</v>
      </c>
      <c r="F191" s="163" t="s">
        <v>1759</v>
      </c>
      <c r="G191" s="164" t="s">
        <v>362</v>
      </c>
      <c r="H191" s="197"/>
      <c r="I191" s="166"/>
      <c r="J191" s="167">
        <f>ROUND(I191*H191,2)</f>
        <v>0</v>
      </c>
      <c r="K191" s="163" t="s">
        <v>259</v>
      </c>
      <c r="L191" s="34"/>
      <c r="M191" s="168" t="s">
        <v>3</v>
      </c>
      <c r="N191" s="169" t="s">
        <v>42</v>
      </c>
      <c r="O191" s="54"/>
      <c r="P191" s="170">
        <f>O191*H191</f>
        <v>0</v>
      </c>
      <c r="Q191" s="170">
        <v>0</v>
      </c>
      <c r="R191" s="170">
        <f>Q191*H191</f>
        <v>0</v>
      </c>
      <c r="S191" s="170">
        <v>0</v>
      </c>
      <c r="T191" s="171">
        <f>S191*H191</f>
        <v>0</v>
      </c>
      <c r="U191" s="33"/>
      <c r="V191" s="33"/>
      <c r="W191" s="33"/>
      <c r="X191" s="33"/>
      <c r="Y191" s="33"/>
      <c r="Z191" s="33"/>
      <c r="AA191" s="33"/>
      <c r="AB191" s="33"/>
      <c r="AC191" s="33"/>
      <c r="AD191" s="33"/>
      <c r="AE191" s="33"/>
      <c r="AR191" s="172" t="s">
        <v>142</v>
      </c>
      <c r="AT191" s="172" t="s">
        <v>255</v>
      </c>
      <c r="AU191" s="172" t="s">
        <v>79</v>
      </c>
      <c r="AY191" s="18" t="s">
        <v>253</v>
      </c>
      <c r="BE191" s="173">
        <f>IF(N191="základní",J191,0)</f>
        <v>0</v>
      </c>
      <c r="BF191" s="173">
        <f>IF(N191="snížená",J191,0)</f>
        <v>0</v>
      </c>
      <c r="BG191" s="173">
        <f>IF(N191="zákl. přenesená",J191,0)</f>
        <v>0</v>
      </c>
      <c r="BH191" s="173">
        <f>IF(N191="sníž. přenesená",J191,0)</f>
        <v>0</v>
      </c>
      <c r="BI191" s="173">
        <f>IF(N191="nulová",J191,0)</f>
        <v>0</v>
      </c>
      <c r="BJ191" s="18" t="s">
        <v>15</v>
      </c>
      <c r="BK191" s="173">
        <f>ROUND(I191*H191,2)</f>
        <v>0</v>
      </c>
      <c r="BL191" s="18" t="s">
        <v>142</v>
      </c>
      <c r="BM191" s="172" t="s">
        <v>2150</v>
      </c>
    </row>
    <row r="192" spans="1:65" s="12" customFormat="1" ht="22.9" customHeight="1">
      <c r="B192" s="147"/>
      <c r="D192" s="355" t="s">
        <v>70</v>
      </c>
      <c r="E192" s="158" t="s">
        <v>453</v>
      </c>
      <c r="F192" s="158" t="s">
        <v>454</v>
      </c>
      <c r="I192" s="150"/>
      <c r="J192" s="159">
        <f>BK192</f>
        <v>0</v>
      </c>
      <c r="L192" s="147"/>
      <c r="M192" s="152"/>
      <c r="N192" s="153"/>
      <c r="O192" s="153"/>
      <c r="P192" s="154">
        <f>SUM(P193:P201)</f>
        <v>0</v>
      </c>
      <c r="Q192" s="153"/>
      <c r="R192" s="154">
        <f>SUM(R193:R201)</f>
        <v>2.5799999999999998E-3</v>
      </c>
      <c r="S192" s="153"/>
      <c r="T192" s="155">
        <f>SUM(T193:T201)</f>
        <v>0</v>
      </c>
      <c r="AR192" s="148" t="s">
        <v>79</v>
      </c>
      <c r="AT192" s="156" t="s">
        <v>70</v>
      </c>
      <c r="AU192" s="156" t="s">
        <v>15</v>
      </c>
      <c r="AY192" s="148" t="s">
        <v>253</v>
      </c>
      <c r="BK192" s="157">
        <f>SUM(BK193:BK201)</f>
        <v>0</v>
      </c>
    </row>
    <row r="193" spans="1:65" s="2" customFormat="1" ht="33" customHeight="1">
      <c r="A193" s="33"/>
      <c r="B193" s="160"/>
      <c r="C193" s="161" t="s">
        <v>449</v>
      </c>
      <c r="D193" s="353" t="s">
        <v>255</v>
      </c>
      <c r="E193" s="162" t="s">
        <v>456</v>
      </c>
      <c r="F193" s="163" t="s">
        <v>457</v>
      </c>
      <c r="G193" s="164" t="s">
        <v>378</v>
      </c>
      <c r="H193" s="165">
        <v>1</v>
      </c>
      <c r="I193" s="166"/>
      <c r="J193" s="167">
        <f>ROUND(I193*H193,2)</f>
        <v>0</v>
      </c>
      <c r="K193" s="163" t="s">
        <v>259</v>
      </c>
      <c r="L193" s="34"/>
      <c r="M193" s="168" t="s">
        <v>3</v>
      </c>
      <c r="N193" s="169" t="s">
        <v>42</v>
      </c>
      <c r="O193" s="54"/>
      <c r="P193" s="170">
        <f>O193*H193</f>
        <v>0</v>
      </c>
      <c r="Q193" s="170">
        <v>0</v>
      </c>
      <c r="R193" s="170">
        <f>Q193*H193</f>
        <v>0</v>
      </c>
      <c r="S193" s="170">
        <v>0</v>
      </c>
      <c r="T193" s="171">
        <f>S193*H193</f>
        <v>0</v>
      </c>
      <c r="U193" s="33"/>
      <c r="V193" s="33"/>
      <c r="W193" s="33"/>
      <c r="X193" s="33"/>
      <c r="Y193" s="33"/>
      <c r="Z193" s="33"/>
      <c r="AA193" s="33"/>
      <c r="AB193" s="33"/>
      <c r="AC193" s="33"/>
      <c r="AD193" s="33"/>
      <c r="AE193" s="33"/>
      <c r="AR193" s="172" t="s">
        <v>142</v>
      </c>
      <c r="AT193" s="172" t="s">
        <v>255</v>
      </c>
      <c r="AU193" s="172" t="s">
        <v>79</v>
      </c>
      <c r="AY193" s="18" t="s">
        <v>253</v>
      </c>
      <c r="BE193" s="173">
        <f>IF(N193="základní",J193,0)</f>
        <v>0</v>
      </c>
      <c r="BF193" s="173">
        <f>IF(N193="snížená",J193,0)</f>
        <v>0</v>
      </c>
      <c r="BG193" s="173">
        <f>IF(N193="zákl. přenesená",J193,0)</f>
        <v>0</v>
      </c>
      <c r="BH193" s="173">
        <f>IF(N193="sníž. přenesená",J193,0)</f>
        <v>0</v>
      </c>
      <c r="BI193" s="173">
        <f>IF(N193="nulová",J193,0)</f>
        <v>0</v>
      </c>
      <c r="BJ193" s="18" t="s">
        <v>15</v>
      </c>
      <c r="BK193" s="173">
        <f>ROUND(I193*H193,2)</f>
        <v>0</v>
      </c>
      <c r="BL193" s="18" t="s">
        <v>142</v>
      </c>
      <c r="BM193" s="172" t="s">
        <v>2151</v>
      </c>
    </row>
    <row r="194" spans="1:65" s="15" customFormat="1">
      <c r="B194" s="190"/>
      <c r="D194" s="354" t="s">
        <v>261</v>
      </c>
      <c r="E194" s="191" t="s">
        <v>3</v>
      </c>
      <c r="F194" s="192" t="s">
        <v>459</v>
      </c>
      <c r="H194" s="191" t="s">
        <v>3</v>
      </c>
      <c r="I194" s="193"/>
      <c r="L194" s="190"/>
      <c r="M194" s="194"/>
      <c r="N194" s="195"/>
      <c r="O194" s="195"/>
      <c r="P194" s="195"/>
      <c r="Q194" s="195"/>
      <c r="R194" s="195"/>
      <c r="S194" s="195"/>
      <c r="T194" s="196"/>
      <c r="AT194" s="191" t="s">
        <v>261</v>
      </c>
      <c r="AU194" s="191" t="s">
        <v>79</v>
      </c>
      <c r="AV194" s="15" t="s">
        <v>15</v>
      </c>
      <c r="AW194" s="15" t="s">
        <v>33</v>
      </c>
      <c r="AX194" s="15" t="s">
        <v>71</v>
      </c>
      <c r="AY194" s="191" t="s">
        <v>253</v>
      </c>
    </row>
    <row r="195" spans="1:65" s="13" customFormat="1">
      <c r="B195" s="174"/>
      <c r="D195" s="354" t="s">
        <v>261</v>
      </c>
      <c r="E195" s="175" t="s">
        <v>3</v>
      </c>
      <c r="F195" s="176" t="s">
        <v>15</v>
      </c>
      <c r="H195" s="177">
        <v>1</v>
      </c>
      <c r="I195" s="178"/>
      <c r="L195" s="174"/>
      <c r="M195" s="179"/>
      <c r="N195" s="180"/>
      <c r="O195" s="180"/>
      <c r="P195" s="180"/>
      <c r="Q195" s="180"/>
      <c r="R195" s="180"/>
      <c r="S195" s="180"/>
      <c r="T195" s="181"/>
      <c r="AT195" s="175" t="s">
        <v>261</v>
      </c>
      <c r="AU195" s="175" t="s">
        <v>79</v>
      </c>
      <c r="AV195" s="13" t="s">
        <v>79</v>
      </c>
      <c r="AW195" s="13" t="s">
        <v>33</v>
      </c>
      <c r="AX195" s="13" t="s">
        <v>71</v>
      </c>
      <c r="AY195" s="175" t="s">
        <v>253</v>
      </c>
    </row>
    <row r="196" spans="1:65" s="14" customFormat="1">
      <c r="B196" s="182"/>
      <c r="D196" s="354" t="s">
        <v>261</v>
      </c>
      <c r="E196" s="183" t="s">
        <v>3</v>
      </c>
      <c r="F196" s="184" t="s">
        <v>269</v>
      </c>
      <c r="H196" s="185">
        <v>1</v>
      </c>
      <c r="I196" s="186"/>
      <c r="L196" s="182"/>
      <c r="M196" s="187"/>
      <c r="N196" s="188"/>
      <c r="O196" s="188"/>
      <c r="P196" s="188"/>
      <c r="Q196" s="188"/>
      <c r="R196" s="188"/>
      <c r="S196" s="188"/>
      <c r="T196" s="189"/>
      <c r="AT196" s="183" t="s">
        <v>261</v>
      </c>
      <c r="AU196" s="183" t="s">
        <v>79</v>
      </c>
      <c r="AV196" s="14" t="s">
        <v>89</v>
      </c>
      <c r="AW196" s="14" t="s">
        <v>33</v>
      </c>
      <c r="AX196" s="14" t="s">
        <v>15</v>
      </c>
      <c r="AY196" s="183" t="s">
        <v>253</v>
      </c>
    </row>
    <row r="197" spans="1:65" s="2" customFormat="1" ht="21.75" customHeight="1">
      <c r="A197" s="33"/>
      <c r="B197" s="160"/>
      <c r="C197" s="161" t="s">
        <v>455</v>
      </c>
      <c r="D197" s="353" t="s">
        <v>255</v>
      </c>
      <c r="E197" s="162" t="s">
        <v>461</v>
      </c>
      <c r="F197" s="163" t="s">
        <v>462</v>
      </c>
      <c r="G197" s="164" t="s">
        <v>378</v>
      </c>
      <c r="H197" s="165">
        <v>1</v>
      </c>
      <c r="I197" s="166"/>
      <c r="J197" s="167">
        <f>ROUND(I197*H197,2)</f>
        <v>0</v>
      </c>
      <c r="K197" s="163" t="s">
        <v>3</v>
      </c>
      <c r="L197" s="34"/>
      <c r="M197" s="168" t="s">
        <v>3</v>
      </c>
      <c r="N197" s="169" t="s">
        <v>42</v>
      </c>
      <c r="O197" s="54"/>
      <c r="P197" s="170">
        <f>O197*H197</f>
        <v>0</v>
      </c>
      <c r="Q197" s="170">
        <v>0</v>
      </c>
      <c r="R197" s="170">
        <f>Q197*H197</f>
        <v>0</v>
      </c>
      <c r="S197" s="170">
        <v>0</v>
      </c>
      <c r="T197" s="171">
        <f>S197*H197</f>
        <v>0</v>
      </c>
      <c r="U197" s="33"/>
      <c r="V197" s="33"/>
      <c r="W197" s="33"/>
      <c r="X197" s="33"/>
      <c r="Y197" s="33"/>
      <c r="Z197" s="33"/>
      <c r="AA197" s="33"/>
      <c r="AB197" s="33"/>
      <c r="AC197" s="33"/>
      <c r="AD197" s="33"/>
      <c r="AE197" s="33"/>
      <c r="AR197" s="172" t="s">
        <v>142</v>
      </c>
      <c r="AT197" s="172" t="s">
        <v>255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2152</v>
      </c>
    </row>
    <row r="198" spans="1:65" s="13" customFormat="1">
      <c r="B198" s="174"/>
      <c r="D198" s="354" t="s">
        <v>261</v>
      </c>
      <c r="E198" s="175" t="s">
        <v>3</v>
      </c>
      <c r="F198" s="176" t="s">
        <v>15</v>
      </c>
      <c r="H198" s="177">
        <v>1</v>
      </c>
      <c r="I198" s="178"/>
      <c r="L198" s="174"/>
      <c r="M198" s="179"/>
      <c r="N198" s="180"/>
      <c r="O198" s="180"/>
      <c r="P198" s="180"/>
      <c r="Q198" s="180"/>
      <c r="R198" s="180"/>
      <c r="S198" s="180"/>
      <c r="T198" s="181"/>
      <c r="AT198" s="175" t="s">
        <v>261</v>
      </c>
      <c r="AU198" s="175" t="s">
        <v>79</v>
      </c>
      <c r="AV198" s="13" t="s">
        <v>79</v>
      </c>
      <c r="AW198" s="13" t="s">
        <v>33</v>
      </c>
      <c r="AX198" s="13" t="s">
        <v>15</v>
      </c>
      <c r="AY198" s="175" t="s">
        <v>253</v>
      </c>
    </row>
    <row r="199" spans="1:65" s="2" customFormat="1" ht="16.5" customHeight="1">
      <c r="A199" s="33"/>
      <c r="B199" s="160"/>
      <c r="C199" s="198" t="s">
        <v>460</v>
      </c>
      <c r="D199" s="356" t="s">
        <v>445</v>
      </c>
      <c r="E199" s="199" t="s">
        <v>465</v>
      </c>
      <c r="F199" s="200" t="s">
        <v>466</v>
      </c>
      <c r="G199" s="201" t="s">
        <v>265</v>
      </c>
      <c r="H199" s="202">
        <v>0.86</v>
      </c>
      <c r="I199" s="203"/>
      <c r="J199" s="204">
        <f>ROUND(I199*H199,2)</f>
        <v>0</v>
      </c>
      <c r="K199" s="200" t="s">
        <v>259</v>
      </c>
      <c r="L199" s="205"/>
      <c r="M199" s="206" t="s">
        <v>3</v>
      </c>
      <c r="N199" s="207" t="s">
        <v>42</v>
      </c>
      <c r="O199" s="54"/>
      <c r="P199" s="170">
        <f>O199*H199</f>
        <v>0</v>
      </c>
      <c r="Q199" s="170">
        <v>3.0000000000000001E-3</v>
      </c>
      <c r="R199" s="170">
        <f>Q199*H199</f>
        <v>2.5799999999999998E-3</v>
      </c>
      <c r="S199" s="170">
        <v>0</v>
      </c>
      <c r="T199" s="171">
        <f>S199*H199</f>
        <v>0</v>
      </c>
      <c r="U199" s="33"/>
      <c r="V199" s="33"/>
      <c r="W199" s="33"/>
      <c r="X199" s="33"/>
      <c r="Y199" s="33"/>
      <c r="Z199" s="33"/>
      <c r="AA199" s="33"/>
      <c r="AB199" s="33"/>
      <c r="AC199" s="33"/>
      <c r="AD199" s="33"/>
      <c r="AE199" s="33"/>
      <c r="AR199" s="172" t="s">
        <v>418</v>
      </c>
      <c r="AT199" s="172" t="s">
        <v>445</v>
      </c>
      <c r="AU199" s="172" t="s">
        <v>79</v>
      </c>
      <c r="AY199" s="18" t="s">
        <v>253</v>
      </c>
      <c r="BE199" s="173">
        <f>IF(N199="základní",J199,0)</f>
        <v>0</v>
      </c>
      <c r="BF199" s="173">
        <f>IF(N199="snížená",J199,0)</f>
        <v>0</v>
      </c>
      <c r="BG199" s="173">
        <f>IF(N199="zákl. přenesená",J199,0)</f>
        <v>0</v>
      </c>
      <c r="BH199" s="173">
        <f>IF(N199="sníž. přenesená",J199,0)</f>
        <v>0</v>
      </c>
      <c r="BI199" s="173">
        <f>IF(N199="nulová",J199,0)</f>
        <v>0</v>
      </c>
      <c r="BJ199" s="18" t="s">
        <v>15</v>
      </c>
      <c r="BK199" s="173">
        <f>ROUND(I199*H199,2)</f>
        <v>0</v>
      </c>
      <c r="BL199" s="18" t="s">
        <v>142</v>
      </c>
      <c r="BM199" s="172" t="s">
        <v>2153</v>
      </c>
    </row>
    <row r="200" spans="1:65" s="13" customFormat="1">
      <c r="B200" s="174"/>
      <c r="D200" s="354" t="s">
        <v>261</v>
      </c>
      <c r="E200" s="175" t="s">
        <v>3</v>
      </c>
      <c r="F200" s="176" t="s">
        <v>776</v>
      </c>
      <c r="H200" s="177">
        <v>0.86</v>
      </c>
      <c r="I200" s="178"/>
      <c r="L200" s="174"/>
      <c r="M200" s="179"/>
      <c r="N200" s="180"/>
      <c r="O200" s="180"/>
      <c r="P200" s="180"/>
      <c r="Q200" s="180"/>
      <c r="R200" s="180"/>
      <c r="S200" s="180"/>
      <c r="T200" s="181"/>
      <c r="AT200" s="175" t="s">
        <v>261</v>
      </c>
      <c r="AU200" s="175" t="s">
        <v>79</v>
      </c>
      <c r="AV200" s="13" t="s">
        <v>79</v>
      </c>
      <c r="AW200" s="13" t="s">
        <v>33</v>
      </c>
      <c r="AX200" s="13" t="s">
        <v>15</v>
      </c>
      <c r="AY200" s="175" t="s">
        <v>253</v>
      </c>
    </row>
    <row r="201" spans="1:65" s="2" customFormat="1" ht="33" customHeight="1">
      <c r="A201" s="33"/>
      <c r="B201" s="160"/>
      <c r="C201" s="161" t="s">
        <v>464</v>
      </c>
      <c r="D201" s="353" t="s">
        <v>255</v>
      </c>
      <c r="E201" s="162" t="s">
        <v>1764</v>
      </c>
      <c r="F201" s="163" t="s">
        <v>1765</v>
      </c>
      <c r="G201" s="164" t="s">
        <v>362</v>
      </c>
      <c r="H201" s="197"/>
      <c r="I201" s="166"/>
      <c r="J201" s="167">
        <f>ROUND(I201*H201,2)</f>
        <v>0</v>
      </c>
      <c r="K201" s="163" t="s">
        <v>259</v>
      </c>
      <c r="L201" s="34"/>
      <c r="M201" s="168" t="s">
        <v>3</v>
      </c>
      <c r="N201" s="169" t="s">
        <v>42</v>
      </c>
      <c r="O201" s="54"/>
      <c r="P201" s="170">
        <f>O201*H201</f>
        <v>0</v>
      </c>
      <c r="Q201" s="170">
        <v>0</v>
      </c>
      <c r="R201" s="170">
        <f>Q201*H201</f>
        <v>0</v>
      </c>
      <c r="S201" s="170">
        <v>0</v>
      </c>
      <c r="T201" s="171">
        <f>S201*H201</f>
        <v>0</v>
      </c>
      <c r="U201" s="33"/>
      <c r="V201" s="33"/>
      <c r="W201" s="33"/>
      <c r="X201" s="33"/>
      <c r="Y201" s="33"/>
      <c r="Z201" s="33"/>
      <c r="AA201" s="33"/>
      <c r="AB201" s="33"/>
      <c r="AC201" s="33"/>
      <c r="AD201" s="33"/>
      <c r="AE201" s="33"/>
      <c r="AR201" s="172" t="s">
        <v>142</v>
      </c>
      <c r="AT201" s="172" t="s">
        <v>255</v>
      </c>
      <c r="AU201" s="172" t="s">
        <v>79</v>
      </c>
      <c r="AY201" s="18" t="s">
        <v>253</v>
      </c>
      <c r="BE201" s="173">
        <f>IF(N201="základní",J201,0)</f>
        <v>0</v>
      </c>
      <c r="BF201" s="173">
        <f>IF(N201="snížená",J201,0)</f>
        <v>0</v>
      </c>
      <c r="BG201" s="173">
        <f>IF(N201="zákl. přenesená",J201,0)</f>
        <v>0</v>
      </c>
      <c r="BH201" s="173">
        <f>IF(N201="sníž. přenesená",J201,0)</f>
        <v>0</v>
      </c>
      <c r="BI201" s="173">
        <f>IF(N201="nulová",J201,0)</f>
        <v>0</v>
      </c>
      <c r="BJ201" s="18" t="s">
        <v>15</v>
      </c>
      <c r="BK201" s="173">
        <f>ROUND(I201*H201,2)</f>
        <v>0</v>
      </c>
      <c r="BL201" s="18" t="s">
        <v>142</v>
      </c>
      <c r="BM201" s="172" t="s">
        <v>2154</v>
      </c>
    </row>
    <row r="202" spans="1:65" s="12" customFormat="1" ht="22.9" customHeight="1">
      <c r="B202" s="147"/>
      <c r="D202" s="355" t="s">
        <v>70</v>
      </c>
      <c r="E202" s="158" t="s">
        <v>473</v>
      </c>
      <c r="F202" s="158" t="s">
        <v>474</v>
      </c>
      <c r="I202" s="150"/>
      <c r="J202" s="159">
        <f>BK202</f>
        <v>0</v>
      </c>
      <c r="L202" s="147"/>
      <c r="M202" s="152"/>
      <c r="N202" s="153"/>
      <c r="O202" s="153"/>
      <c r="P202" s="154">
        <f>SUM(P203:P214)</f>
        <v>0</v>
      </c>
      <c r="Q202" s="153"/>
      <c r="R202" s="154">
        <f>SUM(R203:R214)</f>
        <v>4.0280200000000002E-2</v>
      </c>
      <c r="S202" s="153"/>
      <c r="T202" s="155">
        <f>SUM(T203:T214)</f>
        <v>0.133072</v>
      </c>
      <c r="AR202" s="148" t="s">
        <v>79</v>
      </c>
      <c r="AT202" s="156" t="s">
        <v>70</v>
      </c>
      <c r="AU202" s="156" t="s">
        <v>15</v>
      </c>
      <c r="AY202" s="148" t="s">
        <v>253</v>
      </c>
      <c r="BK202" s="157">
        <f>SUM(BK203:BK214)</f>
        <v>0</v>
      </c>
    </row>
    <row r="203" spans="1:65" s="2" customFormat="1" ht="21.75" customHeight="1">
      <c r="A203" s="33"/>
      <c r="B203" s="160"/>
      <c r="C203" s="161" t="s">
        <v>469</v>
      </c>
      <c r="D203" s="353" t="s">
        <v>255</v>
      </c>
      <c r="E203" s="162" t="s">
        <v>476</v>
      </c>
      <c r="F203" s="163" t="s">
        <v>477</v>
      </c>
      <c r="G203" s="164" t="s">
        <v>258</v>
      </c>
      <c r="H203" s="165">
        <v>1.6</v>
      </c>
      <c r="I203" s="166"/>
      <c r="J203" s="167">
        <f>ROUND(I203*H203,2)</f>
        <v>0</v>
      </c>
      <c r="K203" s="163" t="s">
        <v>259</v>
      </c>
      <c r="L203" s="34"/>
      <c r="M203" s="168" t="s">
        <v>3</v>
      </c>
      <c r="N203" s="169" t="s">
        <v>42</v>
      </c>
      <c r="O203" s="54"/>
      <c r="P203" s="170">
        <f>O203*H203</f>
        <v>0</v>
      </c>
      <c r="Q203" s="170">
        <v>0</v>
      </c>
      <c r="R203" s="170">
        <f>Q203*H203</f>
        <v>0</v>
      </c>
      <c r="S203" s="170">
        <v>8.3169999999999994E-2</v>
      </c>
      <c r="T203" s="171">
        <f>S203*H203</f>
        <v>0.133072</v>
      </c>
      <c r="U203" s="33"/>
      <c r="V203" s="33"/>
      <c r="W203" s="33"/>
      <c r="X203" s="33"/>
      <c r="Y203" s="33"/>
      <c r="Z203" s="33"/>
      <c r="AA203" s="33"/>
      <c r="AB203" s="33"/>
      <c r="AC203" s="33"/>
      <c r="AD203" s="33"/>
      <c r="AE203" s="33"/>
      <c r="AR203" s="172" t="s">
        <v>142</v>
      </c>
      <c r="AT203" s="172" t="s">
        <v>255</v>
      </c>
      <c r="AU203" s="172" t="s">
        <v>79</v>
      </c>
      <c r="AY203" s="18" t="s">
        <v>253</v>
      </c>
      <c r="BE203" s="173">
        <f>IF(N203="základní",J203,0)</f>
        <v>0</v>
      </c>
      <c r="BF203" s="173">
        <f>IF(N203="snížená",J203,0)</f>
        <v>0</v>
      </c>
      <c r="BG203" s="173">
        <f>IF(N203="zákl. přenesená",J203,0)</f>
        <v>0</v>
      </c>
      <c r="BH203" s="173">
        <f>IF(N203="sníž. přenesená",J203,0)</f>
        <v>0</v>
      </c>
      <c r="BI203" s="173">
        <f>IF(N203="nulová",J203,0)</f>
        <v>0</v>
      </c>
      <c r="BJ203" s="18" t="s">
        <v>15</v>
      </c>
      <c r="BK203" s="173">
        <f>ROUND(I203*H203,2)</f>
        <v>0</v>
      </c>
      <c r="BL203" s="18" t="s">
        <v>142</v>
      </c>
      <c r="BM203" s="172" t="s">
        <v>2155</v>
      </c>
    </row>
    <row r="204" spans="1:65" s="13" customFormat="1">
      <c r="B204" s="174"/>
      <c r="D204" s="354" t="s">
        <v>261</v>
      </c>
      <c r="E204" s="175" t="s">
        <v>3</v>
      </c>
      <c r="F204" s="176" t="s">
        <v>732</v>
      </c>
      <c r="H204" s="177">
        <v>1.6</v>
      </c>
      <c r="I204" s="178"/>
      <c r="L204" s="174"/>
      <c r="M204" s="179"/>
      <c r="N204" s="180"/>
      <c r="O204" s="180"/>
      <c r="P204" s="180"/>
      <c r="Q204" s="180"/>
      <c r="R204" s="180"/>
      <c r="S204" s="180"/>
      <c r="T204" s="181"/>
      <c r="AT204" s="175" t="s">
        <v>261</v>
      </c>
      <c r="AU204" s="175" t="s">
        <v>79</v>
      </c>
      <c r="AV204" s="13" t="s">
        <v>79</v>
      </c>
      <c r="AW204" s="13" t="s">
        <v>33</v>
      </c>
      <c r="AX204" s="13" t="s">
        <v>15</v>
      </c>
      <c r="AY204" s="175" t="s">
        <v>253</v>
      </c>
    </row>
    <row r="205" spans="1:65" s="2" customFormat="1" ht="33" customHeight="1">
      <c r="A205" s="33"/>
      <c r="B205" s="160"/>
      <c r="C205" s="161" t="s">
        <v>475</v>
      </c>
      <c r="D205" s="353" t="s">
        <v>255</v>
      </c>
      <c r="E205" s="162" t="s">
        <v>480</v>
      </c>
      <c r="F205" s="163" t="s">
        <v>481</v>
      </c>
      <c r="G205" s="164" t="s">
        <v>258</v>
      </c>
      <c r="H205" s="165">
        <v>1.6</v>
      </c>
      <c r="I205" s="166"/>
      <c r="J205" s="167">
        <f>ROUND(I205*H205,2)</f>
        <v>0</v>
      </c>
      <c r="K205" s="163" t="s">
        <v>259</v>
      </c>
      <c r="L205" s="34"/>
      <c r="M205" s="168" t="s">
        <v>3</v>
      </c>
      <c r="N205" s="169" t="s">
        <v>42</v>
      </c>
      <c r="O205" s="54"/>
      <c r="P205" s="170">
        <f>O205*H205</f>
        <v>0</v>
      </c>
      <c r="Q205" s="170">
        <v>3.6700000000000001E-3</v>
      </c>
      <c r="R205" s="170">
        <f>Q205*H205</f>
        <v>5.8720000000000005E-3</v>
      </c>
      <c r="S205" s="170">
        <v>0</v>
      </c>
      <c r="T205" s="171">
        <f>S205*H205</f>
        <v>0</v>
      </c>
      <c r="U205" s="33"/>
      <c r="V205" s="33"/>
      <c r="W205" s="33"/>
      <c r="X205" s="33"/>
      <c r="Y205" s="33"/>
      <c r="Z205" s="33"/>
      <c r="AA205" s="33"/>
      <c r="AB205" s="33"/>
      <c r="AC205" s="33"/>
      <c r="AD205" s="33"/>
      <c r="AE205" s="33"/>
      <c r="AR205" s="172" t="s">
        <v>142</v>
      </c>
      <c r="AT205" s="172" t="s">
        <v>255</v>
      </c>
      <c r="AU205" s="172" t="s">
        <v>79</v>
      </c>
      <c r="AY205" s="18" t="s">
        <v>253</v>
      </c>
      <c r="BE205" s="173">
        <f>IF(N205="základní",J205,0)</f>
        <v>0</v>
      </c>
      <c r="BF205" s="173">
        <f>IF(N205="snížená",J205,0)</f>
        <v>0</v>
      </c>
      <c r="BG205" s="173">
        <f>IF(N205="zákl. přenesená",J205,0)</f>
        <v>0</v>
      </c>
      <c r="BH205" s="173">
        <f>IF(N205="sníž. přenesená",J205,0)</f>
        <v>0</v>
      </c>
      <c r="BI205" s="173">
        <f>IF(N205="nulová",J205,0)</f>
        <v>0</v>
      </c>
      <c r="BJ205" s="18" t="s">
        <v>15</v>
      </c>
      <c r="BK205" s="173">
        <f>ROUND(I205*H205,2)</f>
        <v>0</v>
      </c>
      <c r="BL205" s="18" t="s">
        <v>142</v>
      </c>
      <c r="BM205" s="172" t="s">
        <v>2156</v>
      </c>
    </row>
    <row r="206" spans="1:65" s="13" customFormat="1">
      <c r="B206" s="174"/>
      <c r="D206" s="354" t="s">
        <v>261</v>
      </c>
      <c r="E206" s="175" t="s">
        <v>3</v>
      </c>
      <c r="F206" s="176" t="s">
        <v>732</v>
      </c>
      <c r="H206" s="177">
        <v>1.6</v>
      </c>
      <c r="I206" s="178"/>
      <c r="L206" s="174"/>
      <c r="M206" s="179"/>
      <c r="N206" s="180"/>
      <c r="O206" s="180"/>
      <c r="P206" s="180"/>
      <c r="Q206" s="180"/>
      <c r="R206" s="180"/>
      <c r="S206" s="180"/>
      <c r="T206" s="181"/>
      <c r="AT206" s="175" t="s">
        <v>261</v>
      </c>
      <c r="AU206" s="175" t="s">
        <v>79</v>
      </c>
      <c r="AV206" s="13" t="s">
        <v>79</v>
      </c>
      <c r="AW206" s="13" t="s">
        <v>33</v>
      </c>
      <c r="AX206" s="13" t="s">
        <v>15</v>
      </c>
      <c r="AY206" s="175" t="s">
        <v>253</v>
      </c>
    </row>
    <row r="207" spans="1:65" s="2" customFormat="1" ht="21.75" customHeight="1">
      <c r="A207" s="33"/>
      <c r="B207" s="160"/>
      <c r="C207" s="198" t="s">
        <v>479</v>
      </c>
      <c r="D207" s="356" t="s">
        <v>445</v>
      </c>
      <c r="E207" s="199" t="s">
        <v>484</v>
      </c>
      <c r="F207" s="200" t="s">
        <v>485</v>
      </c>
      <c r="G207" s="201" t="s">
        <v>258</v>
      </c>
      <c r="H207" s="202">
        <v>1.76</v>
      </c>
      <c r="I207" s="203"/>
      <c r="J207" s="204">
        <f>ROUND(I207*H207,2)</f>
        <v>0</v>
      </c>
      <c r="K207" s="200" t="s">
        <v>3</v>
      </c>
      <c r="L207" s="205"/>
      <c r="M207" s="206" t="s">
        <v>3</v>
      </c>
      <c r="N207" s="207" t="s">
        <v>42</v>
      </c>
      <c r="O207" s="54"/>
      <c r="P207" s="170">
        <f>O207*H207</f>
        <v>0</v>
      </c>
      <c r="Q207" s="170">
        <v>1.9199999999999998E-2</v>
      </c>
      <c r="R207" s="170">
        <f>Q207*H207</f>
        <v>3.3791999999999996E-2</v>
      </c>
      <c r="S207" s="170">
        <v>0</v>
      </c>
      <c r="T207" s="171">
        <f>S207*H207</f>
        <v>0</v>
      </c>
      <c r="U207" s="33"/>
      <c r="V207" s="33"/>
      <c r="W207" s="33"/>
      <c r="X207" s="33"/>
      <c r="Y207" s="33"/>
      <c r="Z207" s="33"/>
      <c r="AA207" s="33"/>
      <c r="AB207" s="33"/>
      <c r="AC207" s="33"/>
      <c r="AD207" s="33"/>
      <c r="AE207" s="33"/>
      <c r="AR207" s="172" t="s">
        <v>418</v>
      </c>
      <c r="AT207" s="172" t="s">
        <v>445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2157</v>
      </c>
    </row>
    <row r="208" spans="1:65" s="13" customFormat="1">
      <c r="B208" s="174"/>
      <c r="D208" s="354" t="s">
        <v>261</v>
      </c>
      <c r="F208" s="176" t="s">
        <v>781</v>
      </c>
      <c r="H208" s="177">
        <v>1.76</v>
      </c>
      <c r="I208" s="178"/>
      <c r="L208" s="174"/>
      <c r="M208" s="179"/>
      <c r="N208" s="180"/>
      <c r="O208" s="180"/>
      <c r="P208" s="180"/>
      <c r="Q208" s="180"/>
      <c r="R208" s="180"/>
      <c r="S208" s="180"/>
      <c r="T208" s="181"/>
      <c r="AT208" s="175" t="s">
        <v>261</v>
      </c>
      <c r="AU208" s="175" t="s">
        <v>79</v>
      </c>
      <c r="AV208" s="13" t="s">
        <v>79</v>
      </c>
      <c r="AW208" s="13" t="s">
        <v>4</v>
      </c>
      <c r="AX208" s="13" t="s">
        <v>15</v>
      </c>
      <c r="AY208" s="175" t="s">
        <v>253</v>
      </c>
    </row>
    <row r="209" spans="1:65" s="2" customFormat="1" ht="21.75" customHeight="1">
      <c r="A209" s="33"/>
      <c r="B209" s="160"/>
      <c r="C209" s="161" t="s">
        <v>483</v>
      </c>
      <c r="D209" s="353" t="s">
        <v>255</v>
      </c>
      <c r="E209" s="162" t="s">
        <v>489</v>
      </c>
      <c r="F209" s="163" t="s">
        <v>490</v>
      </c>
      <c r="G209" s="164" t="s">
        <v>258</v>
      </c>
      <c r="H209" s="165">
        <v>1.6</v>
      </c>
      <c r="I209" s="166"/>
      <c r="J209" s="167">
        <f>ROUND(I209*H209,2)</f>
        <v>0</v>
      </c>
      <c r="K209" s="163" t="s">
        <v>259</v>
      </c>
      <c r="L209" s="34"/>
      <c r="M209" s="168" t="s">
        <v>3</v>
      </c>
      <c r="N209" s="169" t="s">
        <v>42</v>
      </c>
      <c r="O209" s="54"/>
      <c r="P209" s="170">
        <f>O209*H209</f>
        <v>0</v>
      </c>
      <c r="Q209" s="170">
        <v>0</v>
      </c>
      <c r="R209" s="170">
        <f>Q209*H209</f>
        <v>0</v>
      </c>
      <c r="S209" s="170">
        <v>0</v>
      </c>
      <c r="T209" s="171">
        <f>S209*H209</f>
        <v>0</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2158</v>
      </c>
    </row>
    <row r="210" spans="1:65" s="2" customFormat="1" ht="16.5" customHeight="1">
      <c r="A210" s="33"/>
      <c r="B210" s="160"/>
      <c r="C210" s="161" t="s">
        <v>488</v>
      </c>
      <c r="D210" s="353" t="s">
        <v>255</v>
      </c>
      <c r="E210" s="162" t="s">
        <v>493</v>
      </c>
      <c r="F210" s="163" t="s">
        <v>494</v>
      </c>
      <c r="G210" s="164" t="s">
        <v>258</v>
      </c>
      <c r="H210" s="165">
        <v>1.6</v>
      </c>
      <c r="I210" s="166"/>
      <c r="J210" s="167">
        <f>ROUND(I210*H210,2)</f>
        <v>0</v>
      </c>
      <c r="K210" s="163" t="s">
        <v>259</v>
      </c>
      <c r="L210" s="34"/>
      <c r="M210" s="168" t="s">
        <v>3</v>
      </c>
      <c r="N210" s="169" t="s">
        <v>42</v>
      </c>
      <c r="O210" s="54"/>
      <c r="P210" s="170">
        <f>O210*H210</f>
        <v>0</v>
      </c>
      <c r="Q210" s="170">
        <v>2.9999999999999997E-4</v>
      </c>
      <c r="R210" s="170">
        <f>Q210*H210</f>
        <v>4.7999999999999996E-4</v>
      </c>
      <c r="S210" s="170">
        <v>0</v>
      </c>
      <c r="T210" s="171">
        <f>S210*H210</f>
        <v>0</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2159</v>
      </c>
    </row>
    <row r="211" spans="1:65" s="2" customFormat="1" ht="16.5" customHeight="1">
      <c r="A211" s="33"/>
      <c r="B211" s="160"/>
      <c r="C211" s="161" t="s">
        <v>492</v>
      </c>
      <c r="D211" s="353" t="s">
        <v>255</v>
      </c>
      <c r="E211" s="162" t="s">
        <v>497</v>
      </c>
      <c r="F211" s="163" t="s">
        <v>498</v>
      </c>
      <c r="G211" s="164" t="s">
        <v>265</v>
      </c>
      <c r="H211" s="165">
        <v>0.6</v>
      </c>
      <c r="I211" s="166"/>
      <c r="J211" s="167">
        <f>ROUND(I211*H211,2)</f>
        <v>0</v>
      </c>
      <c r="K211" s="163" t="s">
        <v>259</v>
      </c>
      <c r="L211" s="34"/>
      <c r="M211" s="168" t="s">
        <v>3</v>
      </c>
      <c r="N211" s="169" t="s">
        <v>42</v>
      </c>
      <c r="O211" s="54"/>
      <c r="P211" s="170">
        <f>O211*H211</f>
        <v>0</v>
      </c>
      <c r="Q211" s="170">
        <v>4.0000000000000003E-5</v>
      </c>
      <c r="R211" s="170">
        <f>Q211*H211</f>
        <v>2.4000000000000001E-5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2160</v>
      </c>
    </row>
    <row r="212" spans="1:65" s="2" customFormat="1" ht="16.5" customHeight="1">
      <c r="A212" s="33"/>
      <c r="B212" s="160"/>
      <c r="C212" s="198" t="s">
        <v>496</v>
      </c>
      <c r="D212" s="356" t="s">
        <v>445</v>
      </c>
      <c r="E212" s="199" t="s">
        <v>502</v>
      </c>
      <c r="F212" s="200" t="s">
        <v>503</v>
      </c>
      <c r="G212" s="201" t="s">
        <v>265</v>
      </c>
      <c r="H212" s="202">
        <v>0.66</v>
      </c>
      <c r="I212" s="203"/>
      <c r="J212" s="204">
        <f>ROUND(I212*H212,2)</f>
        <v>0</v>
      </c>
      <c r="K212" s="200" t="s">
        <v>259</v>
      </c>
      <c r="L212" s="205"/>
      <c r="M212" s="206" t="s">
        <v>3</v>
      </c>
      <c r="N212" s="207" t="s">
        <v>42</v>
      </c>
      <c r="O212" s="54"/>
      <c r="P212" s="170">
        <f>O212*H212</f>
        <v>0</v>
      </c>
      <c r="Q212" s="170">
        <v>1.7000000000000001E-4</v>
      </c>
      <c r="R212" s="170">
        <f>Q212*H212</f>
        <v>1.1220000000000002E-4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2161</v>
      </c>
    </row>
    <row r="213" spans="1:65" s="13" customFormat="1">
      <c r="B213" s="174"/>
      <c r="D213" s="354" t="s">
        <v>261</v>
      </c>
      <c r="F213" s="176" t="s">
        <v>786</v>
      </c>
      <c r="H213" s="177">
        <v>0.66</v>
      </c>
      <c r="I213" s="178"/>
      <c r="L213" s="174"/>
      <c r="M213" s="179"/>
      <c r="N213" s="180"/>
      <c r="O213" s="180"/>
      <c r="P213" s="180"/>
      <c r="Q213" s="180"/>
      <c r="R213" s="180"/>
      <c r="S213" s="180"/>
      <c r="T213" s="181"/>
      <c r="AT213" s="175" t="s">
        <v>261</v>
      </c>
      <c r="AU213" s="175" t="s">
        <v>79</v>
      </c>
      <c r="AV213" s="13" t="s">
        <v>79</v>
      </c>
      <c r="AW213" s="13" t="s">
        <v>4</v>
      </c>
      <c r="AX213" s="13" t="s">
        <v>15</v>
      </c>
      <c r="AY213" s="175" t="s">
        <v>253</v>
      </c>
    </row>
    <row r="214" spans="1:65" s="2" customFormat="1" ht="33" customHeight="1">
      <c r="A214" s="33"/>
      <c r="B214" s="160"/>
      <c r="C214" s="161" t="s">
        <v>501</v>
      </c>
      <c r="D214" s="353" t="s">
        <v>255</v>
      </c>
      <c r="E214" s="162" t="s">
        <v>1774</v>
      </c>
      <c r="F214" s="163" t="s">
        <v>1775</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2162</v>
      </c>
    </row>
    <row r="215" spans="1:65" s="12" customFormat="1" ht="22.9" customHeight="1">
      <c r="B215" s="147"/>
      <c r="D215" s="355" t="s">
        <v>70</v>
      </c>
      <c r="E215" s="158" t="s">
        <v>510</v>
      </c>
      <c r="F215" s="158" t="s">
        <v>511</v>
      </c>
      <c r="I215" s="150"/>
      <c r="J215" s="159">
        <f>BK215</f>
        <v>0</v>
      </c>
      <c r="L215" s="147"/>
      <c r="M215" s="152"/>
      <c r="N215" s="153"/>
      <c r="O215" s="153"/>
      <c r="P215" s="154">
        <f>SUM(P216:P241)</f>
        <v>0</v>
      </c>
      <c r="Q215" s="153"/>
      <c r="R215" s="154">
        <f>SUM(R216:R241)</f>
        <v>5.0315999999999993E-2</v>
      </c>
      <c r="S215" s="153"/>
      <c r="T215" s="155">
        <f>SUM(T216:T241)</f>
        <v>0.8639</v>
      </c>
      <c r="AR215" s="148" t="s">
        <v>79</v>
      </c>
      <c r="AT215" s="156" t="s">
        <v>70</v>
      </c>
      <c r="AU215" s="156" t="s">
        <v>15</v>
      </c>
      <c r="AY215" s="148" t="s">
        <v>253</v>
      </c>
      <c r="BK215" s="157">
        <f>SUM(BK216:BK241)</f>
        <v>0</v>
      </c>
    </row>
    <row r="216" spans="1:65" s="2" customFormat="1" ht="21.75" customHeight="1">
      <c r="A216" s="33"/>
      <c r="B216" s="160"/>
      <c r="C216" s="161" t="s">
        <v>506</v>
      </c>
      <c r="D216" s="353" t="s">
        <v>255</v>
      </c>
      <c r="E216" s="162" t="s">
        <v>513</v>
      </c>
      <c r="F216" s="163" t="s">
        <v>514</v>
      </c>
      <c r="G216" s="164" t="s">
        <v>258</v>
      </c>
      <c r="H216" s="165">
        <v>10.6</v>
      </c>
      <c r="I216" s="166"/>
      <c r="J216" s="167">
        <f>ROUND(I216*H216,2)</f>
        <v>0</v>
      </c>
      <c r="K216" s="163" t="s">
        <v>259</v>
      </c>
      <c r="L216" s="34"/>
      <c r="M216" s="168" t="s">
        <v>3</v>
      </c>
      <c r="N216" s="169" t="s">
        <v>42</v>
      </c>
      <c r="O216" s="54"/>
      <c r="P216" s="170">
        <f>O216*H216</f>
        <v>0</v>
      </c>
      <c r="Q216" s="170">
        <v>0</v>
      </c>
      <c r="R216" s="170">
        <f>Q216*H216</f>
        <v>0</v>
      </c>
      <c r="S216" s="170">
        <v>8.1500000000000003E-2</v>
      </c>
      <c r="T216" s="171">
        <f>S216*H216</f>
        <v>0.8639</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2163</v>
      </c>
    </row>
    <row r="217" spans="1:65" s="13" customFormat="1">
      <c r="B217" s="174"/>
      <c r="D217" s="354" t="s">
        <v>261</v>
      </c>
      <c r="E217" s="175" t="s">
        <v>3</v>
      </c>
      <c r="F217" s="176" t="s">
        <v>789</v>
      </c>
      <c r="H217" s="177">
        <v>11.8</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3" customFormat="1">
      <c r="B218" s="174"/>
      <c r="D218" s="354" t="s">
        <v>261</v>
      </c>
      <c r="E218" s="175" t="s">
        <v>3</v>
      </c>
      <c r="F218" s="176" t="s">
        <v>741</v>
      </c>
      <c r="H218" s="177">
        <v>-1.2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10.6</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33" customHeight="1">
      <c r="A220" s="33"/>
      <c r="B220" s="160"/>
      <c r="C220" s="161" t="s">
        <v>512</v>
      </c>
      <c r="D220" s="353" t="s">
        <v>255</v>
      </c>
      <c r="E220" s="162" t="s">
        <v>520</v>
      </c>
      <c r="F220" s="163" t="s">
        <v>521</v>
      </c>
      <c r="G220" s="164" t="s">
        <v>258</v>
      </c>
      <c r="H220" s="165">
        <v>12</v>
      </c>
      <c r="I220" s="166"/>
      <c r="J220" s="167">
        <f>ROUND(I220*H220,2)</f>
        <v>0</v>
      </c>
      <c r="K220" s="163" t="s">
        <v>259</v>
      </c>
      <c r="L220" s="34"/>
      <c r="M220" s="168" t="s">
        <v>3</v>
      </c>
      <c r="N220" s="169" t="s">
        <v>42</v>
      </c>
      <c r="O220" s="54"/>
      <c r="P220" s="170">
        <f>O220*H220</f>
        <v>0</v>
      </c>
      <c r="Q220" s="170">
        <v>2.8999999999999998E-3</v>
      </c>
      <c r="R220" s="170">
        <f>Q220*H220</f>
        <v>3.4799999999999998E-2</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2164</v>
      </c>
    </row>
    <row r="221" spans="1:65" s="13" customFormat="1">
      <c r="B221" s="174"/>
      <c r="D221" s="354" t="s">
        <v>261</v>
      </c>
      <c r="E221" s="175" t="s">
        <v>3</v>
      </c>
      <c r="F221" s="176" t="s">
        <v>791</v>
      </c>
      <c r="H221" s="177">
        <v>13.2</v>
      </c>
      <c r="I221" s="178"/>
      <c r="L221" s="174"/>
      <c r="M221" s="179"/>
      <c r="N221" s="180"/>
      <c r="O221" s="180"/>
      <c r="P221" s="180"/>
      <c r="Q221" s="180"/>
      <c r="R221" s="180"/>
      <c r="S221" s="180"/>
      <c r="T221" s="181"/>
      <c r="AT221" s="175" t="s">
        <v>261</v>
      </c>
      <c r="AU221" s="175" t="s">
        <v>79</v>
      </c>
      <c r="AV221" s="13" t="s">
        <v>79</v>
      </c>
      <c r="AW221" s="13" t="s">
        <v>33</v>
      </c>
      <c r="AX221" s="13" t="s">
        <v>71</v>
      </c>
      <c r="AY221" s="175" t="s">
        <v>253</v>
      </c>
    </row>
    <row r="222" spans="1:65" s="13" customFormat="1">
      <c r="B222" s="174"/>
      <c r="D222" s="354" t="s">
        <v>261</v>
      </c>
      <c r="E222" s="175" t="s">
        <v>3</v>
      </c>
      <c r="F222" s="176" t="s">
        <v>517</v>
      </c>
      <c r="H222" s="177">
        <v>-1.2</v>
      </c>
      <c r="I222" s="178"/>
      <c r="L222" s="174"/>
      <c r="M222" s="179"/>
      <c r="N222" s="180"/>
      <c r="O222" s="180"/>
      <c r="P222" s="180"/>
      <c r="Q222" s="180"/>
      <c r="R222" s="180"/>
      <c r="S222" s="180"/>
      <c r="T222" s="181"/>
      <c r="AT222" s="175" t="s">
        <v>261</v>
      </c>
      <c r="AU222" s="175" t="s">
        <v>79</v>
      </c>
      <c r="AV222" s="13" t="s">
        <v>79</v>
      </c>
      <c r="AW222" s="13" t="s">
        <v>33</v>
      </c>
      <c r="AX222" s="13" t="s">
        <v>71</v>
      </c>
      <c r="AY222" s="175" t="s">
        <v>253</v>
      </c>
    </row>
    <row r="223" spans="1:65" s="14" customFormat="1">
      <c r="B223" s="182"/>
      <c r="D223" s="354" t="s">
        <v>261</v>
      </c>
      <c r="E223" s="183" t="s">
        <v>3</v>
      </c>
      <c r="F223" s="184" t="s">
        <v>269</v>
      </c>
      <c r="H223" s="185">
        <v>12</v>
      </c>
      <c r="I223" s="186"/>
      <c r="L223" s="182"/>
      <c r="M223" s="187"/>
      <c r="N223" s="188"/>
      <c r="O223" s="188"/>
      <c r="P223" s="188"/>
      <c r="Q223" s="188"/>
      <c r="R223" s="188"/>
      <c r="S223" s="188"/>
      <c r="T223" s="189"/>
      <c r="AT223" s="183" t="s">
        <v>261</v>
      </c>
      <c r="AU223" s="183" t="s">
        <v>79</v>
      </c>
      <c r="AV223" s="14" t="s">
        <v>89</v>
      </c>
      <c r="AW223" s="14" t="s">
        <v>33</v>
      </c>
      <c r="AX223" s="14" t="s">
        <v>15</v>
      </c>
      <c r="AY223" s="183" t="s">
        <v>253</v>
      </c>
    </row>
    <row r="224" spans="1:65" s="2" customFormat="1" ht="21.75" customHeight="1">
      <c r="A224" s="33"/>
      <c r="B224" s="160"/>
      <c r="C224" s="198" t="s">
        <v>519</v>
      </c>
      <c r="D224" s="356" t="s">
        <v>445</v>
      </c>
      <c r="E224" s="199" t="s">
        <v>526</v>
      </c>
      <c r="F224" s="200" t="s">
        <v>527</v>
      </c>
      <c r="G224" s="201" t="s">
        <v>258</v>
      </c>
      <c r="H224" s="202">
        <v>13.2</v>
      </c>
      <c r="I224" s="203"/>
      <c r="J224" s="204">
        <f>ROUND(I224*H224,2)</f>
        <v>0</v>
      </c>
      <c r="K224" s="200" t="s">
        <v>3</v>
      </c>
      <c r="L224" s="205"/>
      <c r="M224" s="206" t="s">
        <v>3</v>
      </c>
      <c r="N224" s="207"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418</v>
      </c>
      <c r="AT224" s="172" t="s">
        <v>445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2165</v>
      </c>
    </row>
    <row r="225" spans="1:65" s="13" customFormat="1">
      <c r="B225" s="174"/>
      <c r="D225" s="354" t="s">
        <v>261</v>
      </c>
      <c r="F225" s="176" t="s">
        <v>793</v>
      </c>
      <c r="H225" s="177">
        <v>13.2</v>
      </c>
      <c r="I225" s="178"/>
      <c r="L225" s="174"/>
      <c r="M225" s="179"/>
      <c r="N225" s="180"/>
      <c r="O225" s="180"/>
      <c r="P225" s="180"/>
      <c r="Q225" s="180"/>
      <c r="R225" s="180"/>
      <c r="S225" s="180"/>
      <c r="T225" s="181"/>
      <c r="AT225" s="175" t="s">
        <v>261</v>
      </c>
      <c r="AU225" s="175" t="s">
        <v>79</v>
      </c>
      <c r="AV225" s="13" t="s">
        <v>79</v>
      </c>
      <c r="AW225" s="13" t="s">
        <v>4</v>
      </c>
      <c r="AX225" s="13" t="s">
        <v>15</v>
      </c>
      <c r="AY225" s="175" t="s">
        <v>253</v>
      </c>
    </row>
    <row r="226" spans="1:65" s="2" customFormat="1" ht="21.75" customHeight="1">
      <c r="A226" s="33"/>
      <c r="B226" s="160"/>
      <c r="C226" s="161" t="s">
        <v>525</v>
      </c>
      <c r="D226" s="353" t="s">
        <v>255</v>
      </c>
      <c r="E226" s="162" t="s">
        <v>535</v>
      </c>
      <c r="F226" s="163" t="s">
        <v>536</v>
      </c>
      <c r="G226" s="164" t="s">
        <v>258</v>
      </c>
      <c r="H226" s="165">
        <v>1.25</v>
      </c>
      <c r="I226" s="166"/>
      <c r="J226" s="167">
        <f>ROUND(I226*H226,2)</f>
        <v>0</v>
      </c>
      <c r="K226" s="163" t="s">
        <v>259</v>
      </c>
      <c r="L226" s="34"/>
      <c r="M226" s="168" t="s">
        <v>3</v>
      </c>
      <c r="N226" s="169" t="s">
        <v>42</v>
      </c>
      <c r="O226" s="54"/>
      <c r="P226" s="170">
        <f>O226*H226</f>
        <v>0</v>
      </c>
      <c r="Q226" s="170">
        <v>5.6999999999999998E-4</v>
      </c>
      <c r="R226" s="170">
        <f>Q226*H226</f>
        <v>7.1250000000000003E-4</v>
      </c>
      <c r="S226" s="170">
        <v>0</v>
      </c>
      <c r="T226" s="171">
        <f>S226*H226</f>
        <v>0</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2166</v>
      </c>
    </row>
    <row r="227" spans="1:65" s="2" customFormat="1" ht="16.5" customHeight="1">
      <c r="A227" s="33"/>
      <c r="B227" s="160"/>
      <c r="C227" s="198" t="s">
        <v>530</v>
      </c>
      <c r="D227" s="356" t="s">
        <v>445</v>
      </c>
      <c r="E227" s="199" t="s">
        <v>540</v>
      </c>
      <c r="F227" s="200" t="s">
        <v>541</v>
      </c>
      <c r="G227" s="201" t="s">
        <v>258</v>
      </c>
      <c r="H227" s="202">
        <v>1.375</v>
      </c>
      <c r="I227" s="203"/>
      <c r="J227" s="204">
        <f>ROUND(I227*H227,2)</f>
        <v>0</v>
      </c>
      <c r="K227" s="200" t="s">
        <v>259</v>
      </c>
      <c r="L227" s="205"/>
      <c r="M227" s="206" t="s">
        <v>3</v>
      </c>
      <c r="N227" s="207" t="s">
        <v>42</v>
      </c>
      <c r="O227" s="54"/>
      <c r="P227" s="170">
        <f>O227*H227</f>
        <v>0</v>
      </c>
      <c r="Q227" s="170">
        <v>7.4999999999999997E-3</v>
      </c>
      <c r="R227" s="170">
        <f>Q227*H227</f>
        <v>1.0312499999999999E-2</v>
      </c>
      <c r="S227" s="170">
        <v>0</v>
      </c>
      <c r="T227" s="171">
        <f>S227*H227</f>
        <v>0</v>
      </c>
      <c r="U227" s="33"/>
      <c r="V227" s="33"/>
      <c r="W227" s="33"/>
      <c r="X227" s="33"/>
      <c r="Y227" s="33"/>
      <c r="Z227" s="33"/>
      <c r="AA227" s="33"/>
      <c r="AB227" s="33"/>
      <c r="AC227" s="33"/>
      <c r="AD227" s="33"/>
      <c r="AE227" s="33"/>
      <c r="AR227" s="172" t="s">
        <v>418</v>
      </c>
      <c r="AT227" s="172" t="s">
        <v>445</v>
      </c>
      <c r="AU227" s="172" t="s">
        <v>79</v>
      </c>
      <c r="AY227" s="18" t="s">
        <v>253</v>
      </c>
      <c r="BE227" s="173">
        <f>IF(N227="základní",J227,0)</f>
        <v>0</v>
      </c>
      <c r="BF227" s="173">
        <f>IF(N227="snížená",J227,0)</f>
        <v>0</v>
      </c>
      <c r="BG227" s="173">
        <f>IF(N227="zákl. přenesená",J227,0)</f>
        <v>0</v>
      </c>
      <c r="BH227" s="173">
        <f>IF(N227="sníž. přenesená",J227,0)</f>
        <v>0</v>
      </c>
      <c r="BI227" s="173">
        <f>IF(N227="nulová",J227,0)</f>
        <v>0</v>
      </c>
      <c r="BJ227" s="18" t="s">
        <v>15</v>
      </c>
      <c r="BK227" s="173">
        <f>ROUND(I227*H227,2)</f>
        <v>0</v>
      </c>
      <c r="BL227" s="18" t="s">
        <v>142</v>
      </c>
      <c r="BM227" s="172" t="s">
        <v>2167</v>
      </c>
    </row>
    <row r="228" spans="1:65" s="13" customFormat="1">
      <c r="B228" s="174"/>
      <c r="D228" s="354" t="s">
        <v>261</v>
      </c>
      <c r="F228" s="176" t="s">
        <v>796</v>
      </c>
      <c r="H228" s="177">
        <v>1.375</v>
      </c>
      <c r="I228" s="178"/>
      <c r="L228" s="174"/>
      <c r="M228" s="179"/>
      <c r="N228" s="180"/>
      <c r="O228" s="180"/>
      <c r="P228" s="180"/>
      <c r="Q228" s="180"/>
      <c r="R228" s="180"/>
      <c r="S228" s="180"/>
      <c r="T228" s="181"/>
      <c r="AT228" s="175" t="s">
        <v>261</v>
      </c>
      <c r="AU228" s="175" t="s">
        <v>79</v>
      </c>
      <c r="AV228" s="13" t="s">
        <v>79</v>
      </c>
      <c r="AW228" s="13" t="s">
        <v>4</v>
      </c>
      <c r="AX228" s="13" t="s">
        <v>15</v>
      </c>
      <c r="AY228" s="175" t="s">
        <v>253</v>
      </c>
    </row>
    <row r="229" spans="1:65" s="2" customFormat="1" ht="21.75" customHeight="1">
      <c r="A229" s="33"/>
      <c r="B229" s="160"/>
      <c r="C229" s="161" t="s">
        <v>534</v>
      </c>
      <c r="D229" s="353" t="s">
        <v>255</v>
      </c>
      <c r="E229" s="162" t="s">
        <v>545</v>
      </c>
      <c r="F229" s="163" t="s">
        <v>546</v>
      </c>
      <c r="G229" s="164" t="s">
        <v>265</v>
      </c>
      <c r="H229" s="165">
        <v>0.9</v>
      </c>
      <c r="I229" s="166"/>
      <c r="J229" s="167">
        <f>ROUND(I229*H229,2)</f>
        <v>0</v>
      </c>
      <c r="K229" s="163" t="s">
        <v>259</v>
      </c>
      <c r="L229" s="34"/>
      <c r="M229" s="168" t="s">
        <v>3</v>
      </c>
      <c r="N229" s="169" t="s">
        <v>42</v>
      </c>
      <c r="O229" s="54"/>
      <c r="P229" s="170">
        <f>O229*H229</f>
        <v>0</v>
      </c>
      <c r="Q229" s="170">
        <v>3.1E-4</v>
      </c>
      <c r="R229" s="170">
        <f>Q229*H229</f>
        <v>2.7900000000000001E-4</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2168</v>
      </c>
    </row>
    <row r="230" spans="1:65" s="13" customFormat="1">
      <c r="B230" s="174"/>
      <c r="D230" s="354" t="s">
        <v>261</v>
      </c>
      <c r="E230" s="175" t="s">
        <v>3</v>
      </c>
      <c r="F230" s="176" t="s">
        <v>798</v>
      </c>
      <c r="H230" s="177">
        <v>0.9</v>
      </c>
      <c r="I230" s="178"/>
      <c r="L230" s="174"/>
      <c r="M230" s="179"/>
      <c r="N230" s="180"/>
      <c r="O230" s="180"/>
      <c r="P230" s="180"/>
      <c r="Q230" s="180"/>
      <c r="R230" s="180"/>
      <c r="S230" s="180"/>
      <c r="T230" s="181"/>
      <c r="AT230" s="175" t="s">
        <v>261</v>
      </c>
      <c r="AU230" s="175" t="s">
        <v>79</v>
      </c>
      <c r="AV230" s="13" t="s">
        <v>79</v>
      </c>
      <c r="AW230" s="13" t="s">
        <v>33</v>
      </c>
      <c r="AX230" s="13" t="s">
        <v>15</v>
      </c>
      <c r="AY230" s="175" t="s">
        <v>253</v>
      </c>
    </row>
    <row r="231" spans="1:65" s="2" customFormat="1" ht="16.5" customHeight="1">
      <c r="A231" s="33"/>
      <c r="B231" s="160"/>
      <c r="C231" s="161" t="s">
        <v>539</v>
      </c>
      <c r="D231" s="353" t="s">
        <v>255</v>
      </c>
      <c r="E231" s="162" t="s">
        <v>550</v>
      </c>
      <c r="F231" s="163" t="s">
        <v>551</v>
      </c>
      <c r="G231" s="164" t="s">
        <v>258</v>
      </c>
      <c r="H231" s="165">
        <v>12</v>
      </c>
      <c r="I231" s="166"/>
      <c r="J231" s="167">
        <f>ROUND(I231*H231,2)</f>
        <v>0</v>
      </c>
      <c r="K231" s="163" t="s">
        <v>259</v>
      </c>
      <c r="L231" s="34"/>
      <c r="M231" s="168" t="s">
        <v>3</v>
      </c>
      <c r="N231" s="169" t="s">
        <v>42</v>
      </c>
      <c r="O231" s="54"/>
      <c r="P231" s="170">
        <f>O231*H231</f>
        <v>0</v>
      </c>
      <c r="Q231" s="170">
        <v>2.9999999999999997E-4</v>
      </c>
      <c r="R231" s="170">
        <f>Q231*H231</f>
        <v>3.5999999999999999E-3</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2169</v>
      </c>
    </row>
    <row r="232" spans="1:65" s="2" customFormat="1" ht="16.5" customHeight="1">
      <c r="A232" s="33"/>
      <c r="B232" s="160"/>
      <c r="C232" s="161" t="s">
        <v>544</v>
      </c>
      <c r="D232" s="353" t="s">
        <v>255</v>
      </c>
      <c r="E232" s="162" t="s">
        <v>554</v>
      </c>
      <c r="F232" s="163" t="s">
        <v>555</v>
      </c>
      <c r="G232" s="164" t="s">
        <v>265</v>
      </c>
      <c r="H232" s="165">
        <v>20.399999999999999</v>
      </c>
      <c r="I232" s="166"/>
      <c r="J232" s="167">
        <f>ROUND(I232*H232,2)</f>
        <v>0</v>
      </c>
      <c r="K232" s="163" t="s">
        <v>259</v>
      </c>
      <c r="L232" s="34"/>
      <c r="M232" s="168" t="s">
        <v>3</v>
      </c>
      <c r="N232" s="169" t="s">
        <v>42</v>
      </c>
      <c r="O232" s="54"/>
      <c r="P232" s="170">
        <f>O232*H232</f>
        <v>0</v>
      </c>
      <c r="Q232" s="170">
        <v>3.0000000000000001E-5</v>
      </c>
      <c r="R232" s="170">
        <f>Q232*H232</f>
        <v>6.1200000000000002E-4</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2170</v>
      </c>
    </row>
    <row r="233" spans="1:65" s="15" customFormat="1">
      <c r="B233" s="190"/>
      <c r="D233" s="354" t="s">
        <v>261</v>
      </c>
      <c r="E233" s="191" t="s">
        <v>3</v>
      </c>
      <c r="F233" s="192" t="s">
        <v>557</v>
      </c>
      <c r="H233" s="191" t="s">
        <v>3</v>
      </c>
      <c r="I233" s="193"/>
      <c r="L233" s="190"/>
      <c r="M233" s="194"/>
      <c r="N233" s="195"/>
      <c r="O233" s="195"/>
      <c r="P233" s="195"/>
      <c r="Q233" s="195"/>
      <c r="R233" s="195"/>
      <c r="S233" s="195"/>
      <c r="T233" s="196"/>
      <c r="AT233" s="191" t="s">
        <v>261</v>
      </c>
      <c r="AU233" s="191" t="s">
        <v>79</v>
      </c>
      <c r="AV233" s="15" t="s">
        <v>15</v>
      </c>
      <c r="AW233" s="15" t="s">
        <v>33</v>
      </c>
      <c r="AX233" s="15" t="s">
        <v>71</v>
      </c>
      <c r="AY233" s="191" t="s">
        <v>253</v>
      </c>
    </row>
    <row r="234" spans="1:65" s="13" customFormat="1">
      <c r="B234" s="174"/>
      <c r="D234" s="354" t="s">
        <v>261</v>
      </c>
      <c r="E234" s="175" t="s">
        <v>3</v>
      </c>
      <c r="F234" s="176" t="s">
        <v>801</v>
      </c>
      <c r="H234" s="177">
        <v>5.5</v>
      </c>
      <c r="I234" s="178"/>
      <c r="L234" s="174"/>
      <c r="M234" s="179"/>
      <c r="N234" s="180"/>
      <c r="O234" s="180"/>
      <c r="P234" s="180"/>
      <c r="Q234" s="180"/>
      <c r="R234" s="180"/>
      <c r="S234" s="180"/>
      <c r="T234" s="181"/>
      <c r="AT234" s="175" t="s">
        <v>261</v>
      </c>
      <c r="AU234" s="175" t="s">
        <v>79</v>
      </c>
      <c r="AV234" s="13" t="s">
        <v>79</v>
      </c>
      <c r="AW234" s="13" t="s">
        <v>33</v>
      </c>
      <c r="AX234" s="13" t="s">
        <v>71</v>
      </c>
      <c r="AY234" s="175" t="s">
        <v>253</v>
      </c>
    </row>
    <row r="235" spans="1:65" s="13" customFormat="1">
      <c r="B235" s="174"/>
      <c r="D235" s="354" t="s">
        <v>261</v>
      </c>
      <c r="E235" s="175" t="s">
        <v>3</v>
      </c>
      <c r="F235" s="176" t="s">
        <v>368</v>
      </c>
      <c r="H235" s="177">
        <v>-0.6</v>
      </c>
      <c r="I235" s="178"/>
      <c r="L235" s="174"/>
      <c r="M235" s="179"/>
      <c r="N235" s="180"/>
      <c r="O235" s="180"/>
      <c r="P235" s="180"/>
      <c r="Q235" s="180"/>
      <c r="R235" s="180"/>
      <c r="S235" s="180"/>
      <c r="T235" s="181"/>
      <c r="AT235" s="175" t="s">
        <v>261</v>
      </c>
      <c r="AU235" s="175" t="s">
        <v>79</v>
      </c>
      <c r="AV235" s="13" t="s">
        <v>79</v>
      </c>
      <c r="AW235" s="13" t="s">
        <v>33</v>
      </c>
      <c r="AX235" s="13" t="s">
        <v>71</v>
      </c>
      <c r="AY235" s="175" t="s">
        <v>253</v>
      </c>
    </row>
    <row r="236" spans="1:65" s="15" customFormat="1">
      <c r="B236" s="190"/>
      <c r="D236" s="354" t="s">
        <v>261</v>
      </c>
      <c r="E236" s="191" t="s">
        <v>3</v>
      </c>
      <c r="F236" s="192" t="s">
        <v>560</v>
      </c>
      <c r="H236" s="191" t="s">
        <v>3</v>
      </c>
      <c r="I236" s="193"/>
      <c r="L236" s="190"/>
      <c r="M236" s="194"/>
      <c r="N236" s="195"/>
      <c r="O236" s="195"/>
      <c r="P236" s="195"/>
      <c r="Q236" s="195"/>
      <c r="R236" s="195"/>
      <c r="S236" s="195"/>
      <c r="T236" s="196"/>
      <c r="AT236" s="191" t="s">
        <v>261</v>
      </c>
      <c r="AU236" s="191" t="s">
        <v>79</v>
      </c>
      <c r="AV236" s="15" t="s">
        <v>15</v>
      </c>
      <c r="AW236" s="15" t="s">
        <v>33</v>
      </c>
      <c r="AX236" s="15" t="s">
        <v>71</v>
      </c>
      <c r="AY236" s="191" t="s">
        <v>253</v>
      </c>
    </row>
    <row r="237" spans="1:65" s="13" customFormat="1">
      <c r="B237" s="174"/>
      <c r="D237" s="354" t="s">
        <v>261</v>
      </c>
      <c r="E237" s="175" t="s">
        <v>3</v>
      </c>
      <c r="F237" s="176" t="s">
        <v>802</v>
      </c>
      <c r="H237" s="177">
        <v>10.5</v>
      </c>
      <c r="I237" s="178"/>
      <c r="L237" s="174"/>
      <c r="M237" s="179"/>
      <c r="N237" s="180"/>
      <c r="O237" s="180"/>
      <c r="P237" s="180"/>
      <c r="Q237" s="180"/>
      <c r="R237" s="180"/>
      <c r="S237" s="180"/>
      <c r="T237" s="181"/>
      <c r="AT237" s="175" t="s">
        <v>261</v>
      </c>
      <c r="AU237" s="175" t="s">
        <v>79</v>
      </c>
      <c r="AV237" s="13" t="s">
        <v>79</v>
      </c>
      <c r="AW237" s="13" t="s">
        <v>33</v>
      </c>
      <c r="AX237" s="13" t="s">
        <v>71</v>
      </c>
      <c r="AY237" s="175" t="s">
        <v>253</v>
      </c>
    </row>
    <row r="238" spans="1:65" s="15" customFormat="1">
      <c r="B238" s="190"/>
      <c r="D238" s="354" t="s">
        <v>261</v>
      </c>
      <c r="E238" s="191" t="s">
        <v>3</v>
      </c>
      <c r="F238" s="192" t="s">
        <v>564</v>
      </c>
      <c r="H238" s="191" t="s">
        <v>3</v>
      </c>
      <c r="I238" s="193"/>
      <c r="L238" s="190"/>
      <c r="M238" s="194"/>
      <c r="N238" s="195"/>
      <c r="O238" s="195"/>
      <c r="P238" s="195"/>
      <c r="Q238" s="195"/>
      <c r="R238" s="195"/>
      <c r="S238" s="195"/>
      <c r="T238" s="196"/>
      <c r="AT238" s="191" t="s">
        <v>261</v>
      </c>
      <c r="AU238" s="191" t="s">
        <v>79</v>
      </c>
      <c r="AV238" s="15" t="s">
        <v>15</v>
      </c>
      <c r="AW238" s="15" t="s">
        <v>33</v>
      </c>
      <c r="AX238" s="15" t="s">
        <v>71</v>
      </c>
      <c r="AY238" s="191" t="s">
        <v>253</v>
      </c>
    </row>
    <row r="239" spans="1:65" s="13" customFormat="1">
      <c r="B239" s="174"/>
      <c r="D239" s="354" t="s">
        <v>261</v>
      </c>
      <c r="E239" s="175" t="s">
        <v>3</v>
      </c>
      <c r="F239" s="176" t="s">
        <v>565</v>
      </c>
      <c r="H239" s="177">
        <v>5</v>
      </c>
      <c r="I239" s="178"/>
      <c r="L239" s="174"/>
      <c r="M239" s="179"/>
      <c r="N239" s="180"/>
      <c r="O239" s="180"/>
      <c r="P239" s="180"/>
      <c r="Q239" s="180"/>
      <c r="R239" s="180"/>
      <c r="S239" s="180"/>
      <c r="T239" s="181"/>
      <c r="AT239" s="175" t="s">
        <v>261</v>
      </c>
      <c r="AU239" s="175" t="s">
        <v>79</v>
      </c>
      <c r="AV239" s="13" t="s">
        <v>79</v>
      </c>
      <c r="AW239" s="13" t="s">
        <v>33</v>
      </c>
      <c r="AX239" s="13" t="s">
        <v>71</v>
      </c>
      <c r="AY239" s="175" t="s">
        <v>253</v>
      </c>
    </row>
    <row r="240" spans="1:65" s="14" customFormat="1">
      <c r="B240" s="182"/>
      <c r="D240" s="354" t="s">
        <v>261</v>
      </c>
      <c r="E240" s="183" t="s">
        <v>3</v>
      </c>
      <c r="F240" s="184" t="s">
        <v>269</v>
      </c>
      <c r="H240" s="185">
        <v>20.399999999999999</v>
      </c>
      <c r="I240" s="186"/>
      <c r="L240" s="182"/>
      <c r="M240" s="187"/>
      <c r="N240" s="188"/>
      <c r="O240" s="188"/>
      <c r="P240" s="188"/>
      <c r="Q240" s="188"/>
      <c r="R240" s="188"/>
      <c r="S240" s="188"/>
      <c r="T240" s="189"/>
      <c r="AT240" s="183" t="s">
        <v>261</v>
      </c>
      <c r="AU240" s="183" t="s">
        <v>79</v>
      </c>
      <c r="AV240" s="14" t="s">
        <v>89</v>
      </c>
      <c r="AW240" s="14" t="s">
        <v>33</v>
      </c>
      <c r="AX240" s="14" t="s">
        <v>15</v>
      </c>
      <c r="AY240" s="183" t="s">
        <v>253</v>
      </c>
    </row>
    <row r="241" spans="1:65" s="2" customFormat="1" ht="33" customHeight="1">
      <c r="A241" s="33"/>
      <c r="B241" s="160"/>
      <c r="C241" s="161" t="s">
        <v>549</v>
      </c>
      <c r="D241" s="353" t="s">
        <v>255</v>
      </c>
      <c r="E241" s="162" t="s">
        <v>1786</v>
      </c>
      <c r="F241" s="163" t="s">
        <v>1787</v>
      </c>
      <c r="G241" s="164" t="s">
        <v>362</v>
      </c>
      <c r="H241" s="197"/>
      <c r="I241" s="166"/>
      <c r="J241" s="167">
        <f>ROUND(I241*H241,2)</f>
        <v>0</v>
      </c>
      <c r="K241" s="163" t="s">
        <v>259</v>
      </c>
      <c r="L241" s="34"/>
      <c r="M241" s="168" t="s">
        <v>3</v>
      </c>
      <c r="N241" s="169" t="s">
        <v>42</v>
      </c>
      <c r="O241" s="54"/>
      <c r="P241" s="170">
        <f>O241*H241</f>
        <v>0</v>
      </c>
      <c r="Q241" s="170">
        <v>0</v>
      </c>
      <c r="R241" s="170">
        <f>Q241*H241</f>
        <v>0</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2171</v>
      </c>
    </row>
    <row r="242" spans="1:65" s="12" customFormat="1" ht="22.9" customHeight="1">
      <c r="B242" s="147"/>
      <c r="D242" s="355" t="s">
        <v>70</v>
      </c>
      <c r="E242" s="158" t="s">
        <v>570</v>
      </c>
      <c r="F242" s="158" t="s">
        <v>571</v>
      </c>
      <c r="I242" s="150"/>
      <c r="J242" s="159">
        <f>BK242</f>
        <v>0</v>
      </c>
      <c r="L242" s="147"/>
      <c r="M242" s="152"/>
      <c r="N242" s="153"/>
      <c r="O242" s="153"/>
      <c r="P242" s="154">
        <f>SUM(P243:P247)</f>
        <v>0</v>
      </c>
      <c r="Q242" s="153"/>
      <c r="R242" s="154">
        <f>SUM(R243:R247)</f>
        <v>4.2549999999999999E-4</v>
      </c>
      <c r="S242" s="153"/>
      <c r="T242" s="155">
        <f>SUM(T243:T247)</f>
        <v>0</v>
      </c>
      <c r="AR242" s="148" t="s">
        <v>79</v>
      </c>
      <c r="AT242" s="156" t="s">
        <v>70</v>
      </c>
      <c r="AU242" s="156" t="s">
        <v>15</v>
      </c>
      <c r="AY242" s="148" t="s">
        <v>253</v>
      </c>
      <c r="BK242" s="157">
        <f>SUM(BK243:BK247)</f>
        <v>0</v>
      </c>
    </row>
    <row r="243" spans="1:65" s="2" customFormat="1" ht="21.75" customHeight="1">
      <c r="A243" s="33"/>
      <c r="B243" s="160"/>
      <c r="C243" s="161" t="s">
        <v>553</v>
      </c>
      <c r="D243" s="353" t="s">
        <v>255</v>
      </c>
      <c r="E243" s="162" t="s">
        <v>573</v>
      </c>
      <c r="F243" s="163" t="s">
        <v>574</v>
      </c>
      <c r="G243" s="164" t="s">
        <v>258</v>
      </c>
      <c r="H243" s="165">
        <v>1.1499999999999999</v>
      </c>
      <c r="I243" s="166"/>
      <c r="J243" s="167">
        <f>ROUND(I243*H243,2)</f>
        <v>0</v>
      </c>
      <c r="K243" s="163" t="s">
        <v>259</v>
      </c>
      <c r="L243" s="34"/>
      <c r="M243" s="168" t="s">
        <v>3</v>
      </c>
      <c r="N243" s="169" t="s">
        <v>42</v>
      </c>
      <c r="O243" s="54"/>
      <c r="P243" s="170">
        <f>O243*H243</f>
        <v>0</v>
      </c>
      <c r="Q243" s="170">
        <v>0</v>
      </c>
      <c r="R243" s="170">
        <f>Q243*H243</f>
        <v>0</v>
      </c>
      <c r="S243" s="170">
        <v>0</v>
      </c>
      <c r="T243" s="171">
        <f>S243*H243</f>
        <v>0</v>
      </c>
      <c r="U243" s="33"/>
      <c r="V243" s="33"/>
      <c r="W243" s="33"/>
      <c r="X243" s="33"/>
      <c r="Y243" s="33"/>
      <c r="Z243" s="33"/>
      <c r="AA243" s="33"/>
      <c r="AB243" s="33"/>
      <c r="AC243" s="33"/>
      <c r="AD243" s="33"/>
      <c r="AE243" s="33"/>
      <c r="AR243" s="172" t="s">
        <v>142</v>
      </c>
      <c r="AT243" s="172" t="s">
        <v>255</v>
      </c>
      <c r="AU243" s="172" t="s">
        <v>79</v>
      </c>
      <c r="AY243" s="18" t="s">
        <v>253</v>
      </c>
      <c r="BE243" s="173">
        <f>IF(N243="základní",J243,0)</f>
        <v>0</v>
      </c>
      <c r="BF243" s="173">
        <f>IF(N243="snížená",J243,0)</f>
        <v>0</v>
      </c>
      <c r="BG243" s="173">
        <f>IF(N243="zákl. přenesená",J243,0)</f>
        <v>0</v>
      </c>
      <c r="BH243" s="173">
        <f>IF(N243="sníž. přenesená",J243,0)</f>
        <v>0</v>
      </c>
      <c r="BI243" s="173">
        <f>IF(N243="nulová",J243,0)</f>
        <v>0</v>
      </c>
      <c r="BJ243" s="18" t="s">
        <v>15</v>
      </c>
      <c r="BK243" s="173">
        <f>ROUND(I243*H243,2)</f>
        <v>0</v>
      </c>
      <c r="BL243" s="18" t="s">
        <v>142</v>
      </c>
      <c r="BM243" s="172" t="s">
        <v>2172</v>
      </c>
    </row>
    <row r="244" spans="1:65" s="15" customFormat="1">
      <c r="B244" s="190"/>
      <c r="D244" s="354" t="s">
        <v>261</v>
      </c>
      <c r="E244" s="191" t="s">
        <v>3</v>
      </c>
      <c r="F244" s="192" t="s">
        <v>576</v>
      </c>
      <c r="H244" s="191" t="s">
        <v>3</v>
      </c>
      <c r="I244" s="193"/>
      <c r="L244" s="190"/>
      <c r="M244" s="194"/>
      <c r="N244" s="195"/>
      <c r="O244" s="195"/>
      <c r="P244" s="195"/>
      <c r="Q244" s="195"/>
      <c r="R244" s="195"/>
      <c r="S244" s="195"/>
      <c r="T244" s="196"/>
      <c r="AT244" s="191" t="s">
        <v>261</v>
      </c>
      <c r="AU244" s="191" t="s">
        <v>79</v>
      </c>
      <c r="AV244" s="15" t="s">
        <v>15</v>
      </c>
      <c r="AW244" s="15" t="s">
        <v>33</v>
      </c>
      <c r="AX244" s="15" t="s">
        <v>71</v>
      </c>
      <c r="AY244" s="191" t="s">
        <v>253</v>
      </c>
    </row>
    <row r="245" spans="1:65" s="13" customFormat="1">
      <c r="B245" s="174"/>
      <c r="D245" s="354" t="s">
        <v>261</v>
      </c>
      <c r="E245" s="175" t="s">
        <v>3</v>
      </c>
      <c r="F245" s="176" t="s">
        <v>805</v>
      </c>
      <c r="H245" s="177">
        <v>1.1499999999999999</v>
      </c>
      <c r="I245" s="178"/>
      <c r="L245" s="174"/>
      <c r="M245" s="179"/>
      <c r="N245" s="180"/>
      <c r="O245" s="180"/>
      <c r="P245" s="180"/>
      <c r="Q245" s="180"/>
      <c r="R245" s="180"/>
      <c r="S245" s="180"/>
      <c r="T245" s="181"/>
      <c r="AT245" s="175" t="s">
        <v>261</v>
      </c>
      <c r="AU245" s="175" t="s">
        <v>79</v>
      </c>
      <c r="AV245" s="13" t="s">
        <v>79</v>
      </c>
      <c r="AW245" s="13" t="s">
        <v>33</v>
      </c>
      <c r="AX245" s="13" t="s">
        <v>15</v>
      </c>
      <c r="AY245" s="175" t="s">
        <v>253</v>
      </c>
    </row>
    <row r="246" spans="1:65" s="2" customFormat="1" ht="21.75" customHeight="1">
      <c r="A246" s="33"/>
      <c r="B246" s="160"/>
      <c r="C246" s="161" t="s">
        <v>566</v>
      </c>
      <c r="D246" s="353" t="s">
        <v>255</v>
      </c>
      <c r="E246" s="162" t="s">
        <v>579</v>
      </c>
      <c r="F246" s="163" t="s">
        <v>580</v>
      </c>
      <c r="G246" s="164" t="s">
        <v>258</v>
      </c>
      <c r="H246" s="165">
        <v>1.1499999999999999</v>
      </c>
      <c r="I246" s="166"/>
      <c r="J246" s="167">
        <f>ROUND(I246*H246,2)</f>
        <v>0</v>
      </c>
      <c r="K246" s="163" t="s">
        <v>259</v>
      </c>
      <c r="L246" s="34"/>
      <c r="M246" s="168" t="s">
        <v>3</v>
      </c>
      <c r="N246" s="169" t="s">
        <v>42</v>
      </c>
      <c r="O246" s="54"/>
      <c r="P246" s="170">
        <f>O246*H246</f>
        <v>0</v>
      </c>
      <c r="Q246" s="170">
        <v>1.3999999999999999E-4</v>
      </c>
      <c r="R246" s="170">
        <f>Q246*H246</f>
        <v>1.6099999999999998E-4</v>
      </c>
      <c r="S246" s="170">
        <v>0</v>
      </c>
      <c r="T246" s="171">
        <f>S246*H246</f>
        <v>0</v>
      </c>
      <c r="U246" s="33"/>
      <c r="V246" s="33"/>
      <c r="W246" s="33"/>
      <c r="X246" s="33"/>
      <c r="Y246" s="33"/>
      <c r="Z246" s="33"/>
      <c r="AA246" s="33"/>
      <c r="AB246" s="33"/>
      <c r="AC246" s="33"/>
      <c r="AD246" s="33"/>
      <c r="AE246" s="33"/>
      <c r="AR246" s="172" t="s">
        <v>142</v>
      </c>
      <c r="AT246" s="172" t="s">
        <v>255</v>
      </c>
      <c r="AU246" s="172" t="s">
        <v>79</v>
      </c>
      <c r="AY246" s="18" t="s">
        <v>253</v>
      </c>
      <c r="BE246" s="173">
        <f>IF(N246="základní",J246,0)</f>
        <v>0</v>
      </c>
      <c r="BF246" s="173">
        <f>IF(N246="snížená",J246,0)</f>
        <v>0</v>
      </c>
      <c r="BG246" s="173">
        <f>IF(N246="zákl. přenesená",J246,0)</f>
        <v>0</v>
      </c>
      <c r="BH246" s="173">
        <f>IF(N246="sníž. přenesená",J246,0)</f>
        <v>0</v>
      </c>
      <c r="BI246" s="173">
        <f>IF(N246="nulová",J246,0)</f>
        <v>0</v>
      </c>
      <c r="BJ246" s="18" t="s">
        <v>15</v>
      </c>
      <c r="BK246" s="173">
        <f>ROUND(I246*H246,2)</f>
        <v>0</v>
      </c>
      <c r="BL246" s="18" t="s">
        <v>142</v>
      </c>
      <c r="BM246" s="172" t="s">
        <v>2173</v>
      </c>
    </row>
    <row r="247" spans="1:65" s="2" customFormat="1" ht="21.75" customHeight="1">
      <c r="A247" s="33"/>
      <c r="B247" s="160"/>
      <c r="C247" s="161" t="s">
        <v>572</v>
      </c>
      <c r="D247" s="353" t="s">
        <v>255</v>
      </c>
      <c r="E247" s="162" t="s">
        <v>583</v>
      </c>
      <c r="F247" s="163" t="s">
        <v>584</v>
      </c>
      <c r="G247" s="164" t="s">
        <v>258</v>
      </c>
      <c r="H247" s="165">
        <v>1.1499999999999999</v>
      </c>
      <c r="I247" s="166"/>
      <c r="J247" s="167">
        <f>ROUND(I247*H247,2)</f>
        <v>0</v>
      </c>
      <c r="K247" s="163" t="s">
        <v>259</v>
      </c>
      <c r="L247" s="34"/>
      <c r="M247" s="168" t="s">
        <v>3</v>
      </c>
      <c r="N247" s="169" t="s">
        <v>42</v>
      </c>
      <c r="O247" s="54"/>
      <c r="P247" s="170">
        <f>O247*H247</f>
        <v>0</v>
      </c>
      <c r="Q247" s="170">
        <v>2.3000000000000001E-4</v>
      </c>
      <c r="R247" s="170">
        <f>Q247*H247</f>
        <v>2.6449999999999998E-4</v>
      </c>
      <c r="S247" s="170">
        <v>0</v>
      </c>
      <c r="T247" s="171">
        <f>S247*H247</f>
        <v>0</v>
      </c>
      <c r="U247" s="33"/>
      <c r="V247" s="33"/>
      <c r="W247" s="33"/>
      <c r="X247" s="33"/>
      <c r="Y247" s="33"/>
      <c r="Z247" s="33"/>
      <c r="AA247" s="33"/>
      <c r="AB247" s="33"/>
      <c r="AC247" s="33"/>
      <c r="AD247" s="33"/>
      <c r="AE247" s="33"/>
      <c r="AR247" s="172" t="s">
        <v>142</v>
      </c>
      <c r="AT247" s="172" t="s">
        <v>255</v>
      </c>
      <c r="AU247" s="172" t="s">
        <v>79</v>
      </c>
      <c r="AY247" s="18" t="s">
        <v>253</v>
      </c>
      <c r="BE247" s="173">
        <f>IF(N247="základní",J247,0)</f>
        <v>0</v>
      </c>
      <c r="BF247" s="173">
        <f>IF(N247="snížená",J247,0)</f>
        <v>0</v>
      </c>
      <c r="BG247" s="173">
        <f>IF(N247="zákl. přenesená",J247,0)</f>
        <v>0</v>
      </c>
      <c r="BH247" s="173">
        <f>IF(N247="sníž. přenesená",J247,0)</f>
        <v>0</v>
      </c>
      <c r="BI247" s="173">
        <f>IF(N247="nulová",J247,0)</f>
        <v>0</v>
      </c>
      <c r="BJ247" s="18" t="s">
        <v>15</v>
      </c>
      <c r="BK247" s="173">
        <f>ROUND(I247*H247,2)</f>
        <v>0</v>
      </c>
      <c r="BL247" s="18" t="s">
        <v>142</v>
      </c>
      <c r="BM247" s="172" t="s">
        <v>2174</v>
      </c>
    </row>
    <row r="248" spans="1:65" s="12" customFormat="1" ht="22.9" customHeight="1">
      <c r="B248" s="147"/>
      <c r="D248" s="355" t="s">
        <v>70</v>
      </c>
      <c r="E248" s="158" t="s">
        <v>586</v>
      </c>
      <c r="F248" s="158" t="s">
        <v>587</v>
      </c>
      <c r="I248" s="150"/>
      <c r="J248" s="159">
        <f>BK248</f>
        <v>0</v>
      </c>
      <c r="L248" s="147"/>
      <c r="M248" s="152"/>
      <c r="N248" s="153"/>
      <c r="O248" s="153"/>
      <c r="P248" s="154">
        <f>SUM(P249:P251)</f>
        <v>0</v>
      </c>
      <c r="Q248" s="153"/>
      <c r="R248" s="154">
        <f>SUM(R249:R251)</f>
        <v>7.8399999999999997E-4</v>
      </c>
      <c r="S248" s="153"/>
      <c r="T248" s="155">
        <f>SUM(T249:T251)</f>
        <v>0</v>
      </c>
      <c r="AR248" s="148" t="s">
        <v>79</v>
      </c>
      <c r="AT248" s="156" t="s">
        <v>70</v>
      </c>
      <c r="AU248" s="156" t="s">
        <v>15</v>
      </c>
      <c r="AY248" s="148" t="s">
        <v>253</v>
      </c>
      <c r="BK248" s="157">
        <f>SUM(BK249:BK251)</f>
        <v>0</v>
      </c>
    </row>
    <row r="249" spans="1:65" s="2" customFormat="1" ht="21.75" customHeight="1">
      <c r="A249" s="33"/>
      <c r="B249" s="160"/>
      <c r="C249" s="161" t="s">
        <v>578</v>
      </c>
      <c r="D249" s="353" t="s">
        <v>255</v>
      </c>
      <c r="E249" s="162" t="s">
        <v>589</v>
      </c>
      <c r="F249" s="163" t="s">
        <v>590</v>
      </c>
      <c r="G249" s="164" t="s">
        <v>258</v>
      </c>
      <c r="H249" s="165">
        <v>1.6</v>
      </c>
      <c r="I249" s="166"/>
      <c r="J249" s="167">
        <f>ROUND(I249*H249,2)</f>
        <v>0</v>
      </c>
      <c r="K249" s="163" t="s">
        <v>259</v>
      </c>
      <c r="L249" s="34"/>
      <c r="M249" s="168" t="s">
        <v>3</v>
      </c>
      <c r="N249" s="169" t="s">
        <v>42</v>
      </c>
      <c r="O249" s="54"/>
      <c r="P249" s="170">
        <f>O249*H249</f>
        <v>0</v>
      </c>
      <c r="Q249" s="170">
        <v>2.0000000000000001E-4</v>
      </c>
      <c r="R249" s="170">
        <f>Q249*H249</f>
        <v>3.2000000000000003E-4</v>
      </c>
      <c r="S249" s="170">
        <v>0</v>
      </c>
      <c r="T249" s="171">
        <f>S249*H249</f>
        <v>0</v>
      </c>
      <c r="U249" s="33"/>
      <c r="V249" s="33"/>
      <c r="W249" s="33"/>
      <c r="X249" s="33"/>
      <c r="Y249" s="33"/>
      <c r="Z249" s="33"/>
      <c r="AA249" s="33"/>
      <c r="AB249" s="33"/>
      <c r="AC249" s="33"/>
      <c r="AD249" s="33"/>
      <c r="AE249" s="33"/>
      <c r="AR249" s="172" t="s">
        <v>142</v>
      </c>
      <c r="AT249" s="172" t="s">
        <v>255</v>
      </c>
      <c r="AU249" s="172" t="s">
        <v>79</v>
      </c>
      <c r="AY249" s="18" t="s">
        <v>253</v>
      </c>
      <c r="BE249" s="173">
        <f>IF(N249="základní",J249,0)</f>
        <v>0</v>
      </c>
      <c r="BF249" s="173">
        <f>IF(N249="snížená",J249,0)</f>
        <v>0</v>
      </c>
      <c r="BG249" s="173">
        <f>IF(N249="zákl. přenesená",J249,0)</f>
        <v>0</v>
      </c>
      <c r="BH249" s="173">
        <f>IF(N249="sníž. přenesená",J249,0)</f>
        <v>0</v>
      </c>
      <c r="BI249" s="173">
        <f>IF(N249="nulová",J249,0)</f>
        <v>0</v>
      </c>
      <c r="BJ249" s="18" t="s">
        <v>15</v>
      </c>
      <c r="BK249" s="173">
        <f>ROUND(I249*H249,2)</f>
        <v>0</v>
      </c>
      <c r="BL249" s="18" t="s">
        <v>142</v>
      </c>
      <c r="BM249" s="172" t="s">
        <v>2175</v>
      </c>
    </row>
    <row r="250" spans="1:65" s="13" customFormat="1">
      <c r="B250" s="174"/>
      <c r="D250" s="354" t="s">
        <v>261</v>
      </c>
      <c r="E250" s="175" t="s">
        <v>3</v>
      </c>
      <c r="F250" s="176" t="s">
        <v>732</v>
      </c>
      <c r="H250" s="177">
        <v>1.6</v>
      </c>
      <c r="I250" s="178"/>
      <c r="L250" s="174"/>
      <c r="M250" s="179"/>
      <c r="N250" s="180"/>
      <c r="O250" s="180"/>
      <c r="P250" s="180"/>
      <c r="Q250" s="180"/>
      <c r="R250" s="180"/>
      <c r="S250" s="180"/>
      <c r="T250" s="181"/>
      <c r="AT250" s="175" t="s">
        <v>261</v>
      </c>
      <c r="AU250" s="175" t="s">
        <v>79</v>
      </c>
      <c r="AV250" s="13" t="s">
        <v>79</v>
      </c>
      <c r="AW250" s="13" t="s">
        <v>33</v>
      </c>
      <c r="AX250" s="13" t="s">
        <v>15</v>
      </c>
      <c r="AY250" s="175" t="s">
        <v>253</v>
      </c>
    </row>
    <row r="251" spans="1:65" s="2" customFormat="1" ht="33" customHeight="1">
      <c r="A251" s="33"/>
      <c r="B251" s="160"/>
      <c r="C251" s="161" t="s">
        <v>582</v>
      </c>
      <c r="D251" s="353" t="s">
        <v>255</v>
      </c>
      <c r="E251" s="162" t="s">
        <v>594</v>
      </c>
      <c r="F251" s="163" t="s">
        <v>595</v>
      </c>
      <c r="G251" s="164" t="s">
        <v>258</v>
      </c>
      <c r="H251" s="165">
        <v>1.6</v>
      </c>
      <c r="I251" s="166"/>
      <c r="J251" s="167">
        <f>ROUND(I251*H251,2)</f>
        <v>0</v>
      </c>
      <c r="K251" s="163" t="s">
        <v>259</v>
      </c>
      <c r="L251" s="34"/>
      <c r="M251" s="208" t="s">
        <v>3</v>
      </c>
      <c r="N251" s="209" t="s">
        <v>42</v>
      </c>
      <c r="O251" s="210"/>
      <c r="P251" s="211">
        <f>O251*H251</f>
        <v>0</v>
      </c>
      <c r="Q251" s="211">
        <v>2.9E-4</v>
      </c>
      <c r="R251" s="211">
        <f>Q251*H251</f>
        <v>4.64E-4</v>
      </c>
      <c r="S251" s="211">
        <v>0</v>
      </c>
      <c r="T251" s="212">
        <f>S251*H251</f>
        <v>0</v>
      </c>
      <c r="U251" s="33"/>
      <c r="V251" s="33"/>
      <c r="W251" s="33"/>
      <c r="X251" s="33"/>
      <c r="Y251" s="33"/>
      <c r="Z251" s="33"/>
      <c r="AA251" s="33"/>
      <c r="AB251" s="33"/>
      <c r="AC251" s="33"/>
      <c r="AD251" s="33"/>
      <c r="AE251" s="33"/>
      <c r="AR251" s="172" t="s">
        <v>142</v>
      </c>
      <c r="AT251" s="172" t="s">
        <v>255</v>
      </c>
      <c r="AU251" s="172" t="s">
        <v>79</v>
      </c>
      <c r="AY251" s="18" t="s">
        <v>253</v>
      </c>
      <c r="BE251" s="173">
        <f>IF(N251="základní",J251,0)</f>
        <v>0</v>
      </c>
      <c r="BF251" s="173">
        <f>IF(N251="snížená",J251,0)</f>
        <v>0</v>
      </c>
      <c r="BG251" s="173">
        <f>IF(N251="zákl. přenesená",J251,0)</f>
        <v>0</v>
      </c>
      <c r="BH251" s="173">
        <f>IF(N251="sníž. přenesená",J251,0)</f>
        <v>0</v>
      </c>
      <c r="BI251" s="173">
        <f>IF(N251="nulová",J251,0)</f>
        <v>0</v>
      </c>
      <c r="BJ251" s="18" t="s">
        <v>15</v>
      </c>
      <c r="BK251" s="173">
        <f>ROUND(I251*H251,2)</f>
        <v>0</v>
      </c>
      <c r="BL251" s="18" t="s">
        <v>142</v>
      </c>
      <c r="BM251" s="172" t="s">
        <v>2176</v>
      </c>
    </row>
    <row r="252" spans="1:65" s="2" customFormat="1" ht="6.95" customHeight="1">
      <c r="A252" s="33"/>
      <c r="B252" s="43"/>
      <c r="C252" s="44"/>
      <c r="D252" s="44"/>
      <c r="E252" s="44"/>
      <c r="F252" s="44"/>
      <c r="G252" s="44"/>
      <c r="H252" s="44"/>
      <c r="I252" s="120"/>
      <c r="J252" s="44"/>
      <c r="K252" s="44"/>
      <c r="L252" s="34"/>
      <c r="M252" s="33"/>
      <c r="O252" s="33"/>
      <c r="P252" s="33"/>
      <c r="Q252" s="33"/>
      <c r="R252" s="33"/>
      <c r="S252" s="33"/>
      <c r="T252" s="33"/>
      <c r="U252" s="33"/>
      <c r="V252" s="33"/>
      <c r="W252" s="33"/>
      <c r="X252" s="33"/>
      <c r="Y252" s="33"/>
      <c r="Z252" s="33"/>
      <c r="AA252" s="33"/>
      <c r="AB252" s="33"/>
      <c r="AC252" s="33"/>
      <c r="AD252" s="33"/>
      <c r="AE252" s="33"/>
    </row>
  </sheetData>
  <autoFilter ref="C108:K251"/>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3"/>
  <sheetViews>
    <sheetView showGridLines="0" topLeftCell="A93" workbookViewId="0">
      <selection activeCell="D112" sqref="D112:D26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138</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810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ROUND((SUM(BE109:BE262)),  2)</f>
        <v>0</v>
      </c>
      <c r="G37" s="33"/>
      <c r="H37" s="33"/>
      <c r="I37" s="112">
        <v>0.21</v>
      </c>
      <c r="J37" s="111">
        <f>ROUND(((SUM(BE109:BE262))*I37),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ROUND((SUM(BF109:BF262)),  2)</f>
        <v>0</v>
      </c>
      <c r="G38" s="33"/>
      <c r="H38" s="33"/>
      <c r="I38" s="112">
        <v>0.15</v>
      </c>
      <c r="J38" s="111">
        <f>ROUND(((SUM(BF109:BF262))*I38),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ROUND((SUM(BG109:BG262)),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ROUND((SUM(BH109:BH262)),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ROUND((SUM(BI109:BI262)),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3 - Typ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J154</f>
        <v>0</v>
      </c>
      <c r="L74" s="131"/>
    </row>
    <row r="75" spans="1:47" s="10" customFormat="1" ht="19.899999999999999" customHeight="1">
      <c r="B75" s="131"/>
      <c r="D75" s="132" t="s">
        <v>227</v>
      </c>
      <c r="E75" s="133"/>
      <c r="F75" s="133"/>
      <c r="G75" s="133"/>
      <c r="H75" s="133"/>
      <c r="I75" s="134"/>
      <c r="J75" s="135">
        <f>J160</f>
        <v>0</v>
      </c>
      <c r="L75" s="131"/>
    </row>
    <row r="76" spans="1:47" s="9" customFormat="1" ht="24.95" customHeight="1">
      <c r="B76" s="126"/>
      <c r="D76" s="127" t="s">
        <v>228</v>
      </c>
      <c r="E76" s="128"/>
      <c r="F76" s="128"/>
      <c r="G76" s="128"/>
      <c r="H76" s="128"/>
      <c r="I76" s="129"/>
      <c r="J76" s="130">
        <f>J162</f>
        <v>0</v>
      </c>
      <c r="L76" s="126"/>
    </row>
    <row r="77" spans="1:47" s="10" customFormat="1" ht="19.899999999999999" customHeight="1">
      <c r="B77" s="131"/>
      <c r="D77" s="132" t="s">
        <v>229</v>
      </c>
      <c r="E77" s="133"/>
      <c r="F77" s="133"/>
      <c r="G77" s="133"/>
      <c r="H77" s="133"/>
      <c r="I77" s="134"/>
      <c r="J77" s="135">
        <f>J163</f>
        <v>0</v>
      </c>
      <c r="L77" s="131"/>
    </row>
    <row r="78" spans="1:47" s="10" customFormat="1" ht="19.899999999999999" customHeight="1">
      <c r="B78" s="131"/>
      <c r="D78" s="132" t="s">
        <v>230</v>
      </c>
      <c r="E78" s="133"/>
      <c r="F78" s="133"/>
      <c r="G78" s="133"/>
      <c r="H78" s="133"/>
      <c r="I78" s="134"/>
      <c r="J78" s="135">
        <f>J175</f>
        <v>0</v>
      </c>
      <c r="L78" s="131"/>
    </row>
    <row r="79" spans="1:47" s="10" customFormat="1" ht="19.899999999999999" customHeight="1">
      <c r="B79" s="131"/>
      <c r="D79" s="132" t="s">
        <v>231</v>
      </c>
      <c r="E79" s="133"/>
      <c r="F79" s="133"/>
      <c r="G79" s="133"/>
      <c r="H79" s="133"/>
      <c r="I79" s="134"/>
      <c r="J79" s="135">
        <f>J184</f>
        <v>0</v>
      </c>
      <c r="L79" s="131"/>
    </row>
    <row r="80" spans="1:47" s="10" customFormat="1" ht="19.899999999999999" customHeight="1">
      <c r="B80" s="131"/>
      <c r="D80" s="132" t="s">
        <v>232</v>
      </c>
      <c r="E80" s="133"/>
      <c r="F80" s="133"/>
      <c r="G80" s="133"/>
      <c r="H80" s="133"/>
      <c r="I80" s="134"/>
      <c r="J80" s="135">
        <f>J191</f>
        <v>0</v>
      </c>
      <c r="L80" s="131"/>
    </row>
    <row r="81" spans="1:31" s="10" customFormat="1" ht="19.899999999999999" customHeight="1">
      <c r="B81" s="131"/>
      <c r="D81" s="132" t="s">
        <v>233</v>
      </c>
      <c r="E81" s="133"/>
      <c r="F81" s="133"/>
      <c r="G81" s="133"/>
      <c r="H81" s="133"/>
      <c r="I81" s="134"/>
      <c r="J81" s="135">
        <f>J199</f>
        <v>0</v>
      </c>
      <c r="L81" s="131"/>
    </row>
    <row r="82" spans="1:31" s="10" customFormat="1" ht="19.899999999999999" customHeight="1">
      <c r="B82" s="131"/>
      <c r="D82" s="132" t="s">
        <v>234</v>
      </c>
      <c r="E82" s="133"/>
      <c r="F82" s="133"/>
      <c r="G82" s="133"/>
      <c r="H82" s="133"/>
      <c r="I82" s="134"/>
      <c r="J82" s="135">
        <f>J209</f>
        <v>0</v>
      </c>
      <c r="L82" s="131"/>
    </row>
    <row r="83" spans="1:31" s="10" customFormat="1" ht="19.899999999999999" customHeight="1">
      <c r="B83" s="131"/>
      <c r="D83" s="132" t="s">
        <v>235</v>
      </c>
      <c r="E83" s="133"/>
      <c r="F83" s="133"/>
      <c r="G83" s="133"/>
      <c r="H83" s="133"/>
      <c r="I83" s="134"/>
      <c r="J83" s="135">
        <f>J222</f>
        <v>0</v>
      </c>
      <c r="L83" s="131"/>
    </row>
    <row r="84" spans="1:31" s="10" customFormat="1" ht="19.899999999999999" customHeight="1">
      <c r="B84" s="131"/>
      <c r="D84" s="132" t="s">
        <v>236</v>
      </c>
      <c r="E84" s="133"/>
      <c r="F84" s="133"/>
      <c r="G84" s="133"/>
      <c r="H84" s="133"/>
      <c r="I84" s="134"/>
      <c r="J84" s="135">
        <f>J253</f>
        <v>0</v>
      </c>
      <c r="L84" s="131"/>
    </row>
    <row r="85" spans="1:31" s="10" customFormat="1" ht="19.899999999999999" customHeight="1">
      <c r="B85" s="131"/>
      <c r="D85" s="132" t="s">
        <v>237</v>
      </c>
      <c r="E85" s="133"/>
      <c r="F85" s="133"/>
      <c r="G85" s="133"/>
      <c r="H85" s="133"/>
      <c r="I85" s="134"/>
      <c r="J85" s="135">
        <f>J259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3 - Typ C</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P110+P162</f>
        <v>0</v>
      </c>
      <c r="Q109" s="63"/>
      <c r="R109" s="144">
        <f>R110+R162</f>
        <v>2.0180742</v>
      </c>
      <c r="S109" s="63"/>
      <c r="T109" s="145">
        <f>T110+T162</f>
        <v>8.9294119999999992</v>
      </c>
      <c r="U109" s="33"/>
      <c r="V109" s="33"/>
      <c r="W109" s="33"/>
      <c r="X109" s="33"/>
      <c r="Y109" s="33"/>
      <c r="Z109" s="33"/>
      <c r="AA109" s="33"/>
      <c r="AB109" s="33"/>
      <c r="AC109" s="33"/>
      <c r="AD109" s="33"/>
      <c r="AE109" s="33"/>
      <c r="AT109" s="18" t="s">
        <v>70</v>
      </c>
      <c r="AU109" s="18" t="s">
        <v>219</v>
      </c>
      <c r="BK109" s="146">
        <f>BK110+BK162</f>
        <v>0</v>
      </c>
    </row>
    <row r="110" spans="1:65" s="12" customFormat="1" ht="25.9" customHeight="1">
      <c r="B110" s="147"/>
      <c r="D110" s="148" t="s">
        <v>70</v>
      </c>
      <c r="E110" s="149" t="s">
        <v>251</v>
      </c>
      <c r="F110" s="149" t="s">
        <v>252</v>
      </c>
      <c r="I110" s="150"/>
      <c r="J110" s="151">
        <f>BK110</f>
        <v>0</v>
      </c>
      <c r="L110" s="147"/>
      <c r="M110" s="152"/>
      <c r="N110" s="153"/>
      <c r="O110" s="153"/>
      <c r="P110" s="154">
        <f>P111+P122+P135+P154+P160</f>
        <v>0</v>
      </c>
      <c r="Q110" s="153"/>
      <c r="R110" s="154">
        <f>R111+R122+R135+R154+R160</f>
        <v>1.5425683000000001</v>
      </c>
      <c r="S110" s="153"/>
      <c r="T110" s="155">
        <f>T111+T122+T135+T154+T160</f>
        <v>5.5008759999999999</v>
      </c>
      <c r="AR110" s="148" t="s">
        <v>15</v>
      </c>
      <c r="AT110" s="156" t="s">
        <v>70</v>
      </c>
      <c r="AU110" s="156" t="s">
        <v>71</v>
      </c>
      <c r="AY110" s="148" t="s">
        <v>253</v>
      </c>
      <c r="BK110" s="157">
        <f>BK111+BK122+BK135+BK154+BK160</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1.3040143</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11.44</v>
      </c>
      <c r="I112" s="166"/>
      <c r="J112" s="167">
        <f>ROUND(I112*H112,2)</f>
        <v>0</v>
      </c>
      <c r="K112" s="163" t="s">
        <v>259</v>
      </c>
      <c r="L112" s="34"/>
      <c r="M112" s="168" t="s">
        <v>3</v>
      </c>
      <c r="N112" s="169" t="s">
        <v>42</v>
      </c>
      <c r="O112" s="54"/>
      <c r="P112" s="170">
        <f>O112*H112</f>
        <v>0</v>
      </c>
      <c r="Q112" s="170">
        <v>6.9169999999999995E-2</v>
      </c>
      <c r="R112" s="170">
        <f>Q112*H112</f>
        <v>0.79130479999999992</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2177</v>
      </c>
    </row>
    <row r="113" spans="1:65" s="13" customFormat="1">
      <c r="B113" s="174"/>
      <c r="D113" s="354" t="s">
        <v>261</v>
      </c>
      <c r="E113" s="175" t="s">
        <v>3</v>
      </c>
      <c r="F113" s="176" t="s">
        <v>737</v>
      </c>
      <c r="H113" s="177">
        <v>4.68</v>
      </c>
      <c r="I113" s="178"/>
      <c r="L113" s="174"/>
      <c r="M113" s="179"/>
      <c r="N113" s="180"/>
      <c r="O113" s="180"/>
      <c r="P113" s="180"/>
      <c r="Q113" s="180"/>
      <c r="R113" s="180"/>
      <c r="S113" s="180"/>
      <c r="T113" s="181"/>
      <c r="AT113" s="175" t="s">
        <v>261</v>
      </c>
      <c r="AU113" s="175" t="s">
        <v>79</v>
      </c>
      <c r="AV113" s="13" t="s">
        <v>79</v>
      </c>
      <c r="AW113" s="13" t="s">
        <v>33</v>
      </c>
      <c r="AX113" s="13" t="s">
        <v>71</v>
      </c>
      <c r="AY113" s="175" t="s">
        <v>253</v>
      </c>
    </row>
    <row r="114" spans="1:65" s="13" customFormat="1">
      <c r="B114" s="174"/>
      <c r="D114" s="354" t="s">
        <v>261</v>
      </c>
      <c r="E114" s="175" t="s">
        <v>3</v>
      </c>
      <c r="F114" s="176" t="s">
        <v>812</v>
      </c>
      <c r="H114" s="177">
        <v>6.76</v>
      </c>
      <c r="I114" s="178"/>
      <c r="L114" s="174"/>
      <c r="M114" s="179"/>
      <c r="N114" s="180"/>
      <c r="O114" s="180"/>
      <c r="P114" s="180"/>
      <c r="Q114" s="180"/>
      <c r="R114" s="180"/>
      <c r="S114" s="180"/>
      <c r="T114" s="181"/>
      <c r="AT114" s="175" t="s">
        <v>261</v>
      </c>
      <c r="AU114" s="175" t="s">
        <v>79</v>
      </c>
      <c r="AV114" s="13" t="s">
        <v>79</v>
      </c>
      <c r="AW114" s="13" t="s">
        <v>33</v>
      </c>
      <c r="AX114" s="13" t="s">
        <v>71</v>
      </c>
      <c r="AY114" s="175" t="s">
        <v>253</v>
      </c>
    </row>
    <row r="115" spans="1:65" s="14" customFormat="1">
      <c r="B115" s="182"/>
      <c r="D115" s="354" t="s">
        <v>261</v>
      </c>
      <c r="E115" s="183" t="s">
        <v>3</v>
      </c>
      <c r="F115" s="184" t="s">
        <v>269</v>
      </c>
      <c r="H115" s="185">
        <v>11.44</v>
      </c>
      <c r="I115" s="186"/>
      <c r="L115" s="182"/>
      <c r="M115" s="187"/>
      <c r="N115" s="188"/>
      <c r="O115" s="188"/>
      <c r="P115" s="188"/>
      <c r="Q115" s="188"/>
      <c r="R115" s="188"/>
      <c r="S115" s="188"/>
      <c r="T115" s="189"/>
      <c r="AT115" s="183" t="s">
        <v>261</v>
      </c>
      <c r="AU115" s="183" t="s">
        <v>79</v>
      </c>
      <c r="AV115" s="14" t="s">
        <v>89</v>
      </c>
      <c r="AW115" s="14" t="s">
        <v>33</v>
      </c>
      <c r="AX115" s="14" t="s">
        <v>15</v>
      </c>
      <c r="AY115" s="183" t="s">
        <v>253</v>
      </c>
    </row>
    <row r="116" spans="1:65" s="2" customFormat="1" ht="21.75" customHeight="1">
      <c r="A116" s="33"/>
      <c r="B116" s="160"/>
      <c r="C116" s="161" t="s">
        <v>79</v>
      </c>
      <c r="D116" s="353" t="s">
        <v>255</v>
      </c>
      <c r="E116" s="162" t="s">
        <v>263</v>
      </c>
      <c r="F116" s="163" t="s">
        <v>264</v>
      </c>
      <c r="G116" s="164" t="s">
        <v>265</v>
      </c>
      <c r="H116" s="165">
        <v>19.350000000000001</v>
      </c>
      <c r="I116" s="166"/>
      <c r="J116" s="167">
        <f>ROUND(I116*H116,2)</f>
        <v>0</v>
      </c>
      <c r="K116" s="163" t="s">
        <v>259</v>
      </c>
      <c r="L116" s="34"/>
      <c r="M116" s="168" t="s">
        <v>3</v>
      </c>
      <c r="N116" s="169" t="s">
        <v>42</v>
      </c>
      <c r="O116" s="54"/>
      <c r="P116" s="170">
        <f>O116*H116</f>
        <v>0</v>
      </c>
      <c r="Q116" s="170">
        <v>1.2E-4</v>
      </c>
      <c r="R116" s="170">
        <f>Q116*H116</f>
        <v>2.3220000000000003E-3</v>
      </c>
      <c r="S116" s="170">
        <v>0</v>
      </c>
      <c r="T116" s="171">
        <f>S116*H116</f>
        <v>0</v>
      </c>
      <c r="U116" s="33"/>
      <c r="V116" s="33"/>
      <c r="W116" s="33"/>
      <c r="X116" s="33"/>
      <c r="Y116" s="33"/>
      <c r="Z116" s="33"/>
      <c r="AA116" s="33"/>
      <c r="AB116" s="33"/>
      <c r="AC116" s="33"/>
      <c r="AD116" s="33"/>
      <c r="AE116" s="33"/>
      <c r="AR116" s="172" t="s">
        <v>89</v>
      </c>
      <c r="AT116" s="172" t="s">
        <v>255</v>
      </c>
      <c r="AU116" s="172" t="s">
        <v>79</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2178</v>
      </c>
    </row>
    <row r="117" spans="1:65" s="13" customFormat="1">
      <c r="B117" s="174"/>
      <c r="D117" s="354" t="s">
        <v>261</v>
      </c>
      <c r="E117" s="175" t="s">
        <v>3</v>
      </c>
      <c r="F117" s="176" t="s">
        <v>814</v>
      </c>
      <c r="H117" s="177">
        <v>15.6</v>
      </c>
      <c r="I117" s="178"/>
      <c r="L117" s="174"/>
      <c r="M117" s="179"/>
      <c r="N117" s="180"/>
      <c r="O117" s="180"/>
      <c r="P117" s="180"/>
      <c r="Q117" s="180"/>
      <c r="R117" s="180"/>
      <c r="S117" s="180"/>
      <c r="T117" s="181"/>
      <c r="AT117" s="175" t="s">
        <v>261</v>
      </c>
      <c r="AU117" s="175" t="s">
        <v>79</v>
      </c>
      <c r="AV117" s="13" t="s">
        <v>79</v>
      </c>
      <c r="AW117" s="13" t="s">
        <v>33</v>
      </c>
      <c r="AX117" s="13" t="s">
        <v>71</v>
      </c>
      <c r="AY117" s="175" t="s">
        <v>253</v>
      </c>
    </row>
    <row r="118" spans="1:65" s="13" customFormat="1">
      <c r="B118" s="174"/>
      <c r="D118" s="354" t="s">
        <v>261</v>
      </c>
      <c r="E118" s="175" t="s">
        <v>3</v>
      </c>
      <c r="F118" s="176" t="s">
        <v>815</v>
      </c>
      <c r="H118" s="177">
        <v>3.75</v>
      </c>
      <c r="I118" s="178"/>
      <c r="L118" s="174"/>
      <c r="M118" s="179"/>
      <c r="N118" s="180"/>
      <c r="O118" s="180"/>
      <c r="P118" s="180"/>
      <c r="Q118" s="180"/>
      <c r="R118" s="180"/>
      <c r="S118" s="180"/>
      <c r="T118" s="181"/>
      <c r="AT118" s="175" t="s">
        <v>261</v>
      </c>
      <c r="AU118" s="175" t="s">
        <v>79</v>
      </c>
      <c r="AV118" s="13" t="s">
        <v>79</v>
      </c>
      <c r="AW118" s="13" t="s">
        <v>33</v>
      </c>
      <c r="AX118" s="13" t="s">
        <v>71</v>
      </c>
      <c r="AY118" s="175" t="s">
        <v>253</v>
      </c>
    </row>
    <row r="119" spans="1:65" s="14" customFormat="1">
      <c r="B119" s="182"/>
      <c r="D119" s="354" t="s">
        <v>261</v>
      </c>
      <c r="E119" s="183" t="s">
        <v>3</v>
      </c>
      <c r="F119" s="184" t="s">
        <v>269</v>
      </c>
      <c r="H119" s="185">
        <v>19.350000000000001</v>
      </c>
      <c r="I119" s="186"/>
      <c r="L119" s="182"/>
      <c r="M119" s="187"/>
      <c r="N119" s="188"/>
      <c r="O119" s="188"/>
      <c r="P119" s="188"/>
      <c r="Q119" s="188"/>
      <c r="R119" s="188"/>
      <c r="S119" s="188"/>
      <c r="T119" s="189"/>
      <c r="AT119" s="183" t="s">
        <v>261</v>
      </c>
      <c r="AU119" s="183" t="s">
        <v>79</v>
      </c>
      <c r="AV119" s="14" t="s">
        <v>89</v>
      </c>
      <c r="AW119" s="14" t="s">
        <v>33</v>
      </c>
      <c r="AX119" s="14" t="s">
        <v>15</v>
      </c>
      <c r="AY119" s="183" t="s">
        <v>253</v>
      </c>
    </row>
    <row r="120" spans="1:65" s="2" customFormat="1" ht="33" customHeight="1">
      <c r="A120" s="33"/>
      <c r="B120" s="160"/>
      <c r="C120" s="161" t="s">
        <v>85</v>
      </c>
      <c r="D120" s="353" t="s">
        <v>255</v>
      </c>
      <c r="E120" s="162" t="s">
        <v>270</v>
      </c>
      <c r="F120" s="163" t="s">
        <v>271</v>
      </c>
      <c r="G120" s="164" t="s">
        <v>258</v>
      </c>
      <c r="H120" s="165">
        <v>4.75</v>
      </c>
      <c r="I120" s="166"/>
      <c r="J120" s="167">
        <f>ROUND(I120*H120,2)</f>
        <v>0</v>
      </c>
      <c r="K120" s="163" t="s">
        <v>259</v>
      </c>
      <c r="L120" s="34"/>
      <c r="M120" s="168" t="s">
        <v>3</v>
      </c>
      <c r="N120" s="169" t="s">
        <v>42</v>
      </c>
      <c r="O120" s="54"/>
      <c r="P120" s="170">
        <f>O120*H120</f>
        <v>0</v>
      </c>
      <c r="Q120" s="170">
        <v>0.10745</v>
      </c>
      <c r="R120" s="170">
        <f>Q120*H120</f>
        <v>0.51038749999999999</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2179</v>
      </c>
    </row>
    <row r="121" spans="1:65" s="13" customFormat="1">
      <c r="B121" s="174"/>
      <c r="D121" s="354" t="s">
        <v>261</v>
      </c>
      <c r="E121" s="175" t="s">
        <v>3</v>
      </c>
      <c r="F121" s="176" t="s">
        <v>817</v>
      </c>
      <c r="H121" s="177">
        <v>4.75</v>
      </c>
      <c r="I121" s="178"/>
      <c r="L121" s="174"/>
      <c r="M121" s="179"/>
      <c r="N121" s="180"/>
      <c r="O121" s="180"/>
      <c r="P121" s="180"/>
      <c r="Q121" s="180"/>
      <c r="R121" s="180"/>
      <c r="S121" s="180"/>
      <c r="T121" s="181"/>
      <c r="AT121" s="175" t="s">
        <v>261</v>
      </c>
      <c r="AU121" s="175" t="s">
        <v>79</v>
      </c>
      <c r="AV121" s="13" t="s">
        <v>79</v>
      </c>
      <c r="AW121" s="13" t="s">
        <v>33</v>
      </c>
      <c r="AX121" s="13" t="s">
        <v>15</v>
      </c>
      <c r="AY121" s="175" t="s">
        <v>253</v>
      </c>
    </row>
    <row r="122" spans="1:65" s="12" customFormat="1" ht="22.9" customHeight="1">
      <c r="B122" s="147"/>
      <c r="D122" s="355" t="s">
        <v>70</v>
      </c>
      <c r="E122" s="158" t="s">
        <v>75</v>
      </c>
      <c r="F122" s="158" t="s">
        <v>276</v>
      </c>
      <c r="I122" s="150"/>
      <c r="J122" s="159">
        <f>BK122</f>
        <v>0</v>
      </c>
      <c r="L122" s="147"/>
      <c r="M122" s="152"/>
      <c r="N122" s="153"/>
      <c r="O122" s="153"/>
      <c r="P122" s="154">
        <f>SUM(P123:P134)</f>
        <v>0</v>
      </c>
      <c r="Q122" s="153"/>
      <c r="R122" s="154">
        <f>SUM(R123:R134)</f>
        <v>0.23826600000000001</v>
      </c>
      <c r="S122" s="153"/>
      <c r="T122" s="155">
        <f>SUM(T123:T134)</f>
        <v>0</v>
      </c>
      <c r="AR122" s="148" t="s">
        <v>15</v>
      </c>
      <c r="AT122" s="156" t="s">
        <v>70</v>
      </c>
      <c r="AU122" s="156" t="s">
        <v>15</v>
      </c>
      <c r="AY122" s="148" t="s">
        <v>253</v>
      </c>
      <c r="BK122" s="157">
        <f>SUM(BK123:BK134)</f>
        <v>0</v>
      </c>
    </row>
    <row r="123" spans="1:65" s="2" customFormat="1" ht="33" customHeight="1">
      <c r="A123" s="33"/>
      <c r="B123" s="160"/>
      <c r="C123" s="161" t="s">
        <v>89</v>
      </c>
      <c r="D123" s="353" t="s">
        <v>255</v>
      </c>
      <c r="E123" s="162" t="s">
        <v>277</v>
      </c>
      <c r="F123" s="163" t="s">
        <v>278</v>
      </c>
      <c r="G123" s="164" t="s">
        <v>258</v>
      </c>
      <c r="H123" s="165">
        <v>15.128</v>
      </c>
      <c r="I123" s="166"/>
      <c r="J123" s="167">
        <f>ROUND(I123*H123,2)</f>
        <v>0</v>
      </c>
      <c r="K123" s="163" t="s">
        <v>259</v>
      </c>
      <c r="L123" s="34"/>
      <c r="M123" s="168" t="s">
        <v>3</v>
      </c>
      <c r="N123" s="169" t="s">
        <v>42</v>
      </c>
      <c r="O123" s="54"/>
      <c r="P123" s="170">
        <f>O123*H123</f>
        <v>0</v>
      </c>
      <c r="Q123" s="170">
        <v>1.575E-2</v>
      </c>
      <c r="R123" s="170">
        <f>Q123*H123</f>
        <v>0.23826600000000001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2180</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819</v>
      </c>
      <c r="H125" s="177">
        <v>38.159999999999997</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820</v>
      </c>
      <c r="H126" s="177">
        <v>-16.943999999999999</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821</v>
      </c>
      <c r="H127" s="177">
        <v>-3.6880000000000002</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282</v>
      </c>
      <c r="H128" s="177">
        <v>-2.4</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15.128</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7.2</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2181</v>
      </c>
    </row>
    <row r="131" spans="1:65" s="13" customFormat="1">
      <c r="B131" s="174"/>
      <c r="D131" s="354" t="s">
        <v>261</v>
      </c>
      <c r="E131" s="175" t="s">
        <v>3</v>
      </c>
      <c r="F131" s="176" t="s">
        <v>823</v>
      </c>
      <c r="H131" s="177">
        <v>7.2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2182</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2.8800000000000001E-4</v>
      </c>
      <c r="S135" s="153"/>
      <c r="T135" s="155">
        <f>T136+T139</f>
        <v>5.5008759999999999</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2.8800000000000001E-4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7.2</v>
      </c>
      <c r="I137" s="166"/>
      <c r="J137" s="167">
        <f>ROUND(I137*H137,2)</f>
        <v>0</v>
      </c>
      <c r="K137" s="163" t="s">
        <v>259</v>
      </c>
      <c r="L137" s="34"/>
      <c r="M137" s="168" t="s">
        <v>3</v>
      </c>
      <c r="N137" s="169" t="s">
        <v>42</v>
      </c>
      <c r="O137" s="54"/>
      <c r="P137" s="170">
        <f>O137*H137</f>
        <v>0</v>
      </c>
      <c r="Q137" s="170">
        <v>4.0000000000000003E-5</v>
      </c>
      <c r="R137" s="170">
        <f>Q137*H137</f>
        <v>2.8800000000000001E-4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2183</v>
      </c>
    </row>
    <row r="138" spans="1:65" s="13" customFormat="1">
      <c r="B138" s="174"/>
      <c r="D138" s="354" t="s">
        <v>261</v>
      </c>
      <c r="E138" s="175" t="s">
        <v>3</v>
      </c>
      <c r="F138" s="176" t="s">
        <v>823</v>
      </c>
      <c r="H138" s="177">
        <v>7.2</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SUM(P140:P153)</f>
        <v>0</v>
      </c>
      <c r="Q139" s="153"/>
      <c r="R139" s="154">
        <f>SUM(R140:R153)</f>
        <v>0</v>
      </c>
      <c r="S139" s="153"/>
      <c r="T139" s="155">
        <f>SUM(T140:T153)</f>
        <v>5.5008759999999999</v>
      </c>
      <c r="AR139" s="148" t="s">
        <v>15</v>
      </c>
      <c r="AT139" s="156" t="s">
        <v>70</v>
      </c>
      <c r="AU139" s="156" t="s">
        <v>79</v>
      </c>
      <c r="AY139" s="148" t="s">
        <v>253</v>
      </c>
      <c r="BK139" s="157">
        <f>SUM(BK140:BK153)</f>
        <v>0</v>
      </c>
    </row>
    <row r="140" spans="1:65" s="2" customFormat="1" ht="33" customHeight="1">
      <c r="A140" s="33"/>
      <c r="B140" s="160"/>
      <c r="C140" s="161" t="s">
        <v>302</v>
      </c>
      <c r="D140" s="353" t="s">
        <v>255</v>
      </c>
      <c r="E140" s="162" t="s">
        <v>303</v>
      </c>
      <c r="F140" s="163" t="s">
        <v>304</v>
      </c>
      <c r="G140" s="164" t="s">
        <v>258</v>
      </c>
      <c r="H140" s="165">
        <v>14.2</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1.8602000000000001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2184</v>
      </c>
    </row>
    <row r="141" spans="1:65" s="13" customFormat="1">
      <c r="B141" s="174"/>
      <c r="D141" s="354" t="s">
        <v>261</v>
      </c>
      <c r="E141" s="175" t="s">
        <v>3</v>
      </c>
      <c r="F141" s="176" t="s">
        <v>827</v>
      </c>
      <c r="H141" s="177">
        <v>15.6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14.2</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4.8360000000000003</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1.2621960000000001</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2185</v>
      </c>
    </row>
    <row r="145" spans="1:65" s="13" customFormat="1">
      <c r="B145" s="174"/>
      <c r="D145" s="354" t="s">
        <v>261</v>
      </c>
      <c r="E145" s="175" t="s">
        <v>3</v>
      </c>
      <c r="F145" s="176" t="s">
        <v>829</v>
      </c>
      <c r="H145" s="177">
        <v>4.8360000000000003</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7.2</v>
      </c>
      <c r="I146" s="166"/>
      <c r="J146" s="167">
        <f>ROUND(I146*H146,2)</f>
        <v>0</v>
      </c>
      <c r="K146" s="163" t="s">
        <v>259</v>
      </c>
      <c r="L146" s="34"/>
      <c r="M146" s="168" t="s">
        <v>3</v>
      </c>
      <c r="N146" s="169" t="s">
        <v>42</v>
      </c>
      <c r="O146" s="54"/>
      <c r="P146" s="170">
        <f>O146*H146</f>
        <v>0</v>
      </c>
      <c r="Q146" s="170">
        <v>0</v>
      </c>
      <c r="R146" s="170">
        <f>Q146*H146</f>
        <v>0</v>
      </c>
      <c r="S146" s="170">
        <v>0.05</v>
      </c>
      <c r="T146" s="171">
        <f>S146*H146</f>
        <v>0.36000000000000004</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2186</v>
      </c>
    </row>
    <row r="147" spans="1:65" s="13" customFormat="1">
      <c r="B147" s="174"/>
      <c r="D147" s="354" t="s">
        <v>261</v>
      </c>
      <c r="E147" s="175" t="s">
        <v>3</v>
      </c>
      <c r="F147" s="176" t="s">
        <v>831</v>
      </c>
      <c r="H147" s="177">
        <v>7.2</v>
      </c>
      <c r="I147" s="178"/>
      <c r="L147" s="174"/>
      <c r="M147" s="179"/>
      <c r="N147" s="180"/>
      <c r="O147" s="180"/>
      <c r="P147" s="180"/>
      <c r="Q147" s="180"/>
      <c r="R147" s="180"/>
      <c r="S147" s="180"/>
      <c r="T147" s="181"/>
      <c r="AT147" s="175" t="s">
        <v>261</v>
      </c>
      <c r="AU147" s="175" t="s">
        <v>85</v>
      </c>
      <c r="AV147" s="13" t="s">
        <v>79</v>
      </c>
      <c r="AW147" s="13" t="s">
        <v>33</v>
      </c>
      <c r="AX147" s="13" t="s">
        <v>15</v>
      </c>
      <c r="AY147" s="175" t="s">
        <v>253</v>
      </c>
    </row>
    <row r="148" spans="1:65" s="2" customFormat="1" ht="33" customHeight="1">
      <c r="A148" s="33"/>
      <c r="B148" s="160"/>
      <c r="C148" s="161" t="s">
        <v>93</v>
      </c>
      <c r="D148" s="353" t="s">
        <v>255</v>
      </c>
      <c r="E148" s="162" t="s">
        <v>319</v>
      </c>
      <c r="F148" s="163" t="s">
        <v>320</v>
      </c>
      <c r="G148" s="164" t="s">
        <v>258</v>
      </c>
      <c r="H148" s="165">
        <v>43.88</v>
      </c>
      <c r="I148" s="166"/>
      <c r="J148" s="167">
        <f>ROUND(I148*H148,2)</f>
        <v>0</v>
      </c>
      <c r="K148" s="163" t="s">
        <v>259</v>
      </c>
      <c r="L148" s="34"/>
      <c r="M148" s="168" t="s">
        <v>3</v>
      </c>
      <c r="N148" s="169" t="s">
        <v>42</v>
      </c>
      <c r="O148" s="54"/>
      <c r="P148" s="170">
        <f>O148*H148</f>
        <v>0</v>
      </c>
      <c r="Q148" s="170">
        <v>0</v>
      </c>
      <c r="R148" s="170">
        <f>Q148*H148</f>
        <v>0</v>
      </c>
      <c r="S148" s="170">
        <v>4.5999999999999999E-2</v>
      </c>
      <c r="T148" s="171">
        <f>S148*H148</f>
        <v>2.0184800000000003</v>
      </c>
      <c r="U148" s="33"/>
      <c r="V148" s="33"/>
      <c r="W148" s="33"/>
      <c r="X148" s="33"/>
      <c r="Y148" s="33"/>
      <c r="Z148" s="33"/>
      <c r="AA148" s="33"/>
      <c r="AB148" s="33"/>
      <c r="AC148" s="33"/>
      <c r="AD148" s="33"/>
      <c r="AE148" s="33"/>
      <c r="AR148" s="172" t="s">
        <v>89</v>
      </c>
      <c r="AT148" s="172" t="s">
        <v>255</v>
      </c>
      <c r="AU148" s="172" t="s">
        <v>85</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2187</v>
      </c>
    </row>
    <row r="149" spans="1:65" s="13" customFormat="1">
      <c r="B149" s="174"/>
      <c r="D149" s="354" t="s">
        <v>261</v>
      </c>
      <c r="E149" s="175" t="s">
        <v>3</v>
      </c>
      <c r="F149" s="176" t="s">
        <v>833</v>
      </c>
      <c r="H149" s="177">
        <v>16.899999999999999</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3" customFormat="1">
      <c r="B150" s="174"/>
      <c r="D150" s="354" t="s">
        <v>261</v>
      </c>
      <c r="E150" s="175" t="s">
        <v>3</v>
      </c>
      <c r="F150" s="176" t="s">
        <v>517</v>
      </c>
      <c r="H150" s="177">
        <v>-1.2</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3" customFormat="1">
      <c r="B151" s="174"/>
      <c r="D151" s="354" t="s">
        <v>261</v>
      </c>
      <c r="E151" s="175" t="s">
        <v>3</v>
      </c>
      <c r="F151" s="176" t="s">
        <v>834</v>
      </c>
      <c r="H151" s="177">
        <v>29.38</v>
      </c>
      <c r="I151" s="178"/>
      <c r="L151" s="174"/>
      <c r="M151" s="179"/>
      <c r="N151" s="180"/>
      <c r="O151" s="180"/>
      <c r="P151" s="180"/>
      <c r="Q151" s="180"/>
      <c r="R151" s="180"/>
      <c r="S151" s="180"/>
      <c r="T151" s="181"/>
      <c r="AT151" s="175" t="s">
        <v>261</v>
      </c>
      <c r="AU151" s="175" t="s">
        <v>85</v>
      </c>
      <c r="AV151" s="13" t="s">
        <v>79</v>
      </c>
      <c r="AW151" s="13" t="s">
        <v>33</v>
      </c>
      <c r="AX151" s="13" t="s">
        <v>71</v>
      </c>
      <c r="AY151" s="175" t="s">
        <v>253</v>
      </c>
    </row>
    <row r="152" spans="1:65" s="13" customFormat="1">
      <c r="B152" s="174"/>
      <c r="D152" s="354" t="s">
        <v>261</v>
      </c>
      <c r="E152" s="175" t="s">
        <v>3</v>
      </c>
      <c r="F152" s="176" t="s">
        <v>517</v>
      </c>
      <c r="H152" s="177">
        <v>-1.2</v>
      </c>
      <c r="I152" s="178"/>
      <c r="L152" s="174"/>
      <c r="M152" s="179"/>
      <c r="N152" s="180"/>
      <c r="O152" s="180"/>
      <c r="P152" s="180"/>
      <c r="Q152" s="180"/>
      <c r="R152" s="180"/>
      <c r="S152" s="180"/>
      <c r="T152" s="181"/>
      <c r="AT152" s="175" t="s">
        <v>261</v>
      </c>
      <c r="AU152" s="175" t="s">
        <v>85</v>
      </c>
      <c r="AV152" s="13" t="s">
        <v>79</v>
      </c>
      <c r="AW152" s="13" t="s">
        <v>33</v>
      </c>
      <c r="AX152" s="13" t="s">
        <v>71</v>
      </c>
      <c r="AY152" s="175" t="s">
        <v>253</v>
      </c>
    </row>
    <row r="153" spans="1:65" s="14" customFormat="1">
      <c r="B153" s="182"/>
      <c r="D153" s="354" t="s">
        <v>261</v>
      </c>
      <c r="E153" s="183" t="s">
        <v>3</v>
      </c>
      <c r="F153" s="184" t="s">
        <v>269</v>
      </c>
      <c r="H153" s="185">
        <v>43.88</v>
      </c>
      <c r="I153" s="186"/>
      <c r="L153" s="182"/>
      <c r="M153" s="187"/>
      <c r="N153" s="188"/>
      <c r="O153" s="188"/>
      <c r="P153" s="188"/>
      <c r="Q153" s="188"/>
      <c r="R153" s="188"/>
      <c r="S153" s="188"/>
      <c r="T153" s="189"/>
      <c r="AT153" s="183" t="s">
        <v>261</v>
      </c>
      <c r="AU153" s="183" t="s">
        <v>85</v>
      </c>
      <c r="AV153" s="14" t="s">
        <v>89</v>
      </c>
      <c r="AW153" s="14" t="s">
        <v>33</v>
      </c>
      <c r="AX153" s="14" t="s">
        <v>15</v>
      </c>
      <c r="AY153" s="183" t="s">
        <v>253</v>
      </c>
    </row>
    <row r="154" spans="1:65" s="12" customFormat="1" ht="22.9" customHeight="1">
      <c r="B154" s="147"/>
      <c r="D154" s="355" t="s">
        <v>70</v>
      </c>
      <c r="E154" s="158" t="s">
        <v>325</v>
      </c>
      <c r="F154" s="158" t="s">
        <v>326</v>
      </c>
      <c r="I154" s="150"/>
      <c r="J154" s="159">
        <f>BK154</f>
        <v>0</v>
      </c>
      <c r="L154" s="147"/>
      <c r="M154" s="152"/>
      <c r="N154" s="153"/>
      <c r="O154" s="153"/>
      <c r="P154" s="154">
        <f>SUM(P155:P159)</f>
        <v>0</v>
      </c>
      <c r="Q154" s="153"/>
      <c r="R154" s="154">
        <f>SUM(R155:R159)</f>
        <v>0</v>
      </c>
      <c r="S154" s="153"/>
      <c r="T154" s="155">
        <f>SUM(T155:T159)</f>
        <v>0</v>
      </c>
      <c r="AR154" s="148" t="s">
        <v>15</v>
      </c>
      <c r="AT154" s="156" t="s">
        <v>70</v>
      </c>
      <c r="AU154" s="156" t="s">
        <v>15</v>
      </c>
      <c r="AY154" s="148" t="s">
        <v>253</v>
      </c>
      <c r="BK154" s="157">
        <f>SUM(BK155:BK159)</f>
        <v>0</v>
      </c>
    </row>
    <row r="155" spans="1:65" s="2" customFormat="1" ht="33" customHeight="1">
      <c r="A155" s="33"/>
      <c r="B155" s="160"/>
      <c r="C155" s="161" t="s">
        <v>107</v>
      </c>
      <c r="D155" s="353" t="s">
        <v>255</v>
      </c>
      <c r="E155" s="162" t="s">
        <v>2056</v>
      </c>
      <c r="F155" s="163" t="s">
        <v>2057</v>
      </c>
      <c r="G155" s="164" t="s">
        <v>329</v>
      </c>
      <c r="H155" s="165">
        <v>8.9290000000000003</v>
      </c>
      <c r="I155" s="166"/>
      <c r="J155" s="167">
        <f>ROUND(I155*H155,2)</f>
        <v>0</v>
      </c>
      <c r="K155" s="163" t="s">
        <v>259</v>
      </c>
      <c r="L155" s="34"/>
      <c r="M155" s="168" t="s">
        <v>3</v>
      </c>
      <c r="N155" s="169" t="s">
        <v>42</v>
      </c>
      <c r="O155" s="54"/>
      <c r="P155" s="170">
        <f>O155*H155</f>
        <v>0</v>
      </c>
      <c r="Q155" s="170">
        <v>0</v>
      </c>
      <c r="R155" s="170">
        <f>Q155*H155</f>
        <v>0</v>
      </c>
      <c r="S155" s="170">
        <v>0</v>
      </c>
      <c r="T155" s="171">
        <f>S155*H155</f>
        <v>0</v>
      </c>
      <c r="U155" s="33"/>
      <c r="V155" s="33"/>
      <c r="W155" s="33"/>
      <c r="X155" s="33"/>
      <c r="Y155" s="33"/>
      <c r="Z155" s="33"/>
      <c r="AA155" s="33"/>
      <c r="AB155" s="33"/>
      <c r="AC155" s="33"/>
      <c r="AD155" s="33"/>
      <c r="AE155" s="33"/>
      <c r="AR155" s="172" t="s">
        <v>89</v>
      </c>
      <c r="AT155" s="172" t="s">
        <v>255</v>
      </c>
      <c r="AU155" s="172" t="s">
        <v>79</v>
      </c>
      <c r="AY155" s="18" t="s">
        <v>253</v>
      </c>
      <c r="BE155" s="173">
        <f>IF(N155="základní",J155,0)</f>
        <v>0</v>
      </c>
      <c r="BF155" s="173">
        <f>IF(N155="snížená",J155,0)</f>
        <v>0</v>
      </c>
      <c r="BG155" s="173">
        <f>IF(N155="zákl. přenesená",J155,0)</f>
        <v>0</v>
      </c>
      <c r="BH155" s="173">
        <f>IF(N155="sníž. přenesená",J155,0)</f>
        <v>0</v>
      </c>
      <c r="BI155" s="173">
        <f>IF(N155="nulová",J155,0)</f>
        <v>0</v>
      </c>
      <c r="BJ155" s="18" t="s">
        <v>15</v>
      </c>
      <c r="BK155" s="173">
        <f>ROUND(I155*H155,2)</f>
        <v>0</v>
      </c>
      <c r="BL155" s="18" t="s">
        <v>89</v>
      </c>
      <c r="BM155" s="172" t="s">
        <v>2188</v>
      </c>
    </row>
    <row r="156" spans="1:65" s="2" customFormat="1" ht="21.75" customHeight="1">
      <c r="A156" s="33"/>
      <c r="B156" s="160"/>
      <c r="C156" s="161" t="s">
        <v>116</v>
      </c>
      <c r="D156" s="353" t="s">
        <v>255</v>
      </c>
      <c r="E156" s="162" t="s">
        <v>331</v>
      </c>
      <c r="F156" s="163" t="s">
        <v>332</v>
      </c>
      <c r="G156" s="164" t="s">
        <v>329</v>
      </c>
      <c r="H156" s="165">
        <v>8.9290000000000003</v>
      </c>
      <c r="I156" s="166"/>
      <c r="J156" s="167">
        <f>ROUND(I156*H156,2)</f>
        <v>0</v>
      </c>
      <c r="K156" s="163" t="s">
        <v>259</v>
      </c>
      <c r="L156" s="34"/>
      <c r="M156" s="168" t="s">
        <v>3</v>
      </c>
      <c r="N156" s="169" t="s">
        <v>42</v>
      </c>
      <c r="O156" s="54"/>
      <c r="P156" s="170">
        <f>O156*H156</f>
        <v>0</v>
      </c>
      <c r="Q156" s="170">
        <v>0</v>
      </c>
      <c r="R156" s="170">
        <f>Q156*H156</f>
        <v>0</v>
      </c>
      <c r="S156" s="170">
        <v>0</v>
      </c>
      <c r="T156" s="171">
        <f>S156*H156</f>
        <v>0</v>
      </c>
      <c r="U156" s="33"/>
      <c r="V156" s="33"/>
      <c r="W156" s="33"/>
      <c r="X156" s="33"/>
      <c r="Y156" s="33"/>
      <c r="Z156" s="33"/>
      <c r="AA156" s="33"/>
      <c r="AB156" s="33"/>
      <c r="AC156" s="33"/>
      <c r="AD156" s="33"/>
      <c r="AE156" s="33"/>
      <c r="AR156" s="172" t="s">
        <v>89</v>
      </c>
      <c r="AT156" s="172" t="s">
        <v>255</v>
      </c>
      <c r="AU156" s="172" t="s">
        <v>79</v>
      </c>
      <c r="AY156" s="18" t="s">
        <v>253</v>
      </c>
      <c r="BE156" s="173">
        <f>IF(N156="základní",J156,0)</f>
        <v>0</v>
      </c>
      <c r="BF156" s="173">
        <f>IF(N156="snížená",J156,0)</f>
        <v>0</v>
      </c>
      <c r="BG156" s="173">
        <f>IF(N156="zákl. přenesená",J156,0)</f>
        <v>0</v>
      </c>
      <c r="BH156" s="173">
        <f>IF(N156="sníž. přenesená",J156,0)</f>
        <v>0</v>
      </c>
      <c r="BI156" s="173">
        <f>IF(N156="nulová",J156,0)</f>
        <v>0</v>
      </c>
      <c r="BJ156" s="18" t="s">
        <v>15</v>
      </c>
      <c r="BK156" s="173">
        <f>ROUND(I156*H156,2)</f>
        <v>0</v>
      </c>
      <c r="BL156" s="18" t="s">
        <v>89</v>
      </c>
      <c r="BM156" s="172" t="s">
        <v>2189</v>
      </c>
    </row>
    <row r="157" spans="1:65" s="2" customFormat="1" ht="33" customHeight="1">
      <c r="A157" s="33"/>
      <c r="B157" s="160"/>
      <c r="C157" s="161" t="s">
        <v>125</v>
      </c>
      <c r="D157" s="353" t="s">
        <v>255</v>
      </c>
      <c r="E157" s="162" t="s">
        <v>334</v>
      </c>
      <c r="F157" s="163" t="s">
        <v>335</v>
      </c>
      <c r="G157" s="164" t="s">
        <v>329</v>
      </c>
      <c r="H157" s="165">
        <v>267.87</v>
      </c>
      <c r="I157" s="166"/>
      <c r="J157" s="167">
        <f>ROUND(I157*H157,2)</f>
        <v>0</v>
      </c>
      <c r="K157" s="163" t="s">
        <v>259</v>
      </c>
      <c r="L157" s="34"/>
      <c r="M157" s="168" t="s">
        <v>3</v>
      </c>
      <c r="N157" s="169" t="s">
        <v>42</v>
      </c>
      <c r="O157" s="54"/>
      <c r="P157" s="170">
        <f>O157*H157</f>
        <v>0</v>
      </c>
      <c r="Q157" s="170">
        <v>0</v>
      </c>
      <c r="R157" s="170">
        <f>Q157*H157</f>
        <v>0</v>
      </c>
      <c r="S157" s="170">
        <v>0</v>
      </c>
      <c r="T157" s="171">
        <f>S157*H157</f>
        <v>0</v>
      </c>
      <c r="U157" s="33"/>
      <c r="V157" s="33"/>
      <c r="W157" s="33"/>
      <c r="X157" s="33"/>
      <c r="Y157" s="33"/>
      <c r="Z157" s="33"/>
      <c r="AA157" s="33"/>
      <c r="AB157" s="33"/>
      <c r="AC157" s="33"/>
      <c r="AD157" s="33"/>
      <c r="AE157" s="33"/>
      <c r="AR157" s="172" t="s">
        <v>89</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89</v>
      </c>
      <c r="BM157" s="172" t="s">
        <v>2190</v>
      </c>
    </row>
    <row r="158" spans="1:65" s="13" customFormat="1">
      <c r="B158" s="174"/>
      <c r="D158" s="354" t="s">
        <v>261</v>
      </c>
      <c r="F158" s="176" t="s">
        <v>840</v>
      </c>
      <c r="H158" s="177">
        <v>267.87</v>
      </c>
      <c r="I158" s="178"/>
      <c r="L158" s="174"/>
      <c r="M158" s="179"/>
      <c r="N158" s="180"/>
      <c r="O158" s="180"/>
      <c r="P158" s="180"/>
      <c r="Q158" s="180"/>
      <c r="R158" s="180"/>
      <c r="S158" s="180"/>
      <c r="T158" s="181"/>
      <c r="AT158" s="175" t="s">
        <v>261</v>
      </c>
      <c r="AU158" s="175" t="s">
        <v>79</v>
      </c>
      <c r="AV158" s="13" t="s">
        <v>79</v>
      </c>
      <c r="AW158" s="13" t="s">
        <v>4</v>
      </c>
      <c r="AX158" s="13" t="s">
        <v>15</v>
      </c>
      <c r="AY158" s="175" t="s">
        <v>253</v>
      </c>
    </row>
    <row r="159" spans="1:65" s="2" customFormat="1" ht="33" customHeight="1">
      <c r="A159" s="33"/>
      <c r="B159" s="160"/>
      <c r="C159" s="161" t="s">
        <v>9</v>
      </c>
      <c r="D159" s="353" t="s">
        <v>255</v>
      </c>
      <c r="E159" s="162" t="s">
        <v>338</v>
      </c>
      <c r="F159" s="163" t="s">
        <v>339</v>
      </c>
      <c r="G159" s="164" t="s">
        <v>329</v>
      </c>
      <c r="H159" s="165">
        <v>8.9290000000000003</v>
      </c>
      <c r="I159" s="166"/>
      <c r="J159" s="167">
        <f>ROUND(I159*H159,2)</f>
        <v>0</v>
      </c>
      <c r="K159" s="163" t="s">
        <v>259</v>
      </c>
      <c r="L159" s="34"/>
      <c r="M159" s="168" t="s">
        <v>3</v>
      </c>
      <c r="N159" s="169" t="s">
        <v>42</v>
      </c>
      <c r="O159" s="54"/>
      <c r="P159" s="170">
        <f>O159*H159</f>
        <v>0</v>
      </c>
      <c r="Q159" s="170">
        <v>0</v>
      </c>
      <c r="R159" s="170">
        <f>Q159*H159</f>
        <v>0</v>
      </c>
      <c r="S159" s="170">
        <v>0</v>
      </c>
      <c r="T159" s="171">
        <f>S159*H159</f>
        <v>0</v>
      </c>
      <c r="U159" s="33"/>
      <c r="V159" s="33"/>
      <c r="W159" s="33"/>
      <c r="X159" s="33"/>
      <c r="Y159" s="33"/>
      <c r="Z159" s="33"/>
      <c r="AA159" s="33"/>
      <c r="AB159" s="33"/>
      <c r="AC159" s="33"/>
      <c r="AD159" s="33"/>
      <c r="AE159" s="33"/>
      <c r="AR159" s="172" t="s">
        <v>89</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89</v>
      </c>
      <c r="BM159" s="172" t="s">
        <v>2191</v>
      </c>
    </row>
    <row r="160" spans="1:65" s="12" customFormat="1" ht="22.9" customHeight="1">
      <c r="B160" s="147"/>
      <c r="D160" s="355" t="s">
        <v>70</v>
      </c>
      <c r="E160" s="158" t="s">
        <v>341</v>
      </c>
      <c r="F160" s="158" t="s">
        <v>342</v>
      </c>
      <c r="I160" s="150"/>
      <c r="J160" s="159">
        <f>BK160</f>
        <v>0</v>
      </c>
      <c r="L160" s="147"/>
      <c r="M160" s="152"/>
      <c r="N160" s="153"/>
      <c r="O160" s="153"/>
      <c r="P160" s="154">
        <f>P161</f>
        <v>0</v>
      </c>
      <c r="Q160" s="153"/>
      <c r="R160" s="154">
        <f>R161</f>
        <v>0</v>
      </c>
      <c r="S160" s="153"/>
      <c r="T160" s="155">
        <f>T161</f>
        <v>0</v>
      </c>
      <c r="AR160" s="148" t="s">
        <v>15</v>
      </c>
      <c r="AT160" s="156" t="s">
        <v>70</v>
      </c>
      <c r="AU160" s="156" t="s">
        <v>15</v>
      </c>
      <c r="AY160" s="148" t="s">
        <v>253</v>
      </c>
      <c r="BK160" s="157">
        <f>BK161</f>
        <v>0</v>
      </c>
    </row>
    <row r="161" spans="1:65" s="2" customFormat="1" ht="44.25" customHeight="1">
      <c r="A161" s="33"/>
      <c r="B161" s="160"/>
      <c r="C161" s="161" t="s">
        <v>142</v>
      </c>
      <c r="D161" s="353" t="s">
        <v>255</v>
      </c>
      <c r="E161" s="162" t="s">
        <v>1729</v>
      </c>
      <c r="F161" s="163" t="s">
        <v>1730</v>
      </c>
      <c r="G161" s="164" t="s">
        <v>329</v>
      </c>
      <c r="H161" s="165">
        <v>1.5429999999999999</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2192</v>
      </c>
    </row>
    <row r="162" spans="1:65" s="12" customFormat="1" ht="25.9" customHeight="1">
      <c r="B162" s="147"/>
      <c r="D162" s="355" t="s">
        <v>70</v>
      </c>
      <c r="E162" s="149" t="s">
        <v>346</v>
      </c>
      <c r="F162" s="149" t="s">
        <v>347</v>
      </c>
      <c r="I162" s="150"/>
      <c r="J162" s="151">
        <f>BK162</f>
        <v>0</v>
      </c>
      <c r="L162" s="147"/>
      <c r="M162" s="152"/>
      <c r="N162" s="153"/>
      <c r="O162" s="153"/>
      <c r="P162" s="154">
        <f>P163+P175+P184+P191+P199+P209+P222+P253+P259</f>
        <v>0</v>
      </c>
      <c r="Q162" s="153"/>
      <c r="R162" s="154">
        <f>R163+R175+R184+R191+R199+R209+R222+R253+R259</f>
        <v>0.47550589999999998</v>
      </c>
      <c r="S162" s="153"/>
      <c r="T162" s="155">
        <f>T163+T175+T184+T191+T199+T209+T222+T253+T259</f>
        <v>3.4285360000000003</v>
      </c>
      <c r="AR162" s="148" t="s">
        <v>79</v>
      </c>
      <c r="AT162" s="156" t="s">
        <v>70</v>
      </c>
      <c r="AU162" s="156" t="s">
        <v>71</v>
      </c>
      <c r="AY162" s="148" t="s">
        <v>253</v>
      </c>
      <c r="BK162" s="157">
        <f>BK163+BK175+BK184+BK191+BK199+BK209+BK222+BK253+BK259</f>
        <v>0</v>
      </c>
    </row>
    <row r="163" spans="1:65" s="12" customFormat="1" ht="22.9" customHeight="1">
      <c r="B163" s="147"/>
      <c r="D163" s="355" t="s">
        <v>70</v>
      </c>
      <c r="E163" s="158" t="s">
        <v>348</v>
      </c>
      <c r="F163" s="158" t="s">
        <v>349</v>
      </c>
      <c r="I163" s="150"/>
      <c r="J163" s="159">
        <f>BK163</f>
        <v>0</v>
      </c>
      <c r="L163" s="147"/>
      <c r="M163" s="152"/>
      <c r="N163" s="153"/>
      <c r="O163" s="153"/>
      <c r="P163" s="154">
        <f>SUM(P164:P174)</f>
        <v>0</v>
      </c>
      <c r="Q163" s="153"/>
      <c r="R163" s="154">
        <f>SUM(R164:R174)</f>
        <v>4.7092499999999995E-2</v>
      </c>
      <c r="S163" s="153"/>
      <c r="T163" s="155">
        <f>SUM(T164:T174)</f>
        <v>0</v>
      </c>
      <c r="AR163" s="148" t="s">
        <v>79</v>
      </c>
      <c r="AT163" s="156" t="s">
        <v>70</v>
      </c>
      <c r="AU163" s="156" t="s">
        <v>15</v>
      </c>
      <c r="AY163" s="148" t="s">
        <v>253</v>
      </c>
      <c r="BK163" s="157">
        <f>SUM(BK164:BK174)</f>
        <v>0</v>
      </c>
    </row>
    <row r="164" spans="1:65" s="2" customFormat="1" ht="21.75" customHeight="1">
      <c r="A164" s="33"/>
      <c r="B164" s="160"/>
      <c r="C164" s="161" t="s">
        <v>151</v>
      </c>
      <c r="D164" s="353" t="s">
        <v>255</v>
      </c>
      <c r="E164" s="162" t="s">
        <v>350</v>
      </c>
      <c r="F164" s="163" t="s">
        <v>351</v>
      </c>
      <c r="G164" s="164" t="s">
        <v>258</v>
      </c>
      <c r="H164" s="165">
        <v>7.2</v>
      </c>
      <c r="I164" s="166"/>
      <c r="J164" s="167">
        <f>ROUND(I164*H164,2)</f>
        <v>0</v>
      </c>
      <c r="K164" s="163" t="s">
        <v>259</v>
      </c>
      <c r="L164" s="34"/>
      <c r="M164" s="168" t="s">
        <v>3</v>
      </c>
      <c r="N164" s="169" t="s">
        <v>42</v>
      </c>
      <c r="O164" s="54"/>
      <c r="P164" s="170">
        <f>O164*H164</f>
        <v>0</v>
      </c>
      <c r="Q164" s="170">
        <v>3.5000000000000001E-3</v>
      </c>
      <c r="R164" s="170">
        <f>Q164*H164</f>
        <v>2.52E-2</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2193</v>
      </c>
    </row>
    <row r="165" spans="1:65" s="13" customFormat="1">
      <c r="B165" s="174"/>
      <c r="D165" s="354" t="s">
        <v>261</v>
      </c>
      <c r="E165" s="175" t="s">
        <v>3</v>
      </c>
      <c r="F165" s="176" t="s">
        <v>831</v>
      </c>
      <c r="H165" s="177">
        <v>7.2</v>
      </c>
      <c r="I165" s="178"/>
      <c r="L165" s="174"/>
      <c r="M165" s="179"/>
      <c r="N165" s="180"/>
      <c r="O165" s="180"/>
      <c r="P165" s="180"/>
      <c r="Q165" s="180"/>
      <c r="R165" s="180"/>
      <c r="S165" s="180"/>
      <c r="T165" s="181"/>
      <c r="AT165" s="175" t="s">
        <v>261</v>
      </c>
      <c r="AU165" s="175" t="s">
        <v>79</v>
      </c>
      <c r="AV165" s="13" t="s">
        <v>79</v>
      </c>
      <c r="AW165" s="13" t="s">
        <v>33</v>
      </c>
      <c r="AX165" s="13" t="s">
        <v>15</v>
      </c>
      <c r="AY165" s="175" t="s">
        <v>253</v>
      </c>
    </row>
    <row r="166" spans="1:65" s="2" customFormat="1" ht="21.75" customHeight="1">
      <c r="A166" s="33"/>
      <c r="B166" s="160"/>
      <c r="C166" s="161" t="s">
        <v>160</v>
      </c>
      <c r="D166" s="353" t="s">
        <v>255</v>
      </c>
      <c r="E166" s="162" t="s">
        <v>353</v>
      </c>
      <c r="F166" s="163" t="s">
        <v>354</v>
      </c>
      <c r="G166" s="164" t="s">
        <v>258</v>
      </c>
      <c r="H166" s="165">
        <v>6.2549999999999999</v>
      </c>
      <c r="I166" s="166"/>
      <c r="J166" s="167">
        <f>ROUND(I166*H166,2)</f>
        <v>0</v>
      </c>
      <c r="K166" s="163" t="s">
        <v>259</v>
      </c>
      <c r="L166" s="34"/>
      <c r="M166" s="168" t="s">
        <v>3</v>
      </c>
      <c r="N166" s="169" t="s">
        <v>42</v>
      </c>
      <c r="O166" s="54"/>
      <c r="P166" s="170">
        <f>O166*H166</f>
        <v>0</v>
      </c>
      <c r="Q166" s="170">
        <v>3.5000000000000001E-3</v>
      </c>
      <c r="R166" s="170">
        <f>Q166*H166</f>
        <v>2.1892499999999999E-2</v>
      </c>
      <c r="S166" s="170">
        <v>0</v>
      </c>
      <c r="T166" s="171">
        <f>S166*H166</f>
        <v>0</v>
      </c>
      <c r="U166" s="33"/>
      <c r="V166" s="33"/>
      <c r="W166" s="33"/>
      <c r="X166" s="33"/>
      <c r="Y166" s="33"/>
      <c r="Z166" s="33"/>
      <c r="AA166" s="33"/>
      <c r="AB166" s="33"/>
      <c r="AC166" s="33"/>
      <c r="AD166" s="33"/>
      <c r="AE166" s="33"/>
      <c r="AR166" s="172" t="s">
        <v>142</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142</v>
      </c>
      <c r="BM166" s="172" t="s">
        <v>2194</v>
      </c>
    </row>
    <row r="167" spans="1:65" s="13" customFormat="1">
      <c r="B167" s="174"/>
      <c r="D167" s="354" t="s">
        <v>261</v>
      </c>
      <c r="E167" s="175" t="s">
        <v>3</v>
      </c>
      <c r="F167" s="176" t="s">
        <v>845</v>
      </c>
      <c r="H167" s="177">
        <v>6.4349999999999996</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3" customFormat="1">
      <c r="B168" s="174"/>
      <c r="D168" s="354" t="s">
        <v>261</v>
      </c>
      <c r="E168" s="175" t="s">
        <v>3</v>
      </c>
      <c r="F168" s="176" t="s">
        <v>846</v>
      </c>
      <c r="H168" s="177">
        <v>-0.18</v>
      </c>
      <c r="I168" s="178"/>
      <c r="L168" s="174"/>
      <c r="M168" s="179"/>
      <c r="N168" s="180"/>
      <c r="O168" s="180"/>
      <c r="P168" s="180"/>
      <c r="Q168" s="180"/>
      <c r="R168" s="180"/>
      <c r="S168" s="180"/>
      <c r="T168" s="181"/>
      <c r="AT168" s="175" t="s">
        <v>261</v>
      </c>
      <c r="AU168" s="175" t="s">
        <v>79</v>
      </c>
      <c r="AV168" s="13" t="s">
        <v>79</v>
      </c>
      <c r="AW168" s="13" t="s">
        <v>33</v>
      </c>
      <c r="AX168" s="13" t="s">
        <v>71</v>
      </c>
      <c r="AY168" s="175" t="s">
        <v>253</v>
      </c>
    </row>
    <row r="169" spans="1:65" s="14" customFormat="1">
      <c r="B169" s="182"/>
      <c r="D169" s="354" t="s">
        <v>261</v>
      </c>
      <c r="E169" s="183" t="s">
        <v>3</v>
      </c>
      <c r="F169" s="184" t="s">
        <v>269</v>
      </c>
      <c r="H169" s="185">
        <v>6.2549999999999999</v>
      </c>
      <c r="I169" s="186"/>
      <c r="L169" s="182"/>
      <c r="M169" s="187"/>
      <c r="N169" s="188"/>
      <c r="O169" s="188"/>
      <c r="P169" s="188"/>
      <c r="Q169" s="188"/>
      <c r="R169" s="188"/>
      <c r="S169" s="188"/>
      <c r="T169" s="189"/>
      <c r="AT169" s="183" t="s">
        <v>261</v>
      </c>
      <c r="AU169" s="183" t="s">
        <v>79</v>
      </c>
      <c r="AV169" s="14" t="s">
        <v>89</v>
      </c>
      <c r="AW169" s="14" t="s">
        <v>33</v>
      </c>
      <c r="AX169" s="14" t="s">
        <v>15</v>
      </c>
      <c r="AY169" s="183" t="s">
        <v>253</v>
      </c>
    </row>
    <row r="170" spans="1:65" s="2" customFormat="1" ht="44.25" customHeight="1">
      <c r="A170" s="33"/>
      <c r="B170" s="160"/>
      <c r="C170" s="161" t="s">
        <v>169</v>
      </c>
      <c r="D170" s="353" t="s">
        <v>255</v>
      </c>
      <c r="E170" s="162" t="s">
        <v>1734</v>
      </c>
      <c r="F170" s="163" t="s">
        <v>1735</v>
      </c>
      <c r="G170" s="164" t="s">
        <v>362</v>
      </c>
      <c r="H170" s="197"/>
      <c r="I170" s="166"/>
      <c r="J170" s="167">
        <f>ROUND(I170*H170,2)</f>
        <v>0</v>
      </c>
      <c r="K170" s="163" t="s">
        <v>259</v>
      </c>
      <c r="L170" s="34"/>
      <c r="M170" s="168" t="s">
        <v>3</v>
      </c>
      <c r="N170" s="169" t="s">
        <v>42</v>
      </c>
      <c r="O170" s="54"/>
      <c r="P170" s="170">
        <f>O170*H170</f>
        <v>0</v>
      </c>
      <c r="Q170" s="170">
        <v>0</v>
      </c>
      <c r="R170" s="170">
        <f>Q170*H170</f>
        <v>0</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2195</v>
      </c>
    </row>
    <row r="171" spans="1:65" s="2" customFormat="1" ht="16.5" customHeight="1">
      <c r="A171" s="33"/>
      <c r="B171" s="160"/>
      <c r="C171" s="161" t="s">
        <v>178</v>
      </c>
      <c r="D171" s="353" t="s">
        <v>255</v>
      </c>
      <c r="E171" s="162" t="s">
        <v>364</v>
      </c>
      <c r="F171" s="163" t="s">
        <v>365</v>
      </c>
      <c r="G171" s="164" t="s">
        <v>265</v>
      </c>
      <c r="H171" s="165">
        <v>19.77</v>
      </c>
      <c r="I171" s="166"/>
      <c r="J171" s="167">
        <f>ROUND(I171*H171,2)</f>
        <v>0</v>
      </c>
      <c r="K171" s="163" t="s">
        <v>3</v>
      </c>
      <c r="L171" s="34"/>
      <c r="M171" s="168" t="s">
        <v>3</v>
      </c>
      <c r="N171" s="169" t="s">
        <v>42</v>
      </c>
      <c r="O171" s="54"/>
      <c r="P171" s="170">
        <f>O171*H171</f>
        <v>0</v>
      </c>
      <c r="Q171" s="170">
        <v>0</v>
      </c>
      <c r="R171" s="170">
        <f>Q171*H171</f>
        <v>0</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2196</v>
      </c>
    </row>
    <row r="172" spans="1:65" s="13" customFormat="1">
      <c r="B172" s="174"/>
      <c r="D172" s="354" t="s">
        <v>261</v>
      </c>
      <c r="E172" s="175" t="s">
        <v>3</v>
      </c>
      <c r="F172" s="176" t="s">
        <v>849</v>
      </c>
      <c r="H172" s="177">
        <v>19.95</v>
      </c>
      <c r="I172" s="178"/>
      <c r="L172" s="174"/>
      <c r="M172" s="179"/>
      <c r="N172" s="180"/>
      <c r="O172" s="180"/>
      <c r="P172" s="180"/>
      <c r="Q172" s="180"/>
      <c r="R172" s="180"/>
      <c r="S172" s="180"/>
      <c r="T172" s="181"/>
      <c r="AT172" s="175" t="s">
        <v>261</v>
      </c>
      <c r="AU172" s="175" t="s">
        <v>79</v>
      </c>
      <c r="AV172" s="13" t="s">
        <v>79</v>
      </c>
      <c r="AW172" s="13" t="s">
        <v>33</v>
      </c>
      <c r="AX172" s="13" t="s">
        <v>71</v>
      </c>
      <c r="AY172" s="175" t="s">
        <v>253</v>
      </c>
    </row>
    <row r="173" spans="1:65" s="13" customFormat="1">
      <c r="B173" s="174"/>
      <c r="D173" s="354" t="s">
        <v>261</v>
      </c>
      <c r="E173" s="175" t="s">
        <v>3</v>
      </c>
      <c r="F173" s="176" t="s">
        <v>846</v>
      </c>
      <c r="H173" s="177">
        <v>-0.18</v>
      </c>
      <c r="I173" s="178"/>
      <c r="L173" s="174"/>
      <c r="M173" s="179"/>
      <c r="N173" s="180"/>
      <c r="O173" s="180"/>
      <c r="P173" s="180"/>
      <c r="Q173" s="180"/>
      <c r="R173" s="180"/>
      <c r="S173" s="180"/>
      <c r="T173" s="181"/>
      <c r="AT173" s="175" t="s">
        <v>261</v>
      </c>
      <c r="AU173" s="175" t="s">
        <v>79</v>
      </c>
      <c r="AV173" s="13" t="s">
        <v>79</v>
      </c>
      <c r="AW173" s="13" t="s">
        <v>33</v>
      </c>
      <c r="AX173" s="13" t="s">
        <v>71</v>
      </c>
      <c r="AY173" s="175" t="s">
        <v>253</v>
      </c>
    </row>
    <row r="174" spans="1:65" s="14" customFormat="1">
      <c r="B174" s="182"/>
      <c r="D174" s="354" t="s">
        <v>261</v>
      </c>
      <c r="E174" s="183" t="s">
        <v>3</v>
      </c>
      <c r="F174" s="184" t="s">
        <v>269</v>
      </c>
      <c r="H174" s="185">
        <v>19.77</v>
      </c>
      <c r="I174" s="186"/>
      <c r="L174" s="182"/>
      <c r="M174" s="187"/>
      <c r="N174" s="188"/>
      <c r="O174" s="188"/>
      <c r="P174" s="188"/>
      <c r="Q174" s="188"/>
      <c r="R174" s="188"/>
      <c r="S174" s="188"/>
      <c r="T174" s="189"/>
      <c r="AT174" s="183" t="s">
        <v>261</v>
      </c>
      <c r="AU174" s="183" t="s">
        <v>79</v>
      </c>
      <c r="AV174" s="14" t="s">
        <v>89</v>
      </c>
      <c r="AW174" s="14" t="s">
        <v>33</v>
      </c>
      <c r="AX174" s="14" t="s">
        <v>15</v>
      </c>
      <c r="AY174" s="183" t="s">
        <v>253</v>
      </c>
    </row>
    <row r="175" spans="1:65" s="12" customFormat="1" ht="22.9" customHeight="1">
      <c r="B175" s="147"/>
      <c r="D175" s="355" t="s">
        <v>70</v>
      </c>
      <c r="E175" s="158" t="s">
        <v>370</v>
      </c>
      <c r="F175" s="158" t="s">
        <v>371</v>
      </c>
      <c r="I175" s="150"/>
      <c r="J175" s="159">
        <f>BK175</f>
        <v>0</v>
      </c>
      <c r="L175" s="147"/>
      <c r="M175" s="152"/>
      <c r="N175" s="153"/>
      <c r="O175" s="153"/>
      <c r="P175" s="154">
        <f>SUM(P176:P183)</f>
        <v>0</v>
      </c>
      <c r="Q175" s="153"/>
      <c r="R175" s="154">
        <f>SUM(R176:R183)</f>
        <v>0</v>
      </c>
      <c r="S175" s="153"/>
      <c r="T175" s="155">
        <f>SUM(T176:T183)</f>
        <v>0</v>
      </c>
      <c r="AR175" s="148" t="s">
        <v>79</v>
      </c>
      <c r="AT175" s="156" t="s">
        <v>70</v>
      </c>
      <c r="AU175" s="156" t="s">
        <v>15</v>
      </c>
      <c r="AY175" s="148" t="s">
        <v>253</v>
      </c>
      <c r="BK175" s="157">
        <f>SUM(BK176:BK183)</f>
        <v>0</v>
      </c>
    </row>
    <row r="176" spans="1:65" s="2" customFormat="1" ht="33" customHeight="1">
      <c r="A176" s="33"/>
      <c r="B176" s="160"/>
      <c r="C176" s="161" t="s">
        <v>8</v>
      </c>
      <c r="D176" s="353" t="s">
        <v>255</v>
      </c>
      <c r="E176" s="162" t="s">
        <v>1738</v>
      </c>
      <c r="F176" s="163" t="s">
        <v>1739</v>
      </c>
      <c r="G176" s="164" t="s">
        <v>362</v>
      </c>
      <c r="H176" s="197"/>
      <c r="I176" s="166"/>
      <c r="J176" s="167">
        <f t="shared" ref="J176:J183" si="0">ROUND(I176*H176,2)</f>
        <v>0</v>
      </c>
      <c r="K176" s="163" t="s">
        <v>259</v>
      </c>
      <c r="L176" s="34"/>
      <c r="M176" s="168" t="s">
        <v>3</v>
      </c>
      <c r="N176" s="169" t="s">
        <v>42</v>
      </c>
      <c r="O176" s="54"/>
      <c r="P176" s="170">
        <f t="shared" ref="P176:P183" si="1">O176*H176</f>
        <v>0</v>
      </c>
      <c r="Q176" s="170">
        <v>0</v>
      </c>
      <c r="R176" s="170">
        <f t="shared" ref="R176:R183" si="2">Q176*H176</f>
        <v>0</v>
      </c>
      <c r="S176" s="170">
        <v>0</v>
      </c>
      <c r="T176" s="171">
        <f t="shared" ref="T176:T183" si="3">S176*H176</f>
        <v>0</v>
      </c>
      <c r="U176" s="33"/>
      <c r="V176" s="33"/>
      <c r="W176" s="33"/>
      <c r="X176" s="33"/>
      <c r="Y176" s="33"/>
      <c r="Z176" s="33"/>
      <c r="AA176" s="33"/>
      <c r="AB176" s="33"/>
      <c r="AC176" s="33"/>
      <c r="AD176" s="33"/>
      <c r="AE176" s="33"/>
      <c r="AR176" s="172" t="s">
        <v>142</v>
      </c>
      <c r="AT176" s="172" t="s">
        <v>255</v>
      </c>
      <c r="AU176" s="172" t="s">
        <v>79</v>
      </c>
      <c r="AY176" s="18" t="s">
        <v>253</v>
      </c>
      <c r="BE176" s="173">
        <f t="shared" ref="BE176:BE183" si="4">IF(N176="základní",J176,0)</f>
        <v>0</v>
      </c>
      <c r="BF176" s="173">
        <f t="shared" ref="BF176:BF183" si="5">IF(N176="snížená",J176,0)</f>
        <v>0</v>
      </c>
      <c r="BG176" s="173">
        <f t="shared" ref="BG176:BG183" si="6">IF(N176="zákl. přenesená",J176,0)</f>
        <v>0</v>
      </c>
      <c r="BH176" s="173">
        <f t="shared" ref="BH176:BH183" si="7">IF(N176="sníž. přenesená",J176,0)</f>
        <v>0</v>
      </c>
      <c r="BI176" s="173">
        <f t="shared" ref="BI176:BI183" si="8">IF(N176="nulová",J176,0)</f>
        <v>0</v>
      </c>
      <c r="BJ176" s="18" t="s">
        <v>15</v>
      </c>
      <c r="BK176" s="173">
        <f t="shared" ref="BK176:BK183" si="9">ROUND(I176*H176,2)</f>
        <v>0</v>
      </c>
      <c r="BL176" s="18" t="s">
        <v>142</v>
      </c>
      <c r="BM176" s="172" t="s">
        <v>2197</v>
      </c>
    </row>
    <row r="177" spans="1:65" s="2" customFormat="1" ht="16.5" customHeight="1">
      <c r="A177" s="33"/>
      <c r="B177" s="160"/>
      <c r="C177" s="161" t="s">
        <v>375</v>
      </c>
      <c r="D177" s="353" t="s">
        <v>255</v>
      </c>
      <c r="E177" s="162" t="s">
        <v>376</v>
      </c>
      <c r="F177" s="163" t="s">
        <v>377</v>
      </c>
      <c r="G177" s="164" t="s">
        <v>378</v>
      </c>
      <c r="H177" s="165">
        <v>6</v>
      </c>
      <c r="I177" s="166"/>
      <c r="J177" s="167">
        <f t="shared" si="0"/>
        <v>0</v>
      </c>
      <c r="K177" s="163" t="s">
        <v>3</v>
      </c>
      <c r="L177" s="34"/>
      <c r="M177" s="168" t="s">
        <v>3</v>
      </c>
      <c r="N177" s="169" t="s">
        <v>42</v>
      </c>
      <c r="O177" s="54"/>
      <c r="P177" s="170">
        <f t="shared" si="1"/>
        <v>0</v>
      </c>
      <c r="Q177" s="170">
        <v>0</v>
      </c>
      <c r="R177" s="170">
        <f t="shared" si="2"/>
        <v>0</v>
      </c>
      <c r="S177" s="170">
        <v>0</v>
      </c>
      <c r="T177" s="171">
        <f t="shared" si="3"/>
        <v>0</v>
      </c>
      <c r="U177" s="33"/>
      <c r="V177" s="33"/>
      <c r="W177" s="33"/>
      <c r="X177" s="33"/>
      <c r="Y177" s="33"/>
      <c r="Z177" s="33"/>
      <c r="AA177" s="33"/>
      <c r="AB177" s="33"/>
      <c r="AC177" s="33"/>
      <c r="AD177" s="33"/>
      <c r="AE177" s="33"/>
      <c r="AR177" s="172" t="s">
        <v>142</v>
      </c>
      <c r="AT177" s="172" t="s">
        <v>255</v>
      </c>
      <c r="AU177" s="172" t="s">
        <v>79</v>
      </c>
      <c r="AY177" s="18" t="s">
        <v>253</v>
      </c>
      <c r="BE177" s="173">
        <f t="shared" si="4"/>
        <v>0</v>
      </c>
      <c r="BF177" s="173">
        <f t="shared" si="5"/>
        <v>0</v>
      </c>
      <c r="BG177" s="173">
        <f t="shared" si="6"/>
        <v>0</v>
      </c>
      <c r="BH177" s="173">
        <f t="shared" si="7"/>
        <v>0</v>
      </c>
      <c r="BI177" s="173">
        <f t="shared" si="8"/>
        <v>0</v>
      </c>
      <c r="BJ177" s="18" t="s">
        <v>15</v>
      </c>
      <c r="BK177" s="173">
        <f t="shared" si="9"/>
        <v>0</v>
      </c>
      <c r="BL177" s="18" t="s">
        <v>142</v>
      </c>
      <c r="BM177" s="172" t="s">
        <v>2198</v>
      </c>
    </row>
    <row r="178" spans="1:65" s="2" customFormat="1" ht="16.5" customHeight="1">
      <c r="A178" s="33"/>
      <c r="B178" s="160"/>
      <c r="C178" s="161" t="s">
        <v>380</v>
      </c>
      <c r="D178" s="353" t="s">
        <v>255</v>
      </c>
      <c r="E178" s="162" t="s">
        <v>381</v>
      </c>
      <c r="F178" s="163" t="s">
        <v>382</v>
      </c>
      <c r="G178" s="164" t="s">
        <v>378</v>
      </c>
      <c r="H178" s="165">
        <v>3</v>
      </c>
      <c r="I178" s="166"/>
      <c r="J178" s="167">
        <f t="shared" si="0"/>
        <v>0</v>
      </c>
      <c r="K178" s="163" t="s">
        <v>3</v>
      </c>
      <c r="L178" s="34"/>
      <c r="M178" s="168" t="s">
        <v>3</v>
      </c>
      <c r="N178" s="169" t="s">
        <v>42</v>
      </c>
      <c r="O178" s="54"/>
      <c r="P178" s="170">
        <f t="shared" si="1"/>
        <v>0</v>
      </c>
      <c r="Q178" s="170">
        <v>0</v>
      </c>
      <c r="R178" s="170">
        <f t="shared" si="2"/>
        <v>0</v>
      </c>
      <c r="S178" s="170">
        <v>0</v>
      </c>
      <c r="T178" s="171">
        <f t="shared" si="3"/>
        <v>0</v>
      </c>
      <c r="U178" s="33"/>
      <c r="V178" s="33"/>
      <c r="W178" s="33"/>
      <c r="X178" s="33"/>
      <c r="Y178" s="33"/>
      <c r="Z178" s="33"/>
      <c r="AA178" s="33"/>
      <c r="AB178" s="33"/>
      <c r="AC178" s="33"/>
      <c r="AD178" s="33"/>
      <c r="AE178" s="33"/>
      <c r="AR178" s="172" t="s">
        <v>142</v>
      </c>
      <c r="AT178" s="172" t="s">
        <v>255</v>
      </c>
      <c r="AU178" s="172" t="s">
        <v>79</v>
      </c>
      <c r="AY178" s="18" t="s">
        <v>253</v>
      </c>
      <c r="BE178" s="173">
        <f t="shared" si="4"/>
        <v>0</v>
      </c>
      <c r="BF178" s="173">
        <f t="shared" si="5"/>
        <v>0</v>
      </c>
      <c r="BG178" s="173">
        <f t="shared" si="6"/>
        <v>0</v>
      </c>
      <c r="BH178" s="173">
        <f t="shared" si="7"/>
        <v>0</v>
      </c>
      <c r="BI178" s="173">
        <f t="shared" si="8"/>
        <v>0</v>
      </c>
      <c r="BJ178" s="18" t="s">
        <v>15</v>
      </c>
      <c r="BK178" s="173">
        <f t="shared" si="9"/>
        <v>0</v>
      </c>
      <c r="BL178" s="18" t="s">
        <v>142</v>
      </c>
      <c r="BM178" s="172" t="s">
        <v>2199</v>
      </c>
    </row>
    <row r="179" spans="1:65" s="2" customFormat="1" ht="16.5" customHeight="1">
      <c r="A179" s="33"/>
      <c r="B179" s="160"/>
      <c r="C179" s="161" t="s">
        <v>384</v>
      </c>
      <c r="D179" s="353" t="s">
        <v>255</v>
      </c>
      <c r="E179" s="162" t="s">
        <v>385</v>
      </c>
      <c r="F179" s="163" t="s">
        <v>386</v>
      </c>
      <c r="G179" s="164" t="s">
        <v>378</v>
      </c>
      <c r="H179" s="165">
        <v>1</v>
      </c>
      <c r="I179" s="166"/>
      <c r="J179" s="167">
        <f t="shared" si="0"/>
        <v>0</v>
      </c>
      <c r="K179" s="163" t="s">
        <v>3</v>
      </c>
      <c r="L179" s="34"/>
      <c r="M179" s="168" t="s">
        <v>3</v>
      </c>
      <c r="N179" s="169" t="s">
        <v>42</v>
      </c>
      <c r="O179" s="54"/>
      <c r="P179" s="170">
        <f t="shared" si="1"/>
        <v>0</v>
      </c>
      <c r="Q179" s="170">
        <v>0</v>
      </c>
      <c r="R179" s="170">
        <f t="shared" si="2"/>
        <v>0</v>
      </c>
      <c r="S179" s="170">
        <v>0</v>
      </c>
      <c r="T179" s="171">
        <f t="shared" si="3"/>
        <v>0</v>
      </c>
      <c r="U179" s="33"/>
      <c r="V179" s="33"/>
      <c r="W179" s="33"/>
      <c r="X179" s="33"/>
      <c r="Y179" s="33"/>
      <c r="Z179" s="33"/>
      <c r="AA179" s="33"/>
      <c r="AB179" s="33"/>
      <c r="AC179" s="33"/>
      <c r="AD179" s="33"/>
      <c r="AE179" s="33"/>
      <c r="AR179" s="172" t="s">
        <v>142</v>
      </c>
      <c r="AT179" s="172" t="s">
        <v>255</v>
      </c>
      <c r="AU179" s="172" t="s">
        <v>79</v>
      </c>
      <c r="AY179" s="18" t="s">
        <v>253</v>
      </c>
      <c r="BE179" s="173">
        <f t="shared" si="4"/>
        <v>0</v>
      </c>
      <c r="BF179" s="173">
        <f t="shared" si="5"/>
        <v>0</v>
      </c>
      <c r="BG179" s="173">
        <f t="shared" si="6"/>
        <v>0</v>
      </c>
      <c r="BH179" s="173">
        <f t="shared" si="7"/>
        <v>0</v>
      </c>
      <c r="BI179" s="173">
        <f t="shared" si="8"/>
        <v>0</v>
      </c>
      <c r="BJ179" s="18" t="s">
        <v>15</v>
      </c>
      <c r="BK179" s="173">
        <f t="shared" si="9"/>
        <v>0</v>
      </c>
      <c r="BL179" s="18" t="s">
        <v>142</v>
      </c>
      <c r="BM179" s="172" t="s">
        <v>2200</v>
      </c>
    </row>
    <row r="180" spans="1:65" s="2" customFormat="1" ht="16.5" customHeight="1">
      <c r="A180" s="33"/>
      <c r="B180" s="160"/>
      <c r="C180" s="161" t="s">
        <v>388</v>
      </c>
      <c r="D180" s="353" t="s">
        <v>255</v>
      </c>
      <c r="E180" s="162" t="s">
        <v>389</v>
      </c>
      <c r="F180" s="163" t="s">
        <v>390</v>
      </c>
      <c r="G180" s="164" t="s">
        <v>378</v>
      </c>
      <c r="H180" s="165">
        <v>1</v>
      </c>
      <c r="I180" s="166"/>
      <c r="J180" s="167">
        <f t="shared" si="0"/>
        <v>0</v>
      </c>
      <c r="K180" s="163" t="s">
        <v>3</v>
      </c>
      <c r="L180" s="34"/>
      <c r="M180" s="168" t="s">
        <v>3</v>
      </c>
      <c r="N180" s="169" t="s">
        <v>42</v>
      </c>
      <c r="O180" s="54"/>
      <c r="P180" s="170">
        <f t="shared" si="1"/>
        <v>0</v>
      </c>
      <c r="Q180" s="170">
        <v>0</v>
      </c>
      <c r="R180" s="170">
        <f t="shared" si="2"/>
        <v>0</v>
      </c>
      <c r="S180" s="170">
        <v>0</v>
      </c>
      <c r="T180" s="171">
        <f t="shared" si="3"/>
        <v>0</v>
      </c>
      <c r="U180" s="33"/>
      <c r="V180" s="33"/>
      <c r="W180" s="33"/>
      <c r="X180" s="33"/>
      <c r="Y180" s="33"/>
      <c r="Z180" s="33"/>
      <c r="AA180" s="33"/>
      <c r="AB180" s="33"/>
      <c r="AC180" s="33"/>
      <c r="AD180" s="33"/>
      <c r="AE180" s="33"/>
      <c r="AR180" s="172" t="s">
        <v>142</v>
      </c>
      <c r="AT180" s="172" t="s">
        <v>255</v>
      </c>
      <c r="AU180" s="172" t="s">
        <v>79</v>
      </c>
      <c r="AY180" s="18" t="s">
        <v>253</v>
      </c>
      <c r="BE180" s="173">
        <f t="shared" si="4"/>
        <v>0</v>
      </c>
      <c r="BF180" s="173">
        <f t="shared" si="5"/>
        <v>0</v>
      </c>
      <c r="BG180" s="173">
        <f t="shared" si="6"/>
        <v>0</v>
      </c>
      <c r="BH180" s="173">
        <f t="shared" si="7"/>
        <v>0</v>
      </c>
      <c r="BI180" s="173">
        <f t="shared" si="8"/>
        <v>0</v>
      </c>
      <c r="BJ180" s="18" t="s">
        <v>15</v>
      </c>
      <c r="BK180" s="173">
        <f t="shared" si="9"/>
        <v>0</v>
      </c>
      <c r="BL180" s="18" t="s">
        <v>142</v>
      </c>
      <c r="BM180" s="172" t="s">
        <v>2201</v>
      </c>
    </row>
    <row r="181" spans="1:65" s="2" customFormat="1" ht="16.5" customHeight="1">
      <c r="A181" s="33"/>
      <c r="B181" s="160"/>
      <c r="C181" s="161" t="s">
        <v>392</v>
      </c>
      <c r="D181" s="353" t="s">
        <v>255</v>
      </c>
      <c r="E181" s="162" t="s">
        <v>393</v>
      </c>
      <c r="F181" s="163" t="s">
        <v>394</v>
      </c>
      <c r="G181" s="164" t="s">
        <v>378</v>
      </c>
      <c r="H181" s="165">
        <v>1</v>
      </c>
      <c r="I181" s="166"/>
      <c r="J181" s="167">
        <f t="shared" si="0"/>
        <v>0</v>
      </c>
      <c r="K181" s="163" t="s">
        <v>3</v>
      </c>
      <c r="L181" s="34"/>
      <c r="M181" s="168" t="s">
        <v>3</v>
      </c>
      <c r="N181" s="169" t="s">
        <v>42</v>
      </c>
      <c r="O181" s="54"/>
      <c r="P181" s="170">
        <f t="shared" si="1"/>
        <v>0</v>
      </c>
      <c r="Q181" s="170">
        <v>0</v>
      </c>
      <c r="R181" s="170">
        <f t="shared" si="2"/>
        <v>0</v>
      </c>
      <c r="S181" s="170">
        <v>0</v>
      </c>
      <c r="T181" s="171">
        <f t="shared" si="3"/>
        <v>0</v>
      </c>
      <c r="U181" s="33"/>
      <c r="V181" s="33"/>
      <c r="W181" s="33"/>
      <c r="X181" s="33"/>
      <c r="Y181" s="33"/>
      <c r="Z181" s="33"/>
      <c r="AA181" s="33"/>
      <c r="AB181" s="33"/>
      <c r="AC181" s="33"/>
      <c r="AD181" s="33"/>
      <c r="AE181" s="33"/>
      <c r="AR181" s="172" t="s">
        <v>142</v>
      </c>
      <c r="AT181" s="172" t="s">
        <v>255</v>
      </c>
      <c r="AU181" s="172" t="s">
        <v>79</v>
      </c>
      <c r="AY181" s="18" t="s">
        <v>253</v>
      </c>
      <c r="BE181" s="173">
        <f t="shared" si="4"/>
        <v>0</v>
      </c>
      <c r="BF181" s="173">
        <f t="shared" si="5"/>
        <v>0</v>
      </c>
      <c r="BG181" s="173">
        <f t="shared" si="6"/>
        <v>0</v>
      </c>
      <c r="BH181" s="173">
        <f t="shared" si="7"/>
        <v>0</v>
      </c>
      <c r="BI181" s="173">
        <f t="shared" si="8"/>
        <v>0</v>
      </c>
      <c r="BJ181" s="18" t="s">
        <v>15</v>
      </c>
      <c r="BK181" s="173">
        <f t="shared" si="9"/>
        <v>0</v>
      </c>
      <c r="BL181" s="18" t="s">
        <v>142</v>
      </c>
      <c r="BM181" s="172" t="s">
        <v>2202</v>
      </c>
    </row>
    <row r="182" spans="1:65" s="2" customFormat="1" ht="16.5" customHeight="1">
      <c r="A182" s="33"/>
      <c r="B182" s="160"/>
      <c r="C182" s="161" t="s">
        <v>396</v>
      </c>
      <c r="D182" s="353" t="s">
        <v>255</v>
      </c>
      <c r="E182" s="162" t="s">
        <v>397</v>
      </c>
      <c r="F182" s="163" t="s">
        <v>398</v>
      </c>
      <c r="G182" s="164" t="s">
        <v>378</v>
      </c>
      <c r="H182" s="165">
        <v>1</v>
      </c>
      <c r="I182" s="166"/>
      <c r="J182" s="167">
        <f t="shared" si="0"/>
        <v>0</v>
      </c>
      <c r="K182" s="163" t="s">
        <v>3</v>
      </c>
      <c r="L182" s="34"/>
      <c r="M182" s="168" t="s">
        <v>3</v>
      </c>
      <c r="N182" s="169" t="s">
        <v>42</v>
      </c>
      <c r="O182" s="54"/>
      <c r="P182" s="170">
        <f t="shared" si="1"/>
        <v>0</v>
      </c>
      <c r="Q182" s="170">
        <v>0</v>
      </c>
      <c r="R182" s="170">
        <f t="shared" si="2"/>
        <v>0</v>
      </c>
      <c r="S182" s="170">
        <v>0</v>
      </c>
      <c r="T182" s="171">
        <f t="shared" si="3"/>
        <v>0</v>
      </c>
      <c r="U182" s="33"/>
      <c r="V182" s="33"/>
      <c r="W182" s="33"/>
      <c r="X182" s="33"/>
      <c r="Y182" s="33"/>
      <c r="Z182" s="33"/>
      <c r="AA182" s="33"/>
      <c r="AB182" s="33"/>
      <c r="AC182" s="33"/>
      <c r="AD182" s="33"/>
      <c r="AE182" s="33"/>
      <c r="AR182" s="172" t="s">
        <v>142</v>
      </c>
      <c r="AT182" s="172" t="s">
        <v>255</v>
      </c>
      <c r="AU182" s="172" t="s">
        <v>79</v>
      </c>
      <c r="AY182" s="18" t="s">
        <v>253</v>
      </c>
      <c r="BE182" s="173">
        <f t="shared" si="4"/>
        <v>0</v>
      </c>
      <c r="BF182" s="173">
        <f t="shared" si="5"/>
        <v>0</v>
      </c>
      <c r="BG182" s="173">
        <f t="shared" si="6"/>
        <v>0</v>
      </c>
      <c r="BH182" s="173">
        <f t="shared" si="7"/>
        <v>0</v>
      </c>
      <c r="BI182" s="173">
        <f t="shared" si="8"/>
        <v>0</v>
      </c>
      <c r="BJ182" s="18" t="s">
        <v>15</v>
      </c>
      <c r="BK182" s="173">
        <f t="shared" si="9"/>
        <v>0</v>
      </c>
      <c r="BL182" s="18" t="s">
        <v>142</v>
      </c>
      <c r="BM182" s="172" t="s">
        <v>2203</v>
      </c>
    </row>
    <row r="183" spans="1:65" s="2" customFormat="1" ht="16.5" customHeight="1">
      <c r="A183" s="33"/>
      <c r="B183" s="160"/>
      <c r="C183" s="161" t="s">
        <v>400</v>
      </c>
      <c r="D183" s="353" t="s">
        <v>255</v>
      </c>
      <c r="E183" s="162" t="s">
        <v>401</v>
      </c>
      <c r="F183" s="163" t="s">
        <v>402</v>
      </c>
      <c r="G183" s="164" t="s">
        <v>378</v>
      </c>
      <c r="H183" s="165">
        <v>1</v>
      </c>
      <c r="I183" s="166"/>
      <c r="J183" s="167">
        <f t="shared" si="0"/>
        <v>0</v>
      </c>
      <c r="K183" s="163" t="s">
        <v>3</v>
      </c>
      <c r="L183" s="34"/>
      <c r="M183" s="168" t="s">
        <v>3</v>
      </c>
      <c r="N183" s="169" t="s">
        <v>42</v>
      </c>
      <c r="O183" s="54"/>
      <c r="P183" s="170">
        <f t="shared" si="1"/>
        <v>0</v>
      </c>
      <c r="Q183" s="170">
        <v>0</v>
      </c>
      <c r="R183" s="170">
        <f t="shared" si="2"/>
        <v>0</v>
      </c>
      <c r="S183" s="170">
        <v>0</v>
      </c>
      <c r="T183" s="171">
        <f t="shared" si="3"/>
        <v>0</v>
      </c>
      <c r="U183" s="33"/>
      <c r="V183" s="33"/>
      <c r="W183" s="33"/>
      <c r="X183" s="33"/>
      <c r="Y183" s="33"/>
      <c r="Z183" s="33"/>
      <c r="AA183" s="33"/>
      <c r="AB183" s="33"/>
      <c r="AC183" s="33"/>
      <c r="AD183" s="33"/>
      <c r="AE183" s="33"/>
      <c r="AR183" s="172" t="s">
        <v>142</v>
      </c>
      <c r="AT183" s="172" t="s">
        <v>255</v>
      </c>
      <c r="AU183" s="172" t="s">
        <v>79</v>
      </c>
      <c r="AY183" s="18" t="s">
        <v>253</v>
      </c>
      <c r="BE183" s="173">
        <f t="shared" si="4"/>
        <v>0</v>
      </c>
      <c r="BF183" s="173">
        <f t="shared" si="5"/>
        <v>0</v>
      </c>
      <c r="BG183" s="173">
        <f t="shared" si="6"/>
        <v>0</v>
      </c>
      <c r="BH183" s="173">
        <f t="shared" si="7"/>
        <v>0</v>
      </c>
      <c r="BI183" s="173">
        <f t="shared" si="8"/>
        <v>0</v>
      </c>
      <c r="BJ183" s="18" t="s">
        <v>15</v>
      </c>
      <c r="BK183" s="173">
        <f t="shared" si="9"/>
        <v>0</v>
      </c>
      <c r="BL183" s="18" t="s">
        <v>142</v>
      </c>
      <c r="BM183" s="172" t="s">
        <v>2204</v>
      </c>
    </row>
    <row r="184" spans="1:65" s="12" customFormat="1" ht="22.9" customHeight="1">
      <c r="B184" s="147"/>
      <c r="D184" s="355" t="s">
        <v>70</v>
      </c>
      <c r="E184" s="158" t="s">
        <v>404</v>
      </c>
      <c r="F184" s="158" t="s">
        <v>405</v>
      </c>
      <c r="I184" s="150"/>
      <c r="J184" s="159">
        <f>BK184</f>
        <v>0</v>
      </c>
      <c r="L184" s="147"/>
      <c r="M184" s="152"/>
      <c r="N184" s="153"/>
      <c r="O184" s="153"/>
      <c r="P184" s="154">
        <f>SUM(P185:P190)</f>
        <v>0</v>
      </c>
      <c r="Q184" s="153"/>
      <c r="R184" s="154">
        <f>SUM(R185:R190)</f>
        <v>0</v>
      </c>
      <c r="S184" s="153"/>
      <c r="T184" s="155">
        <f>SUM(T185:T190)</f>
        <v>0</v>
      </c>
      <c r="AR184" s="148" t="s">
        <v>79</v>
      </c>
      <c r="AT184" s="156" t="s">
        <v>70</v>
      </c>
      <c r="AU184" s="156" t="s">
        <v>15</v>
      </c>
      <c r="AY184" s="148" t="s">
        <v>253</v>
      </c>
      <c r="BK184" s="157">
        <f>SUM(BK185:BK190)</f>
        <v>0</v>
      </c>
    </row>
    <row r="185" spans="1:65" s="2" customFormat="1" ht="16.5" customHeight="1">
      <c r="A185" s="33"/>
      <c r="B185" s="160"/>
      <c r="C185" s="161" t="s">
        <v>406</v>
      </c>
      <c r="D185" s="353" t="s">
        <v>255</v>
      </c>
      <c r="E185" s="162" t="s">
        <v>407</v>
      </c>
      <c r="F185" s="163" t="s">
        <v>408</v>
      </c>
      <c r="G185" s="164" t="s">
        <v>378</v>
      </c>
      <c r="H185" s="165">
        <v>1</v>
      </c>
      <c r="I185" s="166"/>
      <c r="J185" s="167">
        <f t="shared" ref="J185:J190" si="10">ROUND(I185*H185,2)</f>
        <v>0</v>
      </c>
      <c r="K185" s="163" t="s">
        <v>3</v>
      </c>
      <c r="L185" s="34"/>
      <c r="M185" s="168" t="s">
        <v>3</v>
      </c>
      <c r="N185" s="169" t="s">
        <v>42</v>
      </c>
      <c r="O185" s="54"/>
      <c r="P185" s="170">
        <f t="shared" ref="P185:P190" si="11">O185*H185</f>
        <v>0</v>
      </c>
      <c r="Q185" s="170">
        <v>0</v>
      </c>
      <c r="R185" s="170">
        <f t="shared" ref="R185:R190" si="12">Q185*H185</f>
        <v>0</v>
      </c>
      <c r="S185" s="170">
        <v>0</v>
      </c>
      <c r="T185" s="171">
        <f t="shared" ref="T185:T190" si="13">S185*H185</f>
        <v>0</v>
      </c>
      <c r="U185" s="33"/>
      <c r="V185" s="33"/>
      <c r="W185" s="33"/>
      <c r="X185" s="33"/>
      <c r="Y185" s="33"/>
      <c r="Z185" s="33"/>
      <c r="AA185" s="33"/>
      <c r="AB185" s="33"/>
      <c r="AC185" s="33"/>
      <c r="AD185" s="33"/>
      <c r="AE185" s="33"/>
      <c r="AR185" s="172" t="s">
        <v>142</v>
      </c>
      <c r="AT185" s="172" t="s">
        <v>255</v>
      </c>
      <c r="AU185" s="172" t="s">
        <v>79</v>
      </c>
      <c r="AY185" s="18" t="s">
        <v>253</v>
      </c>
      <c r="BE185" s="173">
        <f t="shared" ref="BE185:BE190" si="14">IF(N185="základní",J185,0)</f>
        <v>0</v>
      </c>
      <c r="BF185" s="173">
        <f t="shared" ref="BF185:BF190" si="15">IF(N185="snížená",J185,0)</f>
        <v>0</v>
      </c>
      <c r="BG185" s="173">
        <f t="shared" ref="BG185:BG190" si="16">IF(N185="zákl. přenesená",J185,0)</f>
        <v>0</v>
      </c>
      <c r="BH185" s="173">
        <f t="shared" ref="BH185:BH190" si="17">IF(N185="sníž. přenesená",J185,0)</f>
        <v>0</v>
      </c>
      <c r="BI185" s="173">
        <f t="shared" ref="BI185:BI190" si="18">IF(N185="nulová",J185,0)</f>
        <v>0</v>
      </c>
      <c r="BJ185" s="18" t="s">
        <v>15</v>
      </c>
      <c r="BK185" s="173">
        <f t="shared" ref="BK185:BK190" si="19">ROUND(I185*H185,2)</f>
        <v>0</v>
      </c>
      <c r="BL185" s="18" t="s">
        <v>142</v>
      </c>
      <c r="BM185" s="172" t="s">
        <v>2205</v>
      </c>
    </row>
    <row r="186" spans="1:65" s="2" customFormat="1" ht="16.5" customHeight="1">
      <c r="A186" s="33"/>
      <c r="B186" s="160"/>
      <c r="C186" s="161" t="s">
        <v>410</v>
      </c>
      <c r="D186" s="353" t="s">
        <v>255</v>
      </c>
      <c r="E186" s="162" t="s">
        <v>411</v>
      </c>
      <c r="F186" s="163" t="s">
        <v>412</v>
      </c>
      <c r="G186" s="164" t="s">
        <v>378</v>
      </c>
      <c r="H186" s="165">
        <v>1</v>
      </c>
      <c r="I186" s="166"/>
      <c r="J186" s="167">
        <f t="shared" si="10"/>
        <v>0</v>
      </c>
      <c r="K186" s="163" t="s">
        <v>3</v>
      </c>
      <c r="L186" s="34"/>
      <c r="M186" s="168" t="s">
        <v>3</v>
      </c>
      <c r="N186" s="169" t="s">
        <v>42</v>
      </c>
      <c r="O186" s="54"/>
      <c r="P186" s="170">
        <f t="shared" si="11"/>
        <v>0</v>
      </c>
      <c r="Q186" s="170">
        <v>0</v>
      </c>
      <c r="R186" s="170">
        <f t="shared" si="12"/>
        <v>0</v>
      </c>
      <c r="S186" s="170">
        <v>0</v>
      </c>
      <c r="T186" s="171">
        <f t="shared" si="13"/>
        <v>0</v>
      </c>
      <c r="U186" s="33"/>
      <c r="V186" s="33"/>
      <c r="W186" s="33"/>
      <c r="X186" s="33"/>
      <c r="Y186" s="33"/>
      <c r="Z186" s="33"/>
      <c r="AA186" s="33"/>
      <c r="AB186" s="33"/>
      <c r="AC186" s="33"/>
      <c r="AD186" s="33"/>
      <c r="AE186" s="33"/>
      <c r="AR186" s="172" t="s">
        <v>142</v>
      </c>
      <c r="AT186" s="172" t="s">
        <v>255</v>
      </c>
      <c r="AU186" s="172" t="s">
        <v>79</v>
      </c>
      <c r="AY186" s="18" t="s">
        <v>253</v>
      </c>
      <c r="BE186" s="173">
        <f t="shared" si="14"/>
        <v>0</v>
      </c>
      <c r="BF186" s="173">
        <f t="shared" si="15"/>
        <v>0</v>
      </c>
      <c r="BG186" s="173">
        <f t="shared" si="16"/>
        <v>0</v>
      </c>
      <c r="BH186" s="173">
        <f t="shared" si="17"/>
        <v>0</v>
      </c>
      <c r="BI186" s="173">
        <f t="shared" si="18"/>
        <v>0</v>
      </c>
      <c r="BJ186" s="18" t="s">
        <v>15</v>
      </c>
      <c r="BK186" s="173">
        <f t="shared" si="19"/>
        <v>0</v>
      </c>
      <c r="BL186" s="18" t="s">
        <v>142</v>
      </c>
      <c r="BM186" s="172" t="s">
        <v>2206</v>
      </c>
    </row>
    <row r="187" spans="1:65" s="2" customFormat="1" ht="16.5" customHeight="1">
      <c r="A187" s="33"/>
      <c r="B187" s="160"/>
      <c r="C187" s="161" t="s">
        <v>414</v>
      </c>
      <c r="D187" s="353" t="s">
        <v>255</v>
      </c>
      <c r="E187" s="162" t="s">
        <v>415</v>
      </c>
      <c r="F187" s="163" t="s">
        <v>416</v>
      </c>
      <c r="G187" s="164" t="s">
        <v>378</v>
      </c>
      <c r="H187" s="165">
        <v>1</v>
      </c>
      <c r="I187" s="166"/>
      <c r="J187" s="167">
        <f t="shared" si="10"/>
        <v>0</v>
      </c>
      <c r="K187" s="163" t="s">
        <v>3</v>
      </c>
      <c r="L187" s="34"/>
      <c r="M187" s="168" t="s">
        <v>3</v>
      </c>
      <c r="N187" s="169" t="s">
        <v>42</v>
      </c>
      <c r="O187" s="54"/>
      <c r="P187" s="170">
        <f t="shared" si="11"/>
        <v>0</v>
      </c>
      <c r="Q187" s="170">
        <v>0</v>
      </c>
      <c r="R187" s="170">
        <f t="shared" si="12"/>
        <v>0</v>
      </c>
      <c r="S187" s="170">
        <v>0</v>
      </c>
      <c r="T187" s="171">
        <f t="shared" si="13"/>
        <v>0</v>
      </c>
      <c r="U187" s="33"/>
      <c r="V187" s="33"/>
      <c r="W187" s="33"/>
      <c r="X187" s="33"/>
      <c r="Y187" s="33"/>
      <c r="Z187" s="33"/>
      <c r="AA187" s="33"/>
      <c r="AB187" s="33"/>
      <c r="AC187" s="33"/>
      <c r="AD187" s="33"/>
      <c r="AE187" s="33"/>
      <c r="AR187" s="172" t="s">
        <v>142</v>
      </c>
      <c r="AT187" s="172" t="s">
        <v>255</v>
      </c>
      <c r="AU187" s="172" t="s">
        <v>79</v>
      </c>
      <c r="AY187" s="18" t="s">
        <v>253</v>
      </c>
      <c r="BE187" s="173">
        <f t="shared" si="14"/>
        <v>0</v>
      </c>
      <c r="BF187" s="173">
        <f t="shared" si="15"/>
        <v>0</v>
      </c>
      <c r="BG187" s="173">
        <f t="shared" si="16"/>
        <v>0</v>
      </c>
      <c r="BH187" s="173">
        <f t="shared" si="17"/>
        <v>0</v>
      </c>
      <c r="BI187" s="173">
        <f t="shared" si="18"/>
        <v>0</v>
      </c>
      <c r="BJ187" s="18" t="s">
        <v>15</v>
      </c>
      <c r="BK187" s="173">
        <f t="shared" si="19"/>
        <v>0</v>
      </c>
      <c r="BL187" s="18" t="s">
        <v>142</v>
      </c>
      <c r="BM187" s="172" t="s">
        <v>2207</v>
      </c>
    </row>
    <row r="188" spans="1:65" s="2" customFormat="1" ht="16.5" customHeight="1">
      <c r="A188" s="33"/>
      <c r="B188" s="160"/>
      <c r="C188" s="161" t="s">
        <v>418</v>
      </c>
      <c r="D188" s="353" t="s">
        <v>255</v>
      </c>
      <c r="E188" s="162" t="s">
        <v>419</v>
      </c>
      <c r="F188" s="163" t="s">
        <v>420</v>
      </c>
      <c r="G188" s="164" t="s">
        <v>378</v>
      </c>
      <c r="H188" s="165">
        <v>1</v>
      </c>
      <c r="I188" s="166"/>
      <c r="J188" s="167">
        <f t="shared" si="10"/>
        <v>0</v>
      </c>
      <c r="K188" s="163" t="s">
        <v>3</v>
      </c>
      <c r="L188" s="34"/>
      <c r="M188" s="168" t="s">
        <v>3</v>
      </c>
      <c r="N188" s="169" t="s">
        <v>42</v>
      </c>
      <c r="O188" s="54"/>
      <c r="P188" s="170">
        <f t="shared" si="11"/>
        <v>0</v>
      </c>
      <c r="Q188" s="170">
        <v>0</v>
      </c>
      <c r="R188" s="170">
        <f t="shared" si="12"/>
        <v>0</v>
      </c>
      <c r="S188" s="170">
        <v>0</v>
      </c>
      <c r="T188" s="171">
        <f t="shared" si="13"/>
        <v>0</v>
      </c>
      <c r="U188" s="33"/>
      <c r="V188" s="33"/>
      <c r="W188" s="33"/>
      <c r="X188" s="33"/>
      <c r="Y188" s="33"/>
      <c r="Z188" s="33"/>
      <c r="AA188" s="33"/>
      <c r="AB188" s="33"/>
      <c r="AC188" s="33"/>
      <c r="AD188" s="33"/>
      <c r="AE188" s="33"/>
      <c r="AR188" s="172" t="s">
        <v>142</v>
      </c>
      <c r="AT188" s="172" t="s">
        <v>255</v>
      </c>
      <c r="AU188" s="172" t="s">
        <v>79</v>
      </c>
      <c r="AY188" s="18" t="s">
        <v>253</v>
      </c>
      <c r="BE188" s="173">
        <f t="shared" si="14"/>
        <v>0</v>
      </c>
      <c r="BF188" s="173">
        <f t="shared" si="15"/>
        <v>0</v>
      </c>
      <c r="BG188" s="173">
        <f t="shared" si="16"/>
        <v>0</v>
      </c>
      <c r="BH188" s="173">
        <f t="shared" si="17"/>
        <v>0</v>
      </c>
      <c r="BI188" s="173">
        <f t="shared" si="18"/>
        <v>0</v>
      </c>
      <c r="BJ188" s="18" t="s">
        <v>15</v>
      </c>
      <c r="BK188" s="173">
        <f t="shared" si="19"/>
        <v>0</v>
      </c>
      <c r="BL188" s="18" t="s">
        <v>142</v>
      </c>
      <c r="BM188" s="172" t="s">
        <v>2208</v>
      </c>
    </row>
    <row r="189" spans="1:65" s="2" customFormat="1" ht="16.5" customHeight="1">
      <c r="A189" s="33"/>
      <c r="B189" s="160"/>
      <c r="C189" s="161" t="s">
        <v>422</v>
      </c>
      <c r="D189" s="353" t="s">
        <v>255</v>
      </c>
      <c r="E189" s="162" t="s">
        <v>423</v>
      </c>
      <c r="F189" s="163" t="s">
        <v>424</v>
      </c>
      <c r="G189" s="164" t="s">
        <v>265</v>
      </c>
      <c r="H189" s="165">
        <v>7</v>
      </c>
      <c r="I189" s="166"/>
      <c r="J189" s="167">
        <f t="shared" si="10"/>
        <v>0</v>
      </c>
      <c r="K189" s="163" t="s">
        <v>3</v>
      </c>
      <c r="L189" s="34"/>
      <c r="M189" s="168" t="s">
        <v>3</v>
      </c>
      <c r="N189" s="169" t="s">
        <v>42</v>
      </c>
      <c r="O189" s="54"/>
      <c r="P189" s="170">
        <f t="shared" si="11"/>
        <v>0</v>
      </c>
      <c r="Q189" s="170">
        <v>0</v>
      </c>
      <c r="R189" s="170">
        <f t="shared" si="12"/>
        <v>0</v>
      </c>
      <c r="S189" s="170">
        <v>0</v>
      </c>
      <c r="T189" s="171">
        <f t="shared" si="13"/>
        <v>0</v>
      </c>
      <c r="U189" s="33"/>
      <c r="V189" s="33"/>
      <c r="W189" s="33"/>
      <c r="X189" s="33"/>
      <c r="Y189" s="33"/>
      <c r="Z189" s="33"/>
      <c r="AA189" s="33"/>
      <c r="AB189" s="33"/>
      <c r="AC189" s="33"/>
      <c r="AD189" s="33"/>
      <c r="AE189" s="33"/>
      <c r="AR189" s="172" t="s">
        <v>142</v>
      </c>
      <c r="AT189" s="172" t="s">
        <v>255</v>
      </c>
      <c r="AU189" s="172" t="s">
        <v>79</v>
      </c>
      <c r="AY189" s="18" t="s">
        <v>253</v>
      </c>
      <c r="BE189" s="173">
        <f t="shared" si="14"/>
        <v>0</v>
      </c>
      <c r="BF189" s="173">
        <f t="shared" si="15"/>
        <v>0</v>
      </c>
      <c r="BG189" s="173">
        <f t="shared" si="16"/>
        <v>0</v>
      </c>
      <c r="BH189" s="173">
        <f t="shared" si="17"/>
        <v>0</v>
      </c>
      <c r="BI189" s="173">
        <f t="shared" si="18"/>
        <v>0</v>
      </c>
      <c r="BJ189" s="18" t="s">
        <v>15</v>
      </c>
      <c r="BK189" s="173">
        <f t="shared" si="19"/>
        <v>0</v>
      </c>
      <c r="BL189" s="18" t="s">
        <v>142</v>
      </c>
      <c r="BM189" s="172" t="s">
        <v>2209</v>
      </c>
    </row>
    <row r="190" spans="1:65" s="2" customFormat="1" ht="16.5" customHeight="1">
      <c r="A190" s="33"/>
      <c r="B190" s="160"/>
      <c r="C190" s="161" t="s">
        <v>426</v>
      </c>
      <c r="D190" s="353" t="s">
        <v>255</v>
      </c>
      <c r="E190" s="162" t="s">
        <v>427</v>
      </c>
      <c r="F190" s="163" t="s">
        <v>428</v>
      </c>
      <c r="G190" s="164" t="s">
        <v>265</v>
      </c>
      <c r="H190" s="165">
        <v>7</v>
      </c>
      <c r="I190" s="166"/>
      <c r="J190" s="167">
        <f t="shared" si="10"/>
        <v>0</v>
      </c>
      <c r="K190" s="163" t="s">
        <v>3</v>
      </c>
      <c r="L190" s="34"/>
      <c r="M190" s="168" t="s">
        <v>3</v>
      </c>
      <c r="N190" s="169" t="s">
        <v>42</v>
      </c>
      <c r="O190" s="54"/>
      <c r="P190" s="170">
        <f t="shared" si="11"/>
        <v>0</v>
      </c>
      <c r="Q190" s="170">
        <v>0</v>
      </c>
      <c r="R190" s="170">
        <f t="shared" si="12"/>
        <v>0</v>
      </c>
      <c r="S190" s="170">
        <v>0</v>
      </c>
      <c r="T190" s="171">
        <f t="shared" si="13"/>
        <v>0</v>
      </c>
      <c r="U190" s="33"/>
      <c r="V190" s="33"/>
      <c r="W190" s="33"/>
      <c r="X190" s="33"/>
      <c r="Y190" s="33"/>
      <c r="Z190" s="33"/>
      <c r="AA190" s="33"/>
      <c r="AB190" s="33"/>
      <c r="AC190" s="33"/>
      <c r="AD190" s="33"/>
      <c r="AE190" s="33"/>
      <c r="AR190" s="172" t="s">
        <v>142</v>
      </c>
      <c r="AT190" s="172" t="s">
        <v>255</v>
      </c>
      <c r="AU190" s="172" t="s">
        <v>79</v>
      </c>
      <c r="AY190" s="18" t="s">
        <v>253</v>
      </c>
      <c r="BE190" s="173">
        <f t="shared" si="14"/>
        <v>0</v>
      </c>
      <c r="BF190" s="173">
        <f t="shared" si="15"/>
        <v>0</v>
      </c>
      <c r="BG190" s="173">
        <f t="shared" si="16"/>
        <v>0</v>
      </c>
      <c r="BH190" s="173">
        <f t="shared" si="17"/>
        <v>0</v>
      </c>
      <c r="BI190" s="173">
        <f t="shared" si="18"/>
        <v>0</v>
      </c>
      <c r="BJ190" s="18" t="s">
        <v>15</v>
      </c>
      <c r="BK190" s="173">
        <f t="shared" si="19"/>
        <v>0</v>
      </c>
      <c r="BL190" s="18" t="s">
        <v>142</v>
      </c>
      <c r="BM190" s="172" t="s">
        <v>2210</v>
      </c>
    </row>
    <row r="191" spans="1:65" s="12" customFormat="1" ht="22.9" customHeight="1">
      <c r="B191" s="147"/>
      <c r="D191" s="355" t="s">
        <v>70</v>
      </c>
      <c r="E191" s="158" t="s">
        <v>430</v>
      </c>
      <c r="F191" s="158" t="s">
        <v>431</v>
      </c>
      <c r="I191" s="150"/>
      <c r="J191" s="159">
        <f>BK191</f>
        <v>0</v>
      </c>
      <c r="L191" s="147"/>
      <c r="M191" s="152"/>
      <c r="N191" s="153"/>
      <c r="O191" s="153"/>
      <c r="P191" s="154">
        <f>SUM(P192:P198)</f>
        <v>0</v>
      </c>
      <c r="Q191" s="153"/>
      <c r="R191" s="154">
        <f>SUM(R192:R198)</f>
        <v>9.106800000000001E-2</v>
      </c>
      <c r="S191" s="153"/>
      <c r="T191" s="155">
        <f>SUM(T192:T198)</f>
        <v>0.12391199999999999</v>
      </c>
      <c r="AR191" s="148" t="s">
        <v>79</v>
      </c>
      <c r="AT191" s="156" t="s">
        <v>70</v>
      </c>
      <c r="AU191" s="156" t="s">
        <v>15</v>
      </c>
      <c r="AY191" s="148" t="s">
        <v>253</v>
      </c>
      <c r="BK191" s="157">
        <f>SUM(BK192:BK198)</f>
        <v>0</v>
      </c>
    </row>
    <row r="192" spans="1:65" s="2" customFormat="1" ht="44.25" customHeight="1">
      <c r="A192" s="33"/>
      <c r="B192" s="160"/>
      <c r="C192" s="161" t="s">
        <v>432</v>
      </c>
      <c r="D192" s="353" t="s">
        <v>255</v>
      </c>
      <c r="E192" s="162" t="s">
        <v>433</v>
      </c>
      <c r="F192" s="163" t="s">
        <v>434</v>
      </c>
      <c r="G192" s="164" t="s">
        <v>258</v>
      </c>
      <c r="H192" s="165">
        <v>7.2</v>
      </c>
      <c r="I192" s="166"/>
      <c r="J192" s="167">
        <f>ROUND(I192*H192,2)</f>
        <v>0</v>
      </c>
      <c r="K192" s="163" t="s">
        <v>3</v>
      </c>
      <c r="L192" s="34"/>
      <c r="M192" s="168" t="s">
        <v>3</v>
      </c>
      <c r="N192" s="169" t="s">
        <v>42</v>
      </c>
      <c r="O192" s="54"/>
      <c r="P192" s="170">
        <f>O192*H192</f>
        <v>0</v>
      </c>
      <c r="Q192" s="170">
        <v>1.2540000000000001E-2</v>
      </c>
      <c r="R192" s="170">
        <f>Q192*H192</f>
        <v>9.0288000000000007E-2</v>
      </c>
      <c r="S192" s="170">
        <v>0</v>
      </c>
      <c r="T192" s="171">
        <f>S192*H192</f>
        <v>0</v>
      </c>
      <c r="U192" s="33"/>
      <c r="V192" s="33"/>
      <c r="W192" s="33"/>
      <c r="X192" s="33"/>
      <c r="Y192" s="33"/>
      <c r="Z192" s="33"/>
      <c r="AA192" s="33"/>
      <c r="AB192" s="33"/>
      <c r="AC192" s="33"/>
      <c r="AD192" s="33"/>
      <c r="AE192" s="33"/>
      <c r="AR192" s="172" t="s">
        <v>142</v>
      </c>
      <c r="AT192" s="172" t="s">
        <v>255</v>
      </c>
      <c r="AU192" s="172" t="s">
        <v>79</v>
      </c>
      <c r="AY192" s="18" t="s">
        <v>253</v>
      </c>
      <c r="BE192" s="173">
        <f>IF(N192="základní",J192,0)</f>
        <v>0</v>
      </c>
      <c r="BF192" s="173">
        <f>IF(N192="snížená",J192,0)</f>
        <v>0</v>
      </c>
      <c r="BG192" s="173">
        <f>IF(N192="zákl. přenesená",J192,0)</f>
        <v>0</v>
      </c>
      <c r="BH192" s="173">
        <f>IF(N192="sníž. přenesená",J192,0)</f>
        <v>0</v>
      </c>
      <c r="BI192" s="173">
        <f>IF(N192="nulová",J192,0)</f>
        <v>0</v>
      </c>
      <c r="BJ192" s="18" t="s">
        <v>15</v>
      </c>
      <c r="BK192" s="173">
        <f>ROUND(I192*H192,2)</f>
        <v>0</v>
      </c>
      <c r="BL192" s="18" t="s">
        <v>142</v>
      </c>
      <c r="BM192" s="172" t="s">
        <v>2211</v>
      </c>
    </row>
    <row r="193" spans="1:65" s="13" customFormat="1">
      <c r="B193" s="174"/>
      <c r="D193" s="354" t="s">
        <v>261</v>
      </c>
      <c r="E193" s="175" t="s">
        <v>3</v>
      </c>
      <c r="F193" s="176" t="s">
        <v>831</v>
      </c>
      <c r="H193" s="177">
        <v>7.2</v>
      </c>
      <c r="I193" s="178"/>
      <c r="L193" s="174"/>
      <c r="M193" s="179"/>
      <c r="N193" s="180"/>
      <c r="O193" s="180"/>
      <c r="P193" s="180"/>
      <c r="Q193" s="180"/>
      <c r="R193" s="180"/>
      <c r="S193" s="180"/>
      <c r="T193" s="181"/>
      <c r="AT193" s="175" t="s">
        <v>261</v>
      </c>
      <c r="AU193" s="175" t="s">
        <v>79</v>
      </c>
      <c r="AV193" s="13" t="s">
        <v>79</v>
      </c>
      <c r="AW193" s="13" t="s">
        <v>33</v>
      </c>
      <c r="AX193" s="13" t="s">
        <v>15</v>
      </c>
      <c r="AY193" s="175" t="s">
        <v>253</v>
      </c>
    </row>
    <row r="194" spans="1:65" s="2" customFormat="1" ht="44.25" customHeight="1">
      <c r="A194" s="33"/>
      <c r="B194" s="160"/>
      <c r="C194" s="161" t="s">
        <v>436</v>
      </c>
      <c r="D194" s="353" t="s">
        <v>255</v>
      </c>
      <c r="E194" s="162" t="s">
        <v>437</v>
      </c>
      <c r="F194" s="163" t="s">
        <v>438</v>
      </c>
      <c r="G194" s="164" t="s">
        <v>258</v>
      </c>
      <c r="H194" s="165">
        <v>7.2</v>
      </c>
      <c r="I194" s="166"/>
      <c r="J194" s="167">
        <f>ROUND(I194*H194,2)</f>
        <v>0</v>
      </c>
      <c r="K194" s="163" t="s">
        <v>259</v>
      </c>
      <c r="L194" s="34"/>
      <c r="M194" s="168" t="s">
        <v>3</v>
      </c>
      <c r="N194" s="169" t="s">
        <v>42</v>
      </c>
      <c r="O194" s="54"/>
      <c r="P194" s="170">
        <f>O194*H194</f>
        <v>0</v>
      </c>
      <c r="Q194" s="170">
        <v>0</v>
      </c>
      <c r="R194" s="170">
        <f>Q194*H194</f>
        <v>0</v>
      </c>
      <c r="S194" s="170">
        <v>1.721E-2</v>
      </c>
      <c r="T194" s="171">
        <f>S194*H194</f>
        <v>0.12391199999999999</v>
      </c>
      <c r="U194" s="33"/>
      <c r="V194" s="33"/>
      <c r="W194" s="33"/>
      <c r="X194" s="33"/>
      <c r="Y194" s="33"/>
      <c r="Z194" s="33"/>
      <c r="AA194" s="33"/>
      <c r="AB194" s="33"/>
      <c r="AC194" s="33"/>
      <c r="AD194" s="33"/>
      <c r="AE194" s="33"/>
      <c r="AR194" s="172" t="s">
        <v>142</v>
      </c>
      <c r="AT194" s="172" t="s">
        <v>255</v>
      </c>
      <c r="AU194" s="172" t="s">
        <v>79</v>
      </c>
      <c r="AY194" s="18" t="s">
        <v>253</v>
      </c>
      <c r="BE194" s="173">
        <f>IF(N194="základní",J194,0)</f>
        <v>0</v>
      </c>
      <c r="BF194" s="173">
        <f>IF(N194="snížená",J194,0)</f>
        <v>0</v>
      </c>
      <c r="BG194" s="173">
        <f>IF(N194="zákl. přenesená",J194,0)</f>
        <v>0</v>
      </c>
      <c r="BH194" s="173">
        <f>IF(N194="sníž. přenesená",J194,0)</f>
        <v>0</v>
      </c>
      <c r="BI194" s="173">
        <f>IF(N194="nulová",J194,0)</f>
        <v>0</v>
      </c>
      <c r="BJ194" s="18" t="s">
        <v>15</v>
      </c>
      <c r="BK194" s="173">
        <f>ROUND(I194*H194,2)</f>
        <v>0</v>
      </c>
      <c r="BL194" s="18" t="s">
        <v>142</v>
      </c>
      <c r="BM194" s="172" t="s">
        <v>2212</v>
      </c>
    </row>
    <row r="195" spans="1:65" s="13" customFormat="1">
      <c r="B195" s="174"/>
      <c r="D195" s="354" t="s">
        <v>261</v>
      </c>
      <c r="E195" s="175" t="s">
        <v>3</v>
      </c>
      <c r="F195" s="176" t="s">
        <v>866</v>
      </c>
      <c r="H195" s="177">
        <v>7.2</v>
      </c>
      <c r="I195" s="178"/>
      <c r="L195" s="174"/>
      <c r="M195" s="179"/>
      <c r="N195" s="180"/>
      <c r="O195" s="180"/>
      <c r="P195" s="180"/>
      <c r="Q195" s="180"/>
      <c r="R195" s="180"/>
      <c r="S195" s="180"/>
      <c r="T195" s="181"/>
      <c r="AT195" s="175" t="s">
        <v>261</v>
      </c>
      <c r="AU195" s="175" t="s">
        <v>79</v>
      </c>
      <c r="AV195" s="13" t="s">
        <v>79</v>
      </c>
      <c r="AW195" s="13" t="s">
        <v>33</v>
      </c>
      <c r="AX195" s="13" t="s">
        <v>15</v>
      </c>
      <c r="AY195" s="175" t="s">
        <v>253</v>
      </c>
    </row>
    <row r="196" spans="1:65" s="2" customFormat="1" ht="21.75" customHeight="1">
      <c r="A196" s="33"/>
      <c r="B196" s="160"/>
      <c r="C196" s="161" t="s">
        <v>440</v>
      </c>
      <c r="D196" s="353" t="s">
        <v>255</v>
      </c>
      <c r="E196" s="162" t="s">
        <v>441</v>
      </c>
      <c r="F196" s="163" t="s">
        <v>442</v>
      </c>
      <c r="G196" s="164" t="s">
        <v>378</v>
      </c>
      <c r="H196" s="165">
        <v>2</v>
      </c>
      <c r="I196" s="166"/>
      <c r="J196" s="167">
        <f>ROUND(I196*H196,2)</f>
        <v>0</v>
      </c>
      <c r="K196" s="163" t="s">
        <v>3</v>
      </c>
      <c r="L196" s="34"/>
      <c r="M196" s="168" t="s">
        <v>3</v>
      </c>
      <c r="N196" s="169" t="s">
        <v>42</v>
      </c>
      <c r="O196" s="54"/>
      <c r="P196" s="170">
        <f>O196*H196</f>
        <v>0</v>
      </c>
      <c r="Q196" s="170">
        <v>3.0000000000000001E-5</v>
      </c>
      <c r="R196" s="170">
        <f>Q196*H196</f>
        <v>6.0000000000000002E-5</v>
      </c>
      <c r="S196" s="170">
        <v>0</v>
      </c>
      <c r="T196" s="171">
        <f>S196*H196</f>
        <v>0</v>
      </c>
      <c r="U196" s="33"/>
      <c r="V196" s="33"/>
      <c r="W196" s="33"/>
      <c r="X196" s="33"/>
      <c r="Y196" s="33"/>
      <c r="Z196" s="33"/>
      <c r="AA196" s="33"/>
      <c r="AB196" s="33"/>
      <c r="AC196" s="33"/>
      <c r="AD196" s="33"/>
      <c r="AE196" s="33"/>
      <c r="AR196" s="172" t="s">
        <v>142</v>
      </c>
      <c r="AT196" s="172" t="s">
        <v>255</v>
      </c>
      <c r="AU196" s="172" t="s">
        <v>79</v>
      </c>
      <c r="AY196" s="18" t="s">
        <v>253</v>
      </c>
      <c r="BE196" s="173">
        <f>IF(N196="základní",J196,0)</f>
        <v>0</v>
      </c>
      <c r="BF196" s="173">
        <f>IF(N196="snížená",J196,0)</f>
        <v>0</v>
      </c>
      <c r="BG196" s="173">
        <f>IF(N196="zákl. přenesená",J196,0)</f>
        <v>0</v>
      </c>
      <c r="BH196" s="173">
        <f>IF(N196="sníž. přenesená",J196,0)</f>
        <v>0</v>
      </c>
      <c r="BI196" s="173">
        <f>IF(N196="nulová",J196,0)</f>
        <v>0</v>
      </c>
      <c r="BJ196" s="18" t="s">
        <v>15</v>
      </c>
      <c r="BK196" s="173">
        <f>ROUND(I196*H196,2)</f>
        <v>0</v>
      </c>
      <c r="BL196" s="18" t="s">
        <v>142</v>
      </c>
      <c r="BM196" s="172" t="s">
        <v>2213</v>
      </c>
    </row>
    <row r="197" spans="1:65" s="2" customFormat="1" ht="16.5" customHeight="1">
      <c r="A197" s="33"/>
      <c r="B197" s="160"/>
      <c r="C197" s="198" t="s">
        <v>444</v>
      </c>
      <c r="D197" s="356" t="s">
        <v>445</v>
      </c>
      <c r="E197" s="199" t="s">
        <v>446</v>
      </c>
      <c r="F197" s="200" t="s">
        <v>447</v>
      </c>
      <c r="G197" s="201" t="s">
        <v>378</v>
      </c>
      <c r="H197" s="202">
        <v>2</v>
      </c>
      <c r="I197" s="203"/>
      <c r="J197" s="204">
        <f>ROUND(I197*H197,2)</f>
        <v>0</v>
      </c>
      <c r="K197" s="200" t="s">
        <v>3</v>
      </c>
      <c r="L197" s="205"/>
      <c r="M197" s="206" t="s">
        <v>3</v>
      </c>
      <c r="N197" s="207" t="s">
        <v>42</v>
      </c>
      <c r="O197" s="54"/>
      <c r="P197" s="170">
        <f>O197*H197</f>
        <v>0</v>
      </c>
      <c r="Q197" s="170">
        <v>3.6000000000000002E-4</v>
      </c>
      <c r="R197" s="170">
        <f>Q197*H197</f>
        <v>7.2000000000000005E-4</v>
      </c>
      <c r="S197" s="170">
        <v>0</v>
      </c>
      <c r="T197" s="171">
        <f>S197*H197</f>
        <v>0</v>
      </c>
      <c r="U197" s="33"/>
      <c r="V197" s="33"/>
      <c r="W197" s="33"/>
      <c r="X197" s="33"/>
      <c r="Y197" s="33"/>
      <c r="Z197" s="33"/>
      <c r="AA197" s="33"/>
      <c r="AB197" s="33"/>
      <c r="AC197" s="33"/>
      <c r="AD197" s="33"/>
      <c r="AE197" s="33"/>
      <c r="AR197" s="172" t="s">
        <v>418</v>
      </c>
      <c r="AT197" s="172" t="s">
        <v>445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2214</v>
      </c>
    </row>
    <row r="198" spans="1:65" s="2" customFormat="1" ht="44.25" customHeight="1">
      <c r="A198" s="33"/>
      <c r="B198" s="160"/>
      <c r="C198" s="161" t="s">
        <v>449</v>
      </c>
      <c r="D198" s="353" t="s">
        <v>255</v>
      </c>
      <c r="E198" s="162" t="s">
        <v>1758</v>
      </c>
      <c r="F198" s="163" t="s">
        <v>1759</v>
      </c>
      <c r="G198" s="164" t="s">
        <v>362</v>
      </c>
      <c r="H198" s="197"/>
      <c r="I198" s="166"/>
      <c r="J198" s="167">
        <f>ROUND(I198*H198,2)</f>
        <v>0</v>
      </c>
      <c r="K198" s="163" t="s">
        <v>259</v>
      </c>
      <c r="L198" s="34"/>
      <c r="M198" s="168" t="s">
        <v>3</v>
      </c>
      <c r="N198" s="169" t="s">
        <v>42</v>
      </c>
      <c r="O198" s="54"/>
      <c r="P198" s="170">
        <f>O198*H198</f>
        <v>0</v>
      </c>
      <c r="Q198" s="170">
        <v>0</v>
      </c>
      <c r="R198" s="170">
        <f>Q198*H198</f>
        <v>0</v>
      </c>
      <c r="S198" s="170">
        <v>0</v>
      </c>
      <c r="T198" s="171">
        <f>S198*H198</f>
        <v>0</v>
      </c>
      <c r="U198" s="33"/>
      <c r="V198" s="33"/>
      <c r="W198" s="33"/>
      <c r="X198" s="33"/>
      <c r="Y198" s="33"/>
      <c r="Z198" s="33"/>
      <c r="AA198" s="33"/>
      <c r="AB198" s="33"/>
      <c r="AC198" s="33"/>
      <c r="AD198" s="33"/>
      <c r="AE198" s="33"/>
      <c r="AR198" s="172" t="s">
        <v>142</v>
      </c>
      <c r="AT198" s="172" t="s">
        <v>255</v>
      </c>
      <c r="AU198" s="172" t="s">
        <v>79</v>
      </c>
      <c r="AY198" s="18" t="s">
        <v>253</v>
      </c>
      <c r="BE198" s="173">
        <f>IF(N198="základní",J198,0)</f>
        <v>0</v>
      </c>
      <c r="BF198" s="173">
        <f>IF(N198="snížená",J198,0)</f>
        <v>0</v>
      </c>
      <c r="BG198" s="173">
        <f>IF(N198="zákl. přenesená",J198,0)</f>
        <v>0</v>
      </c>
      <c r="BH198" s="173">
        <f>IF(N198="sníž. přenesená",J198,0)</f>
        <v>0</v>
      </c>
      <c r="BI198" s="173">
        <f>IF(N198="nulová",J198,0)</f>
        <v>0</v>
      </c>
      <c r="BJ198" s="18" t="s">
        <v>15</v>
      </c>
      <c r="BK198" s="173">
        <f>ROUND(I198*H198,2)</f>
        <v>0</v>
      </c>
      <c r="BL198" s="18" t="s">
        <v>142</v>
      </c>
      <c r="BM198" s="172" t="s">
        <v>2215</v>
      </c>
    </row>
    <row r="199" spans="1:65" s="12" customFormat="1" ht="22.9" customHeight="1">
      <c r="B199" s="147"/>
      <c r="D199" s="355" t="s">
        <v>70</v>
      </c>
      <c r="E199" s="158" t="s">
        <v>453</v>
      </c>
      <c r="F199" s="158" t="s">
        <v>454</v>
      </c>
      <c r="I199" s="150"/>
      <c r="J199" s="159">
        <f>BK199</f>
        <v>0</v>
      </c>
      <c r="L199" s="147"/>
      <c r="M199" s="152"/>
      <c r="N199" s="153"/>
      <c r="O199" s="153"/>
      <c r="P199" s="154">
        <f>SUM(P200:P208)</f>
        <v>0</v>
      </c>
      <c r="Q199" s="153"/>
      <c r="R199" s="154">
        <f>SUM(R200:R208)</f>
        <v>1.1339999999999999E-2</v>
      </c>
      <c r="S199" s="153"/>
      <c r="T199" s="155">
        <f>SUM(T200:T208)</f>
        <v>0</v>
      </c>
      <c r="AR199" s="148" t="s">
        <v>79</v>
      </c>
      <c r="AT199" s="156" t="s">
        <v>70</v>
      </c>
      <c r="AU199" s="156" t="s">
        <v>15</v>
      </c>
      <c r="AY199" s="148" t="s">
        <v>253</v>
      </c>
      <c r="BK199" s="157">
        <f>SUM(BK200:BK208)</f>
        <v>0</v>
      </c>
    </row>
    <row r="200" spans="1:65" s="2" customFormat="1" ht="33" customHeight="1">
      <c r="A200" s="33"/>
      <c r="B200" s="160"/>
      <c r="C200" s="161" t="s">
        <v>455</v>
      </c>
      <c r="D200" s="353" t="s">
        <v>255</v>
      </c>
      <c r="E200" s="162" t="s">
        <v>456</v>
      </c>
      <c r="F200" s="163" t="s">
        <v>457</v>
      </c>
      <c r="G200" s="164" t="s">
        <v>378</v>
      </c>
      <c r="H200" s="165">
        <v>2</v>
      </c>
      <c r="I200" s="166"/>
      <c r="J200" s="167">
        <f>ROUND(I200*H200,2)</f>
        <v>0</v>
      </c>
      <c r="K200" s="163" t="s">
        <v>259</v>
      </c>
      <c r="L200" s="34"/>
      <c r="M200" s="168" t="s">
        <v>3</v>
      </c>
      <c r="N200" s="169" t="s">
        <v>42</v>
      </c>
      <c r="O200" s="54"/>
      <c r="P200" s="170">
        <f>O200*H200</f>
        <v>0</v>
      </c>
      <c r="Q200" s="170">
        <v>0</v>
      </c>
      <c r="R200" s="170">
        <f>Q200*H200</f>
        <v>0</v>
      </c>
      <c r="S200" s="170">
        <v>0</v>
      </c>
      <c r="T200" s="171">
        <f>S200*H200</f>
        <v>0</v>
      </c>
      <c r="U200" s="33"/>
      <c r="V200" s="33"/>
      <c r="W200" s="33"/>
      <c r="X200" s="33"/>
      <c r="Y200" s="33"/>
      <c r="Z200" s="33"/>
      <c r="AA200" s="33"/>
      <c r="AB200" s="33"/>
      <c r="AC200" s="33"/>
      <c r="AD200" s="33"/>
      <c r="AE200" s="33"/>
      <c r="AR200" s="172" t="s">
        <v>142</v>
      </c>
      <c r="AT200" s="172" t="s">
        <v>255</v>
      </c>
      <c r="AU200" s="172" t="s">
        <v>79</v>
      </c>
      <c r="AY200" s="18" t="s">
        <v>253</v>
      </c>
      <c r="BE200" s="173">
        <f>IF(N200="základní",J200,0)</f>
        <v>0</v>
      </c>
      <c r="BF200" s="173">
        <f>IF(N200="snížená",J200,0)</f>
        <v>0</v>
      </c>
      <c r="BG200" s="173">
        <f>IF(N200="zákl. přenesená",J200,0)</f>
        <v>0</v>
      </c>
      <c r="BH200" s="173">
        <f>IF(N200="sníž. přenesená",J200,0)</f>
        <v>0</v>
      </c>
      <c r="BI200" s="173">
        <f>IF(N200="nulová",J200,0)</f>
        <v>0</v>
      </c>
      <c r="BJ200" s="18" t="s">
        <v>15</v>
      </c>
      <c r="BK200" s="173">
        <f>ROUND(I200*H200,2)</f>
        <v>0</v>
      </c>
      <c r="BL200" s="18" t="s">
        <v>142</v>
      </c>
      <c r="BM200" s="172" t="s">
        <v>2216</v>
      </c>
    </row>
    <row r="201" spans="1:65" s="15" customFormat="1">
      <c r="B201" s="190"/>
      <c r="D201" s="354" t="s">
        <v>261</v>
      </c>
      <c r="E201" s="191" t="s">
        <v>3</v>
      </c>
      <c r="F201" s="192" t="s">
        <v>459</v>
      </c>
      <c r="H201" s="191" t="s">
        <v>3</v>
      </c>
      <c r="I201" s="193"/>
      <c r="L201" s="190"/>
      <c r="M201" s="194"/>
      <c r="N201" s="195"/>
      <c r="O201" s="195"/>
      <c r="P201" s="195"/>
      <c r="Q201" s="195"/>
      <c r="R201" s="195"/>
      <c r="S201" s="195"/>
      <c r="T201" s="196"/>
      <c r="AT201" s="191" t="s">
        <v>261</v>
      </c>
      <c r="AU201" s="191" t="s">
        <v>79</v>
      </c>
      <c r="AV201" s="15" t="s">
        <v>15</v>
      </c>
      <c r="AW201" s="15" t="s">
        <v>33</v>
      </c>
      <c r="AX201" s="15" t="s">
        <v>71</v>
      </c>
      <c r="AY201" s="191" t="s">
        <v>253</v>
      </c>
    </row>
    <row r="202" spans="1:65" s="13" customFormat="1">
      <c r="B202" s="174"/>
      <c r="D202" s="354" t="s">
        <v>261</v>
      </c>
      <c r="E202" s="175" t="s">
        <v>3</v>
      </c>
      <c r="F202" s="176" t="s">
        <v>79</v>
      </c>
      <c r="H202" s="177">
        <v>2</v>
      </c>
      <c r="I202" s="178"/>
      <c r="L202" s="174"/>
      <c r="M202" s="179"/>
      <c r="N202" s="180"/>
      <c r="O202" s="180"/>
      <c r="P202" s="180"/>
      <c r="Q202" s="180"/>
      <c r="R202" s="180"/>
      <c r="S202" s="180"/>
      <c r="T202" s="181"/>
      <c r="AT202" s="175" t="s">
        <v>261</v>
      </c>
      <c r="AU202" s="175" t="s">
        <v>79</v>
      </c>
      <c r="AV202" s="13" t="s">
        <v>79</v>
      </c>
      <c r="AW202" s="13" t="s">
        <v>33</v>
      </c>
      <c r="AX202" s="13" t="s">
        <v>71</v>
      </c>
      <c r="AY202" s="175" t="s">
        <v>253</v>
      </c>
    </row>
    <row r="203" spans="1:65" s="14" customFormat="1">
      <c r="B203" s="182"/>
      <c r="D203" s="354" t="s">
        <v>261</v>
      </c>
      <c r="E203" s="183" t="s">
        <v>3</v>
      </c>
      <c r="F203" s="184" t="s">
        <v>269</v>
      </c>
      <c r="H203" s="185">
        <v>2</v>
      </c>
      <c r="I203" s="186"/>
      <c r="L203" s="182"/>
      <c r="M203" s="187"/>
      <c r="N203" s="188"/>
      <c r="O203" s="188"/>
      <c r="P203" s="188"/>
      <c r="Q203" s="188"/>
      <c r="R203" s="188"/>
      <c r="S203" s="188"/>
      <c r="T203" s="189"/>
      <c r="AT203" s="183" t="s">
        <v>261</v>
      </c>
      <c r="AU203" s="183" t="s">
        <v>79</v>
      </c>
      <c r="AV203" s="14" t="s">
        <v>89</v>
      </c>
      <c r="AW203" s="14" t="s">
        <v>33</v>
      </c>
      <c r="AX203" s="14" t="s">
        <v>15</v>
      </c>
      <c r="AY203" s="183" t="s">
        <v>253</v>
      </c>
    </row>
    <row r="204" spans="1:65" s="2" customFormat="1" ht="21.75" customHeight="1">
      <c r="A204" s="33"/>
      <c r="B204" s="160"/>
      <c r="C204" s="161" t="s">
        <v>460</v>
      </c>
      <c r="D204" s="353" t="s">
        <v>255</v>
      </c>
      <c r="E204" s="162" t="s">
        <v>461</v>
      </c>
      <c r="F204" s="163" t="s">
        <v>462</v>
      </c>
      <c r="G204" s="164" t="s">
        <v>378</v>
      </c>
      <c r="H204" s="165">
        <v>3</v>
      </c>
      <c r="I204" s="166"/>
      <c r="J204" s="167">
        <f>ROUND(I204*H204,2)</f>
        <v>0</v>
      </c>
      <c r="K204" s="163" t="s">
        <v>3</v>
      </c>
      <c r="L204" s="34"/>
      <c r="M204" s="168" t="s">
        <v>3</v>
      </c>
      <c r="N204" s="169" t="s">
        <v>42</v>
      </c>
      <c r="O204" s="54"/>
      <c r="P204" s="170">
        <f>O204*H204</f>
        <v>0</v>
      </c>
      <c r="Q204" s="170">
        <v>0</v>
      </c>
      <c r="R204" s="170">
        <f>Q204*H204</f>
        <v>0</v>
      </c>
      <c r="S204" s="170">
        <v>0</v>
      </c>
      <c r="T204" s="171">
        <f>S204*H204</f>
        <v>0</v>
      </c>
      <c r="U204" s="33"/>
      <c r="V204" s="33"/>
      <c r="W204" s="33"/>
      <c r="X204" s="33"/>
      <c r="Y204" s="33"/>
      <c r="Z204" s="33"/>
      <c r="AA204" s="33"/>
      <c r="AB204" s="33"/>
      <c r="AC204" s="33"/>
      <c r="AD204" s="33"/>
      <c r="AE204" s="33"/>
      <c r="AR204" s="172" t="s">
        <v>142</v>
      </c>
      <c r="AT204" s="172" t="s">
        <v>255</v>
      </c>
      <c r="AU204" s="172" t="s">
        <v>79</v>
      </c>
      <c r="AY204" s="18" t="s">
        <v>253</v>
      </c>
      <c r="BE204" s="173">
        <f>IF(N204="základní",J204,0)</f>
        <v>0</v>
      </c>
      <c r="BF204" s="173">
        <f>IF(N204="snížená",J204,0)</f>
        <v>0</v>
      </c>
      <c r="BG204" s="173">
        <f>IF(N204="zákl. přenesená",J204,0)</f>
        <v>0</v>
      </c>
      <c r="BH204" s="173">
        <f>IF(N204="sníž. přenesená",J204,0)</f>
        <v>0</v>
      </c>
      <c r="BI204" s="173">
        <f>IF(N204="nulová",J204,0)</f>
        <v>0</v>
      </c>
      <c r="BJ204" s="18" t="s">
        <v>15</v>
      </c>
      <c r="BK204" s="173">
        <f>ROUND(I204*H204,2)</f>
        <v>0</v>
      </c>
      <c r="BL204" s="18" t="s">
        <v>142</v>
      </c>
      <c r="BM204" s="172" t="s">
        <v>2217</v>
      </c>
    </row>
    <row r="205" spans="1:65" s="13" customFormat="1">
      <c r="B205" s="174"/>
      <c r="D205" s="354" t="s">
        <v>261</v>
      </c>
      <c r="E205" s="175" t="s">
        <v>3</v>
      </c>
      <c r="F205" s="176" t="s">
        <v>85</v>
      </c>
      <c r="H205" s="177">
        <v>3</v>
      </c>
      <c r="I205" s="178"/>
      <c r="L205" s="174"/>
      <c r="M205" s="179"/>
      <c r="N205" s="180"/>
      <c r="O205" s="180"/>
      <c r="P205" s="180"/>
      <c r="Q205" s="180"/>
      <c r="R205" s="180"/>
      <c r="S205" s="180"/>
      <c r="T205" s="181"/>
      <c r="AT205" s="175" t="s">
        <v>261</v>
      </c>
      <c r="AU205" s="175" t="s">
        <v>79</v>
      </c>
      <c r="AV205" s="13" t="s">
        <v>79</v>
      </c>
      <c r="AW205" s="13" t="s">
        <v>33</v>
      </c>
      <c r="AX205" s="13" t="s">
        <v>15</v>
      </c>
      <c r="AY205" s="175" t="s">
        <v>253</v>
      </c>
    </row>
    <row r="206" spans="1:65" s="2" customFormat="1" ht="16.5" customHeight="1">
      <c r="A206" s="33"/>
      <c r="B206" s="160"/>
      <c r="C206" s="198" t="s">
        <v>464</v>
      </c>
      <c r="D206" s="356" t="s">
        <v>445</v>
      </c>
      <c r="E206" s="199" t="s">
        <v>465</v>
      </c>
      <c r="F206" s="200" t="s">
        <v>466</v>
      </c>
      <c r="G206" s="201" t="s">
        <v>265</v>
      </c>
      <c r="H206" s="202">
        <v>3.78</v>
      </c>
      <c r="I206" s="203"/>
      <c r="J206" s="204">
        <f>ROUND(I206*H206,2)</f>
        <v>0</v>
      </c>
      <c r="K206" s="200" t="s">
        <v>259</v>
      </c>
      <c r="L206" s="205"/>
      <c r="M206" s="206" t="s">
        <v>3</v>
      </c>
      <c r="N206" s="207" t="s">
        <v>42</v>
      </c>
      <c r="O206" s="54"/>
      <c r="P206" s="170">
        <f>O206*H206</f>
        <v>0</v>
      </c>
      <c r="Q206" s="170">
        <v>3.0000000000000001E-3</v>
      </c>
      <c r="R206" s="170">
        <f>Q206*H206</f>
        <v>1.1339999999999999E-2</v>
      </c>
      <c r="S206" s="170">
        <v>0</v>
      </c>
      <c r="T206" s="171">
        <f>S206*H206</f>
        <v>0</v>
      </c>
      <c r="U206" s="33"/>
      <c r="V206" s="33"/>
      <c r="W206" s="33"/>
      <c r="X206" s="33"/>
      <c r="Y206" s="33"/>
      <c r="Z206" s="33"/>
      <c r="AA206" s="33"/>
      <c r="AB206" s="33"/>
      <c r="AC206" s="33"/>
      <c r="AD206" s="33"/>
      <c r="AE206" s="33"/>
      <c r="AR206" s="172" t="s">
        <v>418</v>
      </c>
      <c r="AT206" s="172" t="s">
        <v>445</v>
      </c>
      <c r="AU206" s="172" t="s">
        <v>79</v>
      </c>
      <c r="AY206" s="18" t="s">
        <v>253</v>
      </c>
      <c r="BE206" s="173">
        <f>IF(N206="základní",J206,0)</f>
        <v>0</v>
      </c>
      <c r="BF206" s="173">
        <f>IF(N206="snížená",J206,0)</f>
        <v>0</v>
      </c>
      <c r="BG206" s="173">
        <f>IF(N206="zákl. přenesená",J206,0)</f>
        <v>0</v>
      </c>
      <c r="BH206" s="173">
        <f>IF(N206="sníž. přenesená",J206,0)</f>
        <v>0</v>
      </c>
      <c r="BI206" s="173">
        <f>IF(N206="nulová",J206,0)</f>
        <v>0</v>
      </c>
      <c r="BJ206" s="18" t="s">
        <v>15</v>
      </c>
      <c r="BK206" s="173">
        <f>ROUND(I206*H206,2)</f>
        <v>0</v>
      </c>
      <c r="BL206" s="18" t="s">
        <v>142</v>
      </c>
      <c r="BM206" s="172" t="s">
        <v>2218</v>
      </c>
    </row>
    <row r="207" spans="1:65" s="13" customFormat="1">
      <c r="B207" s="174"/>
      <c r="D207" s="354" t="s">
        <v>261</v>
      </c>
      <c r="E207" s="175" t="s">
        <v>3</v>
      </c>
      <c r="F207" s="176" t="s">
        <v>873</v>
      </c>
      <c r="H207" s="177">
        <v>3.78</v>
      </c>
      <c r="I207" s="178"/>
      <c r="L207" s="174"/>
      <c r="M207" s="179"/>
      <c r="N207" s="180"/>
      <c r="O207" s="180"/>
      <c r="P207" s="180"/>
      <c r="Q207" s="180"/>
      <c r="R207" s="180"/>
      <c r="S207" s="180"/>
      <c r="T207" s="181"/>
      <c r="AT207" s="175" t="s">
        <v>261</v>
      </c>
      <c r="AU207" s="175" t="s">
        <v>79</v>
      </c>
      <c r="AV207" s="13" t="s">
        <v>79</v>
      </c>
      <c r="AW207" s="13" t="s">
        <v>33</v>
      </c>
      <c r="AX207" s="13" t="s">
        <v>15</v>
      </c>
      <c r="AY207" s="175" t="s">
        <v>253</v>
      </c>
    </row>
    <row r="208" spans="1:65" s="2" customFormat="1" ht="33" customHeight="1">
      <c r="A208" s="33"/>
      <c r="B208" s="160"/>
      <c r="C208" s="161" t="s">
        <v>469</v>
      </c>
      <c r="D208" s="353" t="s">
        <v>255</v>
      </c>
      <c r="E208" s="162" t="s">
        <v>1764</v>
      </c>
      <c r="F208" s="163" t="s">
        <v>1765</v>
      </c>
      <c r="G208" s="164" t="s">
        <v>362</v>
      </c>
      <c r="H208" s="197"/>
      <c r="I208" s="166"/>
      <c r="J208" s="167">
        <f>ROUND(I208*H208,2)</f>
        <v>0</v>
      </c>
      <c r="K208" s="163" t="s">
        <v>259</v>
      </c>
      <c r="L208" s="34"/>
      <c r="M208" s="168" t="s">
        <v>3</v>
      </c>
      <c r="N208" s="169" t="s">
        <v>42</v>
      </c>
      <c r="O208" s="54"/>
      <c r="P208" s="170">
        <f>O208*H208</f>
        <v>0</v>
      </c>
      <c r="Q208" s="170">
        <v>0</v>
      </c>
      <c r="R208" s="170">
        <f>Q208*H208</f>
        <v>0</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2219</v>
      </c>
    </row>
    <row r="209" spans="1:65" s="12" customFormat="1" ht="22.9" customHeight="1">
      <c r="B209" s="147"/>
      <c r="D209" s="355" t="s">
        <v>70</v>
      </c>
      <c r="E209" s="158" t="s">
        <v>473</v>
      </c>
      <c r="F209" s="158" t="s">
        <v>474</v>
      </c>
      <c r="I209" s="150"/>
      <c r="J209" s="159">
        <f>BK209</f>
        <v>0</v>
      </c>
      <c r="L209" s="147"/>
      <c r="M209" s="152"/>
      <c r="N209" s="153"/>
      <c r="O209" s="153"/>
      <c r="P209" s="154">
        <f>SUM(P210:P221)</f>
        <v>0</v>
      </c>
      <c r="Q209" s="153"/>
      <c r="R209" s="154">
        <f>SUM(R210:R221)</f>
        <v>0.18092039999999998</v>
      </c>
      <c r="S209" s="153"/>
      <c r="T209" s="155">
        <f>SUM(T210:T221)</f>
        <v>0.59882400000000002</v>
      </c>
      <c r="AR209" s="148" t="s">
        <v>79</v>
      </c>
      <c r="AT209" s="156" t="s">
        <v>70</v>
      </c>
      <c r="AU209" s="156" t="s">
        <v>15</v>
      </c>
      <c r="AY209" s="148" t="s">
        <v>253</v>
      </c>
      <c r="BK209" s="157">
        <f>SUM(BK210:BK221)</f>
        <v>0</v>
      </c>
    </row>
    <row r="210" spans="1:65" s="2" customFormat="1" ht="21.75" customHeight="1">
      <c r="A210" s="33"/>
      <c r="B210" s="160"/>
      <c r="C210" s="161" t="s">
        <v>475</v>
      </c>
      <c r="D210" s="353" t="s">
        <v>255</v>
      </c>
      <c r="E210" s="162" t="s">
        <v>476</v>
      </c>
      <c r="F210" s="163" t="s">
        <v>477</v>
      </c>
      <c r="G210" s="164" t="s">
        <v>258</v>
      </c>
      <c r="H210" s="165">
        <v>7.2</v>
      </c>
      <c r="I210" s="166"/>
      <c r="J210" s="167">
        <f>ROUND(I210*H210,2)</f>
        <v>0</v>
      </c>
      <c r="K210" s="163" t="s">
        <v>259</v>
      </c>
      <c r="L210" s="34"/>
      <c r="M210" s="168" t="s">
        <v>3</v>
      </c>
      <c r="N210" s="169" t="s">
        <v>42</v>
      </c>
      <c r="O210" s="54"/>
      <c r="P210" s="170">
        <f>O210*H210</f>
        <v>0</v>
      </c>
      <c r="Q210" s="170">
        <v>0</v>
      </c>
      <c r="R210" s="170">
        <f>Q210*H210</f>
        <v>0</v>
      </c>
      <c r="S210" s="170">
        <v>8.3169999999999994E-2</v>
      </c>
      <c r="T210" s="171">
        <f>S210*H210</f>
        <v>0.59882400000000002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2220</v>
      </c>
    </row>
    <row r="211" spans="1:65" s="13" customFormat="1">
      <c r="B211" s="174"/>
      <c r="D211" s="354" t="s">
        <v>261</v>
      </c>
      <c r="E211" s="175" t="s">
        <v>3</v>
      </c>
      <c r="F211" s="176" t="s">
        <v>876</v>
      </c>
      <c r="H211" s="177">
        <v>7.2</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33" customHeight="1">
      <c r="A212" s="33"/>
      <c r="B212" s="160"/>
      <c r="C212" s="161" t="s">
        <v>479</v>
      </c>
      <c r="D212" s="353" t="s">
        <v>255</v>
      </c>
      <c r="E212" s="162" t="s">
        <v>480</v>
      </c>
      <c r="F212" s="163" t="s">
        <v>481</v>
      </c>
      <c r="G212" s="164" t="s">
        <v>258</v>
      </c>
      <c r="H212" s="165">
        <v>7.2</v>
      </c>
      <c r="I212" s="166"/>
      <c r="J212" s="167">
        <f>ROUND(I212*H212,2)</f>
        <v>0</v>
      </c>
      <c r="K212" s="163" t="s">
        <v>259</v>
      </c>
      <c r="L212" s="34"/>
      <c r="M212" s="168" t="s">
        <v>3</v>
      </c>
      <c r="N212" s="169" t="s">
        <v>42</v>
      </c>
      <c r="O212" s="54"/>
      <c r="P212" s="170">
        <f>O212*H212</f>
        <v>0</v>
      </c>
      <c r="Q212" s="170">
        <v>3.6700000000000001E-3</v>
      </c>
      <c r="R212" s="170">
        <f>Q212*H212</f>
        <v>2.6424E-2</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2221</v>
      </c>
    </row>
    <row r="213" spans="1:65" s="13" customFormat="1">
      <c r="B213" s="174"/>
      <c r="D213" s="354" t="s">
        <v>261</v>
      </c>
      <c r="E213" s="175" t="s">
        <v>3</v>
      </c>
      <c r="F213" s="176" t="s">
        <v>823</v>
      </c>
      <c r="H213" s="177">
        <v>7.2</v>
      </c>
      <c r="I213" s="178"/>
      <c r="L213" s="174"/>
      <c r="M213" s="179"/>
      <c r="N213" s="180"/>
      <c r="O213" s="180"/>
      <c r="P213" s="180"/>
      <c r="Q213" s="180"/>
      <c r="R213" s="180"/>
      <c r="S213" s="180"/>
      <c r="T213" s="181"/>
      <c r="AT213" s="175" t="s">
        <v>261</v>
      </c>
      <c r="AU213" s="175" t="s">
        <v>79</v>
      </c>
      <c r="AV213" s="13" t="s">
        <v>79</v>
      </c>
      <c r="AW213" s="13" t="s">
        <v>33</v>
      </c>
      <c r="AX213" s="13" t="s">
        <v>15</v>
      </c>
      <c r="AY213" s="175" t="s">
        <v>253</v>
      </c>
    </row>
    <row r="214" spans="1:65" s="2" customFormat="1" ht="21.75" customHeight="1">
      <c r="A214" s="33"/>
      <c r="B214" s="160"/>
      <c r="C214" s="198" t="s">
        <v>483</v>
      </c>
      <c r="D214" s="356" t="s">
        <v>445</v>
      </c>
      <c r="E214" s="199" t="s">
        <v>484</v>
      </c>
      <c r="F214" s="200" t="s">
        <v>485</v>
      </c>
      <c r="G214" s="201" t="s">
        <v>258</v>
      </c>
      <c r="H214" s="202">
        <v>7.92</v>
      </c>
      <c r="I214" s="203"/>
      <c r="J214" s="204">
        <f>ROUND(I214*H214,2)</f>
        <v>0</v>
      </c>
      <c r="K214" s="200" t="s">
        <v>3</v>
      </c>
      <c r="L214" s="205"/>
      <c r="M214" s="206" t="s">
        <v>3</v>
      </c>
      <c r="N214" s="207" t="s">
        <v>42</v>
      </c>
      <c r="O214" s="54"/>
      <c r="P214" s="170">
        <f>O214*H214</f>
        <v>0</v>
      </c>
      <c r="Q214" s="170">
        <v>1.9199999999999998E-2</v>
      </c>
      <c r="R214" s="170">
        <f>Q214*H214</f>
        <v>0.15206399999999998</v>
      </c>
      <c r="S214" s="170">
        <v>0</v>
      </c>
      <c r="T214" s="171">
        <f>S214*H214</f>
        <v>0</v>
      </c>
      <c r="U214" s="33"/>
      <c r="V214" s="33"/>
      <c r="W214" s="33"/>
      <c r="X214" s="33"/>
      <c r="Y214" s="33"/>
      <c r="Z214" s="33"/>
      <c r="AA214" s="33"/>
      <c r="AB214" s="33"/>
      <c r="AC214" s="33"/>
      <c r="AD214" s="33"/>
      <c r="AE214" s="33"/>
      <c r="AR214" s="172" t="s">
        <v>418</v>
      </c>
      <c r="AT214" s="172" t="s">
        <v>445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2222</v>
      </c>
    </row>
    <row r="215" spans="1:65" s="13" customFormat="1">
      <c r="B215" s="174"/>
      <c r="D215" s="354" t="s">
        <v>261</v>
      </c>
      <c r="F215" s="176" t="s">
        <v>879</v>
      </c>
      <c r="H215" s="177">
        <v>7.92</v>
      </c>
      <c r="I215" s="178"/>
      <c r="L215" s="174"/>
      <c r="M215" s="179"/>
      <c r="N215" s="180"/>
      <c r="O215" s="180"/>
      <c r="P215" s="180"/>
      <c r="Q215" s="180"/>
      <c r="R215" s="180"/>
      <c r="S215" s="180"/>
      <c r="T215" s="181"/>
      <c r="AT215" s="175" t="s">
        <v>261</v>
      </c>
      <c r="AU215" s="175" t="s">
        <v>79</v>
      </c>
      <c r="AV215" s="13" t="s">
        <v>79</v>
      </c>
      <c r="AW215" s="13" t="s">
        <v>4</v>
      </c>
      <c r="AX215" s="13" t="s">
        <v>15</v>
      </c>
      <c r="AY215" s="175" t="s">
        <v>253</v>
      </c>
    </row>
    <row r="216" spans="1:65" s="2" customFormat="1" ht="21.75" customHeight="1">
      <c r="A216" s="33"/>
      <c r="B216" s="160"/>
      <c r="C216" s="161" t="s">
        <v>488</v>
      </c>
      <c r="D216" s="353" t="s">
        <v>255</v>
      </c>
      <c r="E216" s="162" t="s">
        <v>489</v>
      </c>
      <c r="F216" s="163" t="s">
        <v>490</v>
      </c>
      <c r="G216" s="164" t="s">
        <v>258</v>
      </c>
      <c r="H216" s="165">
        <v>7.2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2223</v>
      </c>
    </row>
    <row r="217" spans="1:65" s="2" customFormat="1" ht="16.5" customHeight="1">
      <c r="A217" s="33"/>
      <c r="B217" s="160"/>
      <c r="C217" s="161" t="s">
        <v>492</v>
      </c>
      <c r="D217" s="353" t="s">
        <v>255</v>
      </c>
      <c r="E217" s="162" t="s">
        <v>493</v>
      </c>
      <c r="F217" s="163" t="s">
        <v>494</v>
      </c>
      <c r="G217" s="164" t="s">
        <v>258</v>
      </c>
      <c r="H217" s="165">
        <v>7.2</v>
      </c>
      <c r="I217" s="166"/>
      <c r="J217" s="167">
        <f>ROUND(I217*H217,2)</f>
        <v>0</v>
      </c>
      <c r="K217" s="163" t="s">
        <v>259</v>
      </c>
      <c r="L217" s="34"/>
      <c r="M217" s="168" t="s">
        <v>3</v>
      </c>
      <c r="N217" s="169" t="s">
        <v>42</v>
      </c>
      <c r="O217" s="54"/>
      <c r="P217" s="170">
        <f>O217*H217</f>
        <v>0</v>
      </c>
      <c r="Q217" s="170">
        <v>2.9999999999999997E-4</v>
      </c>
      <c r="R217" s="170">
        <f>Q217*H217</f>
        <v>2.16E-3</v>
      </c>
      <c r="S217" s="170">
        <v>0</v>
      </c>
      <c r="T217" s="171">
        <f>S217*H217</f>
        <v>0</v>
      </c>
      <c r="U217" s="33"/>
      <c r="V217" s="33"/>
      <c r="W217" s="33"/>
      <c r="X217" s="33"/>
      <c r="Y217" s="33"/>
      <c r="Z217" s="33"/>
      <c r="AA217" s="33"/>
      <c r="AB217" s="33"/>
      <c r="AC217" s="33"/>
      <c r="AD217" s="33"/>
      <c r="AE217" s="33"/>
      <c r="AR217" s="172" t="s">
        <v>142</v>
      </c>
      <c r="AT217" s="172" t="s">
        <v>255</v>
      </c>
      <c r="AU217" s="172" t="s">
        <v>79</v>
      </c>
      <c r="AY217" s="18" t="s">
        <v>253</v>
      </c>
      <c r="BE217" s="173">
        <f>IF(N217="základní",J217,0)</f>
        <v>0</v>
      </c>
      <c r="BF217" s="173">
        <f>IF(N217="snížená",J217,0)</f>
        <v>0</v>
      </c>
      <c r="BG217" s="173">
        <f>IF(N217="zákl. přenesená",J217,0)</f>
        <v>0</v>
      </c>
      <c r="BH217" s="173">
        <f>IF(N217="sníž. přenesená",J217,0)</f>
        <v>0</v>
      </c>
      <c r="BI217" s="173">
        <f>IF(N217="nulová",J217,0)</f>
        <v>0</v>
      </c>
      <c r="BJ217" s="18" t="s">
        <v>15</v>
      </c>
      <c r="BK217" s="173">
        <f>ROUND(I217*H217,2)</f>
        <v>0</v>
      </c>
      <c r="BL217" s="18" t="s">
        <v>142</v>
      </c>
      <c r="BM217" s="172" t="s">
        <v>2224</v>
      </c>
    </row>
    <row r="218" spans="1:65" s="2" customFormat="1" ht="16.5" customHeight="1">
      <c r="A218" s="33"/>
      <c r="B218" s="160"/>
      <c r="C218" s="161" t="s">
        <v>496</v>
      </c>
      <c r="D218" s="353" t="s">
        <v>255</v>
      </c>
      <c r="E218" s="162" t="s">
        <v>497</v>
      </c>
      <c r="F218" s="163" t="s">
        <v>498</v>
      </c>
      <c r="G218" s="164" t="s">
        <v>265</v>
      </c>
      <c r="H218" s="165">
        <v>1.2</v>
      </c>
      <c r="I218" s="166"/>
      <c r="J218" s="167">
        <f>ROUND(I218*H218,2)</f>
        <v>0</v>
      </c>
      <c r="K218" s="163" t="s">
        <v>259</v>
      </c>
      <c r="L218" s="34"/>
      <c r="M218" s="168" t="s">
        <v>3</v>
      </c>
      <c r="N218" s="169" t="s">
        <v>42</v>
      </c>
      <c r="O218" s="54"/>
      <c r="P218" s="170">
        <f>O218*H218</f>
        <v>0</v>
      </c>
      <c r="Q218" s="170">
        <v>4.0000000000000003E-5</v>
      </c>
      <c r="R218" s="170">
        <f>Q218*H218</f>
        <v>4.8000000000000001E-5</v>
      </c>
      <c r="S218" s="170">
        <v>0</v>
      </c>
      <c r="T218" s="171">
        <f>S218*H218</f>
        <v>0</v>
      </c>
      <c r="U218" s="33"/>
      <c r="V218" s="33"/>
      <c r="W218" s="33"/>
      <c r="X218" s="33"/>
      <c r="Y218" s="33"/>
      <c r="Z218" s="33"/>
      <c r="AA218" s="33"/>
      <c r="AB218" s="33"/>
      <c r="AC218" s="33"/>
      <c r="AD218" s="33"/>
      <c r="AE218" s="33"/>
      <c r="AR218" s="172" t="s">
        <v>142</v>
      </c>
      <c r="AT218" s="172" t="s">
        <v>255</v>
      </c>
      <c r="AU218" s="172" t="s">
        <v>79</v>
      </c>
      <c r="AY218" s="18" t="s">
        <v>253</v>
      </c>
      <c r="BE218" s="173">
        <f>IF(N218="základní",J218,0)</f>
        <v>0</v>
      </c>
      <c r="BF218" s="173">
        <f>IF(N218="snížená",J218,0)</f>
        <v>0</v>
      </c>
      <c r="BG218" s="173">
        <f>IF(N218="zákl. přenesená",J218,0)</f>
        <v>0</v>
      </c>
      <c r="BH218" s="173">
        <f>IF(N218="sníž. přenesená",J218,0)</f>
        <v>0</v>
      </c>
      <c r="BI218" s="173">
        <f>IF(N218="nulová",J218,0)</f>
        <v>0</v>
      </c>
      <c r="BJ218" s="18" t="s">
        <v>15</v>
      </c>
      <c r="BK218" s="173">
        <f>ROUND(I218*H218,2)</f>
        <v>0</v>
      </c>
      <c r="BL218" s="18" t="s">
        <v>142</v>
      </c>
      <c r="BM218" s="172" t="s">
        <v>2225</v>
      </c>
    </row>
    <row r="219" spans="1:65" s="2" customFormat="1" ht="16.5" customHeight="1">
      <c r="A219" s="33"/>
      <c r="B219" s="160"/>
      <c r="C219" s="198" t="s">
        <v>501</v>
      </c>
      <c r="D219" s="356" t="s">
        <v>445</v>
      </c>
      <c r="E219" s="199" t="s">
        <v>502</v>
      </c>
      <c r="F219" s="200" t="s">
        <v>503</v>
      </c>
      <c r="G219" s="201" t="s">
        <v>265</v>
      </c>
      <c r="H219" s="202">
        <v>1.32</v>
      </c>
      <c r="I219" s="203"/>
      <c r="J219" s="204">
        <f>ROUND(I219*H219,2)</f>
        <v>0</v>
      </c>
      <c r="K219" s="200" t="s">
        <v>259</v>
      </c>
      <c r="L219" s="205"/>
      <c r="M219" s="206" t="s">
        <v>3</v>
      </c>
      <c r="N219" s="207" t="s">
        <v>42</v>
      </c>
      <c r="O219" s="54"/>
      <c r="P219" s="170">
        <f>O219*H219</f>
        <v>0</v>
      </c>
      <c r="Q219" s="170">
        <v>1.7000000000000001E-4</v>
      </c>
      <c r="R219" s="170">
        <f>Q219*H219</f>
        <v>2.2440000000000003E-4</v>
      </c>
      <c r="S219" s="170">
        <v>0</v>
      </c>
      <c r="T219" s="171">
        <f>S219*H219</f>
        <v>0</v>
      </c>
      <c r="U219" s="33"/>
      <c r="V219" s="33"/>
      <c r="W219" s="33"/>
      <c r="X219" s="33"/>
      <c r="Y219" s="33"/>
      <c r="Z219" s="33"/>
      <c r="AA219" s="33"/>
      <c r="AB219" s="33"/>
      <c r="AC219" s="33"/>
      <c r="AD219" s="33"/>
      <c r="AE219" s="33"/>
      <c r="AR219" s="172" t="s">
        <v>418</v>
      </c>
      <c r="AT219" s="172" t="s">
        <v>445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2226</v>
      </c>
    </row>
    <row r="220" spans="1:65" s="13" customFormat="1">
      <c r="B220" s="174"/>
      <c r="D220" s="354" t="s">
        <v>261</v>
      </c>
      <c r="F220" s="176" t="s">
        <v>505</v>
      </c>
      <c r="H220" s="177">
        <v>1.32</v>
      </c>
      <c r="I220" s="178"/>
      <c r="L220" s="174"/>
      <c r="M220" s="179"/>
      <c r="N220" s="180"/>
      <c r="O220" s="180"/>
      <c r="P220" s="180"/>
      <c r="Q220" s="180"/>
      <c r="R220" s="180"/>
      <c r="S220" s="180"/>
      <c r="T220" s="181"/>
      <c r="AT220" s="175" t="s">
        <v>261</v>
      </c>
      <c r="AU220" s="175" t="s">
        <v>79</v>
      </c>
      <c r="AV220" s="13" t="s">
        <v>79</v>
      </c>
      <c r="AW220" s="13" t="s">
        <v>4</v>
      </c>
      <c r="AX220" s="13" t="s">
        <v>15</v>
      </c>
      <c r="AY220" s="175" t="s">
        <v>253</v>
      </c>
    </row>
    <row r="221" spans="1:65" s="2" customFormat="1" ht="33" customHeight="1">
      <c r="A221" s="33"/>
      <c r="B221" s="160"/>
      <c r="C221" s="161" t="s">
        <v>506</v>
      </c>
      <c r="D221" s="353" t="s">
        <v>255</v>
      </c>
      <c r="E221" s="162" t="s">
        <v>1774</v>
      </c>
      <c r="F221" s="163" t="s">
        <v>1775</v>
      </c>
      <c r="G221" s="164" t="s">
        <v>362</v>
      </c>
      <c r="H221" s="197"/>
      <c r="I221" s="166"/>
      <c r="J221" s="167">
        <f>ROUND(I221*H221,2)</f>
        <v>0</v>
      </c>
      <c r="K221" s="163" t="s">
        <v>259</v>
      </c>
      <c r="L221" s="34"/>
      <c r="M221" s="168" t="s">
        <v>3</v>
      </c>
      <c r="N221" s="169" t="s">
        <v>42</v>
      </c>
      <c r="O221" s="54"/>
      <c r="P221" s="170">
        <f>O221*H221</f>
        <v>0</v>
      </c>
      <c r="Q221" s="170">
        <v>0</v>
      </c>
      <c r="R221" s="170">
        <f>Q221*H221</f>
        <v>0</v>
      </c>
      <c r="S221" s="170">
        <v>0</v>
      </c>
      <c r="T221" s="171">
        <f>S221*H221</f>
        <v>0</v>
      </c>
      <c r="U221" s="33"/>
      <c r="V221" s="33"/>
      <c r="W221" s="33"/>
      <c r="X221" s="33"/>
      <c r="Y221" s="33"/>
      <c r="Z221" s="33"/>
      <c r="AA221" s="33"/>
      <c r="AB221" s="33"/>
      <c r="AC221" s="33"/>
      <c r="AD221" s="33"/>
      <c r="AE221" s="33"/>
      <c r="AR221" s="172" t="s">
        <v>142</v>
      </c>
      <c r="AT221" s="172" t="s">
        <v>255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2227</v>
      </c>
    </row>
    <row r="222" spans="1:65" s="12" customFormat="1" ht="22.9" customHeight="1">
      <c r="B222" s="147"/>
      <c r="D222" s="355" t="s">
        <v>70</v>
      </c>
      <c r="E222" s="158" t="s">
        <v>510</v>
      </c>
      <c r="F222" s="158" t="s">
        <v>511</v>
      </c>
      <c r="I222" s="150"/>
      <c r="J222" s="159">
        <f>BK222</f>
        <v>0</v>
      </c>
      <c r="L222" s="147"/>
      <c r="M222" s="152"/>
      <c r="N222" s="153"/>
      <c r="O222" s="153"/>
      <c r="P222" s="154">
        <f>SUM(P223:P252)</f>
        <v>0</v>
      </c>
      <c r="Q222" s="153"/>
      <c r="R222" s="154">
        <f>SUM(R223:R252)</f>
        <v>0.14070599999999997</v>
      </c>
      <c r="S222" s="153"/>
      <c r="T222" s="155">
        <f>SUM(T223:T252)</f>
        <v>2.7058000000000004</v>
      </c>
      <c r="AR222" s="148" t="s">
        <v>79</v>
      </c>
      <c r="AT222" s="156" t="s">
        <v>70</v>
      </c>
      <c r="AU222" s="156" t="s">
        <v>15</v>
      </c>
      <c r="AY222" s="148" t="s">
        <v>253</v>
      </c>
      <c r="BK222" s="157">
        <f>SUM(BK223:BK252)</f>
        <v>0</v>
      </c>
    </row>
    <row r="223" spans="1:65" s="2" customFormat="1" ht="21.75" customHeight="1">
      <c r="A223" s="33"/>
      <c r="B223" s="160"/>
      <c r="C223" s="161" t="s">
        <v>512</v>
      </c>
      <c r="D223" s="353" t="s">
        <v>255</v>
      </c>
      <c r="E223" s="162" t="s">
        <v>513</v>
      </c>
      <c r="F223" s="163" t="s">
        <v>514</v>
      </c>
      <c r="G223" s="164" t="s">
        <v>258</v>
      </c>
      <c r="H223" s="165">
        <v>33.200000000000003</v>
      </c>
      <c r="I223" s="166"/>
      <c r="J223" s="167">
        <f>ROUND(I223*H223,2)</f>
        <v>0</v>
      </c>
      <c r="K223" s="163" t="s">
        <v>259</v>
      </c>
      <c r="L223" s="34"/>
      <c r="M223" s="168" t="s">
        <v>3</v>
      </c>
      <c r="N223" s="169" t="s">
        <v>42</v>
      </c>
      <c r="O223" s="54"/>
      <c r="P223" s="170">
        <f>O223*H223</f>
        <v>0</v>
      </c>
      <c r="Q223" s="170">
        <v>0</v>
      </c>
      <c r="R223" s="170">
        <f>Q223*H223</f>
        <v>0</v>
      </c>
      <c r="S223" s="170">
        <v>8.1500000000000003E-2</v>
      </c>
      <c r="T223" s="171">
        <f>S223*H223</f>
        <v>2.7058000000000004</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2228</v>
      </c>
    </row>
    <row r="224" spans="1:65" s="13" customFormat="1">
      <c r="B224" s="174"/>
      <c r="D224" s="354" t="s">
        <v>261</v>
      </c>
      <c r="E224" s="175" t="s">
        <v>3</v>
      </c>
      <c r="F224" s="176" t="s">
        <v>886</v>
      </c>
      <c r="H224" s="177">
        <v>13</v>
      </c>
      <c r="I224" s="178"/>
      <c r="L224" s="174"/>
      <c r="M224" s="179"/>
      <c r="N224" s="180"/>
      <c r="O224" s="180"/>
      <c r="P224" s="180"/>
      <c r="Q224" s="180"/>
      <c r="R224" s="180"/>
      <c r="S224" s="180"/>
      <c r="T224" s="181"/>
      <c r="AT224" s="175" t="s">
        <v>261</v>
      </c>
      <c r="AU224" s="175" t="s">
        <v>79</v>
      </c>
      <c r="AV224" s="13" t="s">
        <v>79</v>
      </c>
      <c r="AW224" s="13" t="s">
        <v>33</v>
      </c>
      <c r="AX224" s="13" t="s">
        <v>71</v>
      </c>
      <c r="AY224" s="175" t="s">
        <v>253</v>
      </c>
    </row>
    <row r="225" spans="1:65" s="13" customFormat="1">
      <c r="B225" s="174"/>
      <c r="D225" s="354" t="s">
        <v>261</v>
      </c>
      <c r="E225" s="175" t="s">
        <v>3</v>
      </c>
      <c r="F225" s="176" t="s">
        <v>517</v>
      </c>
      <c r="H225" s="177">
        <v>-1.2</v>
      </c>
      <c r="I225" s="178"/>
      <c r="L225" s="174"/>
      <c r="M225" s="179"/>
      <c r="N225" s="180"/>
      <c r="O225" s="180"/>
      <c r="P225" s="180"/>
      <c r="Q225" s="180"/>
      <c r="R225" s="180"/>
      <c r="S225" s="180"/>
      <c r="T225" s="181"/>
      <c r="AT225" s="175" t="s">
        <v>261</v>
      </c>
      <c r="AU225" s="175" t="s">
        <v>79</v>
      </c>
      <c r="AV225" s="13" t="s">
        <v>79</v>
      </c>
      <c r="AW225" s="13" t="s">
        <v>33</v>
      </c>
      <c r="AX225" s="13" t="s">
        <v>71</v>
      </c>
      <c r="AY225" s="175" t="s">
        <v>253</v>
      </c>
    </row>
    <row r="226" spans="1:65" s="13" customFormat="1">
      <c r="B226" s="174"/>
      <c r="D226" s="354" t="s">
        <v>261</v>
      </c>
      <c r="E226" s="175" t="s">
        <v>3</v>
      </c>
      <c r="F226" s="176" t="s">
        <v>887</v>
      </c>
      <c r="H226" s="177">
        <v>22.6</v>
      </c>
      <c r="I226" s="178"/>
      <c r="L226" s="174"/>
      <c r="M226" s="179"/>
      <c r="N226" s="180"/>
      <c r="O226" s="180"/>
      <c r="P226" s="180"/>
      <c r="Q226" s="180"/>
      <c r="R226" s="180"/>
      <c r="S226" s="180"/>
      <c r="T226" s="181"/>
      <c r="AT226" s="175" t="s">
        <v>261</v>
      </c>
      <c r="AU226" s="175" t="s">
        <v>79</v>
      </c>
      <c r="AV226" s="13" t="s">
        <v>79</v>
      </c>
      <c r="AW226" s="13" t="s">
        <v>33</v>
      </c>
      <c r="AX226" s="13" t="s">
        <v>71</v>
      </c>
      <c r="AY226" s="175" t="s">
        <v>253</v>
      </c>
    </row>
    <row r="227" spans="1:65" s="13" customFormat="1">
      <c r="B227" s="174"/>
      <c r="D227" s="354" t="s">
        <v>261</v>
      </c>
      <c r="E227" s="175" t="s">
        <v>3</v>
      </c>
      <c r="F227" s="176" t="s">
        <v>517</v>
      </c>
      <c r="H227" s="177">
        <v>-1.2</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4" customFormat="1">
      <c r="B228" s="182"/>
      <c r="D228" s="354" t="s">
        <v>261</v>
      </c>
      <c r="E228" s="183" t="s">
        <v>3</v>
      </c>
      <c r="F228" s="184" t="s">
        <v>269</v>
      </c>
      <c r="H228" s="185">
        <v>33.200000000000003</v>
      </c>
      <c r="I228" s="186"/>
      <c r="L228" s="182"/>
      <c r="M228" s="187"/>
      <c r="N228" s="188"/>
      <c r="O228" s="188"/>
      <c r="P228" s="188"/>
      <c r="Q228" s="188"/>
      <c r="R228" s="188"/>
      <c r="S228" s="188"/>
      <c r="T228" s="189"/>
      <c r="AT228" s="183" t="s">
        <v>261</v>
      </c>
      <c r="AU228" s="183" t="s">
        <v>79</v>
      </c>
      <c r="AV228" s="14" t="s">
        <v>89</v>
      </c>
      <c r="AW228" s="14" t="s">
        <v>33</v>
      </c>
      <c r="AX228" s="14" t="s">
        <v>15</v>
      </c>
      <c r="AY228" s="183" t="s">
        <v>253</v>
      </c>
    </row>
    <row r="229" spans="1:65" s="2" customFormat="1" ht="33" customHeight="1">
      <c r="A229" s="33"/>
      <c r="B229" s="160"/>
      <c r="C229" s="161" t="s">
        <v>519</v>
      </c>
      <c r="D229" s="353" t="s">
        <v>255</v>
      </c>
      <c r="E229" s="162" t="s">
        <v>520</v>
      </c>
      <c r="F229" s="163" t="s">
        <v>521</v>
      </c>
      <c r="G229" s="164" t="s">
        <v>258</v>
      </c>
      <c r="H229" s="165">
        <v>35.76</v>
      </c>
      <c r="I229" s="166"/>
      <c r="J229" s="167">
        <f>ROUND(I229*H229,2)</f>
        <v>0</v>
      </c>
      <c r="K229" s="163" t="s">
        <v>259</v>
      </c>
      <c r="L229" s="34"/>
      <c r="M229" s="168" t="s">
        <v>3</v>
      </c>
      <c r="N229" s="169" t="s">
        <v>42</v>
      </c>
      <c r="O229" s="54"/>
      <c r="P229" s="170">
        <f>O229*H229</f>
        <v>0</v>
      </c>
      <c r="Q229" s="170">
        <v>2.8999999999999998E-3</v>
      </c>
      <c r="R229" s="170">
        <f>Q229*H229</f>
        <v>0.10370399999999999</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2229</v>
      </c>
    </row>
    <row r="230" spans="1:65" s="13" customFormat="1">
      <c r="B230" s="174"/>
      <c r="D230" s="354" t="s">
        <v>261</v>
      </c>
      <c r="E230" s="175" t="s">
        <v>3</v>
      </c>
      <c r="F230" s="176" t="s">
        <v>889</v>
      </c>
      <c r="H230" s="177">
        <v>38.159999999999997</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3" customFormat="1">
      <c r="B231" s="174"/>
      <c r="D231" s="354" t="s">
        <v>261</v>
      </c>
      <c r="E231" s="175" t="s">
        <v>3</v>
      </c>
      <c r="F231" s="176" t="s">
        <v>282</v>
      </c>
      <c r="H231" s="177">
        <v>-2.4</v>
      </c>
      <c r="I231" s="178"/>
      <c r="L231" s="174"/>
      <c r="M231" s="179"/>
      <c r="N231" s="180"/>
      <c r="O231" s="180"/>
      <c r="P231" s="180"/>
      <c r="Q231" s="180"/>
      <c r="R231" s="180"/>
      <c r="S231" s="180"/>
      <c r="T231" s="181"/>
      <c r="AT231" s="175" t="s">
        <v>261</v>
      </c>
      <c r="AU231" s="175" t="s">
        <v>79</v>
      </c>
      <c r="AV231" s="13" t="s">
        <v>79</v>
      </c>
      <c r="AW231" s="13" t="s">
        <v>33</v>
      </c>
      <c r="AX231" s="13" t="s">
        <v>71</v>
      </c>
      <c r="AY231" s="175" t="s">
        <v>253</v>
      </c>
    </row>
    <row r="232" spans="1:65" s="14" customFormat="1">
      <c r="B232" s="182"/>
      <c r="D232" s="354" t="s">
        <v>261</v>
      </c>
      <c r="E232" s="183" t="s">
        <v>3</v>
      </c>
      <c r="F232" s="184" t="s">
        <v>269</v>
      </c>
      <c r="H232" s="185">
        <v>35.76</v>
      </c>
      <c r="I232" s="186"/>
      <c r="L232" s="182"/>
      <c r="M232" s="187"/>
      <c r="N232" s="188"/>
      <c r="O232" s="188"/>
      <c r="P232" s="188"/>
      <c r="Q232" s="188"/>
      <c r="R232" s="188"/>
      <c r="S232" s="188"/>
      <c r="T232" s="189"/>
      <c r="AT232" s="183" t="s">
        <v>261</v>
      </c>
      <c r="AU232" s="183" t="s">
        <v>79</v>
      </c>
      <c r="AV232" s="14" t="s">
        <v>89</v>
      </c>
      <c r="AW232" s="14" t="s">
        <v>33</v>
      </c>
      <c r="AX232" s="14" t="s">
        <v>15</v>
      </c>
      <c r="AY232" s="183" t="s">
        <v>253</v>
      </c>
    </row>
    <row r="233" spans="1:65" s="2" customFormat="1" ht="21.75" customHeight="1">
      <c r="A233" s="33"/>
      <c r="B233" s="160"/>
      <c r="C233" s="198" t="s">
        <v>525</v>
      </c>
      <c r="D233" s="356" t="s">
        <v>445</v>
      </c>
      <c r="E233" s="199" t="s">
        <v>526</v>
      </c>
      <c r="F233" s="200" t="s">
        <v>527</v>
      </c>
      <c r="G233" s="201" t="s">
        <v>258</v>
      </c>
      <c r="H233" s="202">
        <v>39.335999999999999</v>
      </c>
      <c r="I233" s="203"/>
      <c r="J233" s="204">
        <f>ROUND(I233*H233,2)</f>
        <v>0</v>
      </c>
      <c r="K233" s="200" t="s">
        <v>3</v>
      </c>
      <c r="L233" s="205"/>
      <c r="M233" s="206" t="s">
        <v>3</v>
      </c>
      <c r="N233" s="207" t="s">
        <v>42</v>
      </c>
      <c r="O233" s="54"/>
      <c r="P233" s="170">
        <f>O233*H233</f>
        <v>0</v>
      </c>
      <c r="Q233" s="170">
        <v>0</v>
      </c>
      <c r="R233" s="170">
        <f>Q233*H233</f>
        <v>0</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2230</v>
      </c>
    </row>
    <row r="234" spans="1:65" s="13" customFormat="1">
      <c r="B234" s="174"/>
      <c r="D234" s="354" t="s">
        <v>261</v>
      </c>
      <c r="F234" s="176" t="s">
        <v>891</v>
      </c>
      <c r="H234" s="177">
        <v>39.335999999999999</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530</v>
      </c>
      <c r="D235" s="353" t="s">
        <v>255</v>
      </c>
      <c r="E235" s="162" t="s">
        <v>535</v>
      </c>
      <c r="F235" s="163" t="s">
        <v>536</v>
      </c>
      <c r="G235" s="164" t="s">
        <v>258</v>
      </c>
      <c r="H235" s="165">
        <v>2.5</v>
      </c>
      <c r="I235" s="166"/>
      <c r="J235" s="167">
        <f>ROUND(I235*H235,2)</f>
        <v>0</v>
      </c>
      <c r="K235" s="163" t="s">
        <v>259</v>
      </c>
      <c r="L235" s="34"/>
      <c r="M235" s="168" t="s">
        <v>3</v>
      </c>
      <c r="N235" s="169" t="s">
        <v>42</v>
      </c>
      <c r="O235" s="54"/>
      <c r="P235" s="170">
        <f>O235*H235</f>
        <v>0</v>
      </c>
      <c r="Q235" s="170">
        <v>5.6999999999999998E-4</v>
      </c>
      <c r="R235" s="170">
        <f>Q235*H235</f>
        <v>1.4250000000000001E-3</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2231</v>
      </c>
    </row>
    <row r="236" spans="1:65" s="13" customFormat="1">
      <c r="B236" s="174"/>
      <c r="D236" s="354" t="s">
        <v>261</v>
      </c>
      <c r="E236" s="175" t="s">
        <v>3</v>
      </c>
      <c r="F236" s="176" t="s">
        <v>538</v>
      </c>
      <c r="H236" s="177">
        <v>2.5</v>
      </c>
      <c r="I236" s="178"/>
      <c r="L236" s="174"/>
      <c r="M236" s="179"/>
      <c r="N236" s="180"/>
      <c r="O236" s="180"/>
      <c r="P236" s="180"/>
      <c r="Q236" s="180"/>
      <c r="R236" s="180"/>
      <c r="S236" s="180"/>
      <c r="T236" s="181"/>
      <c r="AT236" s="175" t="s">
        <v>261</v>
      </c>
      <c r="AU236" s="175" t="s">
        <v>79</v>
      </c>
      <c r="AV236" s="13" t="s">
        <v>79</v>
      </c>
      <c r="AW236" s="13" t="s">
        <v>33</v>
      </c>
      <c r="AX236" s="13" t="s">
        <v>15</v>
      </c>
      <c r="AY236" s="175" t="s">
        <v>253</v>
      </c>
    </row>
    <row r="237" spans="1:65" s="2" customFormat="1" ht="16.5" customHeight="1">
      <c r="A237" s="33"/>
      <c r="B237" s="160"/>
      <c r="C237" s="198" t="s">
        <v>534</v>
      </c>
      <c r="D237" s="356" t="s">
        <v>445</v>
      </c>
      <c r="E237" s="199" t="s">
        <v>540</v>
      </c>
      <c r="F237" s="200" t="s">
        <v>541</v>
      </c>
      <c r="G237" s="201" t="s">
        <v>258</v>
      </c>
      <c r="H237" s="202">
        <v>2.75</v>
      </c>
      <c r="I237" s="203"/>
      <c r="J237" s="204">
        <f>ROUND(I237*H237,2)</f>
        <v>0</v>
      </c>
      <c r="K237" s="200" t="s">
        <v>259</v>
      </c>
      <c r="L237" s="205"/>
      <c r="M237" s="206" t="s">
        <v>3</v>
      </c>
      <c r="N237" s="207" t="s">
        <v>42</v>
      </c>
      <c r="O237" s="54"/>
      <c r="P237" s="170">
        <f>O237*H237</f>
        <v>0</v>
      </c>
      <c r="Q237" s="170">
        <v>7.4999999999999997E-3</v>
      </c>
      <c r="R237" s="170">
        <f>Q237*H237</f>
        <v>2.0624999999999998E-2</v>
      </c>
      <c r="S237" s="170">
        <v>0</v>
      </c>
      <c r="T237" s="171">
        <f>S237*H237</f>
        <v>0</v>
      </c>
      <c r="U237" s="33"/>
      <c r="V237" s="33"/>
      <c r="W237" s="33"/>
      <c r="X237" s="33"/>
      <c r="Y237" s="33"/>
      <c r="Z237" s="33"/>
      <c r="AA237" s="33"/>
      <c r="AB237" s="33"/>
      <c r="AC237" s="33"/>
      <c r="AD237" s="33"/>
      <c r="AE237" s="33"/>
      <c r="AR237" s="172" t="s">
        <v>418</v>
      </c>
      <c r="AT237" s="172" t="s">
        <v>445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2232</v>
      </c>
    </row>
    <row r="238" spans="1:65" s="13" customFormat="1">
      <c r="B238" s="174"/>
      <c r="D238" s="354" t="s">
        <v>261</v>
      </c>
      <c r="F238" s="176" t="s">
        <v>543</v>
      </c>
      <c r="H238" s="177">
        <v>2.75</v>
      </c>
      <c r="I238" s="178"/>
      <c r="L238" s="174"/>
      <c r="M238" s="179"/>
      <c r="N238" s="180"/>
      <c r="O238" s="180"/>
      <c r="P238" s="180"/>
      <c r="Q238" s="180"/>
      <c r="R238" s="180"/>
      <c r="S238" s="180"/>
      <c r="T238" s="181"/>
      <c r="AT238" s="175" t="s">
        <v>261</v>
      </c>
      <c r="AU238" s="175" t="s">
        <v>79</v>
      </c>
      <c r="AV238" s="13" t="s">
        <v>79</v>
      </c>
      <c r="AW238" s="13" t="s">
        <v>4</v>
      </c>
      <c r="AX238" s="13" t="s">
        <v>15</v>
      </c>
      <c r="AY238" s="175" t="s">
        <v>253</v>
      </c>
    </row>
    <row r="239" spans="1:65" s="2" customFormat="1" ht="21.75" customHeight="1">
      <c r="A239" s="33"/>
      <c r="B239" s="160"/>
      <c r="C239" s="161" t="s">
        <v>539</v>
      </c>
      <c r="D239" s="353" t="s">
        <v>255</v>
      </c>
      <c r="E239" s="162" t="s">
        <v>545</v>
      </c>
      <c r="F239" s="163" t="s">
        <v>546</v>
      </c>
      <c r="G239" s="164" t="s">
        <v>265</v>
      </c>
      <c r="H239" s="165">
        <v>8.6999999999999993</v>
      </c>
      <c r="I239" s="166"/>
      <c r="J239" s="167">
        <f>ROUND(I239*H239,2)</f>
        <v>0</v>
      </c>
      <c r="K239" s="163" t="s">
        <v>259</v>
      </c>
      <c r="L239" s="34"/>
      <c r="M239" s="168" t="s">
        <v>3</v>
      </c>
      <c r="N239" s="169" t="s">
        <v>42</v>
      </c>
      <c r="O239" s="54"/>
      <c r="P239" s="170">
        <f>O239*H239</f>
        <v>0</v>
      </c>
      <c r="Q239" s="170">
        <v>3.1E-4</v>
      </c>
      <c r="R239" s="170">
        <f>Q239*H239</f>
        <v>2.6969999999999997E-3</v>
      </c>
      <c r="S239" s="170">
        <v>0</v>
      </c>
      <c r="T239" s="171">
        <f>S239*H239</f>
        <v>0</v>
      </c>
      <c r="U239" s="33"/>
      <c r="V239" s="33"/>
      <c r="W239" s="33"/>
      <c r="X239" s="33"/>
      <c r="Y239" s="33"/>
      <c r="Z239" s="33"/>
      <c r="AA239" s="33"/>
      <c r="AB239" s="33"/>
      <c r="AC239" s="33"/>
      <c r="AD239" s="33"/>
      <c r="AE239" s="33"/>
      <c r="AR239" s="172" t="s">
        <v>142</v>
      </c>
      <c r="AT239" s="172" t="s">
        <v>255</v>
      </c>
      <c r="AU239" s="172" t="s">
        <v>79</v>
      </c>
      <c r="AY239" s="18" t="s">
        <v>253</v>
      </c>
      <c r="BE239" s="173">
        <f>IF(N239="základní",J239,0)</f>
        <v>0</v>
      </c>
      <c r="BF239" s="173">
        <f>IF(N239="snížená",J239,0)</f>
        <v>0</v>
      </c>
      <c r="BG239" s="173">
        <f>IF(N239="zákl. přenesená",J239,0)</f>
        <v>0</v>
      </c>
      <c r="BH239" s="173">
        <f>IF(N239="sníž. přenesená",J239,0)</f>
        <v>0</v>
      </c>
      <c r="BI239" s="173">
        <f>IF(N239="nulová",J239,0)</f>
        <v>0</v>
      </c>
      <c r="BJ239" s="18" t="s">
        <v>15</v>
      </c>
      <c r="BK239" s="173">
        <f>ROUND(I239*H239,2)</f>
        <v>0</v>
      </c>
      <c r="BL239" s="18" t="s">
        <v>142</v>
      </c>
      <c r="BM239" s="172" t="s">
        <v>2233</v>
      </c>
    </row>
    <row r="240" spans="1:65" s="13" customFormat="1">
      <c r="B240" s="174"/>
      <c r="D240" s="354" t="s">
        <v>261</v>
      </c>
      <c r="E240" s="175" t="s">
        <v>3</v>
      </c>
      <c r="F240" s="176" t="s">
        <v>895</v>
      </c>
      <c r="H240" s="177">
        <v>8.6999999999999993</v>
      </c>
      <c r="I240" s="178"/>
      <c r="L240" s="174"/>
      <c r="M240" s="179"/>
      <c r="N240" s="180"/>
      <c r="O240" s="180"/>
      <c r="P240" s="180"/>
      <c r="Q240" s="180"/>
      <c r="R240" s="180"/>
      <c r="S240" s="180"/>
      <c r="T240" s="181"/>
      <c r="AT240" s="175" t="s">
        <v>261</v>
      </c>
      <c r="AU240" s="175" t="s">
        <v>79</v>
      </c>
      <c r="AV240" s="13" t="s">
        <v>79</v>
      </c>
      <c r="AW240" s="13" t="s">
        <v>33</v>
      </c>
      <c r="AX240" s="13" t="s">
        <v>15</v>
      </c>
      <c r="AY240" s="175" t="s">
        <v>253</v>
      </c>
    </row>
    <row r="241" spans="1:65" s="2" customFormat="1" ht="16.5" customHeight="1">
      <c r="A241" s="33"/>
      <c r="B241" s="160"/>
      <c r="C241" s="161" t="s">
        <v>544</v>
      </c>
      <c r="D241" s="353" t="s">
        <v>255</v>
      </c>
      <c r="E241" s="162" t="s">
        <v>550</v>
      </c>
      <c r="F241" s="163" t="s">
        <v>551</v>
      </c>
      <c r="G241" s="164" t="s">
        <v>258</v>
      </c>
      <c r="H241" s="165">
        <v>35.76</v>
      </c>
      <c r="I241" s="166"/>
      <c r="J241" s="167">
        <f>ROUND(I241*H241,2)</f>
        <v>0</v>
      </c>
      <c r="K241" s="163" t="s">
        <v>259</v>
      </c>
      <c r="L241" s="34"/>
      <c r="M241" s="168" t="s">
        <v>3</v>
      </c>
      <c r="N241" s="169" t="s">
        <v>42</v>
      </c>
      <c r="O241" s="54"/>
      <c r="P241" s="170">
        <f>O241*H241</f>
        <v>0</v>
      </c>
      <c r="Q241" s="170">
        <v>2.9999999999999997E-4</v>
      </c>
      <c r="R241" s="170">
        <f>Q241*H241</f>
        <v>1.0727999999999998E-2</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2234</v>
      </c>
    </row>
    <row r="242" spans="1:65" s="2" customFormat="1" ht="16.5" customHeight="1">
      <c r="A242" s="33"/>
      <c r="B242" s="160"/>
      <c r="C242" s="161" t="s">
        <v>549</v>
      </c>
      <c r="D242" s="353" t="s">
        <v>255</v>
      </c>
      <c r="E242" s="162" t="s">
        <v>554</v>
      </c>
      <c r="F242" s="163" t="s">
        <v>555</v>
      </c>
      <c r="G242" s="164" t="s">
        <v>265</v>
      </c>
      <c r="H242" s="165">
        <v>50.9</v>
      </c>
      <c r="I242" s="166"/>
      <c r="J242" s="167">
        <f>ROUND(I242*H242,2)</f>
        <v>0</v>
      </c>
      <c r="K242" s="163" t="s">
        <v>259</v>
      </c>
      <c r="L242" s="34"/>
      <c r="M242" s="168" t="s">
        <v>3</v>
      </c>
      <c r="N242" s="169" t="s">
        <v>42</v>
      </c>
      <c r="O242" s="54"/>
      <c r="P242" s="170">
        <f>O242*H242</f>
        <v>0</v>
      </c>
      <c r="Q242" s="170">
        <v>3.0000000000000001E-5</v>
      </c>
      <c r="R242" s="170">
        <f>Q242*H242</f>
        <v>1.5269999999999999E-3</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2235</v>
      </c>
    </row>
    <row r="243" spans="1:65" s="15" customFormat="1">
      <c r="B243" s="190"/>
      <c r="D243" s="354" t="s">
        <v>261</v>
      </c>
      <c r="E243" s="191" t="s">
        <v>3</v>
      </c>
      <c r="F243" s="192" t="s">
        <v>557</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898</v>
      </c>
      <c r="H244" s="177">
        <v>15.9</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899</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560</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900</v>
      </c>
      <c r="H247" s="177">
        <v>26.4</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901</v>
      </c>
      <c r="H248" s="177">
        <v>3.8</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5" customFormat="1">
      <c r="B249" s="190"/>
      <c r="D249" s="354" t="s">
        <v>261</v>
      </c>
      <c r="E249" s="191" t="s">
        <v>3</v>
      </c>
      <c r="F249" s="192" t="s">
        <v>902</v>
      </c>
      <c r="H249" s="191" t="s">
        <v>3</v>
      </c>
      <c r="I249" s="193"/>
      <c r="L249" s="190"/>
      <c r="M249" s="194"/>
      <c r="N249" s="195"/>
      <c r="O249" s="195"/>
      <c r="P249" s="195"/>
      <c r="Q249" s="195"/>
      <c r="R249" s="195"/>
      <c r="S249" s="195"/>
      <c r="T249" s="196"/>
      <c r="AT249" s="191" t="s">
        <v>261</v>
      </c>
      <c r="AU249" s="191" t="s">
        <v>79</v>
      </c>
      <c r="AV249" s="15" t="s">
        <v>15</v>
      </c>
      <c r="AW249" s="15" t="s">
        <v>33</v>
      </c>
      <c r="AX249" s="15" t="s">
        <v>71</v>
      </c>
      <c r="AY249" s="191" t="s">
        <v>253</v>
      </c>
    </row>
    <row r="250" spans="1:65" s="13" customFormat="1">
      <c r="B250" s="174"/>
      <c r="D250" s="354" t="s">
        <v>261</v>
      </c>
      <c r="E250" s="175" t="s">
        <v>3</v>
      </c>
      <c r="F250" s="176" t="s">
        <v>903</v>
      </c>
      <c r="H250" s="177">
        <v>6</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50.9</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553</v>
      </c>
      <c r="D252" s="353" t="s">
        <v>255</v>
      </c>
      <c r="E252" s="162" t="s">
        <v>1786</v>
      </c>
      <c r="F252" s="163" t="s">
        <v>1787</v>
      </c>
      <c r="G252" s="164" t="s">
        <v>362</v>
      </c>
      <c r="H252" s="197"/>
      <c r="I252" s="166"/>
      <c r="J252" s="167">
        <f>ROUND(I252*H252,2)</f>
        <v>0</v>
      </c>
      <c r="K252" s="163" t="s">
        <v>259</v>
      </c>
      <c r="L252" s="34"/>
      <c r="M252" s="168" t="s">
        <v>3</v>
      </c>
      <c r="N252" s="169" t="s">
        <v>42</v>
      </c>
      <c r="O252" s="54"/>
      <c r="P252" s="170">
        <f>O252*H252</f>
        <v>0</v>
      </c>
      <c r="Q252" s="170">
        <v>0</v>
      </c>
      <c r="R252" s="170">
        <f>Q252*H252</f>
        <v>0</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2236</v>
      </c>
    </row>
    <row r="253" spans="1:65" s="12" customFormat="1" ht="22.9" customHeight="1">
      <c r="B253" s="147"/>
      <c r="D253" s="355" t="s">
        <v>70</v>
      </c>
      <c r="E253" s="158" t="s">
        <v>570</v>
      </c>
      <c r="F253" s="158" t="s">
        <v>571</v>
      </c>
      <c r="I253" s="150"/>
      <c r="J253" s="159">
        <f>BK253</f>
        <v>0</v>
      </c>
      <c r="L253" s="147"/>
      <c r="M253" s="152"/>
      <c r="N253" s="153"/>
      <c r="O253" s="153"/>
      <c r="P253" s="154">
        <f>SUM(P254:P258)</f>
        <v>0</v>
      </c>
      <c r="Q253" s="153"/>
      <c r="R253" s="154">
        <f>SUM(R254:R258)</f>
        <v>8.5099999999999998E-4</v>
      </c>
      <c r="S253" s="153"/>
      <c r="T253" s="155">
        <f>SUM(T254:T258)</f>
        <v>0</v>
      </c>
      <c r="AR253" s="148" t="s">
        <v>79</v>
      </c>
      <c r="AT253" s="156" t="s">
        <v>70</v>
      </c>
      <c r="AU253" s="156" t="s">
        <v>15</v>
      </c>
      <c r="AY253" s="148" t="s">
        <v>253</v>
      </c>
      <c r="BK253" s="157">
        <f>SUM(BK254:BK258)</f>
        <v>0</v>
      </c>
    </row>
    <row r="254" spans="1:65" s="2" customFormat="1" ht="21.75" customHeight="1">
      <c r="A254" s="33"/>
      <c r="B254" s="160"/>
      <c r="C254" s="161" t="s">
        <v>566</v>
      </c>
      <c r="D254" s="353" t="s">
        <v>255</v>
      </c>
      <c r="E254" s="162" t="s">
        <v>573</v>
      </c>
      <c r="F254" s="163" t="s">
        <v>574</v>
      </c>
      <c r="G254" s="164" t="s">
        <v>258</v>
      </c>
      <c r="H254" s="165">
        <v>2.2999999999999998</v>
      </c>
      <c r="I254" s="166"/>
      <c r="J254" s="167">
        <f>ROUND(I254*H254,2)</f>
        <v>0</v>
      </c>
      <c r="K254" s="163" t="s">
        <v>259</v>
      </c>
      <c r="L254" s="34"/>
      <c r="M254" s="168" t="s">
        <v>3</v>
      </c>
      <c r="N254" s="169" t="s">
        <v>42</v>
      </c>
      <c r="O254" s="54"/>
      <c r="P254" s="170">
        <f>O254*H254</f>
        <v>0</v>
      </c>
      <c r="Q254" s="170">
        <v>0</v>
      </c>
      <c r="R254" s="170">
        <f>Q254*H254</f>
        <v>0</v>
      </c>
      <c r="S254" s="170">
        <v>0</v>
      </c>
      <c r="T254" s="171">
        <f>S254*H254</f>
        <v>0</v>
      </c>
      <c r="U254" s="33"/>
      <c r="V254" s="33"/>
      <c r="W254" s="33"/>
      <c r="X254" s="33"/>
      <c r="Y254" s="33"/>
      <c r="Z254" s="33"/>
      <c r="AA254" s="33"/>
      <c r="AB254" s="33"/>
      <c r="AC254" s="33"/>
      <c r="AD254" s="33"/>
      <c r="AE254" s="33"/>
      <c r="AR254" s="172" t="s">
        <v>142</v>
      </c>
      <c r="AT254" s="172" t="s">
        <v>255</v>
      </c>
      <c r="AU254" s="172" t="s">
        <v>79</v>
      </c>
      <c r="AY254" s="18" t="s">
        <v>253</v>
      </c>
      <c r="BE254" s="173">
        <f>IF(N254="základní",J254,0)</f>
        <v>0</v>
      </c>
      <c r="BF254" s="173">
        <f>IF(N254="snížená",J254,0)</f>
        <v>0</v>
      </c>
      <c r="BG254" s="173">
        <f>IF(N254="zákl. přenesená",J254,0)</f>
        <v>0</v>
      </c>
      <c r="BH254" s="173">
        <f>IF(N254="sníž. přenesená",J254,0)</f>
        <v>0</v>
      </c>
      <c r="BI254" s="173">
        <f>IF(N254="nulová",J254,0)</f>
        <v>0</v>
      </c>
      <c r="BJ254" s="18" t="s">
        <v>15</v>
      </c>
      <c r="BK254" s="173">
        <f>ROUND(I254*H254,2)</f>
        <v>0</v>
      </c>
      <c r="BL254" s="18" t="s">
        <v>142</v>
      </c>
      <c r="BM254" s="172" t="s">
        <v>2237</v>
      </c>
    </row>
    <row r="255" spans="1:65" s="15" customFormat="1">
      <c r="B255" s="190"/>
      <c r="D255" s="354" t="s">
        <v>261</v>
      </c>
      <c r="E255" s="191" t="s">
        <v>3</v>
      </c>
      <c r="F255" s="192" t="s">
        <v>576</v>
      </c>
      <c r="H255" s="191" t="s">
        <v>3</v>
      </c>
      <c r="I255" s="193"/>
      <c r="L255" s="190"/>
      <c r="M255" s="194"/>
      <c r="N255" s="195"/>
      <c r="O255" s="195"/>
      <c r="P255" s="195"/>
      <c r="Q255" s="195"/>
      <c r="R255" s="195"/>
      <c r="S255" s="195"/>
      <c r="T255" s="196"/>
      <c r="AT255" s="191" t="s">
        <v>261</v>
      </c>
      <c r="AU255" s="191" t="s">
        <v>79</v>
      </c>
      <c r="AV255" s="15" t="s">
        <v>15</v>
      </c>
      <c r="AW255" s="15" t="s">
        <v>33</v>
      </c>
      <c r="AX255" s="15" t="s">
        <v>71</v>
      </c>
      <c r="AY255" s="191" t="s">
        <v>253</v>
      </c>
    </row>
    <row r="256" spans="1:65" s="13" customFormat="1">
      <c r="B256" s="174"/>
      <c r="D256" s="354" t="s">
        <v>261</v>
      </c>
      <c r="E256" s="175" t="s">
        <v>3</v>
      </c>
      <c r="F256" s="176" t="s">
        <v>577</v>
      </c>
      <c r="H256" s="177">
        <v>2.2999999999999998</v>
      </c>
      <c r="I256" s="178"/>
      <c r="L256" s="174"/>
      <c r="M256" s="179"/>
      <c r="N256" s="180"/>
      <c r="O256" s="180"/>
      <c r="P256" s="180"/>
      <c r="Q256" s="180"/>
      <c r="R256" s="180"/>
      <c r="S256" s="180"/>
      <c r="T256" s="181"/>
      <c r="AT256" s="175" t="s">
        <v>261</v>
      </c>
      <c r="AU256" s="175" t="s">
        <v>79</v>
      </c>
      <c r="AV256" s="13" t="s">
        <v>79</v>
      </c>
      <c r="AW256" s="13" t="s">
        <v>33</v>
      </c>
      <c r="AX256" s="13" t="s">
        <v>15</v>
      </c>
      <c r="AY256" s="175" t="s">
        <v>253</v>
      </c>
    </row>
    <row r="257" spans="1:65" s="2" customFormat="1" ht="21.75" customHeight="1">
      <c r="A257" s="33"/>
      <c r="B257" s="160"/>
      <c r="C257" s="161" t="s">
        <v>572</v>
      </c>
      <c r="D257" s="353" t="s">
        <v>255</v>
      </c>
      <c r="E257" s="162" t="s">
        <v>579</v>
      </c>
      <c r="F257" s="163" t="s">
        <v>580</v>
      </c>
      <c r="G257" s="164" t="s">
        <v>258</v>
      </c>
      <c r="H257" s="165">
        <v>2.2999999999999998</v>
      </c>
      <c r="I257" s="166"/>
      <c r="J257" s="167">
        <f>ROUND(I257*H257,2)</f>
        <v>0</v>
      </c>
      <c r="K257" s="163" t="s">
        <v>259</v>
      </c>
      <c r="L257" s="34"/>
      <c r="M257" s="168" t="s">
        <v>3</v>
      </c>
      <c r="N257" s="169" t="s">
        <v>42</v>
      </c>
      <c r="O257" s="54"/>
      <c r="P257" s="170">
        <f>O257*H257</f>
        <v>0</v>
      </c>
      <c r="Q257" s="170">
        <v>1.3999999999999999E-4</v>
      </c>
      <c r="R257" s="170">
        <f>Q257*H257</f>
        <v>3.2199999999999997E-4</v>
      </c>
      <c r="S257" s="170">
        <v>0</v>
      </c>
      <c r="T257" s="171">
        <f>S257*H257</f>
        <v>0</v>
      </c>
      <c r="U257" s="33"/>
      <c r="V257" s="33"/>
      <c r="W257" s="33"/>
      <c r="X257" s="33"/>
      <c r="Y257" s="33"/>
      <c r="Z257" s="33"/>
      <c r="AA257" s="33"/>
      <c r="AB257" s="33"/>
      <c r="AC257" s="33"/>
      <c r="AD257" s="33"/>
      <c r="AE257" s="33"/>
      <c r="AR257" s="172" t="s">
        <v>142</v>
      </c>
      <c r="AT257" s="172" t="s">
        <v>255</v>
      </c>
      <c r="AU257" s="172" t="s">
        <v>79</v>
      </c>
      <c r="AY257" s="18" t="s">
        <v>253</v>
      </c>
      <c r="BE257" s="173">
        <f>IF(N257="základní",J257,0)</f>
        <v>0</v>
      </c>
      <c r="BF257" s="173">
        <f>IF(N257="snížená",J257,0)</f>
        <v>0</v>
      </c>
      <c r="BG257" s="173">
        <f>IF(N257="zákl. přenesená",J257,0)</f>
        <v>0</v>
      </c>
      <c r="BH257" s="173">
        <f>IF(N257="sníž. přenesená",J257,0)</f>
        <v>0</v>
      </c>
      <c r="BI257" s="173">
        <f>IF(N257="nulová",J257,0)</f>
        <v>0</v>
      </c>
      <c r="BJ257" s="18" t="s">
        <v>15</v>
      </c>
      <c r="BK257" s="173">
        <f>ROUND(I257*H257,2)</f>
        <v>0</v>
      </c>
      <c r="BL257" s="18" t="s">
        <v>142</v>
      </c>
      <c r="BM257" s="172" t="s">
        <v>2238</v>
      </c>
    </row>
    <row r="258" spans="1:65" s="2" customFormat="1" ht="21.75" customHeight="1">
      <c r="A258" s="33"/>
      <c r="B258" s="160"/>
      <c r="C258" s="161" t="s">
        <v>578</v>
      </c>
      <c r="D258" s="353" t="s">
        <v>255</v>
      </c>
      <c r="E258" s="162" t="s">
        <v>583</v>
      </c>
      <c r="F258" s="163" t="s">
        <v>584</v>
      </c>
      <c r="G258" s="164" t="s">
        <v>258</v>
      </c>
      <c r="H258" s="165">
        <v>2.2999999999999998</v>
      </c>
      <c r="I258" s="166"/>
      <c r="J258" s="167">
        <f>ROUND(I258*H258,2)</f>
        <v>0</v>
      </c>
      <c r="K258" s="163" t="s">
        <v>259</v>
      </c>
      <c r="L258" s="34"/>
      <c r="M258" s="168" t="s">
        <v>3</v>
      </c>
      <c r="N258" s="169" t="s">
        <v>42</v>
      </c>
      <c r="O258" s="54"/>
      <c r="P258" s="170">
        <f>O258*H258</f>
        <v>0</v>
      </c>
      <c r="Q258" s="170">
        <v>2.3000000000000001E-4</v>
      </c>
      <c r="R258" s="170">
        <f>Q258*H258</f>
        <v>5.2899999999999996E-4</v>
      </c>
      <c r="S258" s="170">
        <v>0</v>
      </c>
      <c r="T258" s="171">
        <f>S258*H258</f>
        <v>0</v>
      </c>
      <c r="U258" s="33"/>
      <c r="V258" s="33"/>
      <c r="W258" s="33"/>
      <c r="X258" s="33"/>
      <c r="Y258" s="33"/>
      <c r="Z258" s="33"/>
      <c r="AA258" s="33"/>
      <c r="AB258" s="33"/>
      <c r="AC258" s="33"/>
      <c r="AD258" s="33"/>
      <c r="AE258" s="33"/>
      <c r="AR258" s="172" t="s">
        <v>142</v>
      </c>
      <c r="AT258" s="172" t="s">
        <v>255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2239</v>
      </c>
    </row>
    <row r="259" spans="1:65" s="12" customFormat="1" ht="22.9" customHeight="1">
      <c r="B259" s="147"/>
      <c r="D259" s="355" t="s">
        <v>70</v>
      </c>
      <c r="E259" s="158" t="s">
        <v>586</v>
      </c>
      <c r="F259" s="158" t="s">
        <v>587</v>
      </c>
      <c r="I259" s="150"/>
      <c r="J259" s="159">
        <f>BK259</f>
        <v>0</v>
      </c>
      <c r="L259" s="147"/>
      <c r="M259" s="152"/>
      <c r="N259" s="153"/>
      <c r="O259" s="153"/>
      <c r="P259" s="154">
        <f>SUM(P260:P262)</f>
        <v>0</v>
      </c>
      <c r="Q259" s="153"/>
      <c r="R259" s="154">
        <f>SUM(R260:R262)</f>
        <v>3.5279999999999999E-3</v>
      </c>
      <c r="S259" s="153"/>
      <c r="T259" s="155">
        <f>SUM(T260:T262)</f>
        <v>0</v>
      </c>
      <c r="AR259" s="148" t="s">
        <v>79</v>
      </c>
      <c r="AT259" s="156" t="s">
        <v>70</v>
      </c>
      <c r="AU259" s="156" t="s">
        <v>15</v>
      </c>
      <c r="AY259" s="148" t="s">
        <v>253</v>
      </c>
      <c r="BK259" s="157">
        <f>SUM(BK260:BK262)</f>
        <v>0</v>
      </c>
    </row>
    <row r="260" spans="1:65" s="2" customFormat="1" ht="21.75" customHeight="1">
      <c r="A260" s="33"/>
      <c r="B260" s="160"/>
      <c r="C260" s="161" t="s">
        <v>582</v>
      </c>
      <c r="D260" s="353" t="s">
        <v>255</v>
      </c>
      <c r="E260" s="162" t="s">
        <v>589</v>
      </c>
      <c r="F260" s="163" t="s">
        <v>590</v>
      </c>
      <c r="G260" s="164" t="s">
        <v>258</v>
      </c>
      <c r="H260" s="165">
        <v>7.2</v>
      </c>
      <c r="I260" s="166"/>
      <c r="J260" s="167">
        <f>ROUND(I260*H260,2)</f>
        <v>0</v>
      </c>
      <c r="K260" s="163" t="s">
        <v>259</v>
      </c>
      <c r="L260" s="34"/>
      <c r="M260" s="168" t="s">
        <v>3</v>
      </c>
      <c r="N260" s="169" t="s">
        <v>42</v>
      </c>
      <c r="O260" s="54"/>
      <c r="P260" s="170">
        <f>O260*H260</f>
        <v>0</v>
      </c>
      <c r="Q260" s="170">
        <v>2.0000000000000001E-4</v>
      </c>
      <c r="R260" s="170">
        <f>Q260*H260</f>
        <v>1.4400000000000001E-3</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2240</v>
      </c>
    </row>
    <row r="261" spans="1:65" s="13" customFormat="1">
      <c r="B261" s="174"/>
      <c r="D261" s="354" t="s">
        <v>261</v>
      </c>
      <c r="E261" s="175" t="s">
        <v>3</v>
      </c>
      <c r="F261" s="176" t="s">
        <v>831</v>
      </c>
      <c r="H261" s="177">
        <v>7.2</v>
      </c>
      <c r="I261" s="178"/>
      <c r="L261" s="174"/>
      <c r="M261" s="179"/>
      <c r="N261" s="180"/>
      <c r="O261" s="180"/>
      <c r="P261" s="180"/>
      <c r="Q261" s="180"/>
      <c r="R261" s="180"/>
      <c r="S261" s="180"/>
      <c r="T261" s="181"/>
      <c r="AT261" s="175" t="s">
        <v>261</v>
      </c>
      <c r="AU261" s="175" t="s">
        <v>79</v>
      </c>
      <c r="AV261" s="13" t="s">
        <v>79</v>
      </c>
      <c r="AW261" s="13" t="s">
        <v>33</v>
      </c>
      <c r="AX261" s="13" t="s">
        <v>15</v>
      </c>
      <c r="AY261" s="175" t="s">
        <v>253</v>
      </c>
    </row>
    <row r="262" spans="1:65" s="2" customFormat="1" ht="33" customHeight="1">
      <c r="A262" s="33"/>
      <c r="B262" s="160"/>
      <c r="C262" s="161" t="s">
        <v>588</v>
      </c>
      <c r="D262" s="353" t="s">
        <v>255</v>
      </c>
      <c r="E262" s="162" t="s">
        <v>594</v>
      </c>
      <c r="F262" s="163" t="s">
        <v>595</v>
      </c>
      <c r="G262" s="164" t="s">
        <v>258</v>
      </c>
      <c r="H262" s="165">
        <v>7.2</v>
      </c>
      <c r="I262" s="166"/>
      <c r="J262" s="167">
        <f>ROUND(I262*H262,2)</f>
        <v>0</v>
      </c>
      <c r="K262" s="163" t="s">
        <v>259</v>
      </c>
      <c r="L262" s="34"/>
      <c r="M262" s="208" t="s">
        <v>3</v>
      </c>
      <c r="N262" s="209" t="s">
        <v>42</v>
      </c>
      <c r="O262" s="210"/>
      <c r="P262" s="211">
        <f>O262*H262</f>
        <v>0</v>
      </c>
      <c r="Q262" s="211">
        <v>2.9E-4</v>
      </c>
      <c r="R262" s="211">
        <f>Q262*H262</f>
        <v>2.088E-3</v>
      </c>
      <c r="S262" s="211">
        <v>0</v>
      </c>
      <c r="T262" s="212">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2241</v>
      </c>
    </row>
    <row r="263" spans="1:65" s="2" customFormat="1" ht="6.95" customHeight="1">
      <c r="A263" s="33"/>
      <c r="B263" s="43"/>
      <c r="C263" s="44"/>
      <c r="D263" s="44"/>
      <c r="E263" s="44"/>
      <c r="F263" s="44"/>
      <c r="G263" s="44"/>
      <c r="H263" s="44"/>
      <c r="I263" s="120"/>
      <c r="J263" s="44"/>
      <c r="K263" s="44"/>
      <c r="L263" s="34"/>
      <c r="M263" s="33"/>
      <c r="O263" s="33"/>
      <c r="P263" s="33"/>
      <c r="Q263" s="33"/>
      <c r="R263" s="33"/>
      <c r="S263" s="33"/>
      <c r="T263" s="33"/>
      <c r="U263" s="33"/>
      <c r="V263" s="33"/>
      <c r="W263" s="33"/>
      <c r="X263" s="33"/>
      <c r="Y263" s="33"/>
      <c r="Z263" s="33"/>
      <c r="AA263" s="33"/>
      <c r="AB263" s="33"/>
      <c r="AC263" s="33"/>
      <c r="AD263" s="33"/>
      <c r="AE263" s="33"/>
    </row>
  </sheetData>
  <autoFilter ref="C108:K262"/>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87" workbookViewId="0">
      <selection activeCell="D106" sqref="D106:D16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139</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ROUND((SUM(BE103:BE169)),  2)</f>
        <v>0</v>
      </c>
      <c r="G37" s="33"/>
      <c r="H37" s="33"/>
      <c r="I37" s="112">
        <v>0.21</v>
      </c>
      <c r="J37" s="111">
        <f>ROUND(((SUM(BE103:BE169))*I37),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ROUND((SUM(BF103:BF169)),  2)</f>
        <v>0</v>
      </c>
      <c r="G38" s="33"/>
      <c r="H38" s="33"/>
      <c r="I38" s="112">
        <v>0.15</v>
      </c>
      <c r="J38" s="111">
        <f>ROUND(((SUM(BF103:BF169))*I38),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4 - Kuchyňka A1-A5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J135</f>
        <v>0</v>
      </c>
      <c r="L77" s="131"/>
    </row>
    <row r="78" spans="1:47" s="10" customFormat="1" ht="19.899999999999999" customHeight="1">
      <c r="B78" s="131"/>
      <c r="D78" s="132" t="s">
        <v>235</v>
      </c>
      <c r="E78" s="133"/>
      <c r="F78" s="133"/>
      <c r="G78" s="133"/>
      <c r="H78" s="133"/>
      <c r="I78" s="134"/>
      <c r="J78" s="135">
        <f>J138</f>
        <v>0</v>
      </c>
      <c r="L78" s="131"/>
    </row>
    <row r="79" spans="1:47" s="10" customFormat="1" ht="19.899999999999999" customHeight="1">
      <c r="B79" s="131"/>
      <c r="D79" s="132" t="s">
        <v>237</v>
      </c>
      <c r="E79" s="133"/>
      <c r="F79" s="133"/>
      <c r="G79" s="133"/>
      <c r="H79" s="133"/>
      <c r="I79" s="134"/>
      <c r="J79" s="135">
        <f>J150</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4 - Kuchyňka A1-A5</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0.12929680000000002</v>
      </c>
      <c r="S103" s="63"/>
      <c r="T103" s="145">
        <f>T104+T126</f>
        <v>1.3655662</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3.6725000000000001E-2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2242</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12.5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2243</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2244</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5.0000000000000001E-4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5.0000000000000001E-4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12.5</v>
      </c>
      <c r="I114" s="166"/>
      <c r="J114" s="167">
        <f>ROUND(I114*H114,2)</f>
        <v>0</v>
      </c>
      <c r="K114" s="163" t="s">
        <v>259</v>
      </c>
      <c r="L114" s="34"/>
      <c r="M114" s="168" t="s">
        <v>3</v>
      </c>
      <c r="N114" s="169" t="s">
        <v>42</v>
      </c>
      <c r="O114" s="54"/>
      <c r="P114" s="170">
        <f>O114*H114</f>
        <v>0</v>
      </c>
      <c r="Q114" s="170">
        <v>4.0000000000000003E-5</v>
      </c>
      <c r="R114" s="170">
        <f>Q114*H114</f>
        <v>5.0000000000000001E-4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2245</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2246</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2056</v>
      </c>
      <c r="F119" s="163" t="s">
        <v>2057</v>
      </c>
      <c r="G119" s="164" t="s">
        <v>329</v>
      </c>
      <c r="H119" s="165">
        <v>1.3660000000000001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2247</v>
      </c>
    </row>
    <row r="120" spans="1:65" s="2" customFormat="1" ht="21.75" customHeight="1">
      <c r="A120" s="33"/>
      <c r="B120" s="160"/>
      <c r="C120" s="161" t="s">
        <v>203</v>
      </c>
      <c r="D120" s="357" t="s">
        <v>255</v>
      </c>
      <c r="E120" s="162" t="s">
        <v>331</v>
      </c>
      <c r="F120" s="163" t="s">
        <v>332</v>
      </c>
      <c r="G120" s="164" t="s">
        <v>329</v>
      </c>
      <c r="H120" s="165">
        <v>1.3660000000000001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2248</v>
      </c>
    </row>
    <row r="121" spans="1:65" s="2" customFormat="1" ht="33" customHeight="1">
      <c r="A121" s="33"/>
      <c r="B121" s="160"/>
      <c r="C121" s="161" t="s">
        <v>302</v>
      </c>
      <c r="D121" s="357" t="s">
        <v>255</v>
      </c>
      <c r="E121" s="162" t="s">
        <v>334</v>
      </c>
      <c r="F121" s="163" t="s">
        <v>335</v>
      </c>
      <c r="G121" s="164" t="s">
        <v>329</v>
      </c>
      <c r="H121" s="165">
        <v>40.98</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2249</v>
      </c>
    </row>
    <row r="122" spans="1:65" s="13" customFormat="1">
      <c r="B122" s="174"/>
      <c r="D122" s="358" t="s">
        <v>261</v>
      </c>
      <c r="F122" s="176" t="s">
        <v>608</v>
      </c>
      <c r="H122" s="177">
        <v>40.98</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1.3660000000000001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2250</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1729</v>
      </c>
      <c r="F125" s="163" t="s">
        <v>1730</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2251</v>
      </c>
    </row>
    <row r="126" spans="1:65" s="12" customFormat="1" ht="25.9" customHeight="1">
      <c r="B126" s="147"/>
      <c r="D126" s="359" t="s">
        <v>70</v>
      </c>
      <c r="E126" s="149" t="s">
        <v>346</v>
      </c>
      <c r="F126" s="149" t="s">
        <v>347</v>
      </c>
      <c r="I126" s="150"/>
      <c r="J126" s="151">
        <f>BK126</f>
        <v>0</v>
      </c>
      <c r="L126" s="147"/>
      <c r="M126" s="152"/>
      <c r="N126" s="153"/>
      <c r="O126" s="153"/>
      <c r="P126" s="154">
        <f>P127+P135+P138+P150</f>
        <v>0</v>
      </c>
      <c r="Q126" s="153"/>
      <c r="R126" s="154">
        <f>R127+R135+R138+R150</f>
        <v>9.257180000000001E-2</v>
      </c>
      <c r="S126" s="153"/>
      <c r="T126" s="155">
        <f>T127+T135+T138+T150</f>
        <v>1.2597662000000001</v>
      </c>
      <c r="AR126" s="148" t="s">
        <v>79</v>
      </c>
      <c r="AT126" s="156" t="s">
        <v>70</v>
      </c>
      <c r="AU126" s="156" t="s">
        <v>71</v>
      </c>
      <c r="AY126" s="148" t="s">
        <v>253</v>
      </c>
      <c r="BK126" s="157">
        <f>BK127+BK135+BK138+BK150</f>
        <v>0</v>
      </c>
    </row>
    <row r="127" spans="1:65" s="12" customFormat="1" ht="22.9" customHeight="1">
      <c r="B127" s="147"/>
      <c r="D127" s="359" t="s">
        <v>70</v>
      </c>
      <c r="E127" s="158" t="s">
        <v>430</v>
      </c>
      <c r="F127" s="158" t="s">
        <v>431</v>
      </c>
      <c r="I127" s="150"/>
      <c r="J127" s="159">
        <f>BK127</f>
        <v>0</v>
      </c>
      <c r="L127" s="147"/>
      <c r="M127" s="152"/>
      <c r="N127" s="153"/>
      <c r="O127" s="153"/>
      <c r="P127" s="154">
        <f>SUM(P128:P134)</f>
        <v>0</v>
      </c>
      <c r="Q127" s="153"/>
      <c r="R127" s="154">
        <f>SUM(R128:R134)</f>
        <v>2.8044000000000003E-2</v>
      </c>
      <c r="S127" s="153"/>
      <c r="T127" s="155">
        <f>SUM(T128:T134)</f>
        <v>6.1955999999999997E-2</v>
      </c>
      <c r="AR127" s="148" t="s">
        <v>79</v>
      </c>
      <c r="AT127" s="156" t="s">
        <v>70</v>
      </c>
      <c r="AU127" s="156" t="s">
        <v>15</v>
      </c>
      <c r="AY127" s="148" t="s">
        <v>253</v>
      </c>
      <c r="BK127" s="157">
        <f>SUM(BK128:BK134)</f>
        <v>0</v>
      </c>
    </row>
    <row r="128" spans="1:65" s="2" customFormat="1" ht="44.25" customHeight="1">
      <c r="A128" s="33"/>
      <c r="B128" s="160"/>
      <c r="C128" s="161" t="s">
        <v>93</v>
      </c>
      <c r="D128" s="357" t="s">
        <v>255</v>
      </c>
      <c r="E128" s="162" t="s">
        <v>433</v>
      </c>
      <c r="F128" s="163" t="s">
        <v>434</v>
      </c>
      <c r="G128" s="164" t="s">
        <v>258</v>
      </c>
      <c r="H128" s="165">
        <v>1.1000000000000001</v>
      </c>
      <c r="I128" s="166"/>
      <c r="J128" s="167">
        <f t="shared" ref="J128:J134" si="0">ROUND(I128*H128,2)</f>
        <v>0</v>
      </c>
      <c r="K128" s="163" t="s">
        <v>3</v>
      </c>
      <c r="L128" s="34"/>
      <c r="M128" s="168" t="s">
        <v>3</v>
      </c>
      <c r="N128" s="169" t="s">
        <v>42</v>
      </c>
      <c r="O128" s="54"/>
      <c r="P128" s="170">
        <f t="shared" ref="P128:P134" si="1">O128*H128</f>
        <v>0</v>
      </c>
      <c r="Q128" s="170">
        <v>1.2540000000000001E-2</v>
      </c>
      <c r="R128" s="170">
        <f t="shared" ref="R128:R134" si="2">Q128*H128</f>
        <v>1.3794000000000002E-2</v>
      </c>
      <c r="S128" s="170">
        <v>0</v>
      </c>
      <c r="T128" s="171">
        <f t="shared" ref="T128:T134" si="3">S128*H128</f>
        <v>0</v>
      </c>
      <c r="U128" s="33"/>
      <c r="V128" s="33"/>
      <c r="W128" s="33"/>
      <c r="X128" s="33"/>
      <c r="Y128" s="33"/>
      <c r="Z128" s="33"/>
      <c r="AA128" s="33"/>
      <c r="AB128" s="33"/>
      <c r="AC128" s="33"/>
      <c r="AD128" s="33"/>
      <c r="AE128" s="33"/>
      <c r="AR128" s="172" t="s">
        <v>142</v>
      </c>
      <c r="AT128" s="172" t="s">
        <v>255</v>
      </c>
      <c r="AU128" s="172" t="s">
        <v>79</v>
      </c>
      <c r="AY128" s="18" t="s">
        <v>253</v>
      </c>
      <c r="BE128" s="173">
        <f t="shared" ref="BE128:BE134" si="4">IF(N128="základní",J128,0)</f>
        <v>0</v>
      </c>
      <c r="BF128" s="173">
        <f t="shared" ref="BF128:BF134" si="5">IF(N128="snížená",J128,0)</f>
        <v>0</v>
      </c>
      <c r="BG128" s="173">
        <f t="shared" ref="BG128:BG134" si="6">IF(N128="zákl. přenesená",J128,0)</f>
        <v>0</v>
      </c>
      <c r="BH128" s="173">
        <f t="shared" ref="BH128:BH134" si="7">IF(N128="sníž. přenesená",J128,0)</f>
        <v>0</v>
      </c>
      <c r="BI128" s="173">
        <f t="shared" ref="BI128:BI134" si="8">IF(N128="nulová",J128,0)</f>
        <v>0</v>
      </c>
      <c r="BJ128" s="18" t="s">
        <v>15</v>
      </c>
      <c r="BK128" s="173">
        <f t="shared" ref="BK128:BK134" si="9">ROUND(I128*H128,2)</f>
        <v>0</v>
      </c>
      <c r="BL128" s="18" t="s">
        <v>142</v>
      </c>
      <c r="BM128" s="172" t="s">
        <v>2252</v>
      </c>
    </row>
    <row r="129" spans="1:65" s="2" customFormat="1" ht="44.25" customHeight="1">
      <c r="A129" s="33"/>
      <c r="B129" s="160"/>
      <c r="C129" s="161" t="s">
        <v>107</v>
      </c>
      <c r="D129" s="357" t="s">
        <v>255</v>
      </c>
      <c r="E129" s="162" t="s">
        <v>437</v>
      </c>
      <c r="F129" s="163" t="s">
        <v>438</v>
      </c>
      <c r="G129" s="164" t="s">
        <v>258</v>
      </c>
      <c r="H129" s="165">
        <v>1.1000000000000001</v>
      </c>
      <c r="I129" s="166"/>
      <c r="J129" s="167">
        <f t="shared" si="0"/>
        <v>0</v>
      </c>
      <c r="K129" s="163" t="s">
        <v>259</v>
      </c>
      <c r="L129" s="34"/>
      <c r="M129" s="168" t="s">
        <v>3</v>
      </c>
      <c r="N129" s="169" t="s">
        <v>42</v>
      </c>
      <c r="O129" s="54"/>
      <c r="P129" s="170">
        <f t="shared" si="1"/>
        <v>0</v>
      </c>
      <c r="Q129" s="170">
        <v>0</v>
      </c>
      <c r="R129" s="170">
        <f t="shared" si="2"/>
        <v>0</v>
      </c>
      <c r="S129" s="170">
        <v>1.721E-2</v>
      </c>
      <c r="T129" s="171">
        <f t="shared" si="3"/>
        <v>1.8931E-2</v>
      </c>
      <c r="U129" s="33"/>
      <c r="V129" s="33"/>
      <c r="W129" s="33"/>
      <c r="X129" s="33"/>
      <c r="Y129" s="33"/>
      <c r="Z129" s="33"/>
      <c r="AA129" s="33"/>
      <c r="AB129" s="33"/>
      <c r="AC129" s="33"/>
      <c r="AD129" s="33"/>
      <c r="AE129" s="33"/>
      <c r="AR129" s="172" t="s">
        <v>142</v>
      </c>
      <c r="AT129" s="172" t="s">
        <v>255</v>
      </c>
      <c r="AU129" s="172" t="s">
        <v>79</v>
      </c>
      <c r="AY129" s="18" t="s">
        <v>253</v>
      </c>
      <c r="BE129" s="173">
        <f t="shared" si="4"/>
        <v>0</v>
      </c>
      <c r="BF129" s="173">
        <f t="shared" si="5"/>
        <v>0</v>
      </c>
      <c r="BG129" s="173">
        <f t="shared" si="6"/>
        <v>0</v>
      </c>
      <c r="BH129" s="173">
        <f t="shared" si="7"/>
        <v>0</v>
      </c>
      <c r="BI129" s="173">
        <f t="shared" si="8"/>
        <v>0</v>
      </c>
      <c r="BJ129" s="18" t="s">
        <v>15</v>
      </c>
      <c r="BK129" s="173">
        <f t="shared" si="9"/>
        <v>0</v>
      </c>
      <c r="BL129" s="18" t="s">
        <v>142</v>
      </c>
      <c r="BM129" s="172" t="s">
        <v>2253</v>
      </c>
    </row>
    <row r="130" spans="1:65" s="2" customFormat="1" ht="44.25" customHeight="1">
      <c r="A130" s="33"/>
      <c r="B130" s="160"/>
      <c r="C130" s="161" t="s">
        <v>116</v>
      </c>
      <c r="D130" s="357" t="s">
        <v>255</v>
      </c>
      <c r="E130" s="162" t="s">
        <v>613</v>
      </c>
      <c r="F130" s="163" t="s">
        <v>614</v>
      </c>
      <c r="G130" s="164" t="s">
        <v>265</v>
      </c>
      <c r="H130" s="165">
        <v>2</v>
      </c>
      <c r="I130" s="166"/>
      <c r="J130" s="167">
        <f t="shared" si="0"/>
        <v>0</v>
      </c>
      <c r="K130" s="163" t="s">
        <v>3</v>
      </c>
      <c r="L130" s="34"/>
      <c r="M130" s="168" t="s">
        <v>3</v>
      </c>
      <c r="N130" s="169" t="s">
        <v>42</v>
      </c>
      <c r="O130" s="54"/>
      <c r="P130" s="170">
        <f t="shared" si="1"/>
        <v>0</v>
      </c>
      <c r="Q130" s="170">
        <v>6.9300000000000004E-3</v>
      </c>
      <c r="R130" s="170">
        <f t="shared" si="2"/>
        <v>1.3860000000000001E-2</v>
      </c>
      <c r="S130" s="170">
        <v>0</v>
      </c>
      <c r="T130" s="171">
        <f t="shared" si="3"/>
        <v>0</v>
      </c>
      <c r="U130" s="33"/>
      <c r="V130" s="33"/>
      <c r="W130" s="33"/>
      <c r="X130" s="33"/>
      <c r="Y130" s="33"/>
      <c r="Z130" s="33"/>
      <c r="AA130" s="33"/>
      <c r="AB130" s="33"/>
      <c r="AC130" s="33"/>
      <c r="AD130" s="33"/>
      <c r="AE130" s="33"/>
      <c r="AR130" s="172" t="s">
        <v>142</v>
      </c>
      <c r="AT130" s="172" t="s">
        <v>255</v>
      </c>
      <c r="AU130" s="172" t="s">
        <v>79</v>
      </c>
      <c r="AY130" s="18" t="s">
        <v>253</v>
      </c>
      <c r="BE130" s="173">
        <f t="shared" si="4"/>
        <v>0</v>
      </c>
      <c r="BF130" s="173">
        <f t="shared" si="5"/>
        <v>0</v>
      </c>
      <c r="BG130" s="173">
        <f t="shared" si="6"/>
        <v>0</v>
      </c>
      <c r="BH130" s="173">
        <f t="shared" si="7"/>
        <v>0</v>
      </c>
      <c r="BI130" s="173">
        <f t="shared" si="8"/>
        <v>0</v>
      </c>
      <c r="BJ130" s="18" t="s">
        <v>15</v>
      </c>
      <c r="BK130" s="173">
        <f t="shared" si="9"/>
        <v>0</v>
      </c>
      <c r="BL130" s="18" t="s">
        <v>142</v>
      </c>
      <c r="BM130" s="172" t="s">
        <v>2254</v>
      </c>
    </row>
    <row r="131" spans="1:65" s="2" customFormat="1" ht="21.75" customHeight="1">
      <c r="A131" s="33"/>
      <c r="B131" s="160"/>
      <c r="C131" s="161" t="s">
        <v>125</v>
      </c>
      <c r="D131" s="357" t="s">
        <v>255</v>
      </c>
      <c r="E131" s="162" t="s">
        <v>441</v>
      </c>
      <c r="F131" s="163" t="s">
        <v>442</v>
      </c>
      <c r="G131" s="164" t="s">
        <v>378</v>
      </c>
      <c r="H131" s="165">
        <v>1</v>
      </c>
      <c r="I131" s="166"/>
      <c r="J131" s="167">
        <f t="shared" si="0"/>
        <v>0</v>
      </c>
      <c r="K131" s="163" t="s">
        <v>3</v>
      </c>
      <c r="L131" s="34"/>
      <c r="M131" s="168" t="s">
        <v>3</v>
      </c>
      <c r="N131" s="169" t="s">
        <v>42</v>
      </c>
      <c r="O131" s="54"/>
      <c r="P131" s="170">
        <f t="shared" si="1"/>
        <v>0</v>
      </c>
      <c r="Q131" s="170">
        <v>3.0000000000000001E-5</v>
      </c>
      <c r="R131" s="170">
        <f t="shared" si="2"/>
        <v>3.0000000000000001E-5</v>
      </c>
      <c r="S131" s="170">
        <v>0</v>
      </c>
      <c r="T131" s="171">
        <f t="shared" si="3"/>
        <v>0</v>
      </c>
      <c r="U131" s="33"/>
      <c r="V131" s="33"/>
      <c r="W131" s="33"/>
      <c r="X131" s="33"/>
      <c r="Y131" s="33"/>
      <c r="Z131" s="33"/>
      <c r="AA131" s="33"/>
      <c r="AB131" s="33"/>
      <c r="AC131" s="33"/>
      <c r="AD131" s="33"/>
      <c r="AE131" s="33"/>
      <c r="AR131" s="172" t="s">
        <v>142</v>
      </c>
      <c r="AT131" s="172" t="s">
        <v>255</v>
      </c>
      <c r="AU131" s="172" t="s">
        <v>79</v>
      </c>
      <c r="AY131" s="18" t="s">
        <v>253</v>
      </c>
      <c r="BE131" s="173">
        <f t="shared" si="4"/>
        <v>0</v>
      </c>
      <c r="BF131" s="173">
        <f t="shared" si="5"/>
        <v>0</v>
      </c>
      <c r="BG131" s="173">
        <f t="shared" si="6"/>
        <v>0</v>
      </c>
      <c r="BH131" s="173">
        <f t="shared" si="7"/>
        <v>0</v>
      </c>
      <c r="BI131" s="173">
        <f t="shared" si="8"/>
        <v>0</v>
      </c>
      <c r="BJ131" s="18" t="s">
        <v>15</v>
      </c>
      <c r="BK131" s="173">
        <f t="shared" si="9"/>
        <v>0</v>
      </c>
      <c r="BL131" s="18" t="s">
        <v>142</v>
      </c>
      <c r="BM131" s="172" t="s">
        <v>2255</v>
      </c>
    </row>
    <row r="132" spans="1:65" s="2" customFormat="1" ht="16.5" customHeight="1">
      <c r="A132" s="33"/>
      <c r="B132" s="160"/>
      <c r="C132" s="198" t="s">
        <v>9</v>
      </c>
      <c r="D132" s="360" t="s">
        <v>445</v>
      </c>
      <c r="E132" s="199" t="s">
        <v>446</v>
      </c>
      <c r="F132" s="200" t="s">
        <v>447</v>
      </c>
      <c r="G132" s="201" t="s">
        <v>378</v>
      </c>
      <c r="H132" s="202">
        <v>1</v>
      </c>
      <c r="I132" s="203"/>
      <c r="J132" s="204">
        <f t="shared" si="0"/>
        <v>0</v>
      </c>
      <c r="K132" s="200" t="s">
        <v>3</v>
      </c>
      <c r="L132" s="205"/>
      <c r="M132" s="206" t="s">
        <v>3</v>
      </c>
      <c r="N132" s="207" t="s">
        <v>42</v>
      </c>
      <c r="O132" s="54"/>
      <c r="P132" s="170">
        <f t="shared" si="1"/>
        <v>0</v>
      </c>
      <c r="Q132" s="170">
        <v>3.6000000000000002E-4</v>
      </c>
      <c r="R132" s="170">
        <f t="shared" si="2"/>
        <v>3.6000000000000002E-4</v>
      </c>
      <c r="S132" s="170">
        <v>0</v>
      </c>
      <c r="T132" s="171">
        <f t="shared" si="3"/>
        <v>0</v>
      </c>
      <c r="U132" s="33"/>
      <c r="V132" s="33"/>
      <c r="W132" s="33"/>
      <c r="X132" s="33"/>
      <c r="Y132" s="33"/>
      <c r="Z132" s="33"/>
      <c r="AA132" s="33"/>
      <c r="AB132" s="33"/>
      <c r="AC132" s="33"/>
      <c r="AD132" s="33"/>
      <c r="AE132" s="33"/>
      <c r="AR132" s="172" t="s">
        <v>418</v>
      </c>
      <c r="AT132" s="172" t="s">
        <v>445</v>
      </c>
      <c r="AU132" s="172" t="s">
        <v>79</v>
      </c>
      <c r="AY132" s="18" t="s">
        <v>253</v>
      </c>
      <c r="BE132" s="173">
        <f t="shared" si="4"/>
        <v>0</v>
      </c>
      <c r="BF132" s="173">
        <f t="shared" si="5"/>
        <v>0</v>
      </c>
      <c r="BG132" s="173">
        <f t="shared" si="6"/>
        <v>0</v>
      </c>
      <c r="BH132" s="173">
        <f t="shared" si="7"/>
        <v>0</v>
      </c>
      <c r="BI132" s="173">
        <f t="shared" si="8"/>
        <v>0</v>
      </c>
      <c r="BJ132" s="18" t="s">
        <v>15</v>
      </c>
      <c r="BK132" s="173">
        <f t="shared" si="9"/>
        <v>0</v>
      </c>
      <c r="BL132" s="18" t="s">
        <v>142</v>
      </c>
      <c r="BM132" s="172" t="s">
        <v>2256</v>
      </c>
    </row>
    <row r="133" spans="1:65" s="2" customFormat="1" ht="16.5" customHeight="1">
      <c r="A133" s="33"/>
      <c r="B133" s="160"/>
      <c r="C133" s="161" t="s">
        <v>142</v>
      </c>
      <c r="D133" s="357" t="s">
        <v>255</v>
      </c>
      <c r="E133" s="162" t="s">
        <v>618</v>
      </c>
      <c r="F133" s="163" t="s">
        <v>619</v>
      </c>
      <c r="G133" s="164" t="s">
        <v>265</v>
      </c>
      <c r="H133" s="165">
        <v>2.5</v>
      </c>
      <c r="I133" s="166"/>
      <c r="J133" s="167">
        <f t="shared" si="0"/>
        <v>0</v>
      </c>
      <c r="K133" s="163" t="s">
        <v>3</v>
      </c>
      <c r="L133" s="34"/>
      <c r="M133" s="168" t="s">
        <v>3</v>
      </c>
      <c r="N133" s="169" t="s">
        <v>42</v>
      </c>
      <c r="O133" s="54"/>
      <c r="P133" s="170">
        <f t="shared" si="1"/>
        <v>0</v>
      </c>
      <c r="Q133" s="170">
        <v>0</v>
      </c>
      <c r="R133" s="170">
        <f t="shared" si="2"/>
        <v>0</v>
      </c>
      <c r="S133" s="170">
        <v>1.721E-2</v>
      </c>
      <c r="T133" s="171">
        <f t="shared" si="3"/>
        <v>4.3025000000000001E-2</v>
      </c>
      <c r="U133" s="33"/>
      <c r="V133" s="33"/>
      <c r="W133" s="33"/>
      <c r="X133" s="33"/>
      <c r="Y133" s="33"/>
      <c r="Z133" s="33"/>
      <c r="AA133" s="33"/>
      <c r="AB133" s="33"/>
      <c r="AC133" s="33"/>
      <c r="AD133" s="33"/>
      <c r="AE133" s="33"/>
      <c r="AR133" s="172" t="s">
        <v>142</v>
      </c>
      <c r="AT133" s="172" t="s">
        <v>255</v>
      </c>
      <c r="AU133" s="172" t="s">
        <v>79</v>
      </c>
      <c r="AY133" s="18" t="s">
        <v>253</v>
      </c>
      <c r="BE133" s="173">
        <f t="shared" si="4"/>
        <v>0</v>
      </c>
      <c r="BF133" s="173">
        <f t="shared" si="5"/>
        <v>0</v>
      </c>
      <c r="BG133" s="173">
        <f t="shared" si="6"/>
        <v>0</v>
      </c>
      <c r="BH133" s="173">
        <f t="shared" si="7"/>
        <v>0</v>
      </c>
      <c r="BI133" s="173">
        <f t="shared" si="8"/>
        <v>0</v>
      </c>
      <c r="BJ133" s="18" t="s">
        <v>15</v>
      </c>
      <c r="BK133" s="173">
        <f t="shared" si="9"/>
        <v>0</v>
      </c>
      <c r="BL133" s="18" t="s">
        <v>142</v>
      </c>
      <c r="BM133" s="172" t="s">
        <v>2257</v>
      </c>
    </row>
    <row r="134" spans="1:65" s="2" customFormat="1" ht="44.25" customHeight="1">
      <c r="A134" s="33"/>
      <c r="B134" s="160"/>
      <c r="C134" s="161" t="s">
        <v>151</v>
      </c>
      <c r="D134" s="357" t="s">
        <v>255</v>
      </c>
      <c r="E134" s="162" t="s">
        <v>1758</v>
      </c>
      <c r="F134" s="163" t="s">
        <v>1759</v>
      </c>
      <c r="G134" s="164" t="s">
        <v>362</v>
      </c>
      <c r="H134" s="197"/>
      <c r="I134" s="166"/>
      <c r="J134" s="167">
        <f t="shared" si="0"/>
        <v>0</v>
      </c>
      <c r="K134" s="163" t="s">
        <v>259</v>
      </c>
      <c r="L134" s="34"/>
      <c r="M134" s="168" t="s">
        <v>3</v>
      </c>
      <c r="N134" s="169" t="s">
        <v>42</v>
      </c>
      <c r="O134" s="54"/>
      <c r="P134" s="170">
        <f t="shared" si="1"/>
        <v>0</v>
      </c>
      <c r="Q134" s="170">
        <v>0</v>
      </c>
      <c r="R134" s="170">
        <f t="shared" si="2"/>
        <v>0</v>
      </c>
      <c r="S134" s="170">
        <v>0</v>
      </c>
      <c r="T134" s="171">
        <f t="shared" si="3"/>
        <v>0</v>
      </c>
      <c r="U134" s="33"/>
      <c r="V134" s="33"/>
      <c r="W134" s="33"/>
      <c r="X134" s="33"/>
      <c r="Y134" s="33"/>
      <c r="Z134" s="33"/>
      <c r="AA134" s="33"/>
      <c r="AB134" s="33"/>
      <c r="AC134" s="33"/>
      <c r="AD134" s="33"/>
      <c r="AE134" s="33"/>
      <c r="AR134" s="172" t="s">
        <v>142</v>
      </c>
      <c r="AT134" s="172" t="s">
        <v>255</v>
      </c>
      <c r="AU134" s="172" t="s">
        <v>79</v>
      </c>
      <c r="AY134" s="18" t="s">
        <v>253</v>
      </c>
      <c r="BE134" s="173">
        <f t="shared" si="4"/>
        <v>0</v>
      </c>
      <c r="BF134" s="173">
        <f t="shared" si="5"/>
        <v>0</v>
      </c>
      <c r="BG134" s="173">
        <f t="shared" si="6"/>
        <v>0</v>
      </c>
      <c r="BH134" s="173">
        <f t="shared" si="7"/>
        <v>0</v>
      </c>
      <c r="BI134" s="173">
        <f t="shared" si="8"/>
        <v>0</v>
      </c>
      <c r="BJ134" s="18" t="s">
        <v>15</v>
      </c>
      <c r="BK134" s="173">
        <f t="shared" si="9"/>
        <v>0</v>
      </c>
      <c r="BL134" s="18" t="s">
        <v>142</v>
      </c>
      <c r="BM134" s="172" t="s">
        <v>2258</v>
      </c>
    </row>
    <row r="135" spans="1:65" s="12" customFormat="1" ht="22.9" customHeight="1">
      <c r="B135" s="147"/>
      <c r="D135" s="359" t="s">
        <v>70</v>
      </c>
      <c r="E135" s="158" t="s">
        <v>453</v>
      </c>
      <c r="F135" s="158" t="s">
        <v>454</v>
      </c>
      <c r="I135" s="150"/>
      <c r="J135" s="159">
        <f>BK135</f>
        <v>0</v>
      </c>
      <c r="L135" s="147"/>
      <c r="M135" s="152"/>
      <c r="N135" s="153"/>
      <c r="O135" s="153"/>
      <c r="P135" s="154">
        <f>SUM(P136:P137)</f>
        <v>0</v>
      </c>
      <c r="Q135" s="153"/>
      <c r="R135" s="154">
        <f>SUM(R136:R137)</f>
        <v>0</v>
      </c>
      <c r="S135" s="153"/>
      <c r="T135" s="155">
        <f>SUM(T136:T137)</f>
        <v>1</v>
      </c>
      <c r="AR135" s="148" t="s">
        <v>79</v>
      </c>
      <c r="AT135" s="156" t="s">
        <v>70</v>
      </c>
      <c r="AU135" s="156" t="s">
        <v>15</v>
      </c>
      <c r="AY135" s="148" t="s">
        <v>253</v>
      </c>
      <c r="BK135" s="157">
        <f>SUM(BK136:BK137)</f>
        <v>0</v>
      </c>
    </row>
    <row r="136" spans="1:65" s="2" customFormat="1" ht="33" customHeight="1">
      <c r="A136" s="33"/>
      <c r="B136" s="160"/>
      <c r="C136" s="161" t="s">
        <v>160</v>
      </c>
      <c r="D136" s="357" t="s">
        <v>255</v>
      </c>
      <c r="E136" s="162" t="s">
        <v>1764</v>
      </c>
      <c r="F136" s="163" t="s">
        <v>1765</v>
      </c>
      <c r="G136" s="164" t="s">
        <v>362</v>
      </c>
      <c r="H136" s="197"/>
      <c r="I136" s="166"/>
      <c r="J136" s="167">
        <f>ROUND(I136*H136,2)</f>
        <v>0</v>
      </c>
      <c r="K136" s="163" t="s">
        <v>259</v>
      </c>
      <c r="L136" s="34"/>
      <c r="M136" s="168" t="s">
        <v>3</v>
      </c>
      <c r="N136" s="169" t="s">
        <v>42</v>
      </c>
      <c r="O136" s="54"/>
      <c r="P136" s="170">
        <f>O136*H136</f>
        <v>0</v>
      </c>
      <c r="Q136" s="170">
        <v>0</v>
      </c>
      <c r="R136" s="170">
        <f>Q136*H136</f>
        <v>0</v>
      </c>
      <c r="S136" s="170">
        <v>0</v>
      </c>
      <c r="T136" s="171">
        <f>S136*H136</f>
        <v>0</v>
      </c>
      <c r="U136" s="33"/>
      <c r="V136" s="33"/>
      <c r="W136" s="33"/>
      <c r="X136" s="33"/>
      <c r="Y136" s="33"/>
      <c r="Z136" s="33"/>
      <c r="AA136" s="33"/>
      <c r="AB136" s="33"/>
      <c r="AC136" s="33"/>
      <c r="AD136" s="33"/>
      <c r="AE136" s="33"/>
      <c r="AR136" s="172" t="s">
        <v>142</v>
      </c>
      <c r="AT136" s="172" t="s">
        <v>255</v>
      </c>
      <c r="AU136" s="172" t="s">
        <v>79</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142</v>
      </c>
      <c r="BM136" s="172" t="s">
        <v>2259</v>
      </c>
    </row>
    <row r="137" spans="1:65" s="2" customFormat="1" ht="21.75" customHeight="1">
      <c r="A137" s="33"/>
      <c r="B137" s="160"/>
      <c r="C137" s="161" t="s">
        <v>169</v>
      </c>
      <c r="D137" s="357" t="s">
        <v>255</v>
      </c>
      <c r="E137" s="162" t="s">
        <v>623</v>
      </c>
      <c r="F137" s="163" t="s">
        <v>624</v>
      </c>
      <c r="G137" s="164" t="s">
        <v>625</v>
      </c>
      <c r="H137" s="165">
        <v>1</v>
      </c>
      <c r="I137" s="166"/>
      <c r="J137" s="167">
        <f>ROUND(I137*H137,2)</f>
        <v>0</v>
      </c>
      <c r="K137" s="163" t="s">
        <v>3</v>
      </c>
      <c r="L137" s="34"/>
      <c r="M137" s="168" t="s">
        <v>3</v>
      </c>
      <c r="N137" s="169" t="s">
        <v>42</v>
      </c>
      <c r="O137" s="54"/>
      <c r="P137" s="170">
        <f>O137*H137</f>
        <v>0</v>
      </c>
      <c r="Q137" s="170">
        <v>0</v>
      </c>
      <c r="R137" s="170">
        <f>Q137*H137</f>
        <v>0</v>
      </c>
      <c r="S137" s="170">
        <v>1</v>
      </c>
      <c r="T137" s="171">
        <f>S137*H137</f>
        <v>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2260</v>
      </c>
    </row>
    <row r="138" spans="1:65" s="12" customFormat="1" ht="22.9" customHeight="1">
      <c r="B138" s="147"/>
      <c r="D138" s="359" t="s">
        <v>70</v>
      </c>
      <c r="E138" s="158" t="s">
        <v>510</v>
      </c>
      <c r="F138" s="158" t="s">
        <v>511</v>
      </c>
      <c r="I138" s="150"/>
      <c r="J138" s="159">
        <f>BK138</f>
        <v>0</v>
      </c>
      <c r="L138" s="147"/>
      <c r="M138" s="152"/>
      <c r="N138" s="153"/>
      <c r="O138" s="153"/>
      <c r="P138" s="154">
        <f>SUM(P139:P149)</f>
        <v>0</v>
      </c>
      <c r="Q138" s="153"/>
      <c r="R138" s="154">
        <f>SUM(R139:R149)</f>
        <v>8.6070000000000001E-3</v>
      </c>
      <c r="S138" s="153"/>
      <c r="T138" s="155">
        <f>SUM(T139:T149)</f>
        <v>0.18745000000000001</v>
      </c>
      <c r="AR138" s="148" t="s">
        <v>79</v>
      </c>
      <c r="AT138" s="156" t="s">
        <v>70</v>
      </c>
      <c r="AU138" s="156" t="s">
        <v>15</v>
      </c>
      <c r="AY138" s="148" t="s">
        <v>253</v>
      </c>
      <c r="BK138" s="157">
        <f>SUM(BK139:BK149)</f>
        <v>0</v>
      </c>
    </row>
    <row r="139" spans="1:65" s="2" customFormat="1" ht="21.75" customHeight="1">
      <c r="A139" s="33"/>
      <c r="B139" s="160"/>
      <c r="C139" s="161" t="s">
        <v>396</v>
      </c>
      <c r="D139" s="357" t="s">
        <v>255</v>
      </c>
      <c r="E139" s="162" t="s">
        <v>513</v>
      </c>
      <c r="F139" s="163" t="s">
        <v>514</v>
      </c>
      <c r="G139" s="164" t="s">
        <v>258</v>
      </c>
      <c r="H139" s="165">
        <v>2.2999999999999998</v>
      </c>
      <c r="I139" s="166"/>
      <c r="J139" s="167">
        <f>ROUND(I139*H139,2)</f>
        <v>0</v>
      </c>
      <c r="K139" s="163" t="s">
        <v>259</v>
      </c>
      <c r="L139" s="34"/>
      <c r="M139" s="168" t="s">
        <v>3</v>
      </c>
      <c r="N139" s="169" t="s">
        <v>42</v>
      </c>
      <c r="O139" s="54"/>
      <c r="P139" s="170">
        <f>O139*H139</f>
        <v>0</v>
      </c>
      <c r="Q139" s="170">
        <v>0</v>
      </c>
      <c r="R139" s="170">
        <f>Q139*H139</f>
        <v>0</v>
      </c>
      <c r="S139" s="170">
        <v>8.1500000000000003E-2</v>
      </c>
      <c r="T139" s="171">
        <f>S139*H139</f>
        <v>0.18745000000000001</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2261</v>
      </c>
    </row>
    <row r="140" spans="1:65" s="13" customFormat="1">
      <c r="B140" s="174"/>
      <c r="D140" s="358" t="s">
        <v>261</v>
      </c>
      <c r="E140" s="175" t="s">
        <v>3</v>
      </c>
      <c r="F140" s="176" t="s">
        <v>599</v>
      </c>
      <c r="H140" s="177">
        <v>2.2999999999999998</v>
      </c>
      <c r="I140" s="178"/>
      <c r="L140" s="174"/>
      <c r="M140" s="179"/>
      <c r="N140" s="180"/>
      <c r="O140" s="180"/>
      <c r="P140" s="180"/>
      <c r="Q140" s="180"/>
      <c r="R140" s="180"/>
      <c r="S140" s="180"/>
      <c r="T140" s="181"/>
      <c r="AT140" s="175" t="s">
        <v>261</v>
      </c>
      <c r="AU140" s="175" t="s">
        <v>79</v>
      </c>
      <c r="AV140" s="13" t="s">
        <v>79</v>
      </c>
      <c r="AW140" s="13" t="s">
        <v>33</v>
      </c>
      <c r="AX140" s="13" t="s">
        <v>15</v>
      </c>
      <c r="AY140" s="175" t="s">
        <v>253</v>
      </c>
    </row>
    <row r="141" spans="1:65" s="2" customFormat="1" ht="33" customHeight="1">
      <c r="A141" s="33"/>
      <c r="B141" s="160"/>
      <c r="C141" s="161" t="s">
        <v>400</v>
      </c>
      <c r="D141" s="357" t="s">
        <v>255</v>
      </c>
      <c r="E141" s="162" t="s">
        <v>520</v>
      </c>
      <c r="F141" s="163" t="s">
        <v>521</v>
      </c>
      <c r="G141" s="164" t="s">
        <v>258</v>
      </c>
      <c r="H141" s="165">
        <v>2.2999999999999998</v>
      </c>
      <c r="I141" s="166"/>
      <c r="J141" s="167">
        <f>ROUND(I141*H141,2)</f>
        <v>0</v>
      </c>
      <c r="K141" s="163" t="s">
        <v>259</v>
      </c>
      <c r="L141" s="34"/>
      <c r="M141" s="168" t="s">
        <v>3</v>
      </c>
      <c r="N141" s="169" t="s">
        <v>42</v>
      </c>
      <c r="O141" s="54"/>
      <c r="P141" s="170">
        <f>O141*H141</f>
        <v>0</v>
      </c>
      <c r="Q141" s="170">
        <v>2.8999999999999998E-3</v>
      </c>
      <c r="R141" s="170">
        <f>Q141*H141</f>
        <v>6.6699999999999988E-3</v>
      </c>
      <c r="S141" s="170">
        <v>0</v>
      </c>
      <c r="T141" s="171">
        <f>S141*H141</f>
        <v>0</v>
      </c>
      <c r="U141" s="33"/>
      <c r="V141" s="33"/>
      <c r="W141" s="33"/>
      <c r="X141" s="33"/>
      <c r="Y141" s="33"/>
      <c r="Z141" s="33"/>
      <c r="AA141" s="33"/>
      <c r="AB141" s="33"/>
      <c r="AC141" s="33"/>
      <c r="AD141" s="33"/>
      <c r="AE141" s="33"/>
      <c r="AR141" s="172" t="s">
        <v>142</v>
      </c>
      <c r="AT141" s="172" t="s">
        <v>255</v>
      </c>
      <c r="AU141" s="172" t="s">
        <v>79</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142</v>
      </c>
      <c r="BM141" s="172" t="s">
        <v>2262</v>
      </c>
    </row>
    <row r="142" spans="1:65" s="2" customFormat="1" ht="21.75" customHeight="1">
      <c r="A142" s="33"/>
      <c r="B142" s="160"/>
      <c r="C142" s="198" t="s">
        <v>406</v>
      </c>
      <c r="D142" s="360" t="s">
        <v>445</v>
      </c>
      <c r="E142" s="199" t="s">
        <v>526</v>
      </c>
      <c r="F142" s="200" t="s">
        <v>527</v>
      </c>
      <c r="G142" s="201" t="s">
        <v>258</v>
      </c>
      <c r="H142" s="202">
        <v>2.5299999999999998</v>
      </c>
      <c r="I142" s="203"/>
      <c r="J142" s="204">
        <f>ROUND(I142*H142,2)</f>
        <v>0</v>
      </c>
      <c r="K142" s="200" t="s">
        <v>3</v>
      </c>
      <c r="L142" s="205"/>
      <c r="M142" s="206" t="s">
        <v>3</v>
      </c>
      <c r="N142" s="207" t="s">
        <v>42</v>
      </c>
      <c r="O142" s="54"/>
      <c r="P142" s="170">
        <f>O142*H142</f>
        <v>0</v>
      </c>
      <c r="Q142" s="170">
        <v>0</v>
      </c>
      <c r="R142" s="170">
        <f>Q142*H142</f>
        <v>0</v>
      </c>
      <c r="S142" s="170">
        <v>0</v>
      </c>
      <c r="T142" s="171">
        <f>S142*H142</f>
        <v>0</v>
      </c>
      <c r="U142" s="33"/>
      <c r="V142" s="33"/>
      <c r="W142" s="33"/>
      <c r="X142" s="33"/>
      <c r="Y142" s="33"/>
      <c r="Z142" s="33"/>
      <c r="AA142" s="33"/>
      <c r="AB142" s="33"/>
      <c r="AC142" s="33"/>
      <c r="AD142" s="33"/>
      <c r="AE142" s="33"/>
      <c r="AR142" s="172" t="s">
        <v>418</v>
      </c>
      <c r="AT142" s="172" t="s">
        <v>445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2263</v>
      </c>
    </row>
    <row r="143" spans="1:65" s="13" customFormat="1">
      <c r="B143" s="174"/>
      <c r="D143" s="358" t="s">
        <v>261</v>
      </c>
      <c r="F143" s="176" t="s">
        <v>630</v>
      </c>
      <c r="H143" s="177">
        <v>2.5299999999999998</v>
      </c>
      <c r="I143" s="178"/>
      <c r="L143" s="174"/>
      <c r="M143" s="179"/>
      <c r="N143" s="180"/>
      <c r="O143" s="180"/>
      <c r="P143" s="180"/>
      <c r="Q143" s="180"/>
      <c r="R143" s="180"/>
      <c r="S143" s="180"/>
      <c r="T143" s="181"/>
      <c r="AT143" s="175" t="s">
        <v>261</v>
      </c>
      <c r="AU143" s="175" t="s">
        <v>79</v>
      </c>
      <c r="AV143" s="13" t="s">
        <v>79</v>
      </c>
      <c r="AW143" s="13" t="s">
        <v>4</v>
      </c>
      <c r="AX143" s="13" t="s">
        <v>15</v>
      </c>
      <c r="AY143" s="175" t="s">
        <v>253</v>
      </c>
    </row>
    <row r="144" spans="1:65" s="2" customFormat="1" ht="21.75" customHeight="1">
      <c r="A144" s="33"/>
      <c r="B144" s="160"/>
      <c r="C144" s="161" t="s">
        <v>410</v>
      </c>
      <c r="D144" s="357" t="s">
        <v>255</v>
      </c>
      <c r="E144" s="162" t="s">
        <v>631</v>
      </c>
      <c r="F144" s="163" t="s">
        <v>632</v>
      </c>
      <c r="G144" s="164" t="s">
        <v>265</v>
      </c>
      <c r="H144" s="165">
        <v>4.3</v>
      </c>
      <c r="I144" s="166"/>
      <c r="J144" s="167">
        <f>ROUND(I144*H144,2)</f>
        <v>0</v>
      </c>
      <c r="K144" s="163" t="s">
        <v>259</v>
      </c>
      <c r="L144" s="34"/>
      <c r="M144" s="168" t="s">
        <v>3</v>
      </c>
      <c r="N144" s="169" t="s">
        <v>42</v>
      </c>
      <c r="O144" s="54"/>
      <c r="P144" s="170">
        <f>O144*H144</f>
        <v>0</v>
      </c>
      <c r="Q144" s="170">
        <v>2.5999999999999998E-4</v>
      </c>
      <c r="R144" s="170">
        <f>Q144*H144</f>
        <v>1.1179999999999999E-3</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2264</v>
      </c>
    </row>
    <row r="145" spans="1:65" s="13" customFormat="1">
      <c r="B145" s="174"/>
      <c r="D145" s="358" t="s">
        <v>261</v>
      </c>
      <c r="E145" s="175" t="s">
        <v>3</v>
      </c>
      <c r="F145" s="176" t="s">
        <v>634</v>
      </c>
      <c r="H145" s="177">
        <v>4.3</v>
      </c>
      <c r="I145" s="178"/>
      <c r="L145" s="174"/>
      <c r="M145" s="179"/>
      <c r="N145" s="180"/>
      <c r="O145" s="180"/>
      <c r="P145" s="180"/>
      <c r="Q145" s="180"/>
      <c r="R145" s="180"/>
      <c r="S145" s="180"/>
      <c r="T145" s="181"/>
      <c r="AT145" s="175" t="s">
        <v>261</v>
      </c>
      <c r="AU145" s="175" t="s">
        <v>79</v>
      </c>
      <c r="AV145" s="13" t="s">
        <v>79</v>
      </c>
      <c r="AW145" s="13" t="s">
        <v>33</v>
      </c>
      <c r="AX145" s="13" t="s">
        <v>15</v>
      </c>
      <c r="AY145" s="175" t="s">
        <v>253</v>
      </c>
    </row>
    <row r="146" spans="1:65" s="2" customFormat="1" ht="16.5" customHeight="1">
      <c r="A146" s="33"/>
      <c r="B146" s="160"/>
      <c r="C146" s="161" t="s">
        <v>414</v>
      </c>
      <c r="D146" s="357" t="s">
        <v>255</v>
      </c>
      <c r="E146" s="162" t="s">
        <v>550</v>
      </c>
      <c r="F146" s="163" t="s">
        <v>551</v>
      </c>
      <c r="G146" s="164" t="s">
        <v>258</v>
      </c>
      <c r="H146" s="165">
        <v>2.2999999999999998</v>
      </c>
      <c r="I146" s="166"/>
      <c r="J146" s="167">
        <f>ROUND(I146*H146,2)</f>
        <v>0</v>
      </c>
      <c r="K146" s="163" t="s">
        <v>259</v>
      </c>
      <c r="L146" s="34"/>
      <c r="M146" s="168" t="s">
        <v>3</v>
      </c>
      <c r="N146" s="169" t="s">
        <v>42</v>
      </c>
      <c r="O146" s="54"/>
      <c r="P146" s="170">
        <f>O146*H146</f>
        <v>0</v>
      </c>
      <c r="Q146" s="170">
        <v>2.9999999999999997E-4</v>
      </c>
      <c r="R146" s="170">
        <f>Q146*H146</f>
        <v>6.8999999999999986E-4</v>
      </c>
      <c r="S146" s="170">
        <v>0</v>
      </c>
      <c r="T146" s="171">
        <f>S146*H146</f>
        <v>0</v>
      </c>
      <c r="U146" s="33"/>
      <c r="V146" s="33"/>
      <c r="W146" s="33"/>
      <c r="X146" s="33"/>
      <c r="Y146" s="33"/>
      <c r="Z146" s="33"/>
      <c r="AA146" s="33"/>
      <c r="AB146" s="33"/>
      <c r="AC146" s="33"/>
      <c r="AD146" s="33"/>
      <c r="AE146" s="33"/>
      <c r="AR146" s="172" t="s">
        <v>142</v>
      </c>
      <c r="AT146" s="172" t="s">
        <v>255</v>
      </c>
      <c r="AU146" s="172" t="s">
        <v>79</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142</v>
      </c>
      <c r="BM146" s="172" t="s">
        <v>2265</v>
      </c>
    </row>
    <row r="147" spans="1:65" s="2" customFormat="1" ht="16.5" customHeight="1">
      <c r="A147" s="33"/>
      <c r="B147" s="160"/>
      <c r="C147" s="161" t="s">
        <v>418</v>
      </c>
      <c r="D147" s="357" t="s">
        <v>255</v>
      </c>
      <c r="E147" s="162" t="s">
        <v>554</v>
      </c>
      <c r="F147" s="163" t="s">
        <v>555</v>
      </c>
      <c r="G147" s="164" t="s">
        <v>265</v>
      </c>
      <c r="H147" s="165">
        <v>4.3</v>
      </c>
      <c r="I147" s="166"/>
      <c r="J147" s="167">
        <f>ROUND(I147*H147,2)</f>
        <v>0</v>
      </c>
      <c r="K147" s="163" t="s">
        <v>259</v>
      </c>
      <c r="L147" s="34"/>
      <c r="M147" s="168" t="s">
        <v>3</v>
      </c>
      <c r="N147" s="169" t="s">
        <v>42</v>
      </c>
      <c r="O147" s="54"/>
      <c r="P147" s="170">
        <f>O147*H147</f>
        <v>0</v>
      </c>
      <c r="Q147" s="170">
        <v>3.0000000000000001E-5</v>
      </c>
      <c r="R147" s="170">
        <f>Q147*H147</f>
        <v>1.2899999999999999E-4</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2266</v>
      </c>
    </row>
    <row r="148" spans="1:65" s="13" customFormat="1">
      <c r="B148" s="174"/>
      <c r="D148" s="358" t="s">
        <v>261</v>
      </c>
      <c r="E148" s="175" t="s">
        <v>3</v>
      </c>
      <c r="F148" s="176" t="s">
        <v>634</v>
      </c>
      <c r="H148" s="177">
        <v>4.3</v>
      </c>
      <c r="I148" s="178"/>
      <c r="L148" s="174"/>
      <c r="M148" s="179"/>
      <c r="N148" s="180"/>
      <c r="O148" s="180"/>
      <c r="P148" s="180"/>
      <c r="Q148" s="180"/>
      <c r="R148" s="180"/>
      <c r="S148" s="180"/>
      <c r="T148" s="181"/>
      <c r="AT148" s="175" t="s">
        <v>261</v>
      </c>
      <c r="AU148" s="175" t="s">
        <v>79</v>
      </c>
      <c r="AV148" s="13" t="s">
        <v>79</v>
      </c>
      <c r="AW148" s="13" t="s">
        <v>33</v>
      </c>
      <c r="AX148" s="13" t="s">
        <v>15</v>
      </c>
      <c r="AY148" s="175" t="s">
        <v>253</v>
      </c>
    </row>
    <row r="149" spans="1:65" s="2" customFormat="1" ht="33" customHeight="1">
      <c r="A149" s="33"/>
      <c r="B149" s="160"/>
      <c r="C149" s="161" t="s">
        <v>422</v>
      </c>
      <c r="D149" s="357" t="s">
        <v>255</v>
      </c>
      <c r="E149" s="162" t="s">
        <v>1786</v>
      </c>
      <c r="F149" s="163" t="s">
        <v>1787</v>
      </c>
      <c r="G149" s="164" t="s">
        <v>362</v>
      </c>
      <c r="H149" s="197"/>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2267</v>
      </c>
    </row>
    <row r="150" spans="1:65" s="12" customFormat="1" ht="22.9" customHeight="1">
      <c r="B150" s="147"/>
      <c r="D150" s="359" t="s">
        <v>70</v>
      </c>
      <c r="E150" s="158" t="s">
        <v>586</v>
      </c>
      <c r="F150" s="158" t="s">
        <v>587</v>
      </c>
      <c r="I150" s="150"/>
      <c r="J150" s="159">
        <f>BK150</f>
        <v>0</v>
      </c>
      <c r="L150" s="147"/>
      <c r="M150" s="152"/>
      <c r="N150" s="153"/>
      <c r="O150" s="153"/>
      <c r="P150" s="154">
        <f>SUM(P151:P169)</f>
        <v>0</v>
      </c>
      <c r="Q150" s="153"/>
      <c r="R150" s="154">
        <f>SUM(R151:R169)</f>
        <v>5.5920800000000007E-2</v>
      </c>
      <c r="S150" s="153"/>
      <c r="T150" s="155">
        <f>SUM(T151:T169)</f>
        <v>1.03602E-2</v>
      </c>
      <c r="AR150" s="148" t="s">
        <v>79</v>
      </c>
      <c r="AT150" s="156" t="s">
        <v>70</v>
      </c>
      <c r="AU150" s="156" t="s">
        <v>15</v>
      </c>
      <c r="AY150" s="148" t="s">
        <v>253</v>
      </c>
      <c r="BK150" s="157">
        <f>SUM(BK151:BK169)</f>
        <v>0</v>
      </c>
    </row>
    <row r="151" spans="1:65" s="2" customFormat="1" ht="16.5" customHeight="1">
      <c r="A151" s="33"/>
      <c r="B151" s="160"/>
      <c r="C151" s="161" t="s">
        <v>426</v>
      </c>
      <c r="D151" s="357" t="s">
        <v>255</v>
      </c>
      <c r="E151" s="162" t="s">
        <v>638</v>
      </c>
      <c r="F151" s="163" t="s">
        <v>639</v>
      </c>
      <c r="G151" s="164" t="s">
        <v>258</v>
      </c>
      <c r="H151" s="165">
        <v>33.42</v>
      </c>
      <c r="I151" s="166"/>
      <c r="J151" s="167">
        <f>ROUND(I151*H151,2)</f>
        <v>0</v>
      </c>
      <c r="K151" s="163" t="s">
        <v>259</v>
      </c>
      <c r="L151" s="34"/>
      <c r="M151" s="168" t="s">
        <v>3</v>
      </c>
      <c r="N151" s="169" t="s">
        <v>42</v>
      </c>
      <c r="O151" s="54"/>
      <c r="P151" s="170">
        <f>O151*H151</f>
        <v>0</v>
      </c>
      <c r="Q151" s="170">
        <v>1E-3</v>
      </c>
      <c r="R151" s="170">
        <f>Q151*H151</f>
        <v>3.3420000000000005E-2</v>
      </c>
      <c r="S151" s="170">
        <v>3.1E-4</v>
      </c>
      <c r="T151" s="171">
        <f>S151*H151</f>
        <v>1.03602E-2</v>
      </c>
      <c r="U151" s="33"/>
      <c r="V151" s="33"/>
      <c r="W151" s="33"/>
      <c r="X151" s="33"/>
      <c r="Y151" s="33"/>
      <c r="Z151" s="33"/>
      <c r="AA151" s="33"/>
      <c r="AB151" s="33"/>
      <c r="AC151" s="33"/>
      <c r="AD151" s="33"/>
      <c r="AE151" s="33"/>
      <c r="AR151" s="172" t="s">
        <v>142</v>
      </c>
      <c r="AT151" s="172" t="s">
        <v>255</v>
      </c>
      <c r="AU151" s="172" t="s">
        <v>79</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142</v>
      </c>
      <c r="BM151" s="172" t="s">
        <v>2268</v>
      </c>
    </row>
    <row r="152" spans="1:65" s="15" customFormat="1">
      <c r="B152" s="190"/>
      <c r="D152" s="358" t="s">
        <v>261</v>
      </c>
      <c r="E152" s="191" t="s">
        <v>3</v>
      </c>
      <c r="F152" s="192" t="s">
        <v>641</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642</v>
      </c>
      <c r="H153" s="177">
        <v>42.72</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643</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644</v>
      </c>
      <c r="H155" s="177">
        <v>-7</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5" customFormat="1">
      <c r="B156" s="190"/>
      <c r="D156" s="358" t="s">
        <v>261</v>
      </c>
      <c r="E156" s="191" t="s">
        <v>3</v>
      </c>
      <c r="F156" s="192" t="s">
        <v>645</v>
      </c>
      <c r="H156" s="191" t="s">
        <v>3</v>
      </c>
      <c r="I156" s="193"/>
      <c r="L156" s="190"/>
      <c r="M156" s="194"/>
      <c r="N156" s="195"/>
      <c r="O156" s="195"/>
      <c r="P156" s="195"/>
      <c r="Q156" s="195"/>
      <c r="R156" s="195"/>
      <c r="S156" s="195"/>
      <c r="T156" s="196"/>
      <c r="AT156" s="191" t="s">
        <v>261</v>
      </c>
      <c r="AU156" s="191" t="s">
        <v>79</v>
      </c>
      <c r="AV156" s="15" t="s">
        <v>15</v>
      </c>
      <c r="AW156" s="15" t="s">
        <v>33</v>
      </c>
      <c r="AX156" s="15" t="s">
        <v>71</v>
      </c>
      <c r="AY156" s="191" t="s">
        <v>253</v>
      </c>
    </row>
    <row r="157" spans="1:65" s="13" customFormat="1">
      <c r="B157" s="174"/>
      <c r="D157" s="358" t="s">
        <v>261</v>
      </c>
      <c r="E157" s="175" t="s">
        <v>3</v>
      </c>
      <c r="F157" s="176" t="s">
        <v>646</v>
      </c>
      <c r="H157" s="177">
        <v>-2.2999999999999998</v>
      </c>
      <c r="I157" s="178"/>
      <c r="L157" s="174"/>
      <c r="M157" s="179"/>
      <c r="N157" s="180"/>
      <c r="O157" s="180"/>
      <c r="P157" s="180"/>
      <c r="Q157" s="180"/>
      <c r="R157" s="180"/>
      <c r="S157" s="180"/>
      <c r="T157" s="181"/>
      <c r="AT157" s="175" t="s">
        <v>261</v>
      </c>
      <c r="AU157" s="175" t="s">
        <v>79</v>
      </c>
      <c r="AV157" s="13" t="s">
        <v>79</v>
      </c>
      <c r="AW157" s="13" t="s">
        <v>33</v>
      </c>
      <c r="AX157" s="13" t="s">
        <v>71</v>
      </c>
      <c r="AY157" s="175" t="s">
        <v>253</v>
      </c>
    </row>
    <row r="158" spans="1:65" s="14" customFormat="1">
      <c r="B158" s="182"/>
      <c r="D158" s="358" t="s">
        <v>261</v>
      </c>
      <c r="E158" s="183" t="s">
        <v>3</v>
      </c>
      <c r="F158" s="184" t="s">
        <v>269</v>
      </c>
      <c r="H158" s="185">
        <v>33.42</v>
      </c>
      <c r="I158" s="186"/>
      <c r="L158" s="182"/>
      <c r="M158" s="187"/>
      <c r="N158" s="188"/>
      <c r="O158" s="188"/>
      <c r="P158" s="188"/>
      <c r="Q158" s="188"/>
      <c r="R158" s="188"/>
      <c r="S158" s="188"/>
      <c r="T158" s="189"/>
      <c r="AT158" s="183" t="s">
        <v>261</v>
      </c>
      <c r="AU158" s="183" t="s">
        <v>79</v>
      </c>
      <c r="AV158" s="14" t="s">
        <v>89</v>
      </c>
      <c r="AW158" s="14" t="s">
        <v>33</v>
      </c>
      <c r="AX158" s="14" t="s">
        <v>15</v>
      </c>
      <c r="AY158" s="183" t="s">
        <v>253</v>
      </c>
    </row>
    <row r="159" spans="1:65" s="2" customFormat="1" ht="21.75" customHeight="1">
      <c r="A159" s="33"/>
      <c r="B159" s="160"/>
      <c r="C159" s="161" t="s">
        <v>432</v>
      </c>
      <c r="D159" s="357" t="s">
        <v>255</v>
      </c>
      <c r="E159" s="162" t="s">
        <v>589</v>
      </c>
      <c r="F159" s="163" t="s">
        <v>590</v>
      </c>
      <c r="G159" s="164" t="s">
        <v>258</v>
      </c>
      <c r="H159" s="165">
        <v>45.92</v>
      </c>
      <c r="I159" s="166"/>
      <c r="J159" s="167">
        <f>ROUND(I159*H159,2)</f>
        <v>0</v>
      </c>
      <c r="K159" s="163" t="s">
        <v>259</v>
      </c>
      <c r="L159" s="34"/>
      <c r="M159" s="168" t="s">
        <v>3</v>
      </c>
      <c r="N159" s="169" t="s">
        <v>42</v>
      </c>
      <c r="O159" s="54"/>
      <c r="P159" s="170">
        <f>O159*H159</f>
        <v>0</v>
      </c>
      <c r="Q159" s="170">
        <v>2.0000000000000001E-4</v>
      </c>
      <c r="R159" s="170">
        <f>Q159*H159</f>
        <v>9.1840000000000012E-3</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2269</v>
      </c>
    </row>
    <row r="160" spans="1:65" s="15" customFormat="1">
      <c r="B160" s="190"/>
      <c r="D160" s="358" t="s">
        <v>261</v>
      </c>
      <c r="E160" s="191" t="s">
        <v>3</v>
      </c>
      <c r="F160" s="192" t="s">
        <v>592</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648</v>
      </c>
      <c r="H161" s="177">
        <v>12.5</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641</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642</v>
      </c>
      <c r="H163" s="177">
        <v>42.72</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643</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644</v>
      </c>
      <c r="H165" s="177">
        <v>-7</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5" customFormat="1">
      <c r="B166" s="190"/>
      <c r="D166" s="358" t="s">
        <v>261</v>
      </c>
      <c r="E166" s="191" t="s">
        <v>3</v>
      </c>
      <c r="F166" s="192" t="s">
        <v>645</v>
      </c>
      <c r="H166" s="191" t="s">
        <v>3</v>
      </c>
      <c r="I166" s="193"/>
      <c r="L166" s="190"/>
      <c r="M166" s="194"/>
      <c r="N166" s="195"/>
      <c r="O166" s="195"/>
      <c r="P166" s="195"/>
      <c r="Q166" s="195"/>
      <c r="R166" s="195"/>
      <c r="S166" s="195"/>
      <c r="T166" s="196"/>
      <c r="AT166" s="191" t="s">
        <v>261</v>
      </c>
      <c r="AU166" s="191" t="s">
        <v>79</v>
      </c>
      <c r="AV166" s="15" t="s">
        <v>15</v>
      </c>
      <c r="AW166" s="15" t="s">
        <v>33</v>
      </c>
      <c r="AX166" s="15" t="s">
        <v>71</v>
      </c>
      <c r="AY166" s="191" t="s">
        <v>253</v>
      </c>
    </row>
    <row r="167" spans="1:65" s="13" customFormat="1">
      <c r="B167" s="174"/>
      <c r="D167" s="358" t="s">
        <v>261</v>
      </c>
      <c r="E167" s="175" t="s">
        <v>3</v>
      </c>
      <c r="F167" s="176" t="s">
        <v>646</v>
      </c>
      <c r="H167" s="177">
        <v>-2.2999999999999998</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4" customFormat="1">
      <c r="B168" s="182"/>
      <c r="D168" s="358" t="s">
        <v>261</v>
      </c>
      <c r="E168" s="183" t="s">
        <v>3</v>
      </c>
      <c r="F168" s="184" t="s">
        <v>269</v>
      </c>
      <c r="H168" s="185">
        <v>45.92</v>
      </c>
      <c r="I168" s="186"/>
      <c r="L168" s="182"/>
      <c r="M168" s="187"/>
      <c r="N168" s="188"/>
      <c r="O168" s="188"/>
      <c r="P168" s="188"/>
      <c r="Q168" s="188"/>
      <c r="R168" s="188"/>
      <c r="S168" s="188"/>
      <c r="T168" s="189"/>
      <c r="AT168" s="183" t="s">
        <v>261</v>
      </c>
      <c r="AU168" s="183" t="s">
        <v>79</v>
      </c>
      <c r="AV168" s="14" t="s">
        <v>89</v>
      </c>
      <c r="AW168" s="14" t="s">
        <v>33</v>
      </c>
      <c r="AX168" s="14" t="s">
        <v>15</v>
      </c>
      <c r="AY168" s="183" t="s">
        <v>253</v>
      </c>
    </row>
    <row r="169" spans="1:65" s="2" customFormat="1" ht="33" customHeight="1">
      <c r="A169" s="33"/>
      <c r="B169" s="160"/>
      <c r="C169" s="161" t="s">
        <v>436</v>
      </c>
      <c r="D169" s="357" t="s">
        <v>255</v>
      </c>
      <c r="E169" s="162" t="s">
        <v>594</v>
      </c>
      <c r="F169" s="163" t="s">
        <v>595</v>
      </c>
      <c r="G169" s="164" t="s">
        <v>258</v>
      </c>
      <c r="H169" s="165">
        <v>45.92</v>
      </c>
      <c r="I169" s="166"/>
      <c r="J169" s="167">
        <f>ROUND(I169*H169,2)</f>
        <v>0</v>
      </c>
      <c r="K169" s="163" t="s">
        <v>259</v>
      </c>
      <c r="L169" s="34"/>
      <c r="M169" s="208" t="s">
        <v>3</v>
      </c>
      <c r="N169" s="209" t="s">
        <v>42</v>
      </c>
      <c r="O169" s="210"/>
      <c r="P169" s="211">
        <f>O169*H169</f>
        <v>0</v>
      </c>
      <c r="Q169" s="211">
        <v>2.9E-4</v>
      </c>
      <c r="R169" s="211">
        <f>Q169*H169</f>
        <v>1.33168E-2</v>
      </c>
      <c r="S169" s="211">
        <v>0</v>
      </c>
      <c r="T169" s="212">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2270</v>
      </c>
    </row>
    <row r="170" spans="1:65" s="2" customFormat="1" ht="6.95" customHeight="1">
      <c r="A170" s="33"/>
      <c r="B170" s="43"/>
      <c r="C170" s="44"/>
      <c r="D170" s="44"/>
      <c r="E170" s="44"/>
      <c r="F170" s="44"/>
      <c r="G170" s="44"/>
      <c r="H170" s="44"/>
      <c r="I170" s="120"/>
      <c r="J170" s="44"/>
      <c r="K170" s="44"/>
      <c r="L170" s="34"/>
      <c r="M170" s="33"/>
      <c r="O170" s="33"/>
      <c r="P170" s="33"/>
      <c r="Q170" s="33"/>
      <c r="R170" s="33"/>
      <c r="S170" s="33"/>
      <c r="T170" s="33"/>
      <c r="U170" s="33"/>
      <c r="V170" s="33"/>
      <c r="W170" s="33"/>
      <c r="X170" s="33"/>
      <c r="Y170" s="33"/>
      <c r="Z170" s="33"/>
      <c r="AA170" s="33"/>
      <c r="AB170" s="33"/>
      <c r="AC170" s="33"/>
      <c r="AD170" s="33"/>
      <c r="AE170" s="33"/>
    </row>
  </sheetData>
  <autoFilter ref="C102:K169"/>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0"/>
  <sheetViews>
    <sheetView showGridLines="0" topLeftCell="A93" workbookViewId="0">
      <selection activeCell="D112" sqref="D112:D29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140</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940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ROUND((SUM(BE109:BE299)),  2)</f>
        <v>0</v>
      </c>
      <c r="G37" s="33"/>
      <c r="H37" s="33"/>
      <c r="I37" s="112">
        <v>0.21</v>
      </c>
      <c r="J37" s="111">
        <f>ROUND(((SUM(BE109:BE299))*I37),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ROUND((SUM(BF109:BF299)),  2)</f>
        <v>0</v>
      </c>
      <c r="G38" s="33"/>
      <c r="H38" s="33"/>
      <c r="I38" s="112">
        <v>0.15</v>
      </c>
      <c r="J38" s="111">
        <f>ROUND(((SUM(BF109:BF299))*I38),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ROUND((SUM(BG109:BG299)),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ROUND((SUM(BH109:BH299)),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ROUND((SUM(BI109:BI299)),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5 - Typ 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J134</f>
        <v>0</v>
      </c>
      <c r="L71" s="131"/>
    </row>
    <row r="72" spans="1:47" s="10" customFormat="1" ht="14.85" customHeight="1">
      <c r="B72" s="131"/>
      <c r="D72" s="132" t="s">
        <v>224</v>
      </c>
      <c r="E72" s="133"/>
      <c r="F72" s="133"/>
      <c r="G72" s="133"/>
      <c r="H72" s="133"/>
      <c r="I72" s="134"/>
      <c r="J72" s="135">
        <f>J135</f>
        <v>0</v>
      </c>
      <c r="L72" s="131"/>
    </row>
    <row r="73" spans="1:47" s="10" customFormat="1" ht="14.85" customHeight="1">
      <c r="B73" s="131"/>
      <c r="D73" s="132" t="s">
        <v>225</v>
      </c>
      <c r="E73" s="133"/>
      <c r="F73" s="133"/>
      <c r="G73" s="133"/>
      <c r="H73" s="133"/>
      <c r="I73" s="134"/>
      <c r="J73" s="135">
        <f>J138</f>
        <v>0</v>
      </c>
      <c r="L73" s="131"/>
    </row>
    <row r="74" spans="1:47" s="10" customFormat="1" ht="19.899999999999999" customHeight="1">
      <c r="B74" s="131"/>
      <c r="D74" s="132" t="s">
        <v>226</v>
      </c>
      <c r="E74" s="133"/>
      <c r="F74" s="133"/>
      <c r="G74" s="133"/>
      <c r="H74" s="133"/>
      <c r="I74" s="134"/>
      <c r="J74" s="135">
        <f>J159</f>
        <v>0</v>
      </c>
      <c r="L74" s="131"/>
    </row>
    <row r="75" spans="1:47" s="10" customFormat="1" ht="19.899999999999999" customHeight="1">
      <c r="B75" s="131"/>
      <c r="D75" s="132" t="s">
        <v>227</v>
      </c>
      <c r="E75" s="133"/>
      <c r="F75" s="133"/>
      <c r="G75" s="133"/>
      <c r="H75" s="133"/>
      <c r="I75" s="134"/>
      <c r="J75" s="135">
        <f>J165</f>
        <v>0</v>
      </c>
      <c r="L75" s="131"/>
    </row>
    <row r="76" spans="1:47" s="9" customFormat="1" ht="24.95" customHeight="1">
      <c r="B76" s="126"/>
      <c r="D76" s="127" t="s">
        <v>228</v>
      </c>
      <c r="E76" s="128"/>
      <c r="F76" s="128"/>
      <c r="G76" s="128"/>
      <c r="H76" s="128"/>
      <c r="I76" s="129"/>
      <c r="J76" s="130">
        <f>J167</f>
        <v>0</v>
      </c>
      <c r="L76" s="126"/>
    </row>
    <row r="77" spans="1:47" s="10" customFormat="1" ht="19.899999999999999" customHeight="1">
      <c r="B77" s="131"/>
      <c r="D77" s="132" t="s">
        <v>229</v>
      </c>
      <c r="E77" s="133"/>
      <c r="F77" s="133"/>
      <c r="G77" s="133"/>
      <c r="H77" s="133"/>
      <c r="I77" s="134"/>
      <c r="J77" s="135">
        <f>J168</f>
        <v>0</v>
      </c>
      <c r="L77" s="131"/>
    </row>
    <row r="78" spans="1:47" s="10" customFormat="1" ht="19.899999999999999" customHeight="1">
      <c r="B78" s="131"/>
      <c r="D78" s="132" t="s">
        <v>230</v>
      </c>
      <c r="E78" s="133"/>
      <c r="F78" s="133"/>
      <c r="G78" s="133"/>
      <c r="H78" s="133"/>
      <c r="I78" s="134"/>
      <c r="J78" s="135">
        <f>J190</f>
        <v>0</v>
      </c>
      <c r="L78" s="131"/>
    </row>
    <row r="79" spans="1:47" s="10" customFormat="1" ht="19.899999999999999" customHeight="1">
      <c r="B79" s="131"/>
      <c r="D79" s="132" t="s">
        <v>231</v>
      </c>
      <c r="E79" s="133"/>
      <c r="F79" s="133"/>
      <c r="G79" s="133"/>
      <c r="H79" s="133"/>
      <c r="I79" s="134"/>
      <c r="J79" s="135">
        <f>J199</f>
        <v>0</v>
      </c>
      <c r="L79" s="131"/>
    </row>
    <row r="80" spans="1:47" s="10" customFormat="1" ht="19.899999999999999" customHeight="1">
      <c r="B80" s="131"/>
      <c r="D80" s="132" t="s">
        <v>232</v>
      </c>
      <c r="E80" s="133"/>
      <c r="F80" s="133"/>
      <c r="G80" s="133"/>
      <c r="H80" s="133"/>
      <c r="I80" s="134"/>
      <c r="J80" s="135">
        <f>J206</f>
        <v>0</v>
      </c>
      <c r="L80" s="131"/>
    </row>
    <row r="81" spans="1:31" s="10" customFormat="1" ht="19.899999999999999" customHeight="1">
      <c r="B81" s="131"/>
      <c r="D81" s="132" t="s">
        <v>233</v>
      </c>
      <c r="E81" s="133"/>
      <c r="F81" s="133"/>
      <c r="G81" s="133"/>
      <c r="H81" s="133"/>
      <c r="I81" s="134"/>
      <c r="J81" s="135">
        <f>J214</f>
        <v>0</v>
      </c>
      <c r="L81" s="131"/>
    </row>
    <row r="82" spans="1:31" s="10" customFormat="1" ht="19.899999999999999" customHeight="1">
      <c r="B82" s="131"/>
      <c r="D82" s="132" t="s">
        <v>234</v>
      </c>
      <c r="E82" s="133"/>
      <c r="F82" s="133"/>
      <c r="G82" s="133"/>
      <c r="H82" s="133"/>
      <c r="I82" s="134"/>
      <c r="J82" s="135">
        <f>J224</f>
        <v>0</v>
      </c>
      <c r="L82" s="131"/>
    </row>
    <row r="83" spans="1:31" s="10" customFormat="1" ht="19.899999999999999" customHeight="1">
      <c r="B83" s="131"/>
      <c r="D83" s="132" t="s">
        <v>235</v>
      </c>
      <c r="E83" s="133"/>
      <c r="F83" s="133"/>
      <c r="G83" s="133"/>
      <c r="H83" s="133"/>
      <c r="I83" s="134"/>
      <c r="J83" s="135">
        <f>J241</f>
        <v>0</v>
      </c>
      <c r="L83" s="131"/>
    </row>
    <row r="84" spans="1:31" s="10" customFormat="1" ht="19.899999999999999" customHeight="1">
      <c r="B84" s="131"/>
      <c r="D84" s="132" t="s">
        <v>236</v>
      </c>
      <c r="E84" s="133"/>
      <c r="F84" s="133"/>
      <c r="G84" s="133"/>
      <c r="H84" s="133"/>
      <c r="I84" s="134"/>
      <c r="J84" s="135">
        <f>J289</f>
        <v>0</v>
      </c>
      <c r="L84" s="131"/>
    </row>
    <row r="85" spans="1:31" s="10" customFormat="1" ht="19.899999999999999" customHeight="1">
      <c r="B85" s="131"/>
      <c r="D85" s="132" t="s">
        <v>237</v>
      </c>
      <c r="E85" s="133"/>
      <c r="F85" s="133"/>
      <c r="G85" s="133"/>
      <c r="H85" s="133"/>
      <c r="I85" s="134"/>
      <c r="J85" s="135">
        <f>J295</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5 - Typ A5</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P110+P167</f>
        <v>0</v>
      </c>
      <c r="Q109" s="63"/>
      <c r="R109" s="144">
        <f>R110+R167</f>
        <v>1.38573667</v>
      </c>
      <c r="S109" s="63"/>
      <c r="T109" s="145">
        <f>T110+T167</f>
        <v>5.3508690000000003</v>
      </c>
      <c r="U109" s="33"/>
      <c r="V109" s="33"/>
      <c r="W109" s="33"/>
      <c r="X109" s="33"/>
      <c r="Y109" s="33"/>
      <c r="Z109" s="33"/>
      <c r="AA109" s="33"/>
      <c r="AB109" s="33"/>
      <c r="AC109" s="33"/>
      <c r="AD109" s="33"/>
      <c r="AE109" s="33"/>
      <c r="AT109" s="18" t="s">
        <v>70</v>
      </c>
      <c r="AU109" s="18" t="s">
        <v>219</v>
      </c>
      <c r="BK109" s="146">
        <f>BK110+BK167</f>
        <v>0</v>
      </c>
    </row>
    <row r="110" spans="1:65" s="12" customFormat="1" ht="25.9" customHeight="1">
      <c r="B110" s="147"/>
      <c r="D110" s="148" t="s">
        <v>70</v>
      </c>
      <c r="E110" s="149" t="s">
        <v>251</v>
      </c>
      <c r="F110" s="149" t="s">
        <v>252</v>
      </c>
      <c r="I110" s="150"/>
      <c r="J110" s="151">
        <f>BK110</f>
        <v>0</v>
      </c>
      <c r="L110" s="147"/>
      <c r="M110" s="152"/>
      <c r="N110" s="153"/>
      <c r="O110" s="153"/>
      <c r="P110" s="154">
        <f>P111+P122+P134+P159+P165</f>
        <v>0</v>
      </c>
      <c r="Q110" s="153"/>
      <c r="R110" s="154">
        <f>R111+R122+R134+R159+R165</f>
        <v>1.03927525</v>
      </c>
      <c r="S110" s="153"/>
      <c r="T110" s="155">
        <f>T111+T122+T134+T159+T165</f>
        <v>2.9494210000000001</v>
      </c>
      <c r="AR110" s="148" t="s">
        <v>15</v>
      </c>
      <c r="AT110" s="156" t="s">
        <v>70</v>
      </c>
      <c r="AU110" s="156" t="s">
        <v>71</v>
      </c>
      <c r="AY110" s="148" t="s">
        <v>253</v>
      </c>
      <c r="BK110" s="157">
        <f>BK111+BK122+BK134+BK159+BK165</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0.69700125000000002</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5.2</v>
      </c>
      <c r="I112" s="166"/>
      <c r="J112" s="167">
        <f>ROUND(I112*H112,2)</f>
        <v>0</v>
      </c>
      <c r="K112" s="163" t="s">
        <v>259</v>
      </c>
      <c r="L112" s="34"/>
      <c r="M112" s="168" t="s">
        <v>3</v>
      </c>
      <c r="N112" s="169" t="s">
        <v>42</v>
      </c>
      <c r="O112" s="54"/>
      <c r="P112" s="170">
        <f>O112*H112</f>
        <v>0</v>
      </c>
      <c r="Q112" s="170">
        <v>6.9169999999999995E-2</v>
      </c>
      <c r="R112" s="170">
        <f>Q112*H112</f>
        <v>0.359684</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2271</v>
      </c>
    </row>
    <row r="113" spans="1:65" s="13" customFormat="1">
      <c r="B113" s="174"/>
      <c r="D113" s="354" t="s">
        <v>261</v>
      </c>
      <c r="E113" s="175" t="s">
        <v>3</v>
      </c>
      <c r="F113" s="176" t="s">
        <v>942</v>
      </c>
      <c r="H113" s="177">
        <v>5.2</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12.8</v>
      </c>
      <c r="I114" s="166"/>
      <c r="J114" s="167">
        <f>ROUND(I114*H114,2)</f>
        <v>0</v>
      </c>
      <c r="K114" s="163" t="s">
        <v>259</v>
      </c>
      <c r="L114" s="34"/>
      <c r="M114" s="168" t="s">
        <v>3</v>
      </c>
      <c r="N114" s="169" t="s">
        <v>42</v>
      </c>
      <c r="O114" s="54"/>
      <c r="P114" s="170">
        <f>O114*H114</f>
        <v>0</v>
      </c>
      <c r="Q114" s="170">
        <v>1.2E-4</v>
      </c>
      <c r="R114" s="170">
        <f>Q114*H114</f>
        <v>1.536E-3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2272</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944</v>
      </c>
      <c r="H116" s="177">
        <v>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12.8</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3.125</v>
      </c>
      <c r="I118" s="166"/>
      <c r="J118" s="167">
        <f>ROUND(I118*H118,2)</f>
        <v>0</v>
      </c>
      <c r="K118" s="163" t="s">
        <v>259</v>
      </c>
      <c r="L118" s="34"/>
      <c r="M118" s="168" t="s">
        <v>3</v>
      </c>
      <c r="N118" s="169" t="s">
        <v>42</v>
      </c>
      <c r="O118" s="54"/>
      <c r="P118" s="170">
        <f>O118*H118</f>
        <v>0</v>
      </c>
      <c r="Q118" s="170">
        <v>0.10745</v>
      </c>
      <c r="R118" s="170">
        <f>Q118*H118</f>
        <v>0.33578125000000003</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2273</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4" customFormat="1">
      <c r="B121" s="182"/>
      <c r="D121" s="354" t="s">
        <v>261</v>
      </c>
      <c r="E121" s="183" t="s">
        <v>3</v>
      </c>
      <c r="F121" s="184" t="s">
        <v>269</v>
      </c>
      <c r="H121" s="185">
        <v>3.125</v>
      </c>
      <c r="I121" s="186"/>
      <c r="L121" s="182"/>
      <c r="M121" s="187"/>
      <c r="N121" s="188"/>
      <c r="O121" s="188"/>
      <c r="P121" s="188"/>
      <c r="Q121" s="188"/>
      <c r="R121" s="188"/>
      <c r="S121" s="188"/>
      <c r="T121" s="189"/>
      <c r="AT121" s="183" t="s">
        <v>261</v>
      </c>
      <c r="AU121" s="183" t="s">
        <v>79</v>
      </c>
      <c r="AV121" s="14" t="s">
        <v>89</v>
      </c>
      <c r="AW121" s="14" t="s">
        <v>33</v>
      </c>
      <c r="AX121" s="14" t="s">
        <v>15</v>
      </c>
      <c r="AY121" s="183" t="s">
        <v>253</v>
      </c>
    </row>
    <row r="122" spans="1:65" s="12" customFormat="1" ht="22.9" customHeight="1">
      <c r="B122" s="147"/>
      <c r="D122" s="355" t="s">
        <v>70</v>
      </c>
      <c r="E122" s="158" t="s">
        <v>75</v>
      </c>
      <c r="F122" s="158" t="s">
        <v>276</v>
      </c>
      <c r="I122" s="150"/>
      <c r="J122" s="159">
        <f>BK122</f>
        <v>0</v>
      </c>
      <c r="L122" s="147"/>
      <c r="M122" s="152"/>
      <c r="N122" s="153"/>
      <c r="O122" s="153"/>
      <c r="P122" s="154">
        <f>SUM(P123:P133)</f>
        <v>0</v>
      </c>
      <c r="Q122" s="153"/>
      <c r="R122" s="154">
        <f>SUM(R123:R133)</f>
        <v>0.34209000000000001</v>
      </c>
      <c r="S122" s="153"/>
      <c r="T122" s="155">
        <f>SUM(T123:T133)</f>
        <v>0</v>
      </c>
      <c r="AR122" s="148" t="s">
        <v>15</v>
      </c>
      <c r="AT122" s="156" t="s">
        <v>70</v>
      </c>
      <c r="AU122" s="156" t="s">
        <v>15</v>
      </c>
      <c r="AY122" s="148" t="s">
        <v>253</v>
      </c>
      <c r="BK122" s="157">
        <f>SUM(BK123:BK133)</f>
        <v>0</v>
      </c>
    </row>
    <row r="123" spans="1:65" s="2" customFormat="1" ht="33" customHeight="1">
      <c r="A123" s="33"/>
      <c r="B123" s="160"/>
      <c r="C123" s="161" t="s">
        <v>89</v>
      </c>
      <c r="D123" s="353" t="s">
        <v>255</v>
      </c>
      <c r="E123" s="162" t="s">
        <v>277</v>
      </c>
      <c r="F123" s="163" t="s">
        <v>278</v>
      </c>
      <c r="G123" s="164" t="s">
        <v>258</v>
      </c>
      <c r="H123" s="165">
        <v>21.72</v>
      </c>
      <c r="I123" s="166"/>
      <c r="J123" s="167">
        <f>ROUND(I123*H123,2)</f>
        <v>0</v>
      </c>
      <c r="K123" s="163" t="s">
        <v>259</v>
      </c>
      <c r="L123" s="34"/>
      <c r="M123" s="168" t="s">
        <v>3</v>
      </c>
      <c r="N123" s="169" t="s">
        <v>42</v>
      </c>
      <c r="O123" s="54"/>
      <c r="P123" s="170">
        <f>O123*H123</f>
        <v>0</v>
      </c>
      <c r="Q123" s="170">
        <v>1.575E-2</v>
      </c>
      <c r="R123" s="170">
        <f>Q123*H123</f>
        <v>0.34209000000000001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2274</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947</v>
      </c>
      <c r="H125" s="177">
        <v>25.92</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282</v>
      </c>
      <c r="H126" s="177">
        <v>-2.4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283</v>
      </c>
      <c r="H127" s="177">
        <v>-1.8</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4" customFormat="1">
      <c r="B128" s="182"/>
      <c r="D128" s="354" t="s">
        <v>261</v>
      </c>
      <c r="E128" s="183" t="s">
        <v>3</v>
      </c>
      <c r="F128" s="184" t="s">
        <v>269</v>
      </c>
      <c r="H128" s="185">
        <v>21.72</v>
      </c>
      <c r="I128" s="186"/>
      <c r="L128" s="182"/>
      <c r="M128" s="187"/>
      <c r="N128" s="188"/>
      <c r="O128" s="188"/>
      <c r="P128" s="188"/>
      <c r="Q128" s="188"/>
      <c r="R128" s="188"/>
      <c r="S128" s="188"/>
      <c r="T128" s="189"/>
      <c r="AT128" s="183" t="s">
        <v>261</v>
      </c>
      <c r="AU128" s="183" t="s">
        <v>79</v>
      </c>
      <c r="AV128" s="14" t="s">
        <v>89</v>
      </c>
      <c r="AW128" s="14" t="s">
        <v>33</v>
      </c>
      <c r="AX128" s="14" t="s">
        <v>15</v>
      </c>
      <c r="AY128" s="183" t="s">
        <v>253</v>
      </c>
    </row>
    <row r="129" spans="1:65" s="2" customFormat="1" ht="21.75" customHeight="1">
      <c r="A129" s="33"/>
      <c r="B129" s="160"/>
      <c r="C129" s="161" t="s">
        <v>102</v>
      </c>
      <c r="D129" s="353" t="s">
        <v>255</v>
      </c>
      <c r="E129" s="162" t="s">
        <v>284</v>
      </c>
      <c r="F129" s="163" t="s">
        <v>285</v>
      </c>
      <c r="G129" s="164" t="s">
        <v>258</v>
      </c>
      <c r="H129" s="165">
        <v>4.5999999999999996</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2275</v>
      </c>
    </row>
    <row r="130" spans="1:65" s="13" customFormat="1">
      <c r="B130" s="174"/>
      <c r="D130" s="354" t="s">
        <v>261</v>
      </c>
      <c r="E130" s="175" t="s">
        <v>3</v>
      </c>
      <c r="F130" s="176" t="s">
        <v>949</v>
      </c>
      <c r="H130" s="177">
        <v>4.5999999999999996</v>
      </c>
      <c r="I130" s="178"/>
      <c r="L130" s="174"/>
      <c r="M130" s="179"/>
      <c r="N130" s="180"/>
      <c r="O130" s="180"/>
      <c r="P130" s="180"/>
      <c r="Q130" s="180"/>
      <c r="R130" s="180"/>
      <c r="S130" s="180"/>
      <c r="T130" s="181"/>
      <c r="AT130" s="175" t="s">
        <v>261</v>
      </c>
      <c r="AU130" s="175" t="s">
        <v>79</v>
      </c>
      <c r="AV130" s="13" t="s">
        <v>79</v>
      </c>
      <c r="AW130" s="13" t="s">
        <v>33</v>
      </c>
      <c r="AX130" s="13" t="s">
        <v>15</v>
      </c>
      <c r="AY130" s="175" t="s">
        <v>253</v>
      </c>
    </row>
    <row r="131" spans="1:65" s="2" customFormat="1" ht="33" customHeight="1">
      <c r="A131" s="33"/>
      <c r="B131" s="160"/>
      <c r="C131" s="161" t="s">
        <v>75</v>
      </c>
      <c r="D131" s="353" t="s">
        <v>255</v>
      </c>
      <c r="E131" s="162" t="s">
        <v>288</v>
      </c>
      <c r="F131" s="163" t="s">
        <v>289</v>
      </c>
      <c r="G131" s="164" t="s">
        <v>258</v>
      </c>
      <c r="H131" s="165">
        <v>2.4</v>
      </c>
      <c r="I131" s="166"/>
      <c r="J131" s="167">
        <f>ROUND(I131*H131,2)</f>
        <v>0</v>
      </c>
      <c r="K131" s="163" t="s">
        <v>259</v>
      </c>
      <c r="L131" s="34"/>
      <c r="M131" s="168" t="s">
        <v>3</v>
      </c>
      <c r="N131" s="169" t="s">
        <v>42</v>
      </c>
      <c r="O131" s="54"/>
      <c r="P131" s="170">
        <f>O131*H131</f>
        <v>0</v>
      </c>
      <c r="Q131" s="170">
        <v>0</v>
      </c>
      <c r="R131" s="170">
        <f>Q131*H131</f>
        <v>0</v>
      </c>
      <c r="S131" s="170">
        <v>0</v>
      </c>
      <c r="T131" s="171">
        <f>S131*H131</f>
        <v>0</v>
      </c>
      <c r="U131" s="33"/>
      <c r="V131" s="33"/>
      <c r="W131" s="33"/>
      <c r="X131" s="33"/>
      <c r="Y131" s="33"/>
      <c r="Z131" s="33"/>
      <c r="AA131" s="33"/>
      <c r="AB131" s="33"/>
      <c r="AC131" s="33"/>
      <c r="AD131" s="33"/>
      <c r="AE131" s="33"/>
      <c r="AR131" s="172" t="s">
        <v>89</v>
      </c>
      <c r="AT131" s="172" t="s">
        <v>255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89</v>
      </c>
      <c r="BM131" s="172" t="s">
        <v>2276</v>
      </c>
    </row>
    <row r="132" spans="1:65" s="15" customFormat="1">
      <c r="B132" s="190"/>
      <c r="D132" s="354" t="s">
        <v>261</v>
      </c>
      <c r="E132" s="191" t="s">
        <v>3</v>
      </c>
      <c r="F132" s="192" t="s">
        <v>291</v>
      </c>
      <c r="H132" s="191" t="s">
        <v>3</v>
      </c>
      <c r="I132" s="193"/>
      <c r="L132" s="190"/>
      <c r="M132" s="194"/>
      <c r="N132" s="195"/>
      <c r="O132" s="195"/>
      <c r="P132" s="195"/>
      <c r="Q132" s="195"/>
      <c r="R132" s="195"/>
      <c r="S132" s="195"/>
      <c r="T132" s="196"/>
      <c r="AT132" s="191" t="s">
        <v>261</v>
      </c>
      <c r="AU132" s="191" t="s">
        <v>79</v>
      </c>
      <c r="AV132" s="15" t="s">
        <v>15</v>
      </c>
      <c r="AW132" s="15" t="s">
        <v>33</v>
      </c>
      <c r="AX132" s="15" t="s">
        <v>71</v>
      </c>
      <c r="AY132" s="191" t="s">
        <v>253</v>
      </c>
    </row>
    <row r="133" spans="1:65" s="13" customFormat="1">
      <c r="B133" s="174"/>
      <c r="D133" s="354" t="s">
        <v>261</v>
      </c>
      <c r="E133" s="175" t="s">
        <v>3</v>
      </c>
      <c r="F133" s="176" t="s">
        <v>292</v>
      </c>
      <c r="H133" s="177">
        <v>2.4</v>
      </c>
      <c r="I133" s="178"/>
      <c r="L133" s="174"/>
      <c r="M133" s="179"/>
      <c r="N133" s="180"/>
      <c r="O133" s="180"/>
      <c r="P133" s="180"/>
      <c r="Q133" s="180"/>
      <c r="R133" s="180"/>
      <c r="S133" s="180"/>
      <c r="T133" s="181"/>
      <c r="AT133" s="175" t="s">
        <v>261</v>
      </c>
      <c r="AU133" s="175" t="s">
        <v>79</v>
      </c>
      <c r="AV133" s="13" t="s">
        <v>79</v>
      </c>
      <c r="AW133" s="13" t="s">
        <v>33</v>
      </c>
      <c r="AX133" s="13" t="s">
        <v>15</v>
      </c>
      <c r="AY133" s="175" t="s">
        <v>253</v>
      </c>
    </row>
    <row r="134" spans="1:65" s="12" customFormat="1" ht="22.9" customHeight="1">
      <c r="B134" s="147"/>
      <c r="D134" s="355" t="s">
        <v>70</v>
      </c>
      <c r="E134" s="158" t="s">
        <v>293</v>
      </c>
      <c r="F134" s="158" t="s">
        <v>294</v>
      </c>
      <c r="I134" s="150"/>
      <c r="J134" s="159">
        <f>BK134</f>
        <v>0</v>
      </c>
      <c r="L134" s="147"/>
      <c r="M134" s="152"/>
      <c r="N134" s="153"/>
      <c r="O134" s="153"/>
      <c r="P134" s="154">
        <f>P135+P138</f>
        <v>0</v>
      </c>
      <c r="Q134" s="153"/>
      <c r="R134" s="154">
        <f>R135+R138</f>
        <v>1.84E-4</v>
      </c>
      <c r="S134" s="153"/>
      <c r="T134" s="155">
        <f>T135+T138</f>
        <v>2.9494210000000001</v>
      </c>
      <c r="AR134" s="148" t="s">
        <v>15</v>
      </c>
      <c r="AT134" s="156" t="s">
        <v>70</v>
      </c>
      <c r="AU134" s="156" t="s">
        <v>15</v>
      </c>
      <c r="AY134" s="148" t="s">
        <v>253</v>
      </c>
      <c r="BK134" s="157">
        <f>BK135+BK138</f>
        <v>0</v>
      </c>
    </row>
    <row r="135" spans="1:65" s="12" customFormat="1" ht="20.85" customHeight="1">
      <c r="B135" s="147"/>
      <c r="D135" s="355" t="s">
        <v>70</v>
      </c>
      <c r="E135" s="158" t="s">
        <v>295</v>
      </c>
      <c r="F135" s="158" t="s">
        <v>296</v>
      </c>
      <c r="I135" s="150"/>
      <c r="J135" s="159">
        <f>BK135</f>
        <v>0</v>
      </c>
      <c r="L135" s="147"/>
      <c r="M135" s="152"/>
      <c r="N135" s="153"/>
      <c r="O135" s="153"/>
      <c r="P135" s="154">
        <f>SUM(P136:P137)</f>
        <v>0</v>
      </c>
      <c r="Q135" s="153"/>
      <c r="R135" s="154">
        <f>SUM(R136:R137)</f>
        <v>1.84E-4</v>
      </c>
      <c r="S135" s="153"/>
      <c r="T135" s="155">
        <f>SUM(T136:T137)</f>
        <v>0</v>
      </c>
      <c r="AR135" s="148" t="s">
        <v>15</v>
      </c>
      <c r="AT135" s="156" t="s">
        <v>70</v>
      </c>
      <c r="AU135" s="156" t="s">
        <v>79</v>
      </c>
      <c r="AY135" s="148" t="s">
        <v>253</v>
      </c>
      <c r="BK135" s="157">
        <f>SUM(BK136:BK137)</f>
        <v>0</v>
      </c>
    </row>
    <row r="136" spans="1:65" s="2" customFormat="1" ht="33" customHeight="1">
      <c r="A136" s="33"/>
      <c r="B136" s="160"/>
      <c r="C136" s="161" t="s">
        <v>203</v>
      </c>
      <c r="D136" s="353" t="s">
        <v>255</v>
      </c>
      <c r="E136" s="162" t="s">
        <v>297</v>
      </c>
      <c r="F136" s="163" t="s">
        <v>298</v>
      </c>
      <c r="G136" s="164" t="s">
        <v>258</v>
      </c>
      <c r="H136" s="165">
        <v>4.5999999999999996</v>
      </c>
      <c r="I136" s="166"/>
      <c r="J136" s="167">
        <f>ROUND(I136*H136,2)</f>
        <v>0</v>
      </c>
      <c r="K136" s="163" t="s">
        <v>259</v>
      </c>
      <c r="L136" s="34"/>
      <c r="M136" s="168" t="s">
        <v>3</v>
      </c>
      <c r="N136" s="169" t="s">
        <v>42</v>
      </c>
      <c r="O136" s="54"/>
      <c r="P136" s="170">
        <f>O136*H136</f>
        <v>0</v>
      </c>
      <c r="Q136" s="170">
        <v>4.0000000000000003E-5</v>
      </c>
      <c r="R136" s="170">
        <f>Q136*H136</f>
        <v>1.84E-4</v>
      </c>
      <c r="S136" s="170">
        <v>0</v>
      </c>
      <c r="T136" s="171">
        <f>S136*H136</f>
        <v>0</v>
      </c>
      <c r="U136" s="33"/>
      <c r="V136" s="33"/>
      <c r="W136" s="33"/>
      <c r="X136" s="33"/>
      <c r="Y136" s="33"/>
      <c r="Z136" s="33"/>
      <c r="AA136" s="33"/>
      <c r="AB136" s="33"/>
      <c r="AC136" s="33"/>
      <c r="AD136" s="33"/>
      <c r="AE136" s="33"/>
      <c r="AR136" s="172" t="s">
        <v>89</v>
      </c>
      <c r="AT136" s="172" t="s">
        <v>255</v>
      </c>
      <c r="AU136" s="172" t="s">
        <v>85</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89</v>
      </c>
      <c r="BM136" s="172" t="s">
        <v>2277</v>
      </c>
    </row>
    <row r="137" spans="1:65" s="13" customFormat="1">
      <c r="B137" s="174"/>
      <c r="D137" s="354" t="s">
        <v>261</v>
      </c>
      <c r="E137" s="175" t="s">
        <v>3</v>
      </c>
      <c r="F137" s="176" t="s">
        <v>952</v>
      </c>
      <c r="H137" s="177">
        <v>4.5999999999999996</v>
      </c>
      <c r="I137" s="178"/>
      <c r="L137" s="174"/>
      <c r="M137" s="179"/>
      <c r="N137" s="180"/>
      <c r="O137" s="180"/>
      <c r="P137" s="180"/>
      <c r="Q137" s="180"/>
      <c r="R137" s="180"/>
      <c r="S137" s="180"/>
      <c r="T137" s="181"/>
      <c r="AT137" s="175" t="s">
        <v>261</v>
      </c>
      <c r="AU137" s="175" t="s">
        <v>85</v>
      </c>
      <c r="AV137" s="13" t="s">
        <v>79</v>
      </c>
      <c r="AW137" s="13" t="s">
        <v>33</v>
      </c>
      <c r="AX137" s="13" t="s">
        <v>15</v>
      </c>
      <c r="AY137" s="175" t="s">
        <v>253</v>
      </c>
    </row>
    <row r="138" spans="1:65" s="12" customFormat="1" ht="20.85" customHeight="1">
      <c r="B138" s="147"/>
      <c r="D138" s="355" t="s">
        <v>70</v>
      </c>
      <c r="E138" s="158" t="s">
        <v>300</v>
      </c>
      <c r="F138" s="158" t="s">
        <v>301</v>
      </c>
      <c r="I138" s="150"/>
      <c r="J138" s="159">
        <f>BK138</f>
        <v>0</v>
      </c>
      <c r="L138" s="147"/>
      <c r="M138" s="152"/>
      <c r="N138" s="153"/>
      <c r="O138" s="153"/>
      <c r="P138" s="154">
        <f>SUM(P139:P158)</f>
        <v>0</v>
      </c>
      <c r="Q138" s="153"/>
      <c r="R138" s="154">
        <f>SUM(R139:R158)</f>
        <v>0</v>
      </c>
      <c r="S138" s="153"/>
      <c r="T138" s="155">
        <f>SUM(T139:T158)</f>
        <v>2.9494210000000001</v>
      </c>
      <c r="AR138" s="148" t="s">
        <v>15</v>
      </c>
      <c r="AT138" s="156" t="s">
        <v>70</v>
      </c>
      <c r="AU138" s="156" t="s">
        <v>79</v>
      </c>
      <c r="AY138" s="148" t="s">
        <v>253</v>
      </c>
      <c r="BK138" s="157">
        <f>SUM(BK139:BK158)</f>
        <v>0</v>
      </c>
    </row>
    <row r="139" spans="1:65" s="2" customFormat="1" ht="33" customHeight="1">
      <c r="A139" s="33"/>
      <c r="B139" s="160"/>
      <c r="C139" s="161" t="s">
        <v>302</v>
      </c>
      <c r="D139" s="353" t="s">
        <v>255</v>
      </c>
      <c r="E139" s="162" t="s">
        <v>303</v>
      </c>
      <c r="F139" s="163" t="s">
        <v>304</v>
      </c>
      <c r="G139" s="164" t="s">
        <v>258</v>
      </c>
      <c r="H139" s="165">
        <v>5.9059999999999997</v>
      </c>
      <c r="I139" s="166"/>
      <c r="J139" s="167">
        <f>ROUND(I139*H139,2)</f>
        <v>0</v>
      </c>
      <c r="K139" s="163" t="s">
        <v>259</v>
      </c>
      <c r="L139" s="34"/>
      <c r="M139" s="168" t="s">
        <v>3</v>
      </c>
      <c r="N139" s="169" t="s">
        <v>42</v>
      </c>
      <c r="O139" s="54"/>
      <c r="P139" s="170">
        <f>O139*H139</f>
        <v>0</v>
      </c>
      <c r="Q139" s="170">
        <v>0</v>
      </c>
      <c r="R139" s="170">
        <f>Q139*H139</f>
        <v>0</v>
      </c>
      <c r="S139" s="170">
        <v>0.13100000000000001</v>
      </c>
      <c r="T139" s="171">
        <f>S139*H139</f>
        <v>0.77368599999999998</v>
      </c>
      <c r="U139" s="33"/>
      <c r="V139" s="33"/>
      <c r="W139" s="33"/>
      <c r="X139" s="33"/>
      <c r="Y139" s="33"/>
      <c r="Z139" s="33"/>
      <c r="AA139" s="33"/>
      <c r="AB139" s="33"/>
      <c r="AC139" s="33"/>
      <c r="AD139" s="33"/>
      <c r="AE139" s="33"/>
      <c r="AR139" s="172" t="s">
        <v>89</v>
      </c>
      <c r="AT139" s="172" t="s">
        <v>255</v>
      </c>
      <c r="AU139" s="172" t="s">
        <v>85</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89</v>
      </c>
      <c r="BM139" s="172" t="s">
        <v>2278</v>
      </c>
    </row>
    <row r="140" spans="1:65" s="13" customFormat="1">
      <c r="B140" s="174"/>
      <c r="D140" s="354" t="s">
        <v>261</v>
      </c>
      <c r="E140" s="175" t="s">
        <v>3</v>
      </c>
      <c r="F140" s="176" t="s">
        <v>954</v>
      </c>
      <c r="H140" s="177">
        <v>7.306</v>
      </c>
      <c r="I140" s="178"/>
      <c r="L140" s="174"/>
      <c r="M140" s="179"/>
      <c r="N140" s="180"/>
      <c r="O140" s="180"/>
      <c r="P140" s="180"/>
      <c r="Q140" s="180"/>
      <c r="R140" s="180"/>
      <c r="S140" s="180"/>
      <c r="T140" s="181"/>
      <c r="AT140" s="175" t="s">
        <v>261</v>
      </c>
      <c r="AU140" s="175" t="s">
        <v>85</v>
      </c>
      <c r="AV140" s="13" t="s">
        <v>79</v>
      </c>
      <c r="AW140" s="13" t="s">
        <v>33</v>
      </c>
      <c r="AX140" s="13" t="s">
        <v>71</v>
      </c>
      <c r="AY140" s="175" t="s">
        <v>253</v>
      </c>
    </row>
    <row r="141" spans="1:65" s="13" customFormat="1">
      <c r="B141" s="174"/>
      <c r="D141" s="354" t="s">
        <v>261</v>
      </c>
      <c r="E141" s="175" t="s">
        <v>3</v>
      </c>
      <c r="F141" s="176" t="s">
        <v>307</v>
      </c>
      <c r="H141" s="177">
        <v>-1.4</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4" customFormat="1">
      <c r="B142" s="182"/>
      <c r="D142" s="354" t="s">
        <v>261</v>
      </c>
      <c r="E142" s="183" t="s">
        <v>3</v>
      </c>
      <c r="F142" s="184" t="s">
        <v>269</v>
      </c>
      <c r="H142" s="185">
        <v>5.9059999999999997</v>
      </c>
      <c r="I142" s="186"/>
      <c r="L142" s="182"/>
      <c r="M142" s="187"/>
      <c r="N142" s="188"/>
      <c r="O142" s="188"/>
      <c r="P142" s="188"/>
      <c r="Q142" s="188"/>
      <c r="R142" s="188"/>
      <c r="S142" s="188"/>
      <c r="T142" s="189"/>
      <c r="AT142" s="183" t="s">
        <v>261</v>
      </c>
      <c r="AU142" s="183" t="s">
        <v>85</v>
      </c>
      <c r="AV142" s="14" t="s">
        <v>89</v>
      </c>
      <c r="AW142" s="14" t="s">
        <v>33</v>
      </c>
      <c r="AX142" s="14" t="s">
        <v>15</v>
      </c>
      <c r="AY142" s="183" t="s">
        <v>253</v>
      </c>
    </row>
    <row r="143" spans="1:65" s="2" customFormat="1" ht="33" customHeight="1">
      <c r="A143" s="33"/>
      <c r="B143" s="160"/>
      <c r="C143" s="161" t="s">
        <v>293</v>
      </c>
      <c r="D143" s="353" t="s">
        <v>255</v>
      </c>
      <c r="E143" s="162" t="s">
        <v>308</v>
      </c>
      <c r="F143" s="163" t="s">
        <v>309</v>
      </c>
      <c r="G143" s="164" t="s">
        <v>258</v>
      </c>
      <c r="H143" s="165">
        <v>1.875</v>
      </c>
      <c r="I143" s="166"/>
      <c r="J143" s="167">
        <f>ROUND(I143*H143,2)</f>
        <v>0</v>
      </c>
      <c r="K143" s="163" t="s">
        <v>259</v>
      </c>
      <c r="L143" s="34"/>
      <c r="M143" s="168" t="s">
        <v>3</v>
      </c>
      <c r="N143" s="169" t="s">
        <v>42</v>
      </c>
      <c r="O143" s="54"/>
      <c r="P143" s="170">
        <f>O143*H143</f>
        <v>0</v>
      </c>
      <c r="Q143" s="170">
        <v>0</v>
      </c>
      <c r="R143" s="170">
        <f>Q143*H143</f>
        <v>0</v>
      </c>
      <c r="S143" s="170">
        <v>0.26100000000000001</v>
      </c>
      <c r="T143" s="171">
        <f>S143*H143</f>
        <v>0.489375</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2279</v>
      </c>
    </row>
    <row r="144" spans="1:65" s="13" customFormat="1">
      <c r="B144" s="174"/>
      <c r="D144" s="354" t="s">
        <v>261</v>
      </c>
      <c r="E144" s="175" t="s">
        <v>3</v>
      </c>
      <c r="F144" s="176" t="s">
        <v>273</v>
      </c>
      <c r="H144" s="177">
        <v>1.875</v>
      </c>
      <c r="I144" s="178"/>
      <c r="L144" s="174"/>
      <c r="M144" s="179"/>
      <c r="N144" s="180"/>
      <c r="O144" s="180"/>
      <c r="P144" s="180"/>
      <c r="Q144" s="180"/>
      <c r="R144" s="180"/>
      <c r="S144" s="180"/>
      <c r="T144" s="181"/>
      <c r="AT144" s="175" t="s">
        <v>261</v>
      </c>
      <c r="AU144" s="175" t="s">
        <v>85</v>
      </c>
      <c r="AV144" s="13" t="s">
        <v>79</v>
      </c>
      <c r="AW144" s="13" t="s">
        <v>33</v>
      </c>
      <c r="AX144" s="13" t="s">
        <v>15</v>
      </c>
      <c r="AY144" s="175" t="s">
        <v>253</v>
      </c>
    </row>
    <row r="145" spans="1:65" s="2" customFormat="1" ht="21.75" customHeight="1">
      <c r="A145" s="33"/>
      <c r="B145" s="160"/>
      <c r="C145" s="161" t="s">
        <v>83</v>
      </c>
      <c r="D145" s="353" t="s">
        <v>255</v>
      </c>
      <c r="E145" s="162" t="s">
        <v>312</v>
      </c>
      <c r="F145" s="163" t="s">
        <v>313</v>
      </c>
      <c r="G145" s="164" t="s">
        <v>258</v>
      </c>
      <c r="H145" s="165">
        <v>4.5999999999999996</v>
      </c>
      <c r="I145" s="166"/>
      <c r="J145" s="167">
        <f>ROUND(I145*H145,2)</f>
        <v>0</v>
      </c>
      <c r="K145" s="163" t="s">
        <v>259</v>
      </c>
      <c r="L145" s="34"/>
      <c r="M145" s="168" t="s">
        <v>3</v>
      </c>
      <c r="N145" s="169" t="s">
        <v>42</v>
      </c>
      <c r="O145" s="54"/>
      <c r="P145" s="170">
        <f>O145*H145</f>
        <v>0</v>
      </c>
      <c r="Q145" s="170">
        <v>0</v>
      </c>
      <c r="R145" s="170">
        <f>Q145*H145</f>
        <v>0</v>
      </c>
      <c r="S145" s="170">
        <v>0.05</v>
      </c>
      <c r="T145" s="171">
        <f>S145*H145</f>
        <v>0.22999999999999998</v>
      </c>
      <c r="U145" s="33"/>
      <c r="V145" s="33"/>
      <c r="W145" s="33"/>
      <c r="X145" s="33"/>
      <c r="Y145" s="33"/>
      <c r="Z145" s="33"/>
      <c r="AA145" s="33"/>
      <c r="AB145" s="33"/>
      <c r="AC145" s="33"/>
      <c r="AD145" s="33"/>
      <c r="AE145" s="33"/>
      <c r="AR145" s="172" t="s">
        <v>89</v>
      </c>
      <c r="AT145" s="172" t="s">
        <v>255</v>
      </c>
      <c r="AU145" s="172" t="s">
        <v>85</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89</v>
      </c>
      <c r="BM145" s="172" t="s">
        <v>2280</v>
      </c>
    </row>
    <row r="146" spans="1:65" s="15" customFormat="1">
      <c r="B146" s="190"/>
      <c r="D146" s="354" t="s">
        <v>261</v>
      </c>
      <c r="E146" s="191" t="s">
        <v>3</v>
      </c>
      <c r="F146" s="192" t="s">
        <v>315</v>
      </c>
      <c r="H146" s="191" t="s">
        <v>3</v>
      </c>
      <c r="I146" s="193"/>
      <c r="L146" s="190"/>
      <c r="M146" s="194"/>
      <c r="N146" s="195"/>
      <c r="O146" s="195"/>
      <c r="P146" s="195"/>
      <c r="Q146" s="195"/>
      <c r="R146" s="195"/>
      <c r="S146" s="195"/>
      <c r="T146" s="196"/>
      <c r="AT146" s="191" t="s">
        <v>261</v>
      </c>
      <c r="AU146" s="191" t="s">
        <v>85</v>
      </c>
      <c r="AV146" s="15" t="s">
        <v>15</v>
      </c>
      <c r="AW146" s="15" t="s">
        <v>33</v>
      </c>
      <c r="AX146" s="15" t="s">
        <v>71</v>
      </c>
      <c r="AY146" s="191" t="s">
        <v>253</v>
      </c>
    </row>
    <row r="147" spans="1:65" s="13" customFormat="1">
      <c r="B147" s="174"/>
      <c r="D147" s="354" t="s">
        <v>261</v>
      </c>
      <c r="E147" s="175" t="s">
        <v>3</v>
      </c>
      <c r="F147" s="176" t="s">
        <v>957</v>
      </c>
      <c r="H147" s="177">
        <v>3.6</v>
      </c>
      <c r="I147" s="178"/>
      <c r="L147" s="174"/>
      <c r="M147" s="179"/>
      <c r="N147" s="180"/>
      <c r="O147" s="180"/>
      <c r="P147" s="180"/>
      <c r="Q147" s="180"/>
      <c r="R147" s="180"/>
      <c r="S147" s="180"/>
      <c r="T147" s="181"/>
      <c r="AT147" s="175" t="s">
        <v>261</v>
      </c>
      <c r="AU147" s="175" t="s">
        <v>85</v>
      </c>
      <c r="AV147" s="13" t="s">
        <v>79</v>
      </c>
      <c r="AW147" s="13" t="s">
        <v>33</v>
      </c>
      <c r="AX147" s="13" t="s">
        <v>71</v>
      </c>
      <c r="AY147" s="175" t="s">
        <v>253</v>
      </c>
    </row>
    <row r="148" spans="1:65" s="15" customFormat="1">
      <c r="B148" s="190"/>
      <c r="D148" s="354" t="s">
        <v>261</v>
      </c>
      <c r="E148" s="191" t="s">
        <v>3</v>
      </c>
      <c r="F148" s="192" t="s">
        <v>317</v>
      </c>
      <c r="H148" s="191" t="s">
        <v>3</v>
      </c>
      <c r="I148" s="193"/>
      <c r="L148" s="190"/>
      <c r="M148" s="194"/>
      <c r="N148" s="195"/>
      <c r="O148" s="195"/>
      <c r="P148" s="195"/>
      <c r="Q148" s="195"/>
      <c r="R148" s="195"/>
      <c r="S148" s="195"/>
      <c r="T148" s="196"/>
      <c r="AT148" s="191" t="s">
        <v>261</v>
      </c>
      <c r="AU148" s="191" t="s">
        <v>85</v>
      </c>
      <c r="AV148" s="15" t="s">
        <v>15</v>
      </c>
      <c r="AW148" s="15" t="s">
        <v>33</v>
      </c>
      <c r="AX148" s="15" t="s">
        <v>71</v>
      </c>
      <c r="AY148" s="191" t="s">
        <v>253</v>
      </c>
    </row>
    <row r="149" spans="1:65" s="13" customFormat="1">
      <c r="B149" s="174"/>
      <c r="D149" s="354" t="s">
        <v>261</v>
      </c>
      <c r="E149" s="175" t="s">
        <v>3</v>
      </c>
      <c r="F149" s="176" t="s">
        <v>318</v>
      </c>
      <c r="H149" s="177">
        <v>1</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4" customFormat="1">
      <c r="B150" s="182"/>
      <c r="D150" s="354" t="s">
        <v>261</v>
      </c>
      <c r="E150" s="183" t="s">
        <v>3</v>
      </c>
      <c r="F150" s="184" t="s">
        <v>269</v>
      </c>
      <c r="H150" s="185">
        <v>4.5999999999999996</v>
      </c>
      <c r="I150" s="186"/>
      <c r="L150" s="182"/>
      <c r="M150" s="187"/>
      <c r="N150" s="188"/>
      <c r="O150" s="188"/>
      <c r="P150" s="188"/>
      <c r="Q150" s="188"/>
      <c r="R150" s="188"/>
      <c r="S150" s="188"/>
      <c r="T150" s="189"/>
      <c r="AT150" s="183" t="s">
        <v>261</v>
      </c>
      <c r="AU150" s="183" t="s">
        <v>85</v>
      </c>
      <c r="AV150" s="14" t="s">
        <v>89</v>
      </c>
      <c r="AW150" s="14" t="s">
        <v>33</v>
      </c>
      <c r="AX150" s="14" t="s">
        <v>15</v>
      </c>
      <c r="AY150" s="183" t="s">
        <v>253</v>
      </c>
    </row>
    <row r="151" spans="1:65" s="2" customFormat="1" ht="33" customHeight="1">
      <c r="A151" s="33"/>
      <c r="B151" s="160"/>
      <c r="C151" s="161" t="s">
        <v>93</v>
      </c>
      <c r="D151" s="353" t="s">
        <v>255</v>
      </c>
      <c r="E151" s="162" t="s">
        <v>319</v>
      </c>
      <c r="F151" s="163" t="s">
        <v>320</v>
      </c>
      <c r="G151" s="164" t="s">
        <v>258</v>
      </c>
      <c r="H151" s="165">
        <v>31.66</v>
      </c>
      <c r="I151" s="166"/>
      <c r="J151" s="167">
        <f>ROUND(I151*H151,2)</f>
        <v>0</v>
      </c>
      <c r="K151" s="163" t="s">
        <v>259</v>
      </c>
      <c r="L151" s="34"/>
      <c r="M151" s="168" t="s">
        <v>3</v>
      </c>
      <c r="N151" s="169" t="s">
        <v>42</v>
      </c>
      <c r="O151" s="54"/>
      <c r="P151" s="170">
        <f>O151*H151</f>
        <v>0</v>
      </c>
      <c r="Q151" s="170">
        <v>0</v>
      </c>
      <c r="R151" s="170">
        <f>Q151*H151</f>
        <v>0</v>
      </c>
      <c r="S151" s="170">
        <v>4.5999999999999999E-2</v>
      </c>
      <c r="T151" s="171">
        <f>S151*H151</f>
        <v>1.4563599999999999</v>
      </c>
      <c r="U151" s="33"/>
      <c r="V151" s="33"/>
      <c r="W151" s="33"/>
      <c r="X151" s="33"/>
      <c r="Y151" s="33"/>
      <c r="Z151" s="33"/>
      <c r="AA151" s="33"/>
      <c r="AB151" s="33"/>
      <c r="AC151" s="33"/>
      <c r="AD151" s="33"/>
      <c r="AE151" s="33"/>
      <c r="AR151" s="172" t="s">
        <v>89</v>
      </c>
      <c r="AT151" s="172" t="s">
        <v>255</v>
      </c>
      <c r="AU151" s="172" t="s">
        <v>85</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89</v>
      </c>
      <c r="BM151" s="172" t="s">
        <v>2281</v>
      </c>
    </row>
    <row r="152" spans="1:65" s="15" customFormat="1">
      <c r="B152" s="190"/>
      <c r="D152" s="354" t="s">
        <v>261</v>
      </c>
      <c r="E152" s="191" t="s">
        <v>3</v>
      </c>
      <c r="F152" s="192" t="s">
        <v>315</v>
      </c>
      <c r="H152" s="191" t="s">
        <v>3</v>
      </c>
      <c r="I152" s="193"/>
      <c r="L152" s="190"/>
      <c r="M152" s="194"/>
      <c r="N152" s="195"/>
      <c r="O152" s="195"/>
      <c r="P152" s="195"/>
      <c r="Q152" s="195"/>
      <c r="R152" s="195"/>
      <c r="S152" s="195"/>
      <c r="T152" s="196"/>
      <c r="AT152" s="191" t="s">
        <v>261</v>
      </c>
      <c r="AU152" s="191" t="s">
        <v>85</v>
      </c>
      <c r="AV152" s="15" t="s">
        <v>15</v>
      </c>
      <c r="AW152" s="15" t="s">
        <v>33</v>
      </c>
      <c r="AX152" s="15" t="s">
        <v>71</v>
      </c>
      <c r="AY152" s="191" t="s">
        <v>253</v>
      </c>
    </row>
    <row r="153" spans="1:65" s="13" customFormat="1">
      <c r="B153" s="174"/>
      <c r="D153" s="354" t="s">
        <v>261</v>
      </c>
      <c r="E153" s="175" t="s">
        <v>3</v>
      </c>
      <c r="F153" s="176" t="s">
        <v>959</v>
      </c>
      <c r="H153" s="177">
        <v>23.4</v>
      </c>
      <c r="I153" s="178"/>
      <c r="L153" s="174"/>
      <c r="M153" s="179"/>
      <c r="N153" s="180"/>
      <c r="O153" s="180"/>
      <c r="P153" s="180"/>
      <c r="Q153" s="180"/>
      <c r="R153" s="180"/>
      <c r="S153" s="180"/>
      <c r="T153" s="181"/>
      <c r="AT153" s="175" t="s">
        <v>261</v>
      </c>
      <c r="AU153" s="175" t="s">
        <v>85</v>
      </c>
      <c r="AV153" s="13" t="s">
        <v>79</v>
      </c>
      <c r="AW153" s="13" t="s">
        <v>33</v>
      </c>
      <c r="AX153" s="13" t="s">
        <v>71</v>
      </c>
      <c r="AY153" s="175" t="s">
        <v>253</v>
      </c>
    </row>
    <row r="154" spans="1:65" s="13" customFormat="1">
      <c r="B154" s="174"/>
      <c r="D154" s="354" t="s">
        <v>261</v>
      </c>
      <c r="E154" s="175" t="s">
        <v>3</v>
      </c>
      <c r="F154" s="176" t="s">
        <v>323</v>
      </c>
      <c r="H154" s="177">
        <v>-1.2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5" customFormat="1">
      <c r="B155" s="190"/>
      <c r="D155" s="354" t="s">
        <v>261</v>
      </c>
      <c r="E155" s="191" t="s">
        <v>3</v>
      </c>
      <c r="F155" s="192" t="s">
        <v>317</v>
      </c>
      <c r="H155" s="191" t="s">
        <v>3</v>
      </c>
      <c r="I155" s="193"/>
      <c r="L155" s="190"/>
      <c r="M155" s="194"/>
      <c r="N155" s="195"/>
      <c r="O155" s="195"/>
      <c r="P155" s="195"/>
      <c r="Q155" s="195"/>
      <c r="R155" s="195"/>
      <c r="S155" s="195"/>
      <c r="T155" s="196"/>
      <c r="AT155" s="191" t="s">
        <v>261</v>
      </c>
      <c r="AU155" s="191" t="s">
        <v>85</v>
      </c>
      <c r="AV155" s="15" t="s">
        <v>15</v>
      </c>
      <c r="AW155" s="15" t="s">
        <v>33</v>
      </c>
      <c r="AX155" s="15" t="s">
        <v>71</v>
      </c>
      <c r="AY155" s="191" t="s">
        <v>253</v>
      </c>
    </row>
    <row r="156" spans="1:65" s="13" customFormat="1">
      <c r="B156" s="174"/>
      <c r="D156" s="354" t="s">
        <v>261</v>
      </c>
      <c r="E156" s="175" t="s">
        <v>3</v>
      </c>
      <c r="F156" s="176" t="s">
        <v>960</v>
      </c>
      <c r="H156" s="177">
        <v>10.66</v>
      </c>
      <c r="I156" s="178"/>
      <c r="L156" s="174"/>
      <c r="M156" s="179"/>
      <c r="N156" s="180"/>
      <c r="O156" s="180"/>
      <c r="P156" s="180"/>
      <c r="Q156" s="180"/>
      <c r="R156" s="180"/>
      <c r="S156" s="180"/>
      <c r="T156" s="181"/>
      <c r="AT156" s="175" t="s">
        <v>261</v>
      </c>
      <c r="AU156" s="175" t="s">
        <v>85</v>
      </c>
      <c r="AV156" s="13" t="s">
        <v>79</v>
      </c>
      <c r="AW156" s="13" t="s">
        <v>33</v>
      </c>
      <c r="AX156" s="13" t="s">
        <v>71</v>
      </c>
      <c r="AY156" s="175" t="s">
        <v>253</v>
      </c>
    </row>
    <row r="157" spans="1:65" s="13" customFormat="1">
      <c r="B157" s="174"/>
      <c r="D157" s="354" t="s">
        <v>261</v>
      </c>
      <c r="E157" s="175" t="s">
        <v>3</v>
      </c>
      <c r="F157" s="176" t="s">
        <v>323</v>
      </c>
      <c r="H157" s="177">
        <v>-1.2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4" customFormat="1">
      <c r="B158" s="182"/>
      <c r="D158" s="354" t="s">
        <v>261</v>
      </c>
      <c r="E158" s="183" t="s">
        <v>3</v>
      </c>
      <c r="F158" s="184" t="s">
        <v>269</v>
      </c>
      <c r="H158" s="185">
        <v>31.66</v>
      </c>
      <c r="I158" s="186"/>
      <c r="L158" s="182"/>
      <c r="M158" s="187"/>
      <c r="N158" s="188"/>
      <c r="O158" s="188"/>
      <c r="P158" s="188"/>
      <c r="Q158" s="188"/>
      <c r="R158" s="188"/>
      <c r="S158" s="188"/>
      <c r="T158" s="189"/>
      <c r="AT158" s="183" t="s">
        <v>261</v>
      </c>
      <c r="AU158" s="183" t="s">
        <v>85</v>
      </c>
      <c r="AV158" s="14" t="s">
        <v>89</v>
      </c>
      <c r="AW158" s="14" t="s">
        <v>33</v>
      </c>
      <c r="AX158" s="14" t="s">
        <v>15</v>
      </c>
      <c r="AY158" s="183" t="s">
        <v>253</v>
      </c>
    </row>
    <row r="159" spans="1:65" s="12" customFormat="1" ht="22.9" customHeight="1">
      <c r="B159" s="147"/>
      <c r="D159" s="355" t="s">
        <v>70</v>
      </c>
      <c r="E159" s="158" t="s">
        <v>325</v>
      </c>
      <c r="F159" s="158" t="s">
        <v>326</v>
      </c>
      <c r="I159" s="150"/>
      <c r="J159" s="159">
        <f>BK159</f>
        <v>0</v>
      </c>
      <c r="L159" s="147"/>
      <c r="M159" s="152"/>
      <c r="N159" s="153"/>
      <c r="O159" s="153"/>
      <c r="P159" s="154">
        <f>SUM(P160:P164)</f>
        <v>0</v>
      </c>
      <c r="Q159" s="153"/>
      <c r="R159" s="154">
        <f>SUM(R160:R164)</f>
        <v>0</v>
      </c>
      <c r="S159" s="153"/>
      <c r="T159" s="155">
        <f>SUM(T160:T164)</f>
        <v>0</v>
      </c>
      <c r="AR159" s="148" t="s">
        <v>15</v>
      </c>
      <c r="AT159" s="156" t="s">
        <v>70</v>
      </c>
      <c r="AU159" s="156" t="s">
        <v>15</v>
      </c>
      <c r="AY159" s="148" t="s">
        <v>253</v>
      </c>
      <c r="BK159" s="157">
        <f>SUM(BK160:BK164)</f>
        <v>0</v>
      </c>
    </row>
    <row r="160" spans="1:65" s="2" customFormat="1" ht="33" customHeight="1">
      <c r="A160" s="33"/>
      <c r="B160" s="160"/>
      <c r="C160" s="161" t="s">
        <v>107</v>
      </c>
      <c r="D160" s="353" t="s">
        <v>255</v>
      </c>
      <c r="E160" s="162" t="s">
        <v>2056</v>
      </c>
      <c r="F160" s="163" t="s">
        <v>2057</v>
      </c>
      <c r="G160" s="164" t="s">
        <v>329</v>
      </c>
      <c r="H160" s="165">
        <v>5.351</v>
      </c>
      <c r="I160" s="166"/>
      <c r="J160" s="167">
        <f>ROUND(I160*H160,2)</f>
        <v>0</v>
      </c>
      <c r="K160" s="163" t="s">
        <v>259</v>
      </c>
      <c r="L160" s="34"/>
      <c r="M160" s="168" t="s">
        <v>3</v>
      </c>
      <c r="N160" s="169" t="s">
        <v>42</v>
      </c>
      <c r="O160" s="54"/>
      <c r="P160" s="170">
        <f>O160*H160</f>
        <v>0</v>
      </c>
      <c r="Q160" s="170">
        <v>0</v>
      </c>
      <c r="R160" s="170">
        <f>Q160*H160</f>
        <v>0</v>
      </c>
      <c r="S160" s="170">
        <v>0</v>
      </c>
      <c r="T160" s="171">
        <f>S160*H160</f>
        <v>0</v>
      </c>
      <c r="U160" s="33"/>
      <c r="V160" s="33"/>
      <c r="W160" s="33"/>
      <c r="X160" s="33"/>
      <c r="Y160" s="33"/>
      <c r="Z160" s="33"/>
      <c r="AA160" s="33"/>
      <c r="AB160" s="33"/>
      <c r="AC160" s="33"/>
      <c r="AD160" s="33"/>
      <c r="AE160" s="33"/>
      <c r="AR160" s="172" t="s">
        <v>89</v>
      </c>
      <c r="AT160" s="172" t="s">
        <v>255</v>
      </c>
      <c r="AU160" s="172" t="s">
        <v>79</v>
      </c>
      <c r="AY160" s="18" t="s">
        <v>253</v>
      </c>
      <c r="BE160" s="173">
        <f>IF(N160="základní",J160,0)</f>
        <v>0</v>
      </c>
      <c r="BF160" s="173">
        <f>IF(N160="snížená",J160,0)</f>
        <v>0</v>
      </c>
      <c r="BG160" s="173">
        <f>IF(N160="zákl. přenesená",J160,0)</f>
        <v>0</v>
      </c>
      <c r="BH160" s="173">
        <f>IF(N160="sníž. přenesená",J160,0)</f>
        <v>0</v>
      </c>
      <c r="BI160" s="173">
        <f>IF(N160="nulová",J160,0)</f>
        <v>0</v>
      </c>
      <c r="BJ160" s="18" t="s">
        <v>15</v>
      </c>
      <c r="BK160" s="173">
        <f>ROUND(I160*H160,2)</f>
        <v>0</v>
      </c>
      <c r="BL160" s="18" t="s">
        <v>89</v>
      </c>
      <c r="BM160" s="172" t="s">
        <v>2282</v>
      </c>
    </row>
    <row r="161" spans="1:65" s="2" customFormat="1" ht="21.75" customHeight="1">
      <c r="A161" s="33"/>
      <c r="B161" s="160"/>
      <c r="C161" s="161" t="s">
        <v>116</v>
      </c>
      <c r="D161" s="353" t="s">
        <v>255</v>
      </c>
      <c r="E161" s="162" t="s">
        <v>331</v>
      </c>
      <c r="F161" s="163" t="s">
        <v>332</v>
      </c>
      <c r="G161" s="164" t="s">
        <v>329</v>
      </c>
      <c r="H161" s="165">
        <v>5.351</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2283</v>
      </c>
    </row>
    <row r="162" spans="1:65" s="2" customFormat="1" ht="33" customHeight="1">
      <c r="A162" s="33"/>
      <c r="B162" s="160"/>
      <c r="C162" s="161" t="s">
        <v>125</v>
      </c>
      <c r="D162" s="353" t="s">
        <v>255</v>
      </c>
      <c r="E162" s="162" t="s">
        <v>334</v>
      </c>
      <c r="F162" s="163" t="s">
        <v>335</v>
      </c>
      <c r="G162" s="164" t="s">
        <v>329</v>
      </c>
      <c r="H162" s="165">
        <v>160.53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2284</v>
      </c>
    </row>
    <row r="163" spans="1:65" s="13" customFormat="1">
      <c r="B163" s="174"/>
      <c r="D163" s="354" t="s">
        <v>261</v>
      </c>
      <c r="F163" s="176" t="s">
        <v>964</v>
      </c>
      <c r="H163" s="177">
        <v>160.53</v>
      </c>
      <c r="I163" s="178"/>
      <c r="L163" s="174"/>
      <c r="M163" s="179"/>
      <c r="N163" s="180"/>
      <c r="O163" s="180"/>
      <c r="P163" s="180"/>
      <c r="Q163" s="180"/>
      <c r="R163" s="180"/>
      <c r="S163" s="180"/>
      <c r="T163" s="181"/>
      <c r="AT163" s="175" t="s">
        <v>261</v>
      </c>
      <c r="AU163" s="175" t="s">
        <v>79</v>
      </c>
      <c r="AV163" s="13" t="s">
        <v>79</v>
      </c>
      <c r="AW163" s="13" t="s">
        <v>4</v>
      </c>
      <c r="AX163" s="13" t="s">
        <v>15</v>
      </c>
      <c r="AY163" s="175" t="s">
        <v>253</v>
      </c>
    </row>
    <row r="164" spans="1:65" s="2" customFormat="1" ht="33" customHeight="1">
      <c r="A164" s="33"/>
      <c r="B164" s="160"/>
      <c r="C164" s="161" t="s">
        <v>9</v>
      </c>
      <c r="D164" s="353" t="s">
        <v>255</v>
      </c>
      <c r="E164" s="162" t="s">
        <v>338</v>
      </c>
      <c r="F164" s="163" t="s">
        <v>339</v>
      </c>
      <c r="G164" s="164" t="s">
        <v>329</v>
      </c>
      <c r="H164" s="165">
        <v>5.351</v>
      </c>
      <c r="I164" s="166"/>
      <c r="J164" s="167">
        <f>ROUND(I164*H164,2)</f>
        <v>0</v>
      </c>
      <c r="K164" s="163" t="s">
        <v>259</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89</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89</v>
      </c>
      <c r="BM164" s="172" t="s">
        <v>2285</v>
      </c>
    </row>
    <row r="165" spans="1:65" s="12" customFormat="1" ht="22.9" customHeight="1">
      <c r="B165" s="147"/>
      <c r="D165" s="355" t="s">
        <v>70</v>
      </c>
      <c r="E165" s="158" t="s">
        <v>341</v>
      </c>
      <c r="F165" s="158" t="s">
        <v>342</v>
      </c>
      <c r="I165" s="150"/>
      <c r="J165" s="159">
        <f>BK165</f>
        <v>0</v>
      </c>
      <c r="L165" s="147"/>
      <c r="M165" s="152"/>
      <c r="N165" s="153"/>
      <c r="O165" s="153"/>
      <c r="P165" s="154">
        <f>P166</f>
        <v>0</v>
      </c>
      <c r="Q165" s="153"/>
      <c r="R165" s="154">
        <f>R166</f>
        <v>0</v>
      </c>
      <c r="S165" s="153"/>
      <c r="T165" s="155">
        <f>T166</f>
        <v>0</v>
      </c>
      <c r="AR165" s="148" t="s">
        <v>15</v>
      </c>
      <c r="AT165" s="156" t="s">
        <v>70</v>
      </c>
      <c r="AU165" s="156" t="s">
        <v>15</v>
      </c>
      <c r="AY165" s="148" t="s">
        <v>253</v>
      </c>
      <c r="BK165" s="157">
        <f>BK166</f>
        <v>0</v>
      </c>
    </row>
    <row r="166" spans="1:65" s="2" customFormat="1" ht="44.25" customHeight="1">
      <c r="A166" s="33"/>
      <c r="B166" s="160"/>
      <c r="C166" s="161" t="s">
        <v>142</v>
      </c>
      <c r="D166" s="353" t="s">
        <v>255</v>
      </c>
      <c r="E166" s="162" t="s">
        <v>1729</v>
      </c>
      <c r="F166" s="163" t="s">
        <v>1730</v>
      </c>
      <c r="G166" s="164" t="s">
        <v>329</v>
      </c>
      <c r="H166" s="165">
        <v>1.0389999999999999</v>
      </c>
      <c r="I166" s="166"/>
      <c r="J166" s="167">
        <f>ROUND(I166*H166,2)</f>
        <v>0</v>
      </c>
      <c r="K166" s="163" t="s">
        <v>259</v>
      </c>
      <c r="L166" s="34"/>
      <c r="M166" s="168" t="s">
        <v>3</v>
      </c>
      <c r="N166" s="169" t="s">
        <v>42</v>
      </c>
      <c r="O166" s="54"/>
      <c r="P166" s="170">
        <f>O166*H166</f>
        <v>0</v>
      </c>
      <c r="Q166" s="170">
        <v>0</v>
      </c>
      <c r="R166" s="170">
        <f>Q166*H166</f>
        <v>0</v>
      </c>
      <c r="S166" s="170">
        <v>0</v>
      </c>
      <c r="T166" s="171">
        <f>S166*H166</f>
        <v>0</v>
      </c>
      <c r="U166" s="33"/>
      <c r="V166" s="33"/>
      <c r="W166" s="33"/>
      <c r="X166" s="33"/>
      <c r="Y166" s="33"/>
      <c r="Z166" s="33"/>
      <c r="AA166" s="33"/>
      <c r="AB166" s="33"/>
      <c r="AC166" s="33"/>
      <c r="AD166" s="33"/>
      <c r="AE166" s="33"/>
      <c r="AR166" s="172" t="s">
        <v>89</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89</v>
      </c>
      <c r="BM166" s="172" t="s">
        <v>2286</v>
      </c>
    </row>
    <row r="167" spans="1:65" s="12" customFormat="1" ht="25.9" customHeight="1">
      <c r="B167" s="147"/>
      <c r="D167" s="355" t="s">
        <v>70</v>
      </c>
      <c r="E167" s="149" t="s">
        <v>346</v>
      </c>
      <c r="F167" s="149" t="s">
        <v>347</v>
      </c>
      <c r="I167" s="150"/>
      <c r="J167" s="151">
        <f>BK167</f>
        <v>0</v>
      </c>
      <c r="L167" s="147"/>
      <c r="M167" s="152"/>
      <c r="N167" s="153"/>
      <c r="O167" s="153"/>
      <c r="P167" s="154">
        <f>P168+P190+P199+P206+P214+P224+P241+P289+P295</f>
        <v>0</v>
      </c>
      <c r="Q167" s="153"/>
      <c r="R167" s="154">
        <f>R168+R190+R199+R206+R214+R224+R241+R289+R295</f>
        <v>0.34646141999999996</v>
      </c>
      <c r="S167" s="153"/>
      <c r="T167" s="155">
        <f>T168+T190+T199+T206+T214+T224+T241+T289+T295</f>
        <v>2.4014480000000002</v>
      </c>
      <c r="AR167" s="148" t="s">
        <v>79</v>
      </c>
      <c r="AT167" s="156" t="s">
        <v>70</v>
      </c>
      <c r="AU167" s="156" t="s">
        <v>71</v>
      </c>
      <c r="AY167" s="148" t="s">
        <v>253</v>
      </c>
      <c r="BK167" s="157">
        <f>BK168+BK190+BK199+BK206+BK214+BK224+BK241+BK289+BK295</f>
        <v>0</v>
      </c>
    </row>
    <row r="168" spans="1:65" s="12" customFormat="1" ht="22.9" customHeight="1">
      <c r="B168" s="147"/>
      <c r="D168" s="355" t="s">
        <v>70</v>
      </c>
      <c r="E168" s="158" t="s">
        <v>348</v>
      </c>
      <c r="F168" s="158" t="s">
        <v>349</v>
      </c>
      <c r="I168" s="150"/>
      <c r="J168" s="159">
        <f>BK168</f>
        <v>0</v>
      </c>
      <c r="L168" s="147"/>
      <c r="M168" s="152"/>
      <c r="N168" s="153"/>
      <c r="O168" s="153"/>
      <c r="P168" s="154">
        <f>SUM(P169:P189)</f>
        <v>0</v>
      </c>
      <c r="Q168" s="153"/>
      <c r="R168" s="154">
        <f>SUM(R169:R189)</f>
        <v>4.6210500000000002E-2</v>
      </c>
      <c r="S168" s="153"/>
      <c r="T168" s="155">
        <f>SUM(T169:T189)</f>
        <v>0</v>
      </c>
      <c r="AR168" s="148" t="s">
        <v>79</v>
      </c>
      <c r="AT168" s="156" t="s">
        <v>70</v>
      </c>
      <c r="AU168" s="156" t="s">
        <v>15</v>
      </c>
      <c r="AY168" s="148" t="s">
        <v>253</v>
      </c>
      <c r="BK168" s="157">
        <f>SUM(BK169:BK189)</f>
        <v>0</v>
      </c>
    </row>
    <row r="169" spans="1:65" s="2" customFormat="1" ht="21.75" customHeight="1">
      <c r="A169" s="33"/>
      <c r="B169" s="160"/>
      <c r="C169" s="161" t="s">
        <v>151</v>
      </c>
      <c r="D169" s="353" t="s">
        <v>255</v>
      </c>
      <c r="E169" s="162" t="s">
        <v>350</v>
      </c>
      <c r="F169" s="163" t="s">
        <v>351</v>
      </c>
      <c r="G169" s="164" t="s">
        <v>258</v>
      </c>
      <c r="H169" s="165">
        <v>4.5999999999999996</v>
      </c>
      <c r="I169" s="166"/>
      <c r="J169" s="167">
        <f>ROUND(I169*H169,2)</f>
        <v>0</v>
      </c>
      <c r="K169" s="163" t="s">
        <v>259</v>
      </c>
      <c r="L169" s="34"/>
      <c r="M169" s="168" t="s">
        <v>3</v>
      </c>
      <c r="N169" s="169" t="s">
        <v>42</v>
      </c>
      <c r="O169" s="54"/>
      <c r="P169" s="170">
        <f>O169*H169</f>
        <v>0</v>
      </c>
      <c r="Q169" s="170">
        <v>3.5000000000000001E-3</v>
      </c>
      <c r="R169" s="170">
        <f>Q169*H169</f>
        <v>1.61E-2</v>
      </c>
      <c r="S169" s="170">
        <v>0</v>
      </c>
      <c r="T169" s="171">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2287</v>
      </c>
    </row>
    <row r="170" spans="1:65" s="13" customFormat="1">
      <c r="B170" s="174"/>
      <c r="D170" s="354" t="s">
        <v>261</v>
      </c>
      <c r="E170" s="175" t="s">
        <v>3</v>
      </c>
      <c r="F170" s="176" t="s">
        <v>949</v>
      </c>
      <c r="H170" s="177">
        <v>4.5999999999999996</v>
      </c>
      <c r="I170" s="178"/>
      <c r="L170" s="174"/>
      <c r="M170" s="179"/>
      <c r="N170" s="180"/>
      <c r="O170" s="180"/>
      <c r="P170" s="180"/>
      <c r="Q170" s="180"/>
      <c r="R170" s="180"/>
      <c r="S170" s="180"/>
      <c r="T170" s="181"/>
      <c r="AT170" s="175" t="s">
        <v>261</v>
      </c>
      <c r="AU170" s="175" t="s">
        <v>79</v>
      </c>
      <c r="AV170" s="13" t="s">
        <v>79</v>
      </c>
      <c r="AW170" s="13" t="s">
        <v>33</v>
      </c>
      <c r="AX170" s="13" t="s">
        <v>15</v>
      </c>
      <c r="AY170" s="175" t="s">
        <v>253</v>
      </c>
    </row>
    <row r="171" spans="1:65" s="2" customFormat="1" ht="21.75" customHeight="1">
      <c r="A171" s="33"/>
      <c r="B171" s="160"/>
      <c r="C171" s="161" t="s">
        <v>160</v>
      </c>
      <c r="D171" s="353" t="s">
        <v>255</v>
      </c>
      <c r="E171" s="162" t="s">
        <v>353</v>
      </c>
      <c r="F171" s="163" t="s">
        <v>354</v>
      </c>
      <c r="G171" s="164" t="s">
        <v>258</v>
      </c>
      <c r="H171" s="165">
        <v>8.6029999999999998</v>
      </c>
      <c r="I171" s="166"/>
      <c r="J171" s="167">
        <f>ROUND(I171*H171,2)</f>
        <v>0</v>
      </c>
      <c r="K171" s="163" t="s">
        <v>259</v>
      </c>
      <c r="L171" s="34"/>
      <c r="M171" s="168" t="s">
        <v>3</v>
      </c>
      <c r="N171" s="169" t="s">
        <v>42</v>
      </c>
      <c r="O171" s="54"/>
      <c r="P171" s="170">
        <f>O171*H171</f>
        <v>0</v>
      </c>
      <c r="Q171" s="170">
        <v>3.5000000000000001E-3</v>
      </c>
      <c r="R171" s="170">
        <f>Q171*H171</f>
        <v>3.0110499999999998E-2</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2288</v>
      </c>
    </row>
    <row r="172" spans="1:65" s="15" customFormat="1">
      <c r="B172" s="190"/>
      <c r="D172" s="354" t="s">
        <v>261</v>
      </c>
      <c r="E172" s="191" t="s">
        <v>3</v>
      </c>
      <c r="F172" s="192" t="s">
        <v>356</v>
      </c>
      <c r="H172" s="191" t="s">
        <v>3</v>
      </c>
      <c r="I172" s="193"/>
      <c r="L172" s="190"/>
      <c r="M172" s="194"/>
      <c r="N172" s="195"/>
      <c r="O172" s="195"/>
      <c r="P172" s="195"/>
      <c r="Q172" s="195"/>
      <c r="R172" s="195"/>
      <c r="S172" s="195"/>
      <c r="T172" s="196"/>
      <c r="AT172" s="191" t="s">
        <v>261</v>
      </c>
      <c r="AU172" s="191" t="s">
        <v>79</v>
      </c>
      <c r="AV172" s="15" t="s">
        <v>15</v>
      </c>
      <c r="AW172" s="15" t="s">
        <v>33</v>
      </c>
      <c r="AX172" s="15" t="s">
        <v>71</v>
      </c>
      <c r="AY172" s="191" t="s">
        <v>253</v>
      </c>
    </row>
    <row r="173" spans="1:65" s="15" customFormat="1">
      <c r="B173" s="190"/>
      <c r="D173" s="354" t="s">
        <v>261</v>
      </c>
      <c r="E173" s="191" t="s">
        <v>3</v>
      </c>
      <c r="F173" s="192" t="s">
        <v>315</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3" customFormat="1">
      <c r="B174" s="174"/>
      <c r="D174" s="354" t="s">
        <v>261</v>
      </c>
      <c r="E174" s="175" t="s">
        <v>3</v>
      </c>
      <c r="F174" s="176" t="s">
        <v>969</v>
      </c>
      <c r="H174" s="177">
        <v>8.1679999999999993</v>
      </c>
      <c r="I174" s="178"/>
      <c r="L174" s="174"/>
      <c r="M174" s="179"/>
      <c r="N174" s="180"/>
      <c r="O174" s="180"/>
      <c r="P174" s="180"/>
      <c r="Q174" s="180"/>
      <c r="R174" s="180"/>
      <c r="S174" s="180"/>
      <c r="T174" s="181"/>
      <c r="AT174" s="175" t="s">
        <v>261</v>
      </c>
      <c r="AU174" s="175" t="s">
        <v>79</v>
      </c>
      <c r="AV174" s="13" t="s">
        <v>79</v>
      </c>
      <c r="AW174" s="13" t="s">
        <v>33</v>
      </c>
      <c r="AX174" s="13" t="s">
        <v>71</v>
      </c>
      <c r="AY174" s="175" t="s">
        <v>253</v>
      </c>
    </row>
    <row r="175" spans="1:65" s="13" customFormat="1">
      <c r="B175" s="174"/>
      <c r="D175" s="354" t="s">
        <v>261</v>
      </c>
      <c r="E175" s="175" t="s">
        <v>3</v>
      </c>
      <c r="F175" s="176" t="s">
        <v>358</v>
      </c>
      <c r="H175" s="177">
        <v>-0.09</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5" customFormat="1">
      <c r="B176" s="190"/>
      <c r="D176" s="354" t="s">
        <v>261</v>
      </c>
      <c r="E176" s="191" t="s">
        <v>3</v>
      </c>
      <c r="F176" s="192" t="s">
        <v>317</v>
      </c>
      <c r="H176" s="191" t="s">
        <v>3</v>
      </c>
      <c r="I176" s="193"/>
      <c r="L176" s="190"/>
      <c r="M176" s="194"/>
      <c r="N176" s="195"/>
      <c r="O176" s="195"/>
      <c r="P176" s="195"/>
      <c r="Q176" s="195"/>
      <c r="R176" s="195"/>
      <c r="S176" s="195"/>
      <c r="T176" s="196"/>
      <c r="AT176" s="191" t="s">
        <v>261</v>
      </c>
      <c r="AU176" s="191" t="s">
        <v>79</v>
      </c>
      <c r="AV176" s="15" t="s">
        <v>15</v>
      </c>
      <c r="AW176" s="15" t="s">
        <v>33</v>
      </c>
      <c r="AX176" s="15" t="s">
        <v>71</v>
      </c>
      <c r="AY176" s="191" t="s">
        <v>253</v>
      </c>
    </row>
    <row r="177" spans="1:65" s="13" customFormat="1">
      <c r="B177" s="174"/>
      <c r="D177" s="354" t="s">
        <v>261</v>
      </c>
      <c r="E177" s="175" t="s">
        <v>3</v>
      </c>
      <c r="F177" s="176" t="s">
        <v>970</v>
      </c>
      <c r="H177" s="177">
        <v>0.61499999999999999</v>
      </c>
      <c r="I177" s="178"/>
      <c r="L177" s="174"/>
      <c r="M177" s="179"/>
      <c r="N177" s="180"/>
      <c r="O177" s="180"/>
      <c r="P177" s="180"/>
      <c r="Q177" s="180"/>
      <c r="R177" s="180"/>
      <c r="S177" s="180"/>
      <c r="T177" s="181"/>
      <c r="AT177" s="175" t="s">
        <v>261</v>
      </c>
      <c r="AU177" s="175" t="s">
        <v>79</v>
      </c>
      <c r="AV177" s="13" t="s">
        <v>79</v>
      </c>
      <c r="AW177" s="13" t="s">
        <v>33</v>
      </c>
      <c r="AX177" s="13" t="s">
        <v>71</v>
      </c>
      <c r="AY177" s="175" t="s">
        <v>253</v>
      </c>
    </row>
    <row r="178" spans="1:65" s="13" customFormat="1">
      <c r="B178" s="174"/>
      <c r="D178" s="354" t="s">
        <v>261</v>
      </c>
      <c r="E178" s="175" t="s">
        <v>3</v>
      </c>
      <c r="F178" s="176" t="s">
        <v>358</v>
      </c>
      <c r="H178" s="177">
        <v>-0.09</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4" customFormat="1">
      <c r="B179" s="182"/>
      <c r="D179" s="354" t="s">
        <v>261</v>
      </c>
      <c r="E179" s="183" t="s">
        <v>3</v>
      </c>
      <c r="F179" s="184" t="s">
        <v>269</v>
      </c>
      <c r="H179" s="185">
        <v>8.6029999999999998</v>
      </c>
      <c r="I179" s="186"/>
      <c r="L179" s="182"/>
      <c r="M179" s="187"/>
      <c r="N179" s="188"/>
      <c r="O179" s="188"/>
      <c r="P179" s="188"/>
      <c r="Q179" s="188"/>
      <c r="R179" s="188"/>
      <c r="S179" s="188"/>
      <c r="T179" s="189"/>
      <c r="AT179" s="183" t="s">
        <v>261</v>
      </c>
      <c r="AU179" s="183" t="s">
        <v>79</v>
      </c>
      <c r="AV179" s="14" t="s">
        <v>89</v>
      </c>
      <c r="AW179" s="14" t="s">
        <v>33</v>
      </c>
      <c r="AX179" s="14" t="s">
        <v>15</v>
      </c>
      <c r="AY179" s="183" t="s">
        <v>253</v>
      </c>
    </row>
    <row r="180" spans="1:65" s="2" customFormat="1" ht="44.25" customHeight="1">
      <c r="A180" s="33"/>
      <c r="B180" s="160"/>
      <c r="C180" s="161" t="s">
        <v>169</v>
      </c>
      <c r="D180" s="353" t="s">
        <v>255</v>
      </c>
      <c r="E180" s="162" t="s">
        <v>1734</v>
      </c>
      <c r="F180" s="163" t="s">
        <v>1735</v>
      </c>
      <c r="G180" s="164" t="s">
        <v>362</v>
      </c>
      <c r="H180" s="197"/>
      <c r="I180" s="166"/>
      <c r="J180" s="167">
        <f>ROUND(I180*H180,2)</f>
        <v>0</v>
      </c>
      <c r="K180" s="163" t="s">
        <v>259</v>
      </c>
      <c r="L180" s="34"/>
      <c r="M180" s="168" t="s">
        <v>3</v>
      </c>
      <c r="N180" s="169" t="s">
        <v>42</v>
      </c>
      <c r="O180" s="54"/>
      <c r="P180" s="170">
        <f>O180*H180</f>
        <v>0</v>
      </c>
      <c r="Q180" s="170">
        <v>0</v>
      </c>
      <c r="R180" s="170">
        <f>Q180*H180</f>
        <v>0</v>
      </c>
      <c r="S180" s="170">
        <v>0</v>
      </c>
      <c r="T180" s="171">
        <f>S180*H180</f>
        <v>0</v>
      </c>
      <c r="U180" s="33"/>
      <c r="V180" s="33"/>
      <c r="W180" s="33"/>
      <c r="X180" s="33"/>
      <c r="Y180" s="33"/>
      <c r="Z180" s="33"/>
      <c r="AA180" s="33"/>
      <c r="AB180" s="33"/>
      <c r="AC180" s="33"/>
      <c r="AD180" s="33"/>
      <c r="AE180" s="33"/>
      <c r="AR180" s="172" t="s">
        <v>142</v>
      </c>
      <c r="AT180" s="172" t="s">
        <v>255</v>
      </c>
      <c r="AU180" s="172" t="s">
        <v>79</v>
      </c>
      <c r="AY180" s="18" t="s">
        <v>253</v>
      </c>
      <c r="BE180" s="173">
        <f>IF(N180="základní",J180,0)</f>
        <v>0</v>
      </c>
      <c r="BF180" s="173">
        <f>IF(N180="snížená",J180,0)</f>
        <v>0</v>
      </c>
      <c r="BG180" s="173">
        <f>IF(N180="zákl. přenesená",J180,0)</f>
        <v>0</v>
      </c>
      <c r="BH180" s="173">
        <f>IF(N180="sníž. přenesená",J180,0)</f>
        <v>0</v>
      </c>
      <c r="BI180" s="173">
        <f>IF(N180="nulová",J180,0)</f>
        <v>0</v>
      </c>
      <c r="BJ180" s="18" t="s">
        <v>15</v>
      </c>
      <c r="BK180" s="173">
        <f>ROUND(I180*H180,2)</f>
        <v>0</v>
      </c>
      <c r="BL180" s="18" t="s">
        <v>142</v>
      </c>
      <c r="BM180" s="172" t="s">
        <v>2289</v>
      </c>
    </row>
    <row r="181" spans="1:65" s="2" customFormat="1" ht="16.5" customHeight="1">
      <c r="A181" s="33"/>
      <c r="B181" s="160"/>
      <c r="C181" s="161" t="s">
        <v>178</v>
      </c>
      <c r="D181" s="353" t="s">
        <v>255</v>
      </c>
      <c r="E181" s="162" t="s">
        <v>364</v>
      </c>
      <c r="F181" s="163" t="s">
        <v>365</v>
      </c>
      <c r="G181" s="164" t="s">
        <v>265</v>
      </c>
      <c r="H181" s="165">
        <v>20.149999999999999</v>
      </c>
      <c r="I181" s="166"/>
      <c r="J181" s="167">
        <f>ROUND(I181*H181,2)</f>
        <v>0</v>
      </c>
      <c r="K181" s="163" t="s">
        <v>3</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2290</v>
      </c>
    </row>
    <row r="182" spans="1:65" s="15" customFormat="1">
      <c r="B182" s="190"/>
      <c r="D182" s="354" t="s">
        <v>261</v>
      </c>
      <c r="E182" s="191" t="s">
        <v>3</v>
      </c>
      <c r="F182" s="192" t="s">
        <v>356</v>
      </c>
      <c r="H182" s="191" t="s">
        <v>3</v>
      </c>
      <c r="I182" s="193"/>
      <c r="L182" s="190"/>
      <c r="M182" s="194"/>
      <c r="N182" s="195"/>
      <c r="O182" s="195"/>
      <c r="P182" s="195"/>
      <c r="Q182" s="195"/>
      <c r="R182" s="195"/>
      <c r="S182" s="195"/>
      <c r="T182" s="196"/>
      <c r="AT182" s="191" t="s">
        <v>261</v>
      </c>
      <c r="AU182" s="191" t="s">
        <v>79</v>
      </c>
      <c r="AV182" s="15" t="s">
        <v>15</v>
      </c>
      <c r="AW182" s="15" t="s">
        <v>33</v>
      </c>
      <c r="AX182" s="15" t="s">
        <v>71</v>
      </c>
      <c r="AY182" s="191" t="s">
        <v>253</v>
      </c>
    </row>
    <row r="183" spans="1:65" s="15" customFormat="1">
      <c r="B183" s="190"/>
      <c r="D183" s="354" t="s">
        <v>261</v>
      </c>
      <c r="E183" s="191" t="s">
        <v>3</v>
      </c>
      <c r="F183" s="192" t="s">
        <v>315</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3" customFormat="1">
      <c r="B184" s="174"/>
      <c r="D184" s="354" t="s">
        <v>261</v>
      </c>
      <c r="E184" s="175" t="s">
        <v>3</v>
      </c>
      <c r="F184" s="176" t="s">
        <v>973</v>
      </c>
      <c r="H184" s="177">
        <v>16.649999999999999</v>
      </c>
      <c r="I184" s="178"/>
      <c r="L184" s="174"/>
      <c r="M184" s="179"/>
      <c r="N184" s="180"/>
      <c r="O184" s="180"/>
      <c r="P184" s="180"/>
      <c r="Q184" s="180"/>
      <c r="R184" s="180"/>
      <c r="S184" s="180"/>
      <c r="T184" s="181"/>
      <c r="AT184" s="175" t="s">
        <v>261</v>
      </c>
      <c r="AU184" s="175" t="s">
        <v>79</v>
      </c>
      <c r="AV184" s="13" t="s">
        <v>79</v>
      </c>
      <c r="AW184" s="13" t="s">
        <v>33</v>
      </c>
      <c r="AX184" s="13" t="s">
        <v>71</v>
      </c>
      <c r="AY184" s="175" t="s">
        <v>253</v>
      </c>
    </row>
    <row r="185" spans="1:65" s="13" customFormat="1">
      <c r="B185" s="174"/>
      <c r="D185" s="354" t="s">
        <v>261</v>
      </c>
      <c r="E185" s="175" t="s">
        <v>3</v>
      </c>
      <c r="F185" s="176" t="s">
        <v>368</v>
      </c>
      <c r="H185" s="177">
        <v>-0.6</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5" customFormat="1">
      <c r="B186" s="190"/>
      <c r="D186" s="354" t="s">
        <v>261</v>
      </c>
      <c r="E186" s="191" t="s">
        <v>3</v>
      </c>
      <c r="F186" s="192" t="s">
        <v>317</v>
      </c>
      <c r="H186" s="191" t="s">
        <v>3</v>
      </c>
      <c r="I186" s="193"/>
      <c r="L186" s="190"/>
      <c r="M186" s="194"/>
      <c r="N186" s="195"/>
      <c r="O186" s="195"/>
      <c r="P186" s="195"/>
      <c r="Q186" s="195"/>
      <c r="R186" s="195"/>
      <c r="S186" s="195"/>
      <c r="T186" s="196"/>
      <c r="AT186" s="191" t="s">
        <v>261</v>
      </c>
      <c r="AU186" s="191" t="s">
        <v>79</v>
      </c>
      <c r="AV186" s="15" t="s">
        <v>15</v>
      </c>
      <c r="AW186" s="15" t="s">
        <v>33</v>
      </c>
      <c r="AX186" s="15" t="s">
        <v>71</v>
      </c>
      <c r="AY186" s="191" t="s">
        <v>253</v>
      </c>
    </row>
    <row r="187" spans="1:65" s="13" customFormat="1">
      <c r="B187" s="174"/>
      <c r="D187" s="354" t="s">
        <v>261</v>
      </c>
      <c r="E187" s="175" t="s">
        <v>3</v>
      </c>
      <c r="F187" s="176" t="s">
        <v>974</v>
      </c>
      <c r="H187" s="177">
        <v>4.7</v>
      </c>
      <c r="I187" s="178"/>
      <c r="L187" s="174"/>
      <c r="M187" s="179"/>
      <c r="N187" s="180"/>
      <c r="O187" s="180"/>
      <c r="P187" s="180"/>
      <c r="Q187" s="180"/>
      <c r="R187" s="180"/>
      <c r="S187" s="180"/>
      <c r="T187" s="181"/>
      <c r="AT187" s="175" t="s">
        <v>261</v>
      </c>
      <c r="AU187" s="175" t="s">
        <v>79</v>
      </c>
      <c r="AV187" s="13" t="s">
        <v>79</v>
      </c>
      <c r="AW187" s="13" t="s">
        <v>33</v>
      </c>
      <c r="AX187" s="13" t="s">
        <v>71</v>
      </c>
      <c r="AY187" s="175" t="s">
        <v>253</v>
      </c>
    </row>
    <row r="188" spans="1:65" s="13" customFormat="1">
      <c r="B188" s="174"/>
      <c r="D188" s="354" t="s">
        <v>261</v>
      </c>
      <c r="E188" s="175" t="s">
        <v>3</v>
      </c>
      <c r="F188" s="176" t="s">
        <v>368</v>
      </c>
      <c r="H188" s="177">
        <v>-0.6</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4" customFormat="1">
      <c r="B189" s="182"/>
      <c r="D189" s="354" t="s">
        <v>261</v>
      </c>
      <c r="E189" s="183" t="s">
        <v>3</v>
      </c>
      <c r="F189" s="184" t="s">
        <v>269</v>
      </c>
      <c r="H189" s="185">
        <v>20.149999999999999</v>
      </c>
      <c r="I189" s="186"/>
      <c r="L189" s="182"/>
      <c r="M189" s="187"/>
      <c r="N189" s="188"/>
      <c r="O189" s="188"/>
      <c r="P189" s="188"/>
      <c r="Q189" s="188"/>
      <c r="R189" s="188"/>
      <c r="S189" s="188"/>
      <c r="T189" s="189"/>
      <c r="AT189" s="183" t="s">
        <v>261</v>
      </c>
      <c r="AU189" s="183" t="s">
        <v>79</v>
      </c>
      <c r="AV189" s="14" t="s">
        <v>89</v>
      </c>
      <c r="AW189" s="14" t="s">
        <v>33</v>
      </c>
      <c r="AX189" s="14" t="s">
        <v>15</v>
      </c>
      <c r="AY189" s="183" t="s">
        <v>253</v>
      </c>
    </row>
    <row r="190" spans="1:65" s="12" customFormat="1" ht="22.9" customHeight="1">
      <c r="B190" s="147"/>
      <c r="D190" s="355" t="s">
        <v>70</v>
      </c>
      <c r="E190" s="158" t="s">
        <v>370</v>
      </c>
      <c r="F190" s="158" t="s">
        <v>371</v>
      </c>
      <c r="I190" s="150"/>
      <c r="J190" s="159">
        <f>BK190</f>
        <v>0</v>
      </c>
      <c r="L190" s="147"/>
      <c r="M190" s="152"/>
      <c r="N190" s="153"/>
      <c r="O190" s="153"/>
      <c r="P190" s="154">
        <f>SUM(P191:P198)</f>
        <v>0</v>
      </c>
      <c r="Q190" s="153"/>
      <c r="R190" s="154">
        <f>SUM(R191:R198)</f>
        <v>0</v>
      </c>
      <c r="S190" s="153"/>
      <c r="T190" s="155">
        <f>SUM(T191:T198)</f>
        <v>0</v>
      </c>
      <c r="AR190" s="148" t="s">
        <v>79</v>
      </c>
      <c r="AT190" s="156" t="s">
        <v>70</v>
      </c>
      <c r="AU190" s="156" t="s">
        <v>15</v>
      </c>
      <c r="AY190" s="148" t="s">
        <v>253</v>
      </c>
      <c r="BK190" s="157">
        <f>SUM(BK191:BK198)</f>
        <v>0</v>
      </c>
    </row>
    <row r="191" spans="1:65" s="2" customFormat="1" ht="33" customHeight="1">
      <c r="A191" s="33"/>
      <c r="B191" s="160"/>
      <c r="C191" s="161" t="s">
        <v>8</v>
      </c>
      <c r="D191" s="353" t="s">
        <v>255</v>
      </c>
      <c r="E191" s="162" t="s">
        <v>1738</v>
      </c>
      <c r="F191" s="163" t="s">
        <v>1739</v>
      </c>
      <c r="G191" s="164" t="s">
        <v>362</v>
      </c>
      <c r="H191" s="197"/>
      <c r="I191" s="166"/>
      <c r="J191" s="167">
        <f t="shared" ref="J191:J198" si="0">ROUND(I191*H191,2)</f>
        <v>0</v>
      </c>
      <c r="K191" s="163" t="s">
        <v>259</v>
      </c>
      <c r="L191" s="34"/>
      <c r="M191" s="168" t="s">
        <v>3</v>
      </c>
      <c r="N191" s="169" t="s">
        <v>42</v>
      </c>
      <c r="O191" s="54"/>
      <c r="P191" s="170">
        <f t="shared" ref="P191:P198" si="1">O191*H191</f>
        <v>0</v>
      </c>
      <c r="Q191" s="170">
        <v>0</v>
      </c>
      <c r="R191" s="170">
        <f t="shared" ref="R191:R198" si="2">Q191*H191</f>
        <v>0</v>
      </c>
      <c r="S191" s="170">
        <v>0</v>
      </c>
      <c r="T191" s="171">
        <f t="shared" ref="T191:T198" si="3">S191*H191</f>
        <v>0</v>
      </c>
      <c r="U191" s="33"/>
      <c r="V191" s="33"/>
      <c r="W191" s="33"/>
      <c r="X191" s="33"/>
      <c r="Y191" s="33"/>
      <c r="Z191" s="33"/>
      <c r="AA191" s="33"/>
      <c r="AB191" s="33"/>
      <c r="AC191" s="33"/>
      <c r="AD191" s="33"/>
      <c r="AE191" s="33"/>
      <c r="AR191" s="172" t="s">
        <v>142</v>
      </c>
      <c r="AT191" s="172" t="s">
        <v>255</v>
      </c>
      <c r="AU191" s="172" t="s">
        <v>79</v>
      </c>
      <c r="AY191" s="18" t="s">
        <v>253</v>
      </c>
      <c r="BE191" s="173">
        <f t="shared" ref="BE191:BE198" si="4">IF(N191="základní",J191,0)</f>
        <v>0</v>
      </c>
      <c r="BF191" s="173">
        <f t="shared" ref="BF191:BF198" si="5">IF(N191="snížená",J191,0)</f>
        <v>0</v>
      </c>
      <c r="BG191" s="173">
        <f t="shared" ref="BG191:BG198" si="6">IF(N191="zákl. přenesená",J191,0)</f>
        <v>0</v>
      </c>
      <c r="BH191" s="173">
        <f t="shared" ref="BH191:BH198" si="7">IF(N191="sníž. přenesená",J191,0)</f>
        <v>0</v>
      </c>
      <c r="BI191" s="173">
        <f t="shared" ref="BI191:BI198" si="8">IF(N191="nulová",J191,0)</f>
        <v>0</v>
      </c>
      <c r="BJ191" s="18" t="s">
        <v>15</v>
      </c>
      <c r="BK191" s="173">
        <f t="shared" ref="BK191:BK198" si="9">ROUND(I191*H191,2)</f>
        <v>0</v>
      </c>
      <c r="BL191" s="18" t="s">
        <v>142</v>
      </c>
      <c r="BM191" s="172" t="s">
        <v>2291</v>
      </c>
    </row>
    <row r="192" spans="1:65" s="2" customFormat="1" ht="16.5" customHeight="1">
      <c r="A192" s="33"/>
      <c r="B192" s="160"/>
      <c r="C192" s="161" t="s">
        <v>375</v>
      </c>
      <c r="D192" s="353" t="s">
        <v>255</v>
      </c>
      <c r="E192" s="162" t="s">
        <v>376</v>
      </c>
      <c r="F192" s="163" t="s">
        <v>377</v>
      </c>
      <c r="G192" s="164" t="s">
        <v>378</v>
      </c>
      <c r="H192" s="165">
        <v>6</v>
      </c>
      <c r="I192" s="166"/>
      <c r="J192" s="167">
        <f t="shared" si="0"/>
        <v>0</v>
      </c>
      <c r="K192" s="163" t="s">
        <v>3</v>
      </c>
      <c r="L192" s="34"/>
      <c r="M192" s="168" t="s">
        <v>3</v>
      </c>
      <c r="N192" s="169" t="s">
        <v>42</v>
      </c>
      <c r="O192" s="54"/>
      <c r="P192" s="170">
        <f t="shared" si="1"/>
        <v>0</v>
      </c>
      <c r="Q192" s="170">
        <v>0</v>
      </c>
      <c r="R192" s="170">
        <f t="shared" si="2"/>
        <v>0</v>
      </c>
      <c r="S192" s="170">
        <v>0</v>
      </c>
      <c r="T192" s="171">
        <f t="shared" si="3"/>
        <v>0</v>
      </c>
      <c r="U192" s="33"/>
      <c r="V192" s="33"/>
      <c r="W192" s="33"/>
      <c r="X192" s="33"/>
      <c r="Y192" s="33"/>
      <c r="Z192" s="33"/>
      <c r="AA192" s="33"/>
      <c r="AB192" s="33"/>
      <c r="AC192" s="33"/>
      <c r="AD192" s="33"/>
      <c r="AE192" s="33"/>
      <c r="AR192" s="172" t="s">
        <v>142</v>
      </c>
      <c r="AT192" s="172" t="s">
        <v>255</v>
      </c>
      <c r="AU192" s="172" t="s">
        <v>79</v>
      </c>
      <c r="AY192" s="18" t="s">
        <v>253</v>
      </c>
      <c r="BE192" s="173">
        <f t="shared" si="4"/>
        <v>0</v>
      </c>
      <c r="BF192" s="173">
        <f t="shared" si="5"/>
        <v>0</v>
      </c>
      <c r="BG192" s="173">
        <f t="shared" si="6"/>
        <v>0</v>
      </c>
      <c r="BH192" s="173">
        <f t="shared" si="7"/>
        <v>0</v>
      </c>
      <c r="BI192" s="173">
        <f t="shared" si="8"/>
        <v>0</v>
      </c>
      <c r="BJ192" s="18" t="s">
        <v>15</v>
      </c>
      <c r="BK192" s="173">
        <f t="shared" si="9"/>
        <v>0</v>
      </c>
      <c r="BL192" s="18" t="s">
        <v>142</v>
      </c>
      <c r="BM192" s="172" t="s">
        <v>2292</v>
      </c>
    </row>
    <row r="193" spans="1:65" s="2" customFormat="1" ht="16.5" customHeight="1">
      <c r="A193" s="33"/>
      <c r="B193" s="160"/>
      <c r="C193" s="161" t="s">
        <v>380</v>
      </c>
      <c r="D193" s="353" t="s">
        <v>255</v>
      </c>
      <c r="E193" s="162" t="s">
        <v>381</v>
      </c>
      <c r="F193" s="163" t="s">
        <v>382</v>
      </c>
      <c r="G193" s="164" t="s">
        <v>378</v>
      </c>
      <c r="H193" s="165">
        <v>2</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2293</v>
      </c>
    </row>
    <row r="194" spans="1:65" s="2" customFormat="1" ht="16.5" customHeight="1">
      <c r="A194" s="33"/>
      <c r="B194" s="160"/>
      <c r="C194" s="161" t="s">
        <v>384</v>
      </c>
      <c r="D194" s="353" t="s">
        <v>255</v>
      </c>
      <c r="E194" s="162" t="s">
        <v>385</v>
      </c>
      <c r="F194" s="163" t="s">
        <v>386</v>
      </c>
      <c r="G194" s="164" t="s">
        <v>378</v>
      </c>
      <c r="H194" s="165">
        <v>1</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2294</v>
      </c>
    </row>
    <row r="195" spans="1:65" s="2" customFormat="1" ht="16.5" customHeight="1">
      <c r="A195" s="33"/>
      <c r="B195" s="160"/>
      <c r="C195" s="161" t="s">
        <v>388</v>
      </c>
      <c r="D195" s="353" t="s">
        <v>255</v>
      </c>
      <c r="E195" s="162" t="s">
        <v>389</v>
      </c>
      <c r="F195" s="163" t="s">
        <v>390</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2295</v>
      </c>
    </row>
    <row r="196" spans="1:65" s="2" customFormat="1" ht="16.5" customHeight="1">
      <c r="A196" s="33"/>
      <c r="B196" s="160"/>
      <c r="C196" s="161" t="s">
        <v>392</v>
      </c>
      <c r="D196" s="353" t="s">
        <v>255</v>
      </c>
      <c r="E196" s="162" t="s">
        <v>393</v>
      </c>
      <c r="F196" s="163" t="s">
        <v>394</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2296</v>
      </c>
    </row>
    <row r="197" spans="1:65" s="2" customFormat="1" ht="16.5" customHeight="1">
      <c r="A197" s="33"/>
      <c r="B197" s="160"/>
      <c r="C197" s="161" t="s">
        <v>396</v>
      </c>
      <c r="D197" s="353" t="s">
        <v>255</v>
      </c>
      <c r="E197" s="162" t="s">
        <v>397</v>
      </c>
      <c r="F197" s="163" t="s">
        <v>398</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2297</v>
      </c>
    </row>
    <row r="198" spans="1:65" s="2" customFormat="1" ht="16.5" customHeight="1">
      <c r="A198" s="33"/>
      <c r="B198" s="160"/>
      <c r="C198" s="161" t="s">
        <v>400</v>
      </c>
      <c r="D198" s="353" t="s">
        <v>255</v>
      </c>
      <c r="E198" s="162" t="s">
        <v>401</v>
      </c>
      <c r="F198" s="163" t="s">
        <v>402</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2298</v>
      </c>
    </row>
    <row r="199" spans="1:65" s="12" customFormat="1" ht="22.9" customHeight="1">
      <c r="B199" s="147"/>
      <c r="D199" s="355" t="s">
        <v>70</v>
      </c>
      <c r="E199" s="158" t="s">
        <v>404</v>
      </c>
      <c r="F199" s="158" t="s">
        <v>405</v>
      </c>
      <c r="I199" s="150"/>
      <c r="J199" s="159">
        <f>BK199</f>
        <v>0</v>
      </c>
      <c r="L199" s="147"/>
      <c r="M199" s="152"/>
      <c r="N199" s="153"/>
      <c r="O199" s="153"/>
      <c r="P199" s="154">
        <f>SUM(P200:P205)</f>
        <v>0</v>
      </c>
      <c r="Q199" s="153"/>
      <c r="R199" s="154">
        <f>SUM(R200:R205)</f>
        <v>0</v>
      </c>
      <c r="S199" s="153"/>
      <c r="T199" s="155">
        <f>SUM(T200:T205)</f>
        <v>0</v>
      </c>
      <c r="AR199" s="148" t="s">
        <v>79</v>
      </c>
      <c r="AT199" s="156" t="s">
        <v>70</v>
      </c>
      <c r="AU199" s="156" t="s">
        <v>15</v>
      </c>
      <c r="AY199" s="148" t="s">
        <v>253</v>
      </c>
      <c r="BK199" s="157">
        <f>SUM(BK200:BK205)</f>
        <v>0</v>
      </c>
    </row>
    <row r="200" spans="1:65" s="2" customFormat="1" ht="16.5" customHeight="1">
      <c r="A200" s="33"/>
      <c r="B200" s="160"/>
      <c r="C200" s="161" t="s">
        <v>406</v>
      </c>
      <c r="D200" s="353" t="s">
        <v>255</v>
      </c>
      <c r="E200" s="162" t="s">
        <v>407</v>
      </c>
      <c r="F200" s="163" t="s">
        <v>408</v>
      </c>
      <c r="G200" s="164" t="s">
        <v>378</v>
      </c>
      <c r="H200" s="165">
        <v>1</v>
      </c>
      <c r="I200" s="166"/>
      <c r="J200" s="167">
        <f t="shared" ref="J200:J205" si="10">ROUND(I200*H200,2)</f>
        <v>0</v>
      </c>
      <c r="K200" s="163" t="s">
        <v>3</v>
      </c>
      <c r="L200" s="34"/>
      <c r="M200" s="168" t="s">
        <v>3</v>
      </c>
      <c r="N200" s="169" t="s">
        <v>42</v>
      </c>
      <c r="O200" s="54"/>
      <c r="P200" s="170">
        <f t="shared" ref="P200:P205" si="11">O200*H200</f>
        <v>0</v>
      </c>
      <c r="Q200" s="170">
        <v>0</v>
      </c>
      <c r="R200" s="170">
        <f t="shared" ref="R200:R205" si="12">Q200*H200</f>
        <v>0</v>
      </c>
      <c r="S200" s="170">
        <v>0</v>
      </c>
      <c r="T200" s="171">
        <f t="shared" ref="T200:T205" si="13">S200*H200</f>
        <v>0</v>
      </c>
      <c r="U200" s="33"/>
      <c r="V200" s="33"/>
      <c r="W200" s="33"/>
      <c r="X200" s="33"/>
      <c r="Y200" s="33"/>
      <c r="Z200" s="33"/>
      <c r="AA200" s="33"/>
      <c r="AB200" s="33"/>
      <c r="AC200" s="33"/>
      <c r="AD200" s="33"/>
      <c r="AE200" s="33"/>
      <c r="AR200" s="172" t="s">
        <v>142</v>
      </c>
      <c r="AT200" s="172" t="s">
        <v>255</v>
      </c>
      <c r="AU200" s="172" t="s">
        <v>79</v>
      </c>
      <c r="AY200" s="18" t="s">
        <v>253</v>
      </c>
      <c r="BE200" s="173">
        <f t="shared" ref="BE200:BE205" si="14">IF(N200="základní",J200,0)</f>
        <v>0</v>
      </c>
      <c r="BF200" s="173">
        <f t="shared" ref="BF200:BF205" si="15">IF(N200="snížená",J200,0)</f>
        <v>0</v>
      </c>
      <c r="BG200" s="173">
        <f t="shared" ref="BG200:BG205" si="16">IF(N200="zákl. přenesená",J200,0)</f>
        <v>0</v>
      </c>
      <c r="BH200" s="173">
        <f t="shared" ref="BH200:BH205" si="17">IF(N200="sníž. přenesená",J200,0)</f>
        <v>0</v>
      </c>
      <c r="BI200" s="173">
        <f t="shared" ref="BI200:BI205" si="18">IF(N200="nulová",J200,0)</f>
        <v>0</v>
      </c>
      <c r="BJ200" s="18" t="s">
        <v>15</v>
      </c>
      <c r="BK200" s="173">
        <f t="shared" ref="BK200:BK205" si="19">ROUND(I200*H200,2)</f>
        <v>0</v>
      </c>
      <c r="BL200" s="18" t="s">
        <v>142</v>
      </c>
      <c r="BM200" s="172" t="s">
        <v>2299</v>
      </c>
    </row>
    <row r="201" spans="1:65" s="2" customFormat="1" ht="16.5" customHeight="1">
      <c r="A201" s="33"/>
      <c r="B201" s="160"/>
      <c r="C201" s="161" t="s">
        <v>410</v>
      </c>
      <c r="D201" s="353" t="s">
        <v>255</v>
      </c>
      <c r="E201" s="162" t="s">
        <v>411</v>
      </c>
      <c r="F201" s="163" t="s">
        <v>412</v>
      </c>
      <c r="G201" s="164" t="s">
        <v>378</v>
      </c>
      <c r="H201" s="165">
        <v>1</v>
      </c>
      <c r="I201" s="166"/>
      <c r="J201" s="167">
        <f t="shared" si="10"/>
        <v>0</v>
      </c>
      <c r="K201" s="163" t="s">
        <v>3</v>
      </c>
      <c r="L201" s="34"/>
      <c r="M201" s="168" t="s">
        <v>3</v>
      </c>
      <c r="N201" s="169" t="s">
        <v>42</v>
      </c>
      <c r="O201" s="54"/>
      <c r="P201" s="170">
        <f t="shared" si="11"/>
        <v>0</v>
      </c>
      <c r="Q201" s="170">
        <v>0</v>
      </c>
      <c r="R201" s="170">
        <f t="shared" si="12"/>
        <v>0</v>
      </c>
      <c r="S201" s="170">
        <v>0</v>
      </c>
      <c r="T201" s="171">
        <f t="shared" si="13"/>
        <v>0</v>
      </c>
      <c r="U201" s="33"/>
      <c r="V201" s="33"/>
      <c r="W201" s="33"/>
      <c r="X201" s="33"/>
      <c r="Y201" s="33"/>
      <c r="Z201" s="33"/>
      <c r="AA201" s="33"/>
      <c r="AB201" s="33"/>
      <c r="AC201" s="33"/>
      <c r="AD201" s="33"/>
      <c r="AE201" s="33"/>
      <c r="AR201" s="172" t="s">
        <v>142</v>
      </c>
      <c r="AT201" s="172" t="s">
        <v>255</v>
      </c>
      <c r="AU201" s="172" t="s">
        <v>79</v>
      </c>
      <c r="AY201" s="18" t="s">
        <v>253</v>
      </c>
      <c r="BE201" s="173">
        <f t="shared" si="14"/>
        <v>0</v>
      </c>
      <c r="BF201" s="173">
        <f t="shared" si="15"/>
        <v>0</v>
      </c>
      <c r="BG201" s="173">
        <f t="shared" si="16"/>
        <v>0</v>
      </c>
      <c r="BH201" s="173">
        <f t="shared" si="17"/>
        <v>0</v>
      </c>
      <c r="BI201" s="173">
        <f t="shared" si="18"/>
        <v>0</v>
      </c>
      <c r="BJ201" s="18" t="s">
        <v>15</v>
      </c>
      <c r="BK201" s="173">
        <f t="shared" si="19"/>
        <v>0</v>
      </c>
      <c r="BL201" s="18" t="s">
        <v>142</v>
      </c>
      <c r="BM201" s="172" t="s">
        <v>2300</v>
      </c>
    </row>
    <row r="202" spans="1:65" s="2" customFormat="1" ht="16.5" customHeight="1">
      <c r="A202" s="33"/>
      <c r="B202" s="160"/>
      <c r="C202" s="161" t="s">
        <v>414</v>
      </c>
      <c r="D202" s="353" t="s">
        <v>255</v>
      </c>
      <c r="E202" s="162" t="s">
        <v>415</v>
      </c>
      <c r="F202" s="163" t="s">
        <v>416</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2301</v>
      </c>
    </row>
    <row r="203" spans="1:65" s="2" customFormat="1" ht="16.5" customHeight="1">
      <c r="A203" s="33"/>
      <c r="B203" s="160"/>
      <c r="C203" s="161" t="s">
        <v>418</v>
      </c>
      <c r="D203" s="353" t="s">
        <v>255</v>
      </c>
      <c r="E203" s="162" t="s">
        <v>419</v>
      </c>
      <c r="F203" s="163" t="s">
        <v>420</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2302</v>
      </c>
    </row>
    <row r="204" spans="1:65" s="2" customFormat="1" ht="16.5" customHeight="1">
      <c r="A204" s="33"/>
      <c r="B204" s="160"/>
      <c r="C204" s="161" t="s">
        <v>422</v>
      </c>
      <c r="D204" s="353" t="s">
        <v>255</v>
      </c>
      <c r="E204" s="162" t="s">
        <v>423</v>
      </c>
      <c r="F204" s="163" t="s">
        <v>424</v>
      </c>
      <c r="G204" s="164" t="s">
        <v>265</v>
      </c>
      <c r="H204" s="165">
        <v>7</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2303</v>
      </c>
    </row>
    <row r="205" spans="1:65" s="2" customFormat="1" ht="16.5" customHeight="1">
      <c r="A205" s="33"/>
      <c r="B205" s="160"/>
      <c r="C205" s="161" t="s">
        <v>426</v>
      </c>
      <c r="D205" s="353" t="s">
        <v>255</v>
      </c>
      <c r="E205" s="162" t="s">
        <v>427</v>
      </c>
      <c r="F205" s="163" t="s">
        <v>428</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2304</v>
      </c>
    </row>
    <row r="206" spans="1:65" s="12" customFormat="1" ht="22.9" customHeight="1">
      <c r="B206" s="147"/>
      <c r="D206" s="355" t="s">
        <v>70</v>
      </c>
      <c r="E206" s="158" t="s">
        <v>430</v>
      </c>
      <c r="F206" s="158" t="s">
        <v>431</v>
      </c>
      <c r="I206" s="150"/>
      <c r="J206" s="159">
        <f>BK206</f>
        <v>0</v>
      </c>
      <c r="L206" s="147"/>
      <c r="M206" s="152"/>
      <c r="N206" s="153"/>
      <c r="O206" s="153"/>
      <c r="P206" s="154">
        <f>SUM(P207:P213)</f>
        <v>0</v>
      </c>
      <c r="Q206" s="153"/>
      <c r="R206" s="154">
        <f>SUM(R207:R213)</f>
        <v>5.8463999999999995E-2</v>
      </c>
      <c r="S206" s="153"/>
      <c r="T206" s="155">
        <f>SUM(T207:T213)</f>
        <v>7.9165999999999986E-2</v>
      </c>
      <c r="AR206" s="148" t="s">
        <v>79</v>
      </c>
      <c r="AT206" s="156" t="s">
        <v>70</v>
      </c>
      <c r="AU206" s="156" t="s">
        <v>15</v>
      </c>
      <c r="AY206" s="148" t="s">
        <v>253</v>
      </c>
      <c r="BK206" s="157">
        <f>SUM(BK207:BK213)</f>
        <v>0</v>
      </c>
    </row>
    <row r="207" spans="1:65" s="2" customFormat="1" ht="44.25" customHeight="1">
      <c r="A207" s="33"/>
      <c r="B207" s="160"/>
      <c r="C207" s="161" t="s">
        <v>432</v>
      </c>
      <c r="D207" s="353" t="s">
        <v>255</v>
      </c>
      <c r="E207" s="162" t="s">
        <v>433</v>
      </c>
      <c r="F207" s="163" t="s">
        <v>434</v>
      </c>
      <c r="G207" s="164" t="s">
        <v>258</v>
      </c>
      <c r="H207" s="165">
        <v>4.5999999999999996</v>
      </c>
      <c r="I207" s="166"/>
      <c r="J207" s="167">
        <f>ROUND(I207*H207,2)</f>
        <v>0</v>
      </c>
      <c r="K207" s="163" t="s">
        <v>3</v>
      </c>
      <c r="L207" s="34"/>
      <c r="M207" s="168" t="s">
        <v>3</v>
      </c>
      <c r="N207" s="169" t="s">
        <v>42</v>
      </c>
      <c r="O207" s="54"/>
      <c r="P207" s="170">
        <f>O207*H207</f>
        <v>0</v>
      </c>
      <c r="Q207" s="170">
        <v>1.2540000000000001E-2</v>
      </c>
      <c r="R207" s="170">
        <f>Q207*H207</f>
        <v>5.7683999999999999E-2</v>
      </c>
      <c r="S207" s="170">
        <v>0</v>
      </c>
      <c r="T207" s="171">
        <f>S207*H207</f>
        <v>0</v>
      </c>
      <c r="U207" s="33"/>
      <c r="V207" s="33"/>
      <c r="W207" s="33"/>
      <c r="X207" s="33"/>
      <c r="Y207" s="33"/>
      <c r="Z207" s="33"/>
      <c r="AA207" s="33"/>
      <c r="AB207" s="33"/>
      <c r="AC207" s="33"/>
      <c r="AD207" s="33"/>
      <c r="AE207" s="33"/>
      <c r="AR207" s="172" t="s">
        <v>142</v>
      </c>
      <c r="AT207" s="172" t="s">
        <v>255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2305</v>
      </c>
    </row>
    <row r="208" spans="1:65" s="13" customFormat="1">
      <c r="B208" s="174"/>
      <c r="D208" s="354" t="s">
        <v>261</v>
      </c>
      <c r="E208" s="175" t="s">
        <v>3</v>
      </c>
      <c r="F208" s="176" t="s">
        <v>949</v>
      </c>
      <c r="H208" s="177">
        <v>4.5999999999999996</v>
      </c>
      <c r="I208" s="178"/>
      <c r="L208" s="174"/>
      <c r="M208" s="179"/>
      <c r="N208" s="180"/>
      <c r="O208" s="180"/>
      <c r="P208" s="180"/>
      <c r="Q208" s="180"/>
      <c r="R208" s="180"/>
      <c r="S208" s="180"/>
      <c r="T208" s="181"/>
      <c r="AT208" s="175" t="s">
        <v>261</v>
      </c>
      <c r="AU208" s="175" t="s">
        <v>79</v>
      </c>
      <c r="AV208" s="13" t="s">
        <v>79</v>
      </c>
      <c r="AW208" s="13" t="s">
        <v>33</v>
      </c>
      <c r="AX208" s="13" t="s">
        <v>15</v>
      </c>
      <c r="AY208" s="175" t="s">
        <v>253</v>
      </c>
    </row>
    <row r="209" spans="1:65" s="2" customFormat="1" ht="44.25" customHeight="1">
      <c r="A209" s="33"/>
      <c r="B209" s="160"/>
      <c r="C209" s="161" t="s">
        <v>436</v>
      </c>
      <c r="D209" s="353" t="s">
        <v>255</v>
      </c>
      <c r="E209" s="162" t="s">
        <v>437</v>
      </c>
      <c r="F209" s="163" t="s">
        <v>438</v>
      </c>
      <c r="G209" s="164" t="s">
        <v>258</v>
      </c>
      <c r="H209" s="165">
        <v>4.5999999999999996</v>
      </c>
      <c r="I209" s="166"/>
      <c r="J209" s="167">
        <f>ROUND(I209*H209,2)</f>
        <v>0</v>
      </c>
      <c r="K209" s="163" t="s">
        <v>259</v>
      </c>
      <c r="L209" s="34"/>
      <c r="M209" s="168" t="s">
        <v>3</v>
      </c>
      <c r="N209" s="169" t="s">
        <v>42</v>
      </c>
      <c r="O209" s="54"/>
      <c r="P209" s="170">
        <f>O209*H209</f>
        <v>0</v>
      </c>
      <c r="Q209" s="170">
        <v>0</v>
      </c>
      <c r="R209" s="170">
        <f>Q209*H209</f>
        <v>0</v>
      </c>
      <c r="S209" s="170">
        <v>1.721E-2</v>
      </c>
      <c r="T209" s="171">
        <f>S209*H209</f>
        <v>7.9165999999999986E-2</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2306</v>
      </c>
    </row>
    <row r="210" spans="1:65" s="13" customFormat="1">
      <c r="B210" s="174"/>
      <c r="D210" s="354" t="s">
        <v>261</v>
      </c>
      <c r="E210" s="175" t="s">
        <v>3</v>
      </c>
      <c r="F210" s="176" t="s">
        <v>949</v>
      </c>
      <c r="H210" s="177">
        <v>4.5999999999999996</v>
      </c>
      <c r="I210" s="178"/>
      <c r="L210" s="174"/>
      <c r="M210" s="179"/>
      <c r="N210" s="180"/>
      <c r="O210" s="180"/>
      <c r="P210" s="180"/>
      <c r="Q210" s="180"/>
      <c r="R210" s="180"/>
      <c r="S210" s="180"/>
      <c r="T210" s="181"/>
      <c r="AT210" s="175" t="s">
        <v>261</v>
      </c>
      <c r="AU210" s="175" t="s">
        <v>79</v>
      </c>
      <c r="AV210" s="13" t="s">
        <v>79</v>
      </c>
      <c r="AW210" s="13" t="s">
        <v>33</v>
      </c>
      <c r="AX210" s="13" t="s">
        <v>15</v>
      </c>
      <c r="AY210" s="175" t="s">
        <v>253</v>
      </c>
    </row>
    <row r="211" spans="1:65" s="2" customFormat="1" ht="21.75" customHeight="1">
      <c r="A211" s="33"/>
      <c r="B211" s="160"/>
      <c r="C211" s="161" t="s">
        <v>440</v>
      </c>
      <c r="D211" s="353" t="s">
        <v>255</v>
      </c>
      <c r="E211" s="162" t="s">
        <v>441</v>
      </c>
      <c r="F211" s="163" t="s">
        <v>442</v>
      </c>
      <c r="G211" s="164" t="s">
        <v>378</v>
      </c>
      <c r="H211" s="165">
        <v>2</v>
      </c>
      <c r="I211" s="166"/>
      <c r="J211" s="167">
        <f>ROUND(I211*H211,2)</f>
        <v>0</v>
      </c>
      <c r="K211" s="163" t="s">
        <v>3</v>
      </c>
      <c r="L211" s="34"/>
      <c r="M211" s="168" t="s">
        <v>3</v>
      </c>
      <c r="N211" s="169" t="s">
        <v>42</v>
      </c>
      <c r="O211" s="54"/>
      <c r="P211" s="170">
        <f>O211*H211</f>
        <v>0</v>
      </c>
      <c r="Q211" s="170">
        <v>3.0000000000000001E-5</v>
      </c>
      <c r="R211" s="170">
        <f>Q211*H211</f>
        <v>6.0000000000000002E-5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2307</v>
      </c>
    </row>
    <row r="212" spans="1:65" s="2" customFormat="1" ht="16.5" customHeight="1">
      <c r="A212" s="33"/>
      <c r="B212" s="160"/>
      <c r="C212" s="198" t="s">
        <v>444</v>
      </c>
      <c r="D212" s="356" t="s">
        <v>445</v>
      </c>
      <c r="E212" s="199" t="s">
        <v>446</v>
      </c>
      <c r="F212" s="200" t="s">
        <v>447</v>
      </c>
      <c r="G212" s="201" t="s">
        <v>378</v>
      </c>
      <c r="H212" s="202">
        <v>2</v>
      </c>
      <c r="I212" s="203"/>
      <c r="J212" s="204">
        <f>ROUND(I212*H212,2)</f>
        <v>0</v>
      </c>
      <c r="K212" s="200" t="s">
        <v>3</v>
      </c>
      <c r="L212" s="205"/>
      <c r="M212" s="206" t="s">
        <v>3</v>
      </c>
      <c r="N212" s="207" t="s">
        <v>42</v>
      </c>
      <c r="O212" s="54"/>
      <c r="P212" s="170">
        <f>O212*H212</f>
        <v>0</v>
      </c>
      <c r="Q212" s="170">
        <v>3.6000000000000002E-4</v>
      </c>
      <c r="R212" s="170">
        <f>Q212*H212</f>
        <v>7.2000000000000005E-4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2308</v>
      </c>
    </row>
    <row r="213" spans="1:65" s="2" customFormat="1" ht="44.25" customHeight="1">
      <c r="A213" s="33"/>
      <c r="B213" s="160"/>
      <c r="C213" s="161" t="s">
        <v>449</v>
      </c>
      <c r="D213" s="353" t="s">
        <v>255</v>
      </c>
      <c r="E213" s="162" t="s">
        <v>1758</v>
      </c>
      <c r="F213" s="163" t="s">
        <v>1759</v>
      </c>
      <c r="G213" s="164" t="s">
        <v>362</v>
      </c>
      <c r="H213" s="197"/>
      <c r="I213" s="166"/>
      <c r="J213" s="167">
        <f>ROUND(I213*H213,2)</f>
        <v>0</v>
      </c>
      <c r="K213" s="163" t="s">
        <v>259</v>
      </c>
      <c r="L213" s="34"/>
      <c r="M213" s="168" t="s">
        <v>3</v>
      </c>
      <c r="N213" s="169" t="s">
        <v>42</v>
      </c>
      <c r="O213" s="54"/>
      <c r="P213" s="170">
        <f>O213*H213</f>
        <v>0</v>
      </c>
      <c r="Q213" s="170">
        <v>0</v>
      </c>
      <c r="R213" s="170">
        <f>Q213*H213</f>
        <v>0</v>
      </c>
      <c r="S213" s="170">
        <v>0</v>
      </c>
      <c r="T213" s="171">
        <f>S213*H213</f>
        <v>0</v>
      </c>
      <c r="U213" s="33"/>
      <c r="V213" s="33"/>
      <c r="W213" s="33"/>
      <c r="X213" s="33"/>
      <c r="Y213" s="33"/>
      <c r="Z213" s="33"/>
      <c r="AA213" s="33"/>
      <c r="AB213" s="33"/>
      <c r="AC213" s="33"/>
      <c r="AD213" s="33"/>
      <c r="AE213" s="33"/>
      <c r="AR213" s="172" t="s">
        <v>142</v>
      </c>
      <c r="AT213" s="172" t="s">
        <v>255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2309</v>
      </c>
    </row>
    <row r="214" spans="1:65" s="12" customFormat="1" ht="22.9" customHeight="1">
      <c r="B214" s="147"/>
      <c r="D214" s="355" t="s">
        <v>70</v>
      </c>
      <c r="E214" s="158" t="s">
        <v>453</v>
      </c>
      <c r="F214" s="158" t="s">
        <v>454</v>
      </c>
      <c r="I214" s="150"/>
      <c r="J214" s="159">
        <f>BK214</f>
        <v>0</v>
      </c>
      <c r="L214" s="147"/>
      <c r="M214" s="152"/>
      <c r="N214" s="153"/>
      <c r="O214" s="153"/>
      <c r="P214" s="154">
        <f>SUM(P215:P223)</f>
        <v>0</v>
      </c>
      <c r="Q214" s="153"/>
      <c r="R214" s="154">
        <f>SUM(R215:R223)</f>
        <v>7.4999999999999997E-3</v>
      </c>
      <c r="S214" s="153"/>
      <c r="T214" s="155">
        <f>SUM(T215:T223)</f>
        <v>0</v>
      </c>
      <c r="AR214" s="148" t="s">
        <v>79</v>
      </c>
      <c r="AT214" s="156" t="s">
        <v>70</v>
      </c>
      <c r="AU214" s="156" t="s">
        <v>15</v>
      </c>
      <c r="AY214" s="148" t="s">
        <v>253</v>
      </c>
      <c r="BK214" s="157">
        <f>SUM(BK215:BK223)</f>
        <v>0</v>
      </c>
    </row>
    <row r="215" spans="1:65" s="2" customFormat="1" ht="33" customHeight="1">
      <c r="A215" s="33"/>
      <c r="B215" s="160"/>
      <c r="C215" s="161" t="s">
        <v>455</v>
      </c>
      <c r="D215" s="353" t="s">
        <v>255</v>
      </c>
      <c r="E215" s="162" t="s">
        <v>456</v>
      </c>
      <c r="F215" s="163" t="s">
        <v>457</v>
      </c>
      <c r="G215" s="164" t="s">
        <v>378</v>
      </c>
      <c r="H215" s="165">
        <v>2</v>
      </c>
      <c r="I215" s="166"/>
      <c r="J215" s="167">
        <f>ROUND(I215*H215,2)</f>
        <v>0</v>
      </c>
      <c r="K215" s="163" t="s">
        <v>259</v>
      </c>
      <c r="L215" s="34"/>
      <c r="M215" s="168" t="s">
        <v>3</v>
      </c>
      <c r="N215" s="169" t="s">
        <v>42</v>
      </c>
      <c r="O215" s="54"/>
      <c r="P215" s="170">
        <f>O215*H215</f>
        <v>0</v>
      </c>
      <c r="Q215" s="170">
        <v>0</v>
      </c>
      <c r="R215" s="170">
        <f>Q215*H215</f>
        <v>0</v>
      </c>
      <c r="S215" s="170">
        <v>0</v>
      </c>
      <c r="T215" s="171">
        <f>S215*H215</f>
        <v>0</v>
      </c>
      <c r="U215" s="33"/>
      <c r="V215" s="33"/>
      <c r="W215" s="33"/>
      <c r="X215" s="33"/>
      <c r="Y215" s="33"/>
      <c r="Z215" s="33"/>
      <c r="AA215" s="33"/>
      <c r="AB215" s="33"/>
      <c r="AC215" s="33"/>
      <c r="AD215" s="33"/>
      <c r="AE215" s="33"/>
      <c r="AR215" s="172" t="s">
        <v>142</v>
      </c>
      <c r="AT215" s="172" t="s">
        <v>255</v>
      </c>
      <c r="AU215" s="172" t="s">
        <v>79</v>
      </c>
      <c r="AY215" s="18" t="s">
        <v>253</v>
      </c>
      <c r="BE215" s="173">
        <f>IF(N215="základní",J215,0)</f>
        <v>0</v>
      </c>
      <c r="BF215" s="173">
        <f>IF(N215="snížená",J215,0)</f>
        <v>0</v>
      </c>
      <c r="BG215" s="173">
        <f>IF(N215="zákl. přenesená",J215,0)</f>
        <v>0</v>
      </c>
      <c r="BH215" s="173">
        <f>IF(N215="sníž. přenesená",J215,0)</f>
        <v>0</v>
      </c>
      <c r="BI215" s="173">
        <f>IF(N215="nulová",J215,0)</f>
        <v>0</v>
      </c>
      <c r="BJ215" s="18" t="s">
        <v>15</v>
      </c>
      <c r="BK215" s="173">
        <f>ROUND(I215*H215,2)</f>
        <v>0</v>
      </c>
      <c r="BL215" s="18" t="s">
        <v>142</v>
      </c>
      <c r="BM215" s="172" t="s">
        <v>2310</v>
      </c>
    </row>
    <row r="216" spans="1:65" s="15" customFormat="1">
      <c r="B216" s="190"/>
      <c r="D216" s="354" t="s">
        <v>261</v>
      </c>
      <c r="E216" s="191" t="s">
        <v>3</v>
      </c>
      <c r="F216" s="192" t="s">
        <v>459</v>
      </c>
      <c r="H216" s="191" t="s">
        <v>3</v>
      </c>
      <c r="I216" s="193"/>
      <c r="L216" s="190"/>
      <c r="M216" s="194"/>
      <c r="N216" s="195"/>
      <c r="O216" s="195"/>
      <c r="P216" s="195"/>
      <c r="Q216" s="195"/>
      <c r="R216" s="195"/>
      <c r="S216" s="195"/>
      <c r="T216" s="196"/>
      <c r="AT216" s="191" t="s">
        <v>261</v>
      </c>
      <c r="AU216" s="191" t="s">
        <v>79</v>
      </c>
      <c r="AV216" s="15" t="s">
        <v>15</v>
      </c>
      <c r="AW216" s="15" t="s">
        <v>33</v>
      </c>
      <c r="AX216" s="15" t="s">
        <v>71</v>
      </c>
      <c r="AY216" s="191" t="s">
        <v>253</v>
      </c>
    </row>
    <row r="217" spans="1:65" s="13" customFormat="1">
      <c r="B217" s="174"/>
      <c r="D217" s="354" t="s">
        <v>261</v>
      </c>
      <c r="E217" s="175" t="s">
        <v>3</v>
      </c>
      <c r="F217" s="176" t="s">
        <v>79</v>
      </c>
      <c r="H217" s="177">
        <v>2</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4" customFormat="1">
      <c r="B218" s="182"/>
      <c r="D218" s="354" t="s">
        <v>261</v>
      </c>
      <c r="E218" s="183" t="s">
        <v>3</v>
      </c>
      <c r="F218" s="184" t="s">
        <v>269</v>
      </c>
      <c r="H218" s="185">
        <v>2</v>
      </c>
      <c r="I218" s="186"/>
      <c r="L218" s="182"/>
      <c r="M218" s="187"/>
      <c r="N218" s="188"/>
      <c r="O218" s="188"/>
      <c r="P218" s="188"/>
      <c r="Q218" s="188"/>
      <c r="R218" s="188"/>
      <c r="S218" s="188"/>
      <c r="T218" s="189"/>
      <c r="AT218" s="183" t="s">
        <v>261</v>
      </c>
      <c r="AU218" s="183" t="s">
        <v>79</v>
      </c>
      <c r="AV218" s="14" t="s">
        <v>89</v>
      </c>
      <c r="AW218" s="14" t="s">
        <v>33</v>
      </c>
      <c r="AX218" s="14" t="s">
        <v>15</v>
      </c>
      <c r="AY218" s="183" t="s">
        <v>253</v>
      </c>
    </row>
    <row r="219" spans="1:65" s="2" customFormat="1" ht="21.75" customHeight="1">
      <c r="A219" s="33"/>
      <c r="B219" s="160"/>
      <c r="C219" s="161" t="s">
        <v>460</v>
      </c>
      <c r="D219" s="353" t="s">
        <v>255</v>
      </c>
      <c r="E219" s="162" t="s">
        <v>461</v>
      </c>
      <c r="F219" s="163" t="s">
        <v>462</v>
      </c>
      <c r="G219" s="164" t="s">
        <v>378</v>
      </c>
      <c r="H219" s="165">
        <v>2</v>
      </c>
      <c r="I219" s="166"/>
      <c r="J219" s="167">
        <f>ROUND(I219*H219,2)</f>
        <v>0</v>
      </c>
      <c r="K219" s="163" t="s">
        <v>3</v>
      </c>
      <c r="L219" s="34"/>
      <c r="M219" s="168" t="s">
        <v>3</v>
      </c>
      <c r="N219" s="169" t="s">
        <v>42</v>
      </c>
      <c r="O219" s="54"/>
      <c r="P219" s="170">
        <f>O219*H219</f>
        <v>0</v>
      </c>
      <c r="Q219" s="170">
        <v>0</v>
      </c>
      <c r="R219" s="170">
        <f>Q219*H219</f>
        <v>0</v>
      </c>
      <c r="S219" s="170">
        <v>0</v>
      </c>
      <c r="T219" s="171">
        <f>S219*H219</f>
        <v>0</v>
      </c>
      <c r="U219" s="33"/>
      <c r="V219" s="33"/>
      <c r="W219" s="33"/>
      <c r="X219" s="33"/>
      <c r="Y219" s="33"/>
      <c r="Z219" s="33"/>
      <c r="AA219" s="33"/>
      <c r="AB219" s="33"/>
      <c r="AC219" s="33"/>
      <c r="AD219" s="33"/>
      <c r="AE219" s="33"/>
      <c r="AR219" s="172" t="s">
        <v>142</v>
      </c>
      <c r="AT219" s="172" t="s">
        <v>255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2311</v>
      </c>
    </row>
    <row r="220" spans="1:65" s="13" customFormat="1">
      <c r="B220" s="174"/>
      <c r="D220" s="354" t="s">
        <v>261</v>
      </c>
      <c r="E220" s="175" t="s">
        <v>3</v>
      </c>
      <c r="F220" s="176" t="s">
        <v>79</v>
      </c>
      <c r="H220" s="177">
        <v>2</v>
      </c>
      <c r="I220" s="178"/>
      <c r="L220" s="174"/>
      <c r="M220" s="179"/>
      <c r="N220" s="180"/>
      <c r="O220" s="180"/>
      <c r="P220" s="180"/>
      <c r="Q220" s="180"/>
      <c r="R220" s="180"/>
      <c r="S220" s="180"/>
      <c r="T220" s="181"/>
      <c r="AT220" s="175" t="s">
        <v>261</v>
      </c>
      <c r="AU220" s="175" t="s">
        <v>79</v>
      </c>
      <c r="AV220" s="13" t="s">
        <v>79</v>
      </c>
      <c r="AW220" s="13" t="s">
        <v>33</v>
      </c>
      <c r="AX220" s="13" t="s">
        <v>15</v>
      </c>
      <c r="AY220" s="175" t="s">
        <v>253</v>
      </c>
    </row>
    <row r="221" spans="1:65" s="2" customFormat="1" ht="16.5" customHeight="1">
      <c r="A221" s="33"/>
      <c r="B221" s="160"/>
      <c r="C221" s="198" t="s">
        <v>464</v>
      </c>
      <c r="D221" s="356" t="s">
        <v>445</v>
      </c>
      <c r="E221" s="199" t="s">
        <v>465</v>
      </c>
      <c r="F221" s="200" t="s">
        <v>466</v>
      </c>
      <c r="G221" s="201" t="s">
        <v>265</v>
      </c>
      <c r="H221" s="202">
        <v>2.5</v>
      </c>
      <c r="I221" s="203"/>
      <c r="J221" s="204">
        <f>ROUND(I221*H221,2)</f>
        <v>0</v>
      </c>
      <c r="K221" s="200" t="s">
        <v>259</v>
      </c>
      <c r="L221" s="205"/>
      <c r="M221" s="206" t="s">
        <v>3</v>
      </c>
      <c r="N221" s="207" t="s">
        <v>42</v>
      </c>
      <c r="O221" s="54"/>
      <c r="P221" s="170">
        <f>O221*H221</f>
        <v>0</v>
      </c>
      <c r="Q221" s="170">
        <v>3.0000000000000001E-3</v>
      </c>
      <c r="R221" s="170">
        <f>Q221*H221</f>
        <v>7.4999999999999997E-3</v>
      </c>
      <c r="S221" s="170">
        <v>0</v>
      </c>
      <c r="T221" s="171">
        <f>S221*H221</f>
        <v>0</v>
      </c>
      <c r="U221" s="33"/>
      <c r="V221" s="33"/>
      <c r="W221" s="33"/>
      <c r="X221" s="33"/>
      <c r="Y221" s="33"/>
      <c r="Z221" s="33"/>
      <c r="AA221" s="33"/>
      <c r="AB221" s="33"/>
      <c r="AC221" s="33"/>
      <c r="AD221" s="33"/>
      <c r="AE221" s="33"/>
      <c r="AR221" s="172" t="s">
        <v>418</v>
      </c>
      <c r="AT221" s="172" t="s">
        <v>445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2312</v>
      </c>
    </row>
    <row r="222" spans="1:65" s="13" customFormat="1">
      <c r="B222" s="174"/>
      <c r="D222" s="354" t="s">
        <v>261</v>
      </c>
      <c r="E222" s="175" t="s">
        <v>3</v>
      </c>
      <c r="F222" s="176" t="s">
        <v>997</v>
      </c>
      <c r="H222" s="177">
        <v>2.5</v>
      </c>
      <c r="I222" s="178"/>
      <c r="L222" s="174"/>
      <c r="M222" s="179"/>
      <c r="N222" s="180"/>
      <c r="O222" s="180"/>
      <c r="P222" s="180"/>
      <c r="Q222" s="180"/>
      <c r="R222" s="180"/>
      <c r="S222" s="180"/>
      <c r="T222" s="181"/>
      <c r="AT222" s="175" t="s">
        <v>261</v>
      </c>
      <c r="AU222" s="175" t="s">
        <v>79</v>
      </c>
      <c r="AV222" s="13" t="s">
        <v>79</v>
      </c>
      <c r="AW222" s="13" t="s">
        <v>33</v>
      </c>
      <c r="AX222" s="13" t="s">
        <v>15</v>
      </c>
      <c r="AY222" s="175" t="s">
        <v>253</v>
      </c>
    </row>
    <row r="223" spans="1:65" s="2" customFormat="1" ht="33" customHeight="1">
      <c r="A223" s="33"/>
      <c r="B223" s="160"/>
      <c r="C223" s="161" t="s">
        <v>469</v>
      </c>
      <c r="D223" s="353" t="s">
        <v>255</v>
      </c>
      <c r="E223" s="162" t="s">
        <v>1764</v>
      </c>
      <c r="F223" s="163" t="s">
        <v>1765</v>
      </c>
      <c r="G223" s="164" t="s">
        <v>362</v>
      </c>
      <c r="H223" s="197"/>
      <c r="I223" s="166"/>
      <c r="J223" s="167">
        <f>ROUND(I223*H223,2)</f>
        <v>0</v>
      </c>
      <c r="K223" s="163" t="s">
        <v>259</v>
      </c>
      <c r="L223" s="34"/>
      <c r="M223" s="168" t="s">
        <v>3</v>
      </c>
      <c r="N223" s="169" t="s">
        <v>42</v>
      </c>
      <c r="O223" s="54"/>
      <c r="P223" s="170">
        <f>O223*H223</f>
        <v>0</v>
      </c>
      <c r="Q223" s="170">
        <v>0</v>
      </c>
      <c r="R223" s="170">
        <f>Q223*H223</f>
        <v>0</v>
      </c>
      <c r="S223" s="170">
        <v>0</v>
      </c>
      <c r="T223" s="171">
        <f>S223*H223</f>
        <v>0</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2313</v>
      </c>
    </row>
    <row r="224" spans="1:65" s="12" customFormat="1" ht="22.9" customHeight="1">
      <c r="B224" s="147"/>
      <c r="D224" s="355" t="s">
        <v>70</v>
      </c>
      <c r="E224" s="158" t="s">
        <v>473</v>
      </c>
      <c r="F224" s="158" t="s">
        <v>474</v>
      </c>
      <c r="I224" s="150"/>
      <c r="J224" s="159">
        <f>BK224</f>
        <v>0</v>
      </c>
      <c r="L224" s="147"/>
      <c r="M224" s="152"/>
      <c r="N224" s="153"/>
      <c r="O224" s="153"/>
      <c r="P224" s="154">
        <f>SUM(P225:P240)</f>
        <v>0</v>
      </c>
      <c r="Q224" s="153"/>
      <c r="R224" s="154">
        <f>SUM(R225:R240)</f>
        <v>0.11570641999999999</v>
      </c>
      <c r="S224" s="153"/>
      <c r="T224" s="155">
        <f>SUM(T225:T240)</f>
        <v>0.38258199999999992</v>
      </c>
      <c r="AR224" s="148" t="s">
        <v>79</v>
      </c>
      <c r="AT224" s="156" t="s">
        <v>70</v>
      </c>
      <c r="AU224" s="156" t="s">
        <v>15</v>
      </c>
      <c r="AY224" s="148" t="s">
        <v>253</v>
      </c>
      <c r="BK224" s="157">
        <f>SUM(BK225:BK240)</f>
        <v>0</v>
      </c>
    </row>
    <row r="225" spans="1:65" s="2" customFormat="1" ht="21.75" customHeight="1">
      <c r="A225" s="33"/>
      <c r="B225" s="160"/>
      <c r="C225" s="161" t="s">
        <v>475</v>
      </c>
      <c r="D225" s="353" t="s">
        <v>255</v>
      </c>
      <c r="E225" s="162" t="s">
        <v>476</v>
      </c>
      <c r="F225" s="163" t="s">
        <v>477</v>
      </c>
      <c r="G225" s="164" t="s">
        <v>258</v>
      </c>
      <c r="H225" s="165">
        <v>4.5999999999999996</v>
      </c>
      <c r="I225" s="166"/>
      <c r="J225" s="167">
        <f>ROUND(I225*H225,2)</f>
        <v>0</v>
      </c>
      <c r="K225" s="163" t="s">
        <v>259</v>
      </c>
      <c r="L225" s="34"/>
      <c r="M225" s="168" t="s">
        <v>3</v>
      </c>
      <c r="N225" s="169" t="s">
        <v>42</v>
      </c>
      <c r="O225" s="54"/>
      <c r="P225" s="170">
        <f>O225*H225</f>
        <v>0</v>
      </c>
      <c r="Q225" s="170">
        <v>0</v>
      </c>
      <c r="R225" s="170">
        <f>Q225*H225</f>
        <v>0</v>
      </c>
      <c r="S225" s="170">
        <v>8.3169999999999994E-2</v>
      </c>
      <c r="T225" s="171">
        <f>S225*H225</f>
        <v>0.38258199999999992</v>
      </c>
      <c r="U225" s="33"/>
      <c r="V225" s="33"/>
      <c r="W225" s="33"/>
      <c r="X225" s="33"/>
      <c r="Y225" s="33"/>
      <c r="Z225" s="33"/>
      <c r="AA225" s="33"/>
      <c r="AB225" s="33"/>
      <c r="AC225" s="33"/>
      <c r="AD225" s="33"/>
      <c r="AE225" s="33"/>
      <c r="AR225" s="172" t="s">
        <v>142</v>
      </c>
      <c r="AT225" s="172" t="s">
        <v>255</v>
      </c>
      <c r="AU225" s="172" t="s">
        <v>79</v>
      </c>
      <c r="AY225" s="18" t="s">
        <v>253</v>
      </c>
      <c r="BE225" s="173">
        <f>IF(N225="základní",J225,0)</f>
        <v>0</v>
      </c>
      <c r="BF225" s="173">
        <f>IF(N225="snížená",J225,0)</f>
        <v>0</v>
      </c>
      <c r="BG225" s="173">
        <f>IF(N225="zákl. přenesená",J225,0)</f>
        <v>0</v>
      </c>
      <c r="BH225" s="173">
        <f>IF(N225="sníž. přenesená",J225,0)</f>
        <v>0</v>
      </c>
      <c r="BI225" s="173">
        <f>IF(N225="nulová",J225,0)</f>
        <v>0</v>
      </c>
      <c r="BJ225" s="18" t="s">
        <v>15</v>
      </c>
      <c r="BK225" s="173">
        <f>ROUND(I225*H225,2)</f>
        <v>0</v>
      </c>
      <c r="BL225" s="18" t="s">
        <v>142</v>
      </c>
      <c r="BM225" s="172" t="s">
        <v>2314</v>
      </c>
    </row>
    <row r="226" spans="1:65" s="15" customFormat="1">
      <c r="B226" s="190"/>
      <c r="D226" s="354" t="s">
        <v>261</v>
      </c>
      <c r="E226" s="191" t="s">
        <v>3</v>
      </c>
      <c r="F226" s="192" t="s">
        <v>315</v>
      </c>
      <c r="H226" s="191" t="s">
        <v>3</v>
      </c>
      <c r="I226" s="193"/>
      <c r="L226" s="190"/>
      <c r="M226" s="194"/>
      <c r="N226" s="195"/>
      <c r="O226" s="195"/>
      <c r="P226" s="195"/>
      <c r="Q226" s="195"/>
      <c r="R226" s="195"/>
      <c r="S226" s="195"/>
      <c r="T226" s="196"/>
      <c r="AT226" s="191" t="s">
        <v>261</v>
      </c>
      <c r="AU226" s="191" t="s">
        <v>79</v>
      </c>
      <c r="AV226" s="15" t="s">
        <v>15</v>
      </c>
      <c r="AW226" s="15" t="s">
        <v>33</v>
      </c>
      <c r="AX226" s="15" t="s">
        <v>71</v>
      </c>
      <c r="AY226" s="191" t="s">
        <v>253</v>
      </c>
    </row>
    <row r="227" spans="1:65" s="13" customFormat="1">
      <c r="B227" s="174"/>
      <c r="D227" s="354" t="s">
        <v>261</v>
      </c>
      <c r="E227" s="175" t="s">
        <v>3</v>
      </c>
      <c r="F227" s="176" t="s">
        <v>957</v>
      </c>
      <c r="H227" s="177">
        <v>3.6</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5" customFormat="1">
      <c r="B228" s="190"/>
      <c r="D228" s="354" t="s">
        <v>261</v>
      </c>
      <c r="E228" s="191" t="s">
        <v>3</v>
      </c>
      <c r="F228" s="192" t="s">
        <v>317</v>
      </c>
      <c r="H228" s="191" t="s">
        <v>3</v>
      </c>
      <c r="I228" s="193"/>
      <c r="L228" s="190"/>
      <c r="M228" s="194"/>
      <c r="N228" s="195"/>
      <c r="O228" s="195"/>
      <c r="P228" s="195"/>
      <c r="Q228" s="195"/>
      <c r="R228" s="195"/>
      <c r="S228" s="195"/>
      <c r="T228" s="196"/>
      <c r="AT228" s="191" t="s">
        <v>261</v>
      </c>
      <c r="AU228" s="191" t="s">
        <v>79</v>
      </c>
      <c r="AV228" s="15" t="s">
        <v>15</v>
      </c>
      <c r="AW228" s="15" t="s">
        <v>33</v>
      </c>
      <c r="AX228" s="15" t="s">
        <v>71</v>
      </c>
      <c r="AY228" s="191" t="s">
        <v>253</v>
      </c>
    </row>
    <row r="229" spans="1:65" s="13" customFormat="1">
      <c r="B229" s="174"/>
      <c r="D229" s="354" t="s">
        <v>261</v>
      </c>
      <c r="E229" s="175" t="s">
        <v>3</v>
      </c>
      <c r="F229" s="176" t="s">
        <v>318</v>
      </c>
      <c r="H229" s="177">
        <v>1</v>
      </c>
      <c r="I229" s="178"/>
      <c r="L229" s="174"/>
      <c r="M229" s="179"/>
      <c r="N229" s="180"/>
      <c r="O229" s="180"/>
      <c r="P229" s="180"/>
      <c r="Q229" s="180"/>
      <c r="R229" s="180"/>
      <c r="S229" s="180"/>
      <c r="T229" s="181"/>
      <c r="AT229" s="175" t="s">
        <v>261</v>
      </c>
      <c r="AU229" s="175" t="s">
        <v>79</v>
      </c>
      <c r="AV229" s="13" t="s">
        <v>79</v>
      </c>
      <c r="AW229" s="13" t="s">
        <v>33</v>
      </c>
      <c r="AX229" s="13" t="s">
        <v>71</v>
      </c>
      <c r="AY229" s="175" t="s">
        <v>253</v>
      </c>
    </row>
    <row r="230" spans="1:65" s="14" customFormat="1">
      <c r="B230" s="182"/>
      <c r="D230" s="354" t="s">
        <v>261</v>
      </c>
      <c r="E230" s="183" t="s">
        <v>3</v>
      </c>
      <c r="F230" s="184" t="s">
        <v>269</v>
      </c>
      <c r="H230" s="185">
        <v>4.5999999999999996</v>
      </c>
      <c r="I230" s="186"/>
      <c r="L230" s="182"/>
      <c r="M230" s="187"/>
      <c r="N230" s="188"/>
      <c r="O230" s="188"/>
      <c r="P230" s="188"/>
      <c r="Q230" s="188"/>
      <c r="R230" s="188"/>
      <c r="S230" s="188"/>
      <c r="T230" s="189"/>
      <c r="AT230" s="183" t="s">
        <v>261</v>
      </c>
      <c r="AU230" s="183" t="s">
        <v>79</v>
      </c>
      <c r="AV230" s="14" t="s">
        <v>89</v>
      </c>
      <c r="AW230" s="14" t="s">
        <v>33</v>
      </c>
      <c r="AX230" s="14" t="s">
        <v>15</v>
      </c>
      <c r="AY230" s="183" t="s">
        <v>253</v>
      </c>
    </row>
    <row r="231" spans="1:65" s="2" customFormat="1" ht="33" customHeight="1">
      <c r="A231" s="33"/>
      <c r="B231" s="160"/>
      <c r="C231" s="161" t="s">
        <v>479</v>
      </c>
      <c r="D231" s="353" t="s">
        <v>255</v>
      </c>
      <c r="E231" s="162" t="s">
        <v>480</v>
      </c>
      <c r="F231" s="163" t="s">
        <v>481</v>
      </c>
      <c r="G231" s="164" t="s">
        <v>258</v>
      </c>
      <c r="H231" s="165">
        <v>4.5999999999999996</v>
      </c>
      <c r="I231" s="166"/>
      <c r="J231" s="167">
        <f>ROUND(I231*H231,2)</f>
        <v>0</v>
      </c>
      <c r="K231" s="163" t="s">
        <v>259</v>
      </c>
      <c r="L231" s="34"/>
      <c r="M231" s="168" t="s">
        <v>3</v>
      </c>
      <c r="N231" s="169" t="s">
        <v>42</v>
      </c>
      <c r="O231" s="54"/>
      <c r="P231" s="170">
        <f>O231*H231</f>
        <v>0</v>
      </c>
      <c r="Q231" s="170">
        <v>3.6700000000000001E-3</v>
      </c>
      <c r="R231" s="170">
        <f>Q231*H231</f>
        <v>1.6881999999999998E-2</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2315</v>
      </c>
    </row>
    <row r="232" spans="1:65" s="13" customFormat="1">
      <c r="B232" s="174"/>
      <c r="D232" s="354" t="s">
        <v>261</v>
      </c>
      <c r="E232" s="175" t="s">
        <v>3</v>
      </c>
      <c r="F232" s="176" t="s">
        <v>949</v>
      </c>
      <c r="H232" s="177">
        <v>4.5999999999999996</v>
      </c>
      <c r="I232" s="178"/>
      <c r="L232" s="174"/>
      <c r="M232" s="179"/>
      <c r="N232" s="180"/>
      <c r="O232" s="180"/>
      <c r="P232" s="180"/>
      <c r="Q232" s="180"/>
      <c r="R232" s="180"/>
      <c r="S232" s="180"/>
      <c r="T232" s="181"/>
      <c r="AT232" s="175" t="s">
        <v>261</v>
      </c>
      <c r="AU232" s="175" t="s">
        <v>79</v>
      </c>
      <c r="AV232" s="13" t="s">
        <v>79</v>
      </c>
      <c r="AW232" s="13" t="s">
        <v>33</v>
      </c>
      <c r="AX232" s="13" t="s">
        <v>15</v>
      </c>
      <c r="AY232" s="175" t="s">
        <v>253</v>
      </c>
    </row>
    <row r="233" spans="1:65" s="2" customFormat="1" ht="21.75" customHeight="1">
      <c r="A233" s="33"/>
      <c r="B233" s="160"/>
      <c r="C233" s="198" t="s">
        <v>483</v>
      </c>
      <c r="D233" s="356" t="s">
        <v>445</v>
      </c>
      <c r="E233" s="199" t="s">
        <v>484</v>
      </c>
      <c r="F233" s="200" t="s">
        <v>485</v>
      </c>
      <c r="G233" s="201" t="s">
        <v>258</v>
      </c>
      <c r="H233" s="202">
        <v>5.0599999999999996</v>
      </c>
      <c r="I233" s="203"/>
      <c r="J233" s="204">
        <f>ROUND(I233*H233,2)</f>
        <v>0</v>
      </c>
      <c r="K233" s="200" t="s">
        <v>3</v>
      </c>
      <c r="L233" s="205"/>
      <c r="M233" s="206" t="s">
        <v>3</v>
      </c>
      <c r="N233" s="207" t="s">
        <v>42</v>
      </c>
      <c r="O233" s="54"/>
      <c r="P233" s="170">
        <f>O233*H233</f>
        <v>0</v>
      </c>
      <c r="Q233" s="170">
        <v>1.9199999999999998E-2</v>
      </c>
      <c r="R233" s="170">
        <f>Q233*H233</f>
        <v>9.7151999999999988E-2</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2316</v>
      </c>
    </row>
    <row r="234" spans="1:65" s="13" customFormat="1">
      <c r="B234" s="174"/>
      <c r="D234" s="354" t="s">
        <v>261</v>
      </c>
      <c r="F234" s="176" t="s">
        <v>1002</v>
      </c>
      <c r="H234" s="177">
        <v>5.0599999999999996</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488</v>
      </c>
      <c r="D235" s="353" t="s">
        <v>255</v>
      </c>
      <c r="E235" s="162" t="s">
        <v>489</v>
      </c>
      <c r="F235" s="163" t="s">
        <v>490</v>
      </c>
      <c r="G235" s="164" t="s">
        <v>258</v>
      </c>
      <c r="H235" s="165">
        <v>4.5999999999999996</v>
      </c>
      <c r="I235" s="166"/>
      <c r="J235" s="167">
        <f>ROUND(I235*H235,2)</f>
        <v>0</v>
      </c>
      <c r="K235" s="163" t="s">
        <v>259</v>
      </c>
      <c r="L235" s="34"/>
      <c r="M235" s="168" t="s">
        <v>3</v>
      </c>
      <c r="N235" s="169" t="s">
        <v>42</v>
      </c>
      <c r="O235" s="54"/>
      <c r="P235" s="170">
        <f>O235*H235</f>
        <v>0</v>
      </c>
      <c r="Q235" s="170">
        <v>0</v>
      </c>
      <c r="R235" s="170">
        <f>Q235*H235</f>
        <v>0</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2317</v>
      </c>
    </row>
    <row r="236" spans="1:65" s="2" customFormat="1" ht="16.5" customHeight="1">
      <c r="A236" s="33"/>
      <c r="B236" s="160"/>
      <c r="C236" s="161" t="s">
        <v>492</v>
      </c>
      <c r="D236" s="353" t="s">
        <v>255</v>
      </c>
      <c r="E236" s="162" t="s">
        <v>493</v>
      </c>
      <c r="F236" s="163" t="s">
        <v>494</v>
      </c>
      <c r="G236" s="164" t="s">
        <v>258</v>
      </c>
      <c r="H236" s="165">
        <v>4.5999999999999996</v>
      </c>
      <c r="I236" s="166"/>
      <c r="J236" s="167">
        <f>ROUND(I236*H236,2)</f>
        <v>0</v>
      </c>
      <c r="K236" s="163" t="s">
        <v>259</v>
      </c>
      <c r="L236" s="34"/>
      <c r="M236" s="168" t="s">
        <v>3</v>
      </c>
      <c r="N236" s="169" t="s">
        <v>42</v>
      </c>
      <c r="O236" s="54"/>
      <c r="P236" s="170">
        <f>O236*H236</f>
        <v>0</v>
      </c>
      <c r="Q236" s="170">
        <v>2.9999999999999997E-4</v>
      </c>
      <c r="R236" s="170">
        <f>Q236*H236</f>
        <v>1.3799999999999997E-3</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2318</v>
      </c>
    </row>
    <row r="237" spans="1:65" s="2" customFormat="1" ht="16.5" customHeight="1">
      <c r="A237" s="33"/>
      <c r="B237" s="160"/>
      <c r="C237" s="161" t="s">
        <v>496</v>
      </c>
      <c r="D237" s="353" t="s">
        <v>255</v>
      </c>
      <c r="E237" s="162" t="s">
        <v>497</v>
      </c>
      <c r="F237" s="163" t="s">
        <v>498</v>
      </c>
      <c r="G237" s="164" t="s">
        <v>265</v>
      </c>
      <c r="H237" s="165">
        <v>1.3859999999999999</v>
      </c>
      <c r="I237" s="166"/>
      <c r="J237" s="167">
        <f>ROUND(I237*H237,2)</f>
        <v>0</v>
      </c>
      <c r="K237" s="163" t="s">
        <v>259</v>
      </c>
      <c r="L237" s="34"/>
      <c r="M237" s="168" t="s">
        <v>3</v>
      </c>
      <c r="N237" s="169" t="s">
        <v>42</v>
      </c>
      <c r="O237" s="54"/>
      <c r="P237" s="170">
        <f>O237*H237</f>
        <v>0</v>
      </c>
      <c r="Q237" s="170">
        <v>4.0000000000000003E-5</v>
      </c>
      <c r="R237" s="170">
        <f>Q237*H237</f>
        <v>5.5439999999999998E-5</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2319</v>
      </c>
    </row>
    <row r="238" spans="1:65" s="2" customFormat="1" ht="16.5" customHeight="1">
      <c r="A238" s="33"/>
      <c r="B238" s="160"/>
      <c r="C238" s="198" t="s">
        <v>501</v>
      </c>
      <c r="D238" s="356" t="s">
        <v>445</v>
      </c>
      <c r="E238" s="199" t="s">
        <v>502</v>
      </c>
      <c r="F238" s="200" t="s">
        <v>503</v>
      </c>
      <c r="G238" s="201" t="s">
        <v>265</v>
      </c>
      <c r="H238" s="202">
        <v>1.3939999999999999</v>
      </c>
      <c r="I238" s="203"/>
      <c r="J238" s="204">
        <f>ROUND(I238*H238,2)</f>
        <v>0</v>
      </c>
      <c r="K238" s="200" t="s">
        <v>259</v>
      </c>
      <c r="L238" s="205"/>
      <c r="M238" s="206" t="s">
        <v>3</v>
      </c>
      <c r="N238" s="207" t="s">
        <v>42</v>
      </c>
      <c r="O238" s="54"/>
      <c r="P238" s="170">
        <f>O238*H238</f>
        <v>0</v>
      </c>
      <c r="Q238" s="170">
        <v>1.7000000000000001E-4</v>
      </c>
      <c r="R238" s="170">
        <f>Q238*H238</f>
        <v>2.3698E-4</v>
      </c>
      <c r="S238" s="170">
        <v>0</v>
      </c>
      <c r="T238" s="171">
        <f>S238*H238</f>
        <v>0</v>
      </c>
      <c r="U238" s="33"/>
      <c r="V238" s="33"/>
      <c r="W238" s="33"/>
      <c r="X238" s="33"/>
      <c r="Y238" s="33"/>
      <c r="Z238" s="33"/>
      <c r="AA238" s="33"/>
      <c r="AB238" s="33"/>
      <c r="AC238" s="33"/>
      <c r="AD238" s="33"/>
      <c r="AE238" s="33"/>
      <c r="AR238" s="172" t="s">
        <v>418</v>
      </c>
      <c r="AT238" s="172" t="s">
        <v>445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2320</v>
      </c>
    </row>
    <row r="239" spans="1:65" s="13" customFormat="1">
      <c r="B239" s="174"/>
      <c r="D239" s="354" t="s">
        <v>261</v>
      </c>
      <c r="F239" s="176" t="s">
        <v>1007</v>
      </c>
      <c r="H239" s="177">
        <v>1.3939999999999999</v>
      </c>
      <c r="I239" s="178"/>
      <c r="L239" s="174"/>
      <c r="M239" s="179"/>
      <c r="N239" s="180"/>
      <c r="O239" s="180"/>
      <c r="P239" s="180"/>
      <c r="Q239" s="180"/>
      <c r="R239" s="180"/>
      <c r="S239" s="180"/>
      <c r="T239" s="181"/>
      <c r="AT239" s="175" t="s">
        <v>261</v>
      </c>
      <c r="AU239" s="175" t="s">
        <v>79</v>
      </c>
      <c r="AV239" s="13" t="s">
        <v>79</v>
      </c>
      <c r="AW239" s="13" t="s">
        <v>4</v>
      </c>
      <c r="AX239" s="13" t="s">
        <v>15</v>
      </c>
      <c r="AY239" s="175" t="s">
        <v>253</v>
      </c>
    </row>
    <row r="240" spans="1:65" s="2" customFormat="1" ht="33" customHeight="1">
      <c r="A240" s="33"/>
      <c r="B240" s="160"/>
      <c r="C240" s="161" t="s">
        <v>506</v>
      </c>
      <c r="D240" s="353" t="s">
        <v>255</v>
      </c>
      <c r="E240" s="162" t="s">
        <v>1774</v>
      </c>
      <c r="F240" s="163" t="s">
        <v>1775</v>
      </c>
      <c r="G240" s="164" t="s">
        <v>362</v>
      </c>
      <c r="H240" s="197"/>
      <c r="I240" s="166"/>
      <c r="J240" s="167">
        <f>ROUND(I240*H240,2)</f>
        <v>0</v>
      </c>
      <c r="K240" s="163" t="s">
        <v>259</v>
      </c>
      <c r="L240" s="34"/>
      <c r="M240" s="168" t="s">
        <v>3</v>
      </c>
      <c r="N240" s="169" t="s">
        <v>42</v>
      </c>
      <c r="O240" s="54"/>
      <c r="P240" s="170">
        <f>O240*H240</f>
        <v>0</v>
      </c>
      <c r="Q240" s="170">
        <v>0</v>
      </c>
      <c r="R240" s="170">
        <f>Q240*H240</f>
        <v>0</v>
      </c>
      <c r="S240" s="170">
        <v>0</v>
      </c>
      <c r="T240" s="171">
        <f>S240*H240</f>
        <v>0</v>
      </c>
      <c r="U240" s="33"/>
      <c r="V240" s="33"/>
      <c r="W240" s="33"/>
      <c r="X240" s="33"/>
      <c r="Y240" s="33"/>
      <c r="Z240" s="33"/>
      <c r="AA240" s="33"/>
      <c r="AB240" s="33"/>
      <c r="AC240" s="33"/>
      <c r="AD240" s="33"/>
      <c r="AE240" s="33"/>
      <c r="AR240" s="172" t="s">
        <v>142</v>
      </c>
      <c r="AT240" s="172" t="s">
        <v>255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2321</v>
      </c>
    </row>
    <row r="241" spans="1:65" s="12" customFormat="1" ht="22.9" customHeight="1">
      <c r="B241" s="147"/>
      <c r="D241" s="355" t="s">
        <v>70</v>
      </c>
      <c r="E241" s="158" t="s">
        <v>510</v>
      </c>
      <c r="F241" s="158" t="s">
        <v>511</v>
      </c>
      <c r="I241" s="150"/>
      <c r="J241" s="159">
        <f>BK241</f>
        <v>0</v>
      </c>
      <c r="L241" s="147"/>
      <c r="M241" s="152"/>
      <c r="N241" s="153"/>
      <c r="O241" s="153"/>
      <c r="P241" s="154">
        <f>SUM(P242:P288)</f>
        <v>0</v>
      </c>
      <c r="Q241" s="153"/>
      <c r="R241" s="154">
        <f>SUM(R242:R288)</f>
        <v>0.11547550000000001</v>
      </c>
      <c r="S241" s="153"/>
      <c r="T241" s="155">
        <f>SUM(T242:T288)</f>
        <v>1.9397000000000002</v>
      </c>
      <c r="AR241" s="148" t="s">
        <v>79</v>
      </c>
      <c r="AT241" s="156" t="s">
        <v>70</v>
      </c>
      <c r="AU241" s="156" t="s">
        <v>15</v>
      </c>
      <c r="AY241" s="148" t="s">
        <v>253</v>
      </c>
      <c r="BK241" s="157">
        <f>SUM(BK242:BK288)</f>
        <v>0</v>
      </c>
    </row>
    <row r="242" spans="1:65" s="2" customFormat="1" ht="21.75" customHeight="1">
      <c r="A242" s="33"/>
      <c r="B242" s="160"/>
      <c r="C242" s="161" t="s">
        <v>512</v>
      </c>
      <c r="D242" s="353" t="s">
        <v>255</v>
      </c>
      <c r="E242" s="162" t="s">
        <v>513</v>
      </c>
      <c r="F242" s="163" t="s">
        <v>514</v>
      </c>
      <c r="G242" s="164" t="s">
        <v>258</v>
      </c>
      <c r="H242" s="165">
        <v>23.8</v>
      </c>
      <c r="I242" s="166"/>
      <c r="J242" s="167">
        <f>ROUND(I242*H242,2)</f>
        <v>0</v>
      </c>
      <c r="K242" s="163" t="s">
        <v>259</v>
      </c>
      <c r="L242" s="34"/>
      <c r="M242" s="168" t="s">
        <v>3</v>
      </c>
      <c r="N242" s="169" t="s">
        <v>42</v>
      </c>
      <c r="O242" s="54"/>
      <c r="P242" s="170">
        <f>O242*H242</f>
        <v>0</v>
      </c>
      <c r="Q242" s="170">
        <v>0</v>
      </c>
      <c r="R242" s="170">
        <f>Q242*H242</f>
        <v>0</v>
      </c>
      <c r="S242" s="170">
        <v>8.1500000000000003E-2</v>
      </c>
      <c r="T242" s="171">
        <f>S242*H242</f>
        <v>1.9397000000000002</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2322</v>
      </c>
    </row>
    <row r="243" spans="1:65" s="15" customFormat="1">
      <c r="B243" s="190"/>
      <c r="D243" s="354" t="s">
        <v>261</v>
      </c>
      <c r="E243" s="191" t="s">
        <v>3</v>
      </c>
      <c r="F243" s="192" t="s">
        <v>315</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1010</v>
      </c>
      <c r="H244" s="177">
        <v>18</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517</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317</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1011</v>
      </c>
      <c r="H247" s="177">
        <v>8.1999999999999993</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517</v>
      </c>
      <c r="H248" s="177">
        <v>-1.2</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4" customFormat="1">
      <c r="B249" s="182"/>
      <c r="D249" s="354" t="s">
        <v>261</v>
      </c>
      <c r="E249" s="183" t="s">
        <v>3</v>
      </c>
      <c r="F249" s="184" t="s">
        <v>269</v>
      </c>
      <c r="H249" s="185">
        <v>23.8</v>
      </c>
      <c r="I249" s="186"/>
      <c r="L249" s="182"/>
      <c r="M249" s="187"/>
      <c r="N249" s="188"/>
      <c r="O249" s="188"/>
      <c r="P249" s="188"/>
      <c r="Q249" s="188"/>
      <c r="R249" s="188"/>
      <c r="S249" s="188"/>
      <c r="T249" s="189"/>
      <c r="AT249" s="183" t="s">
        <v>261</v>
      </c>
      <c r="AU249" s="183" t="s">
        <v>79</v>
      </c>
      <c r="AV249" s="14" t="s">
        <v>89</v>
      </c>
      <c r="AW249" s="14" t="s">
        <v>33</v>
      </c>
      <c r="AX249" s="14" t="s">
        <v>15</v>
      </c>
      <c r="AY249" s="183" t="s">
        <v>253</v>
      </c>
    </row>
    <row r="250" spans="1:65" s="2" customFormat="1" ht="33" customHeight="1">
      <c r="A250" s="33"/>
      <c r="B250" s="160"/>
      <c r="C250" s="161" t="s">
        <v>519</v>
      </c>
      <c r="D250" s="353" t="s">
        <v>255</v>
      </c>
      <c r="E250" s="162" t="s">
        <v>520</v>
      </c>
      <c r="F250" s="163" t="s">
        <v>521</v>
      </c>
      <c r="G250" s="164" t="s">
        <v>258</v>
      </c>
      <c r="H250" s="165">
        <v>28.32</v>
      </c>
      <c r="I250" s="166"/>
      <c r="J250" s="167">
        <f>ROUND(I250*H250,2)</f>
        <v>0</v>
      </c>
      <c r="K250" s="163" t="s">
        <v>259</v>
      </c>
      <c r="L250" s="34"/>
      <c r="M250" s="168" t="s">
        <v>3</v>
      </c>
      <c r="N250" s="169" t="s">
        <v>42</v>
      </c>
      <c r="O250" s="54"/>
      <c r="P250" s="170">
        <f>O250*H250</f>
        <v>0</v>
      </c>
      <c r="Q250" s="170">
        <v>2.8999999999999998E-3</v>
      </c>
      <c r="R250" s="170">
        <f>Q250*H250</f>
        <v>8.2127999999999993E-2</v>
      </c>
      <c r="S250" s="170">
        <v>0</v>
      </c>
      <c r="T250" s="171">
        <f>S250*H250</f>
        <v>0</v>
      </c>
      <c r="U250" s="33"/>
      <c r="V250" s="33"/>
      <c r="W250" s="33"/>
      <c r="X250" s="33"/>
      <c r="Y250" s="33"/>
      <c r="Z250" s="33"/>
      <c r="AA250" s="33"/>
      <c r="AB250" s="33"/>
      <c r="AC250" s="33"/>
      <c r="AD250" s="33"/>
      <c r="AE250" s="33"/>
      <c r="AR250" s="172" t="s">
        <v>142</v>
      </c>
      <c r="AT250" s="172" t="s">
        <v>255</v>
      </c>
      <c r="AU250" s="172" t="s">
        <v>79</v>
      </c>
      <c r="AY250" s="18" t="s">
        <v>253</v>
      </c>
      <c r="BE250" s="173">
        <f>IF(N250="základní",J250,0)</f>
        <v>0</v>
      </c>
      <c r="BF250" s="173">
        <f>IF(N250="snížená",J250,0)</f>
        <v>0</v>
      </c>
      <c r="BG250" s="173">
        <f>IF(N250="zákl. přenesená",J250,0)</f>
        <v>0</v>
      </c>
      <c r="BH250" s="173">
        <f>IF(N250="sníž. přenesená",J250,0)</f>
        <v>0</v>
      </c>
      <c r="BI250" s="173">
        <f>IF(N250="nulová",J250,0)</f>
        <v>0</v>
      </c>
      <c r="BJ250" s="18" t="s">
        <v>15</v>
      </c>
      <c r="BK250" s="173">
        <f>ROUND(I250*H250,2)</f>
        <v>0</v>
      </c>
      <c r="BL250" s="18" t="s">
        <v>142</v>
      </c>
      <c r="BM250" s="172" t="s">
        <v>2323</v>
      </c>
    </row>
    <row r="251" spans="1:65" s="15" customFormat="1">
      <c r="B251" s="190"/>
      <c r="D251" s="354" t="s">
        <v>261</v>
      </c>
      <c r="E251" s="191" t="s">
        <v>3</v>
      </c>
      <c r="F251" s="192" t="s">
        <v>315</v>
      </c>
      <c r="H251" s="191" t="s">
        <v>3</v>
      </c>
      <c r="I251" s="193"/>
      <c r="L251" s="190"/>
      <c r="M251" s="194"/>
      <c r="N251" s="195"/>
      <c r="O251" s="195"/>
      <c r="P251" s="195"/>
      <c r="Q251" s="195"/>
      <c r="R251" s="195"/>
      <c r="S251" s="195"/>
      <c r="T251" s="196"/>
      <c r="AT251" s="191" t="s">
        <v>261</v>
      </c>
      <c r="AU251" s="191" t="s">
        <v>79</v>
      </c>
      <c r="AV251" s="15" t="s">
        <v>15</v>
      </c>
      <c r="AW251" s="15" t="s">
        <v>33</v>
      </c>
      <c r="AX251" s="15" t="s">
        <v>71</v>
      </c>
      <c r="AY251" s="191" t="s">
        <v>253</v>
      </c>
    </row>
    <row r="252" spans="1:65" s="13" customFormat="1">
      <c r="B252" s="174"/>
      <c r="D252" s="354" t="s">
        <v>261</v>
      </c>
      <c r="E252" s="175" t="s">
        <v>3</v>
      </c>
      <c r="F252" s="176" t="s">
        <v>523</v>
      </c>
      <c r="H252" s="177">
        <v>20.88</v>
      </c>
      <c r="I252" s="178"/>
      <c r="L252" s="174"/>
      <c r="M252" s="179"/>
      <c r="N252" s="180"/>
      <c r="O252" s="180"/>
      <c r="P252" s="180"/>
      <c r="Q252" s="180"/>
      <c r="R252" s="180"/>
      <c r="S252" s="180"/>
      <c r="T252" s="181"/>
      <c r="AT252" s="175" t="s">
        <v>261</v>
      </c>
      <c r="AU252" s="175" t="s">
        <v>79</v>
      </c>
      <c r="AV252" s="13" t="s">
        <v>79</v>
      </c>
      <c r="AW252" s="13" t="s">
        <v>33</v>
      </c>
      <c r="AX252" s="13" t="s">
        <v>71</v>
      </c>
      <c r="AY252" s="175" t="s">
        <v>253</v>
      </c>
    </row>
    <row r="253" spans="1:65" s="13" customFormat="1">
      <c r="B253" s="174"/>
      <c r="D253" s="354" t="s">
        <v>261</v>
      </c>
      <c r="E253" s="175" t="s">
        <v>3</v>
      </c>
      <c r="F253" s="176" t="s">
        <v>517</v>
      </c>
      <c r="H253" s="177">
        <v>-1.2</v>
      </c>
      <c r="I253" s="178"/>
      <c r="L253" s="174"/>
      <c r="M253" s="179"/>
      <c r="N253" s="180"/>
      <c r="O253" s="180"/>
      <c r="P253" s="180"/>
      <c r="Q253" s="180"/>
      <c r="R253" s="180"/>
      <c r="S253" s="180"/>
      <c r="T253" s="181"/>
      <c r="AT253" s="175" t="s">
        <v>261</v>
      </c>
      <c r="AU253" s="175" t="s">
        <v>79</v>
      </c>
      <c r="AV253" s="13" t="s">
        <v>79</v>
      </c>
      <c r="AW253" s="13" t="s">
        <v>33</v>
      </c>
      <c r="AX253" s="13" t="s">
        <v>71</v>
      </c>
      <c r="AY253" s="175" t="s">
        <v>253</v>
      </c>
    </row>
    <row r="254" spans="1:65" s="15" customFormat="1">
      <c r="B254" s="190"/>
      <c r="D254" s="354" t="s">
        <v>261</v>
      </c>
      <c r="E254" s="191" t="s">
        <v>3</v>
      </c>
      <c r="F254" s="192" t="s">
        <v>317</v>
      </c>
      <c r="H254" s="191" t="s">
        <v>3</v>
      </c>
      <c r="I254" s="193"/>
      <c r="L254" s="190"/>
      <c r="M254" s="194"/>
      <c r="N254" s="195"/>
      <c r="O254" s="195"/>
      <c r="P254" s="195"/>
      <c r="Q254" s="195"/>
      <c r="R254" s="195"/>
      <c r="S254" s="195"/>
      <c r="T254" s="196"/>
      <c r="AT254" s="191" t="s">
        <v>261</v>
      </c>
      <c r="AU254" s="191" t="s">
        <v>79</v>
      </c>
      <c r="AV254" s="15" t="s">
        <v>15</v>
      </c>
      <c r="AW254" s="15" t="s">
        <v>33</v>
      </c>
      <c r="AX254" s="15" t="s">
        <v>71</v>
      </c>
      <c r="AY254" s="191" t="s">
        <v>253</v>
      </c>
    </row>
    <row r="255" spans="1:65" s="13" customFormat="1">
      <c r="B255" s="174"/>
      <c r="D255" s="354" t="s">
        <v>261</v>
      </c>
      <c r="E255" s="175" t="s">
        <v>3</v>
      </c>
      <c r="F255" s="176" t="s">
        <v>1013</v>
      </c>
      <c r="H255" s="177">
        <v>9.84</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3" customFormat="1">
      <c r="B256" s="174"/>
      <c r="D256" s="354" t="s">
        <v>261</v>
      </c>
      <c r="E256" s="175" t="s">
        <v>3</v>
      </c>
      <c r="F256" s="176" t="s">
        <v>517</v>
      </c>
      <c r="H256" s="177">
        <v>-1.2</v>
      </c>
      <c r="I256" s="178"/>
      <c r="L256" s="174"/>
      <c r="M256" s="179"/>
      <c r="N256" s="180"/>
      <c r="O256" s="180"/>
      <c r="P256" s="180"/>
      <c r="Q256" s="180"/>
      <c r="R256" s="180"/>
      <c r="S256" s="180"/>
      <c r="T256" s="181"/>
      <c r="AT256" s="175" t="s">
        <v>261</v>
      </c>
      <c r="AU256" s="175" t="s">
        <v>79</v>
      </c>
      <c r="AV256" s="13" t="s">
        <v>79</v>
      </c>
      <c r="AW256" s="13" t="s">
        <v>33</v>
      </c>
      <c r="AX256" s="13" t="s">
        <v>71</v>
      </c>
      <c r="AY256" s="175" t="s">
        <v>253</v>
      </c>
    </row>
    <row r="257" spans="1:65" s="14" customFormat="1">
      <c r="B257" s="182"/>
      <c r="D257" s="354" t="s">
        <v>261</v>
      </c>
      <c r="E257" s="183" t="s">
        <v>3</v>
      </c>
      <c r="F257" s="184" t="s">
        <v>269</v>
      </c>
      <c r="H257" s="185">
        <v>28.32</v>
      </c>
      <c r="I257" s="186"/>
      <c r="L257" s="182"/>
      <c r="M257" s="187"/>
      <c r="N257" s="188"/>
      <c r="O257" s="188"/>
      <c r="P257" s="188"/>
      <c r="Q257" s="188"/>
      <c r="R257" s="188"/>
      <c r="S257" s="188"/>
      <c r="T257" s="189"/>
      <c r="AT257" s="183" t="s">
        <v>261</v>
      </c>
      <c r="AU257" s="183" t="s">
        <v>79</v>
      </c>
      <c r="AV257" s="14" t="s">
        <v>89</v>
      </c>
      <c r="AW257" s="14" t="s">
        <v>33</v>
      </c>
      <c r="AX257" s="14" t="s">
        <v>15</v>
      </c>
      <c r="AY257" s="183" t="s">
        <v>253</v>
      </c>
    </row>
    <row r="258" spans="1:65" s="2" customFormat="1" ht="21.75" customHeight="1">
      <c r="A258" s="33"/>
      <c r="B258" s="160"/>
      <c r="C258" s="198" t="s">
        <v>525</v>
      </c>
      <c r="D258" s="356" t="s">
        <v>445</v>
      </c>
      <c r="E258" s="199" t="s">
        <v>526</v>
      </c>
      <c r="F258" s="200" t="s">
        <v>527</v>
      </c>
      <c r="G258" s="201" t="s">
        <v>258</v>
      </c>
      <c r="H258" s="202">
        <v>31.152000000000001</v>
      </c>
      <c r="I258" s="203"/>
      <c r="J258" s="204">
        <f>ROUND(I258*H258,2)</f>
        <v>0</v>
      </c>
      <c r="K258" s="200" t="s">
        <v>3</v>
      </c>
      <c r="L258" s="205"/>
      <c r="M258" s="206" t="s">
        <v>3</v>
      </c>
      <c r="N258" s="207" t="s">
        <v>42</v>
      </c>
      <c r="O258" s="54"/>
      <c r="P258" s="170">
        <f>O258*H258</f>
        <v>0</v>
      </c>
      <c r="Q258" s="170">
        <v>0</v>
      </c>
      <c r="R258" s="170">
        <f>Q258*H258</f>
        <v>0</v>
      </c>
      <c r="S258" s="170">
        <v>0</v>
      </c>
      <c r="T258" s="171">
        <f>S258*H258</f>
        <v>0</v>
      </c>
      <c r="U258" s="33"/>
      <c r="V258" s="33"/>
      <c r="W258" s="33"/>
      <c r="X258" s="33"/>
      <c r="Y258" s="33"/>
      <c r="Z258" s="33"/>
      <c r="AA258" s="33"/>
      <c r="AB258" s="33"/>
      <c r="AC258" s="33"/>
      <c r="AD258" s="33"/>
      <c r="AE258" s="33"/>
      <c r="AR258" s="172" t="s">
        <v>418</v>
      </c>
      <c r="AT258" s="172" t="s">
        <v>445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2324</v>
      </c>
    </row>
    <row r="259" spans="1:65" s="13" customFormat="1">
      <c r="B259" s="174"/>
      <c r="D259" s="354" t="s">
        <v>261</v>
      </c>
      <c r="F259" s="176" t="s">
        <v>1015</v>
      </c>
      <c r="H259" s="177">
        <v>31.152000000000001</v>
      </c>
      <c r="I259" s="178"/>
      <c r="L259" s="174"/>
      <c r="M259" s="179"/>
      <c r="N259" s="180"/>
      <c r="O259" s="180"/>
      <c r="P259" s="180"/>
      <c r="Q259" s="180"/>
      <c r="R259" s="180"/>
      <c r="S259" s="180"/>
      <c r="T259" s="181"/>
      <c r="AT259" s="175" t="s">
        <v>261</v>
      </c>
      <c r="AU259" s="175" t="s">
        <v>79</v>
      </c>
      <c r="AV259" s="13" t="s">
        <v>79</v>
      </c>
      <c r="AW259" s="13" t="s">
        <v>4</v>
      </c>
      <c r="AX259" s="13" t="s">
        <v>15</v>
      </c>
      <c r="AY259" s="175" t="s">
        <v>253</v>
      </c>
    </row>
    <row r="260" spans="1:65" s="2" customFormat="1" ht="21.75" customHeight="1">
      <c r="A260" s="33"/>
      <c r="B260" s="160"/>
      <c r="C260" s="161" t="s">
        <v>530</v>
      </c>
      <c r="D260" s="353" t="s">
        <v>255</v>
      </c>
      <c r="E260" s="162" t="s">
        <v>531</v>
      </c>
      <c r="F260" s="163" t="s">
        <v>532</v>
      </c>
      <c r="G260" s="164" t="s">
        <v>258</v>
      </c>
      <c r="H260" s="165">
        <v>8.64</v>
      </c>
      <c r="I260" s="166"/>
      <c r="J260" s="167">
        <f>ROUND(I260*H260,2)</f>
        <v>0</v>
      </c>
      <c r="K260" s="163" t="s">
        <v>259</v>
      </c>
      <c r="L260" s="34"/>
      <c r="M260" s="168" t="s">
        <v>3</v>
      </c>
      <c r="N260" s="169"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2325</v>
      </c>
    </row>
    <row r="261" spans="1:65" s="15" customFormat="1">
      <c r="B261" s="190"/>
      <c r="D261" s="354" t="s">
        <v>261</v>
      </c>
      <c r="E261" s="191" t="s">
        <v>3</v>
      </c>
      <c r="F261" s="192" t="s">
        <v>317</v>
      </c>
      <c r="H261" s="191" t="s">
        <v>3</v>
      </c>
      <c r="I261" s="193"/>
      <c r="L261" s="190"/>
      <c r="M261" s="194"/>
      <c r="N261" s="195"/>
      <c r="O261" s="195"/>
      <c r="P261" s="195"/>
      <c r="Q261" s="195"/>
      <c r="R261" s="195"/>
      <c r="S261" s="195"/>
      <c r="T261" s="196"/>
      <c r="AT261" s="191" t="s">
        <v>261</v>
      </c>
      <c r="AU261" s="191" t="s">
        <v>79</v>
      </c>
      <c r="AV261" s="15" t="s">
        <v>15</v>
      </c>
      <c r="AW261" s="15" t="s">
        <v>33</v>
      </c>
      <c r="AX261" s="15" t="s">
        <v>71</v>
      </c>
      <c r="AY261" s="191" t="s">
        <v>253</v>
      </c>
    </row>
    <row r="262" spans="1:65" s="13" customFormat="1">
      <c r="B262" s="174"/>
      <c r="D262" s="354" t="s">
        <v>261</v>
      </c>
      <c r="E262" s="175" t="s">
        <v>3</v>
      </c>
      <c r="F262" s="176" t="s">
        <v>1013</v>
      </c>
      <c r="H262" s="177">
        <v>9.84</v>
      </c>
      <c r="I262" s="178"/>
      <c r="L262" s="174"/>
      <c r="M262" s="179"/>
      <c r="N262" s="180"/>
      <c r="O262" s="180"/>
      <c r="P262" s="180"/>
      <c r="Q262" s="180"/>
      <c r="R262" s="180"/>
      <c r="S262" s="180"/>
      <c r="T262" s="181"/>
      <c r="AT262" s="175" t="s">
        <v>261</v>
      </c>
      <c r="AU262" s="175" t="s">
        <v>79</v>
      </c>
      <c r="AV262" s="13" t="s">
        <v>79</v>
      </c>
      <c r="AW262" s="13" t="s">
        <v>33</v>
      </c>
      <c r="AX262" s="13" t="s">
        <v>71</v>
      </c>
      <c r="AY262" s="175" t="s">
        <v>253</v>
      </c>
    </row>
    <row r="263" spans="1:65" s="13" customFormat="1">
      <c r="B263" s="174"/>
      <c r="D263" s="354" t="s">
        <v>261</v>
      </c>
      <c r="E263" s="175" t="s">
        <v>3</v>
      </c>
      <c r="F263" s="176" t="s">
        <v>517</v>
      </c>
      <c r="H263" s="177">
        <v>-1.2</v>
      </c>
      <c r="I263" s="178"/>
      <c r="L263" s="174"/>
      <c r="M263" s="179"/>
      <c r="N263" s="180"/>
      <c r="O263" s="180"/>
      <c r="P263" s="180"/>
      <c r="Q263" s="180"/>
      <c r="R263" s="180"/>
      <c r="S263" s="180"/>
      <c r="T263" s="181"/>
      <c r="AT263" s="175" t="s">
        <v>261</v>
      </c>
      <c r="AU263" s="175" t="s">
        <v>79</v>
      </c>
      <c r="AV263" s="13" t="s">
        <v>79</v>
      </c>
      <c r="AW263" s="13" t="s">
        <v>33</v>
      </c>
      <c r="AX263" s="13" t="s">
        <v>71</v>
      </c>
      <c r="AY263" s="175" t="s">
        <v>253</v>
      </c>
    </row>
    <row r="264" spans="1:65" s="14" customFormat="1">
      <c r="B264" s="182"/>
      <c r="D264" s="354" t="s">
        <v>261</v>
      </c>
      <c r="E264" s="183" t="s">
        <v>3</v>
      </c>
      <c r="F264" s="184" t="s">
        <v>269</v>
      </c>
      <c r="H264" s="185">
        <v>8.64</v>
      </c>
      <c r="I264" s="186"/>
      <c r="L264" s="182"/>
      <c r="M264" s="187"/>
      <c r="N264" s="188"/>
      <c r="O264" s="188"/>
      <c r="P264" s="188"/>
      <c r="Q264" s="188"/>
      <c r="R264" s="188"/>
      <c r="S264" s="188"/>
      <c r="T264" s="189"/>
      <c r="AT264" s="183" t="s">
        <v>261</v>
      </c>
      <c r="AU264" s="183" t="s">
        <v>79</v>
      </c>
      <c r="AV264" s="14" t="s">
        <v>89</v>
      </c>
      <c r="AW264" s="14" t="s">
        <v>33</v>
      </c>
      <c r="AX264" s="14" t="s">
        <v>15</v>
      </c>
      <c r="AY264" s="183" t="s">
        <v>253</v>
      </c>
    </row>
    <row r="265" spans="1:65" s="2" customFormat="1" ht="21.75" customHeight="1">
      <c r="A265" s="33"/>
      <c r="B265" s="160"/>
      <c r="C265" s="161" t="s">
        <v>534</v>
      </c>
      <c r="D265" s="353" t="s">
        <v>255</v>
      </c>
      <c r="E265" s="162" t="s">
        <v>535</v>
      </c>
      <c r="F265" s="163" t="s">
        <v>536</v>
      </c>
      <c r="G265" s="164" t="s">
        <v>258</v>
      </c>
      <c r="H265" s="165">
        <v>2.5</v>
      </c>
      <c r="I265" s="166"/>
      <c r="J265" s="167">
        <f>ROUND(I265*H265,2)</f>
        <v>0</v>
      </c>
      <c r="K265" s="163" t="s">
        <v>259</v>
      </c>
      <c r="L265" s="34"/>
      <c r="M265" s="168" t="s">
        <v>3</v>
      </c>
      <c r="N265" s="169" t="s">
        <v>42</v>
      </c>
      <c r="O265" s="54"/>
      <c r="P265" s="170">
        <f>O265*H265</f>
        <v>0</v>
      </c>
      <c r="Q265" s="170">
        <v>5.6999999999999998E-4</v>
      </c>
      <c r="R265" s="170">
        <f>Q265*H265</f>
        <v>1.4250000000000001E-3</v>
      </c>
      <c r="S265" s="170">
        <v>0</v>
      </c>
      <c r="T265" s="171">
        <f>S265*H265</f>
        <v>0</v>
      </c>
      <c r="U265" s="33"/>
      <c r="V265" s="33"/>
      <c r="W265" s="33"/>
      <c r="X265" s="33"/>
      <c r="Y265" s="33"/>
      <c r="Z265" s="33"/>
      <c r="AA265" s="33"/>
      <c r="AB265" s="33"/>
      <c r="AC265" s="33"/>
      <c r="AD265" s="33"/>
      <c r="AE265" s="33"/>
      <c r="AR265" s="172" t="s">
        <v>142</v>
      </c>
      <c r="AT265" s="172" t="s">
        <v>255</v>
      </c>
      <c r="AU265" s="172" t="s">
        <v>79</v>
      </c>
      <c r="AY265" s="18" t="s">
        <v>253</v>
      </c>
      <c r="BE265" s="173">
        <f>IF(N265="základní",J265,0)</f>
        <v>0</v>
      </c>
      <c r="BF265" s="173">
        <f>IF(N265="snížená",J265,0)</f>
        <v>0</v>
      </c>
      <c r="BG265" s="173">
        <f>IF(N265="zákl. přenesená",J265,0)</f>
        <v>0</v>
      </c>
      <c r="BH265" s="173">
        <f>IF(N265="sníž. přenesená",J265,0)</f>
        <v>0</v>
      </c>
      <c r="BI265" s="173">
        <f>IF(N265="nulová",J265,0)</f>
        <v>0</v>
      </c>
      <c r="BJ265" s="18" t="s">
        <v>15</v>
      </c>
      <c r="BK265" s="173">
        <f>ROUND(I265*H265,2)</f>
        <v>0</v>
      </c>
      <c r="BL265" s="18" t="s">
        <v>142</v>
      </c>
      <c r="BM265" s="172" t="s">
        <v>2326</v>
      </c>
    </row>
    <row r="266" spans="1:65" s="13" customFormat="1">
      <c r="B266" s="174"/>
      <c r="D266" s="354" t="s">
        <v>261</v>
      </c>
      <c r="E266" s="175" t="s">
        <v>3</v>
      </c>
      <c r="F266" s="176" t="s">
        <v>538</v>
      </c>
      <c r="H266" s="177">
        <v>2.5</v>
      </c>
      <c r="I266" s="178"/>
      <c r="L266" s="174"/>
      <c r="M266" s="179"/>
      <c r="N266" s="180"/>
      <c r="O266" s="180"/>
      <c r="P266" s="180"/>
      <c r="Q266" s="180"/>
      <c r="R266" s="180"/>
      <c r="S266" s="180"/>
      <c r="T266" s="181"/>
      <c r="AT266" s="175" t="s">
        <v>261</v>
      </c>
      <c r="AU266" s="175" t="s">
        <v>79</v>
      </c>
      <c r="AV266" s="13" t="s">
        <v>79</v>
      </c>
      <c r="AW266" s="13" t="s">
        <v>33</v>
      </c>
      <c r="AX266" s="13" t="s">
        <v>15</v>
      </c>
      <c r="AY266" s="175" t="s">
        <v>253</v>
      </c>
    </row>
    <row r="267" spans="1:65" s="2" customFormat="1" ht="16.5" customHeight="1">
      <c r="A267" s="33"/>
      <c r="B267" s="160"/>
      <c r="C267" s="198" t="s">
        <v>539</v>
      </c>
      <c r="D267" s="356" t="s">
        <v>445</v>
      </c>
      <c r="E267" s="199" t="s">
        <v>540</v>
      </c>
      <c r="F267" s="200" t="s">
        <v>541</v>
      </c>
      <c r="G267" s="201" t="s">
        <v>258</v>
      </c>
      <c r="H267" s="202">
        <v>2.75</v>
      </c>
      <c r="I267" s="203"/>
      <c r="J267" s="204">
        <f>ROUND(I267*H267,2)</f>
        <v>0</v>
      </c>
      <c r="K267" s="200" t="s">
        <v>259</v>
      </c>
      <c r="L267" s="205"/>
      <c r="M267" s="206" t="s">
        <v>3</v>
      </c>
      <c r="N267" s="207" t="s">
        <v>42</v>
      </c>
      <c r="O267" s="54"/>
      <c r="P267" s="170">
        <f>O267*H267</f>
        <v>0</v>
      </c>
      <c r="Q267" s="170">
        <v>7.4999999999999997E-3</v>
      </c>
      <c r="R267" s="170">
        <f>Q267*H267</f>
        <v>2.0624999999999998E-2</v>
      </c>
      <c r="S267" s="170">
        <v>0</v>
      </c>
      <c r="T267" s="171">
        <f>S267*H267</f>
        <v>0</v>
      </c>
      <c r="U267" s="33"/>
      <c r="V267" s="33"/>
      <c r="W267" s="33"/>
      <c r="X267" s="33"/>
      <c r="Y267" s="33"/>
      <c r="Z267" s="33"/>
      <c r="AA267" s="33"/>
      <c r="AB267" s="33"/>
      <c r="AC267" s="33"/>
      <c r="AD267" s="33"/>
      <c r="AE267" s="33"/>
      <c r="AR267" s="172" t="s">
        <v>418</v>
      </c>
      <c r="AT267" s="172" t="s">
        <v>445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2327</v>
      </c>
    </row>
    <row r="268" spans="1:65" s="13" customFormat="1">
      <c r="B268" s="174"/>
      <c r="D268" s="354" t="s">
        <v>261</v>
      </c>
      <c r="F268" s="176" t="s">
        <v>543</v>
      </c>
      <c r="H268" s="177">
        <v>2.75</v>
      </c>
      <c r="I268" s="178"/>
      <c r="L268" s="174"/>
      <c r="M268" s="179"/>
      <c r="N268" s="180"/>
      <c r="O268" s="180"/>
      <c r="P268" s="180"/>
      <c r="Q268" s="180"/>
      <c r="R268" s="180"/>
      <c r="S268" s="180"/>
      <c r="T268" s="181"/>
      <c r="AT268" s="175" t="s">
        <v>261</v>
      </c>
      <c r="AU268" s="175" t="s">
        <v>79</v>
      </c>
      <c r="AV268" s="13" t="s">
        <v>79</v>
      </c>
      <c r="AW268" s="13" t="s">
        <v>4</v>
      </c>
      <c r="AX268" s="13" t="s">
        <v>15</v>
      </c>
      <c r="AY268" s="175" t="s">
        <v>253</v>
      </c>
    </row>
    <row r="269" spans="1:65" s="2" customFormat="1" ht="21.75" customHeight="1">
      <c r="A269" s="33"/>
      <c r="B269" s="160"/>
      <c r="C269" s="161" t="s">
        <v>544</v>
      </c>
      <c r="D269" s="353" t="s">
        <v>255</v>
      </c>
      <c r="E269" s="162" t="s">
        <v>545</v>
      </c>
      <c r="F269" s="163" t="s">
        <v>546</v>
      </c>
      <c r="G269" s="164" t="s">
        <v>265</v>
      </c>
      <c r="H269" s="165">
        <v>4.9000000000000004</v>
      </c>
      <c r="I269" s="166"/>
      <c r="J269" s="167">
        <f>ROUND(I269*H269,2)</f>
        <v>0</v>
      </c>
      <c r="K269" s="163" t="s">
        <v>259</v>
      </c>
      <c r="L269" s="34"/>
      <c r="M269" s="168" t="s">
        <v>3</v>
      </c>
      <c r="N269" s="169" t="s">
        <v>42</v>
      </c>
      <c r="O269" s="54"/>
      <c r="P269" s="170">
        <f>O269*H269</f>
        <v>0</v>
      </c>
      <c r="Q269" s="170">
        <v>3.1E-4</v>
      </c>
      <c r="R269" s="170">
        <f>Q269*H269</f>
        <v>1.5190000000000002E-3</v>
      </c>
      <c r="S269" s="170">
        <v>0</v>
      </c>
      <c r="T269" s="171">
        <f>S269*H269</f>
        <v>0</v>
      </c>
      <c r="U269" s="33"/>
      <c r="V269" s="33"/>
      <c r="W269" s="33"/>
      <c r="X269" s="33"/>
      <c r="Y269" s="33"/>
      <c r="Z269" s="33"/>
      <c r="AA269" s="33"/>
      <c r="AB269" s="33"/>
      <c r="AC269" s="33"/>
      <c r="AD269" s="33"/>
      <c r="AE269" s="33"/>
      <c r="AR269" s="172" t="s">
        <v>142</v>
      </c>
      <c r="AT269" s="172" t="s">
        <v>255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2328</v>
      </c>
    </row>
    <row r="270" spans="1:65" s="13" customFormat="1">
      <c r="B270" s="174"/>
      <c r="D270" s="354" t="s">
        <v>261</v>
      </c>
      <c r="E270" s="175" t="s">
        <v>3</v>
      </c>
      <c r="F270" s="176" t="s">
        <v>997</v>
      </c>
      <c r="H270" s="177">
        <v>2.5</v>
      </c>
      <c r="I270" s="178"/>
      <c r="L270" s="174"/>
      <c r="M270" s="179"/>
      <c r="N270" s="180"/>
      <c r="O270" s="180"/>
      <c r="P270" s="180"/>
      <c r="Q270" s="180"/>
      <c r="R270" s="180"/>
      <c r="S270" s="180"/>
      <c r="T270" s="181"/>
      <c r="AT270" s="175" t="s">
        <v>261</v>
      </c>
      <c r="AU270" s="175" t="s">
        <v>79</v>
      </c>
      <c r="AV270" s="13" t="s">
        <v>79</v>
      </c>
      <c r="AW270" s="13" t="s">
        <v>33</v>
      </c>
      <c r="AX270" s="13" t="s">
        <v>71</v>
      </c>
      <c r="AY270" s="175" t="s">
        <v>253</v>
      </c>
    </row>
    <row r="271" spans="1:65" s="13" customFormat="1">
      <c r="B271" s="174"/>
      <c r="D271" s="354" t="s">
        <v>261</v>
      </c>
      <c r="E271" s="175" t="s">
        <v>3</v>
      </c>
      <c r="F271" s="176" t="s">
        <v>1020</v>
      </c>
      <c r="H271" s="177">
        <v>2.4</v>
      </c>
      <c r="I271" s="178"/>
      <c r="L271" s="174"/>
      <c r="M271" s="179"/>
      <c r="N271" s="180"/>
      <c r="O271" s="180"/>
      <c r="P271" s="180"/>
      <c r="Q271" s="180"/>
      <c r="R271" s="180"/>
      <c r="S271" s="180"/>
      <c r="T271" s="181"/>
      <c r="AT271" s="175" t="s">
        <v>261</v>
      </c>
      <c r="AU271" s="175" t="s">
        <v>79</v>
      </c>
      <c r="AV271" s="13" t="s">
        <v>79</v>
      </c>
      <c r="AW271" s="13" t="s">
        <v>33</v>
      </c>
      <c r="AX271" s="13" t="s">
        <v>71</v>
      </c>
      <c r="AY271" s="175" t="s">
        <v>253</v>
      </c>
    </row>
    <row r="272" spans="1:65" s="14" customFormat="1">
      <c r="B272" s="182"/>
      <c r="D272" s="354" t="s">
        <v>261</v>
      </c>
      <c r="E272" s="183" t="s">
        <v>3</v>
      </c>
      <c r="F272" s="184" t="s">
        <v>269</v>
      </c>
      <c r="H272" s="185">
        <v>4.9000000000000004</v>
      </c>
      <c r="I272" s="186"/>
      <c r="L272" s="182"/>
      <c r="M272" s="187"/>
      <c r="N272" s="188"/>
      <c r="O272" s="188"/>
      <c r="P272" s="188"/>
      <c r="Q272" s="188"/>
      <c r="R272" s="188"/>
      <c r="S272" s="188"/>
      <c r="T272" s="189"/>
      <c r="AT272" s="183" t="s">
        <v>261</v>
      </c>
      <c r="AU272" s="183" t="s">
        <v>79</v>
      </c>
      <c r="AV272" s="14" t="s">
        <v>89</v>
      </c>
      <c r="AW272" s="14" t="s">
        <v>33</v>
      </c>
      <c r="AX272" s="14" t="s">
        <v>15</v>
      </c>
      <c r="AY272" s="183" t="s">
        <v>253</v>
      </c>
    </row>
    <row r="273" spans="1:65" s="2" customFormat="1" ht="16.5" customHeight="1">
      <c r="A273" s="33"/>
      <c r="B273" s="160"/>
      <c r="C273" s="161" t="s">
        <v>549</v>
      </c>
      <c r="D273" s="353" t="s">
        <v>255</v>
      </c>
      <c r="E273" s="162" t="s">
        <v>550</v>
      </c>
      <c r="F273" s="163" t="s">
        <v>551</v>
      </c>
      <c r="G273" s="164" t="s">
        <v>258</v>
      </c>
      <c r="H273" s="165">
        <v>28.32</v>
      </c>
      <c r="I273" s="166"/>
      <c r="J273" s="167">
        <f>ROUND(I273*H273,2)</f>
        <v>0</v>
      </c>
      <c r="K273" s="163" t="s">
        <v>259</v>
      </c>
      <c r="L273" s="34"/>
      <c r="M273" s="168" t="s">
        <v>3</v>
      </c>
      <c r="N273" s="169" t="s">
        <v>42</v>
      </c>
      <c r="O273" s="54"/>
      <c r="P273" s="170">
        <f>O273*H273</f>
        <v>0</v>
      </c>
      <c r="Q273" s="170">
        <v>2.9999999999999997E-4</v>
      </c>
      <c r="R273" s="170">
        <f>Q273*H273</f>
        <v>8.4960000000000001E-3</v>
      </c>
      <c r="S273" s="170">
        <v>0</v>
      </c>
      <c r="T273" s="171">
        <f>S273*H273</f>
        <v>0</v>
      </c>
      <c r="U273" s="33"/>
      <c r="V273" s="33"/>
      <c r="W273" s="33"/>
      <c r="X273" s="33"/>
      <c r="Y273" s="33"/>
      <c r="Z273" s="33"/>
      <c r="AA273" s="33"/>
      <c r="AB273" s="33"/>
      <c r="AC273" s="33"/>
      <c r="AD273" s="33"/>
      <c r="AE273" s="33"/>
      <c r="AR273" s="172" t="s">
        <v>142</v>
      </c>
      <c r="AT273" s="172" t="s">
        <v>255</v>
      </c>
      <c r="AU273" s="172" t="s">
        <v>79</v>
      </c>
      <c r="AY273" s="18" t="s">
        <v>253</v>
      </c>
      <c r="BE273" s="173">
        <f>IF(N273="základní",J273,0)</f>
        <v>0</v>
      </c>
      <c r="BF273" s="173">
        <f>IF(N273="snížená",J273,0)</f>
        <v>0</v>
      </c>
      <c r="BG273" s="173">
        <f>IF(N273="zákl. přenesená",J273,0)</f>
        <v>0</v>
      </c>
      <c r="BH273" s="173">
        <f>IF(N273="sníž. přenesená",J273,0)</f>
        <v>0</v>
      </c>
      <c r="BI273" s="173">
        <f>IF(N273="nulová",J273,0)</f>
        <v>0</v>
      </c>
      <c r="BJ273" s="18" t="s">
        <v>15</v>
      </c>
      <c r="BK273" s="173">
        <f>ROUND(I273*H273,2)</f>
        <v>0</v>
      </c>
      <c r="BL273" s="18" t="s">
        <v>142</v>
      </c>
      <c r="BM273" s="172" t="s">
        <v>2329</v>
      </c>
    </row>
    <row r="274" spans="1:65" s="2" customFormat="1" ht="16.5" customHeight="1">
      <c r="A274" s="33"/>
      <c r="B274" s="160"/>
      <c r="C274" s="161" t="s">
        <v>553</v>
      </c>
      <c r="D274" s="353" t="s">
        <v>255</v>
      </c>
      <c r="E274" s="162" t="s">
        <v>554</v>
      </c>
      <c r="F274" s="163" t="s">
        <v>555</v>
      </c>
      <c r="G274" s="164" t="s">
        <v>265</v>
      </c>
      <c r="H274" s="165">
        <v>42.75</v>
      </c>
      <c r="I274" s="166"/>
      <c r="J274" s="167">
        <f>ROUND(I274*H274,2)</f>
        <v>0</v>
      </c>
      <c r="K274" s="163" t="s">
        <v>259</v>
      </c>
      <c r="L274" s="34"/>
      <c r="M274" s="168" t="s">
        <v>3</v>
      </c>
      <c r="N274" s="169" t="s">
        <v>42</v>
      </c>
      <c r="O274" s="54"/>
      <c r="P274" s="170">
        <f>O274*H274</f>
        <v>0</v>
      </c>
      <c r="Q274" s="170">
        <v>3.0000000000000001E-5</v>
      </c>
      <c r="R274" s="170">
        <f>Q274*H274</f>
        <v>1.2825E-3</v>
      </c>
      <c r="S274" s="170">
        <v>0</v>
      </c>
      <c r="T274" s="171">
        <f>S274*H274</f>
        <v>0</v>
      </c>
      <c r="U274" s="33"/>
      <c r="V274" s="33"/>
      <c r="W274" s="33"/>
      <c r="X274" s="33"/>
      <c r="Y274" s="33"/>
      <c r="Z274" s="33"/>
      <c r="AA274" s="33"/>
      <c r="AB274" s="33"/>
      <c r="AC274" s="33"/>
      <c r="AD274" s="33"/>
      <c r="AE274" s="33"/>
      <c r="AR274" s="172" t="s">
        <v>142</v>
      </c>
      <c r="AT274" s="172" t="s">
        <v>255</v>
      </c>
      <c r="AU274" s="172" t="s">
        <v>79</v>
      </c>
      <c r="AY274" s="18" t="s">
        <v>253</v>
      </c>
      <c r="BE274" s="173">
        <f>IF(N274="základní",J274,0)</f>
        <v>0</v>
      </c>
      <c r="BF274" s="173">
        <f>IF(N274="snížená",J274,0)</f>
        <v>0</v>
      </c>
      <c r="BG274" s="173">
        <f>IF(N274="zákl. přenesená",J274,0)</f>
        <v>0</v>
      </c>
      <c r="BH274" s="173">
        <f>IF(N274="sníž. přenesená",J274,0)</f>
        <v>0</v>
      </c>
      <c r="BI274" s="173">
        <f>IF(N274="nulová",J274,0)</f>
        <v>0</v>
      </c>
      <c r="BJ274" s="18" t="s">
        <v>15</v>
      </c>
      <c r="BK274" s="173">
        <f>ROUND(I274*H274,2)</f>
        <v>0</v>
      </c>
      <c r="BL274" s="18" t="s">
        <v>142</v>
      </c>
      <c r="BM274" s="172" t="s">
        <v>2330</v>
      </c>
    </row>
    <row r="275" spans="1:65" s="15" customFormat="1">
      <c r="B275" s="190"/>
      <c r="D275" s="354" t="s">
        <v>261</v>
      </c>
      <c r="E275" s="191" t="s">
        <v>3</v>
      </c>
      <c r="F275" s="192" t="s">
        <v>557</v>
      </c>
      <c r="H275" s="191" t="s">
        <v>3</v>
      </c>
      <c r="I275" s="193"/>
      <c r="L275" s="190"/>
      <c r="M275" s="194"/>
      <c r="N275" s="195"/>
      <c r="O275" s="195"/>
      <c r="P275" s="195"/>
      <c r="Q275" s="195"/>
      <c r="R275" s="195"/>
      <c r="S275" s="195"/>
      <c r="T275" s="196"/>
      <c r="AT275" s="191" t="s">
        <v>261</v>
      </c>
      <c r="AU275" s="191" t="s">
        <v>79</v>
      </c>
      <c r="AV275" s="15" t="s">
        <v>15</v>
      </c>
      <c r="AW275" s="15" t="s">
        <v>33</v>
      </c>
      <c r="AX275" s="15" t="s">
        <v>71</v>
      </c>
      <c r="AY275" s="191" t="s">
        <v>253</v>
      </c>
    </row>
    <row r="276" spans="1:65" s="15" customFormat="1">
      <c r="B276" s="190"/>
      <c r="D276" s="354" t="s">
        <v>261</v>
      </c>
      <c r="E276" s="191" t="s">
        <v>3</v>
      </c>
      <c r="F276" s="192" t="s">
        <v>315</v>
      </c>
      <c r="H276" s="191" t="s">
        <v>3</v>
      </c>
      <c r="I276" s="193"/>
      <c r="L276" s="190"/>
      <c r="M276" s="194"/>
      <c r="N276" s="195"/>
      <c r="O276" s="195"/>
      <c r="P276" s="195"/>
      <c r="Q276" s="195"/>
      <c r="R276" s="195"/>
      <c r="S276" s="195"/>
      <c r="T276" s="196"/>
      <c r="AT276" s="191" t="s">
        <v>261</v>
      </c>
      <c r="AU276" s="191" t="s">
        <v>79</v>
      </c>
      <c r="AV276" s="15" t="s">
        <v>15</v>
      </c>
      <c r="AW276" s="15" t="s">
        <v>33</v>
      </c>
      <c r="AX276" s="15" t="s">
        <v>71</v>
      </c>
      <c r="AY276" s="191" t="s">
        <v>253</v>
      </c>
    </row>
    <row r="277" spans="1:65" s="13" customFormat="1">
      <c r="B277" s="174"/>
      <c r="D277" s="354" t="s">
        <v>261</v>
      </c>
      <c r="E277" s="175" t="s">
        <v>3</v>
      </c>
      <c r="F277" s="176" t="s">
        <v>558</v>
      </c>
      <c r="H277" s="177">
        <v>8.6999999999999993</v>
      </c>
      <c r="I277" s="178"/>
      <c r="L277" s="174"/>
      <c r="M277" s="179"/>
      <c r="N277" s="180"/>
      <c r="O277" s="180"/>
      <c r="P277" s="180"/>
      <c r="Q277" s="180"/>
      <c r="R277" s="180"/>
      <c r="S277" s="180"/>
      <c r="T277" s="181"/>
      <c r="AT277" s="175" t="s">
        <v>261</v>
      </c>
      <c r="AU277" s="175" t="s">
        <v>79</v>
      </c>
      <c r="AV277" s="13" t="s">
        <v>79</v>
      </c>
      <c r="AW277" s="13" t="s">
        <v>33</v>
      </c>
      <c r="AX277" s="13" t="s">
        <v>71</v>
      </c>
      <c r="AY277" s="175" t="s">
        <v>253</v>
      </c>
    </row>
    <row r="278" spans="1:65" s="13" customFormat="1">
      <c r="B278" s="174"/>
      <c r="D278" s="354" t="s">
        <v>261</v>
      </c>
      <c r="E278" s="175" t="s">
        <v>3</v>
      </c>
      <c r="F278" s="176" t="s">
        <v>368</v>
      </c>
      <c r="H278" s="177">
        <v>-0.6</v>
      </c>
      <c r="I278" s="178"/>
      <c r="L278" s="174"/>
      <c r="M278" s="179"/>
      <c r="N278" s="180"/>
      <c r="O278" s="180"/>
      <c r="P278" s="180"/>
      <c r="Q278" s="180"/>
      <c r="R278" s="180"/>
      <c r="S278" s="180"/>
      <c r="T278" s="181"/>
      <c r="AT278" s="175" t="s">
        <v>261</v>
      </c>
      <c r="AU278" s="175" t="s">
        <v>79</v>
      </c>
      <c r="AV278" s="13" t="s">
        <v>79</v>
      </c>
      <c r="AW278" s="13" t="s">
        <v>33</v>
      </c>
      <c r="AX278" s="13" t="s">
        <v>71</v>
      </c>
      <c r="AY278" s="175" t="s">
        <v>253</v>
      </c>
    </row>
    <row r="279" spans="1:65" s="15" customFormat="1">
      <c r="B279" s="190"/>
      <c r="D279" s="354" t="s">
        <v>261</v>
      </c>
      <c r="E279" s="191" t="s">
        <v>3</v>
      </c>
      <c r="F279" s="192" t="s">
        <v>317</v>
      </c>
      <c r="H279" s="191" t="s">
        <v>3</v>
      </c>
      <c r="I279" s="193"/>
      <c r="L279" s="190"/>
      <c r="M279" s="194"/>
      <c r="N279" s="195"/>
      <c r="O279" s="195"/>
      <c r="P279" s="195"/>
      <c r="Q279" s="195"/>
      <c r="R279" s="195"/>
      <c r="S279" s="195"/>
      <c r="T279" s="196"/>
      <c r="AT279" s="191" t="s">
        <v>261</v>
      </c>
      <c r="AU279" s="191" t="s">
        <v>79</v>
      </c>
      <c r="AV279" s="15" t="s">
        <v>15</v>
      </c>
      <c r="AW279" s="15" t="s">
        <v>33</v>
      </c>
      <c r="AX279" s="15" t="s">
        <v>71</v>
      </c>
      <c r="AY279" s="191" t="s">
        <v>253</v>
      </c>
    </row>
    <row r="280" spans="1:65" s="13" customFormat="1">
      <c r="B280" s="174"/>
      <c r="D280" s="354" t="s">
        <v>261</v>
      </c>
      <c r="E280" s="175" t="s">
        <v>3</v>
      </c>
      <c r="F280" s="176" t="s">
        <v>1023</v>
      </c>
      <c r="H280" s="177">
        <v>4.0999999999999996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3" customFormat="1">
      <c r="B281" s="174"/>
      <c r="D281" s="354" t="s">
        <v>261</v>
      </c>
      <c r="E281" s="175" t="s">
        <v>3</v>
      </c>
      <c r="F281" s="176" t="s">
        <v>368</v>
      </c>
      <c r="H281" s="177">
        <v>-0.6</v>
      </c>
      <c r="I281" s="178"/>
      <c r="L281" s="174"/>
      <c r="M281" s="179"/>
      <c r="N281" s="180"/>
      <c r="O281" s="180"/>
      <c r="P281" s="180"/>
      <c r="Q281" s="180"/>
      <c r="R281" s="180"/>
      <c r="S281" s="180"/>
      <c r="T281" s="181"/>
      <c r="AT281" s="175" t="s">
        <v>261</v>
      </c>
      <c r="AU281" s="175" t="s">
        <v>79</v>
      </c>
      <c r="AV281" s="13" t="s">
        <v>79</v>
      </c>
      <c r="AW281" s="13" t="s">
        <v>33</v>
      </c>
      <c r="AX281" s="13" t="s">
        <v>71</v>
      </c>
      <c r="AY281" s="175" t="s">
        <v>253</v>
      </c>
    </row>
    <row r="282" spans="1:65" s="15" customFormat="1">
      <c r="B282" s="190"/>
      <c r="D282" s="354" t="s">
        <v>261</v>
      </c>
      <c r="E282" s="191" t="s">
        <v>3</v>
      </c>
      <c r="F282" s="192" t="s">
        <v>560</v>
      </c>
      <c r="H282" s="191" t="s">
        <v>3</v>
      </c>
      <c r="I282" s="193"/>
      <c r="L282" s="190"/>
      <c r="M282" s="194"/>
      <c r="N282" s="195"/>
      <c r="O282" s="195"/>
      <c r="P282" s="195"/>
      <c r="Q282" s="195"/>
      <c r="R282" s="195"/>
      <c r="S282" s="195"/>
      <c r="T282" s="196"/>
      <c r="AT282" s="191" t="s">
        <v>261</v>
      </c>
      <c r="AU282" s="191" t="s">
        <v>79</v>
      </c>
      <c r="AV282" s="15" t="s">
        <v>15</v>
      </c>
      <c r="AW282" s="15" t="s">
        <v>33</v>
      </c>
      <c r="AX282" s="15" t="s">
        <v>71</v>
      </c>
      <c r="AY282" s="191" t="s">
        <v>253</v>
      </c>
    </row>
    <row r="283" spans="1:65" s="13" customFormat="1">
      <c r="B283" s="174"/>
      <c r="D283" s="354" t="s">
        <v>261</v>
      </c>
      <c r="E283" s="175" t="s">
        <v>3</v>
      </c>
      <c r="F283" s="176" t="s">
        <v>561</v>
      </c>
      <c r="H283" s="177">
        <v>21.6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3" customFormat="1">
      <c r="B284" s="174"/>
      <c r="D284" s="354" t="s">
        <v>261</v>
      </c>
      <c r="E284" s="175" t="s">
        <v>3</v>
      </c>
      <c r="F284" s="176" t="s">
        <v>997</v>
      </c>
      <c r="H284" s="177">
        <v>2.5</v>
      </c>
      <c r="I284" s="178"/>
      <c r="L284" s="174"/>
      <c r="M284" s="179"/>
      <c r="N284" s="180"/>
      <c r="O284" s="180"/>
      <c r="P284" s="180"/>
      <c r="Q284" s="180"/>
      <c r="R284" s="180"/>
      <c r="S284" s="180"/>
      <c r="T284" s="181"/>
      <c r="AT284" s="175" t="s">
        <v>261</v>
      </c>
      <c r="AU284" s="175" t="s">
        <v>79</v>
      </c>
      <c r="AV284" s="13" t="s">
        <v>79</v>
      </c>
      <c r="AW284" s="13" t="s">
        <v>33</v>
      </c>
      <c r="AX284" s="13" t="s">
        <v>71</v>
      </c>
      <c r="AY284" s="175" t="s">
        <v>253</v>
      </c>
    </row>
    <row r="285" spans="1:65" s="15" customFormat="1">
      <c r="B285" s="190"/>
      <c r="D285" s="354" t="s">
        <v>261</v>
      </c>
      <c r="E285" s="191" t="s">
        <v>3</v>
      </c>
      <c r="F285" s="192" t="s">
        <v>564</v>
      </c>
      <c r="H285" s="191" t="s">
        <v>3</v>
      </c>
      <c r="I285" s="193"/>
      <c r="L285" s="190"/>
      <c r="M285" s="194"/>
      <c r="N285" s="195"/>
      <c r="O285" s="195"/>
      <c r="P285" s="195"/>
      <c r="Q285" s="195"/>
      <c r="R285" s="195"/>
      <c r="S285" s="195"/>
      <c r="T285" s="196"/>
      <c r="AT285" s="191" t="s">
        <v>261</v>
      </c>
      <c r="AU285" s="191" t="s">
        <v>79</v>
      </c>
      <c r="AV285" s="15" t="s">
        <v>15</v>
      </c>
      <c r="AW285" s="15" t="s">
        <v>33</v>
      </c>
      <c r="AX285" s="15" t="s">
        <v>71</v>
      </c>
      <c r="AY285" s="191" t="s">
        <v>253</v>
      </c>
    </row>
    <row r="286" spans="1:65" s="13" customFormat="1">
      <c r="B286" s="174"/>
      <c r="D286" s="354" t="s">
        <v>261</v>
      </c>
      <c r="E286" s="175" t="s">
        <v>3</v>
      </c>
      <c r="F286" s="176" t="s">
        <v>1024</v>
      </c>
      <c r="H286" s="177">
        <v>7.05</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4" customFormat="1">
      <c r="B287" s="182"/>
      <c r="D287" s="354" t="s">
        <v>261</v>
      </c>
      <c r="E287" s="183" t="s">
        <v>3</v>
      </c>
      <c r="F287" s="184" t="s">
        <v>269</v>
      </c>
      <c r="H287" s="185">
        <v>42.75</v>
      </c>
      <c r="I287" s="186"/>
      <c r="L287" s="182"/>
      <c r="M287" s="187"/>
      <c r="N287" s="188"/>
      <c r="O287" s="188"/>
      <c r="P287" s="188"/>
      <c r="Q287" s="188"/>
      <c r="R287" s="188"/>
      <c r="S287" s="188"/>
      <c r="T287" s="189"/>
      <c r="AT287" s="183" t="s">
        <v>261</v>
      </c>
      <c r="AU287" s="183" t="s">
        <v>79</v>
      </c>
      <c r="AV287" s="14" t="s">
        <v>89</v>
      </c>
      <c r="AW287" s="14" t="s">
        <v>33</v>
      </c>
      <c r="AX287" s="14" t="s">
        <v>15</v>
      </c>
      <c r="AY287" s="183" t="s">
        <v>253</v>
      </c>
    </row>
    <row r="288" spans="1:65" s="2" customFormat="1" ht="33" customHeight="1">
      <c r="A288" s="33"/>
      <c r="B288" s="160"/>
      <c r="C288" s="161" t="s">
        <v>566</v>
      </c>
      <c r="D288" s="353" t="s">
        <v>255</v>
      </c>
      <c r="E288" s="162" t="s">
        <v>1786</v>
      </c>
      <c r="F288" s="163" t="s">
        <v>1787</v>
      </c>
      <c r="G288" s="164" t="s">
        <v>362</v>
      </c>
      <c r="H288" s="197"/>
      <c r="I288" s="166"/>
      <c r="J288" s="167">
        <f>ROUND(I288*H288,2)</f>
        <v>0</v>
      </c>
      <c r="K288" s="163" t="s">
        <v>259</v>
      </c>
      <c r="L288" s="34"/>
      <c r="M288" s="168" t="s">
        <v>3</v>
      </c>
      <c r="N288" s="169" t="s">
        <v>42</v>
      </c>
      <c r="O288" s="54"/>
      <c r="P288" s="170">
        <f>O288*H288</f>
        <v>0</v>
      </c>
      <c r="Q288" s="170">
        <v>0</v>
      </c>
      <c r="R288" s="170">
        <f>Q288*H288</f>
        <v>0</v>
      </c>
      <c r="S288" s="170">
        <v>0</v>
      </c>
      <c r="T288" s="171">
        <f>S288*H288</f>
        <v>0</v>
      </c>
      <c r="U288" s="33"/>
      <c r="V288" s="33"/>
      <c r="W288" s="33"/>
      <c r="X288" s="33"/>
      <c r="Y288" s="33"/>
      <c r="Z288" s="33"/>
      <c r="AA288" s="33"/>
      <c r="AB288" s="33"/>
      <c r="AC288" s="33"/>
      <c r="AD288" s="33"/>
      <c r="AE288" s="33"/>
      <c r="AR288" s="172" t="s">
        <v>142</v>
      </c>
      <c r="AT288" s="172" t="s">
        <v>255</v>
      </c>
      <c r="AU288" s="172" t="s">
        <v>79</v>
      </c>
      <c r="AY288" s="18" t="s">
        <v>253</v>
      </c>
      <c r="BE288" s="173">
        <f>IF(N288="základní",J288,0)</f>
        <v>0</v>
      </c>
      <c r="BF288" s="173">
        <f>IF(N288="snížená",J288,0)</f>
        <v>0</v>
      </c>
      <c r="BG288" s="173">
        <f>IF(N288="zákl. přenesená",J288,0)</f>
        <v>0</v>
      </c>
      <c r="BH288" s="173">
        <f>IF(N288="sníž. přenesená",J288,0)</f>
        <v>0</v>
      </c>
      <c r="BI288" s="173">
        <f>IF(N288="nulová",J288,0)</f>
        <v>0</v>
      </c>
      <c r="BJ288" s="18" t="s">
        <v>15</v>
      </c>
      <c r="BK288" s="173">
        <f>ROUND(I288*H288,2)</f>
        <v>0</v>
      </c>
      <c r="BL288" s="18" t="s">
        <v>142</v>
      </c>
      <c r="BM288" s="172" t="s">
        <v>2331</v>
      </c>
    </row>
    <row r="289" spans="1:65" s="12" customFormat="1" ht="22.9" customHeight="1">
      <c r="B289" s="147"/>
      <c r="D289" s="355" t="s">
        <v>70</v>
      </c>
      <c r="E289" s="158" t="s">
        <v>570</v>
      </c>
      <c r="F289" s="158" t="s">
        <v>571</v>
      </c>
      <c r="I289" s="150"/>
      <c r="J289" s="159">
        <f>BK289</f>
        <v>0</v>
      </c>
      <c r="L289" s="147"/>
      <c r="M289" s="152"/>
      <c r="N289" s="153"/>
      <c r="O289" s="153"/>
      <c r="P289" s="154">
        <f>SUM(P290:P294)</f>
        <v>0</v>
      </c>
      <c r="Q289" s="153"/>
      <c r="R289" s="154">
        <f>SUM(R290:R294)</f>
        <v>8.5099999999999998E-4</v>
      </c>
      <c r="S289" s="153"/>
      <c r="T289" s="155">
        <f>SUM(T290:T294)</f>
        <v>0</v>
      </c>
      <c r="AR289" s="148" t="s">
        <v>79</v>
      </c>
      <c r="AT289" s="156" t="s">
        <v>70</v>
      </c>
      <c r="AU289" s="156" t="s">
        <v>15</v>
      </c>
      <c r="AY289" s="148" t="s">
        <v>253</v>
      </c>
      <c r="BK289" s="157">
        <f>SUM(BK290:BK294)</f>
        <v>0</v>
      </c>
    </row>
    <row r="290" spans="1:65" s="2" customFormat="1" ht="21.75" customHeight="1">
      <c r="A290" s="33"/>
      <c r="B290" s="160"/>
      <c r="C290" s="161" t="s">
        <v>572</v>
      </c>
      <c r="D290" s="353" t="s">
        <v>255</v>
      </c>
      <c r="E290" s="162" t="s">
        <v>573</v>
      </c>
      <c r="F290" s="163" t="s">
        <v>574</v>
      </c>
      <c r="G290" s="164" t="s">
        <v>258</v>
      </c>
      <c r="H290" s="165">
        <v>2.2999999999999998</v>
      </c>
      <c r="I290" s="166"/>
      <c r="J290" s="167">
        <f>ROUND(I290*H290,2)</f>
        <v>0</v>
      </c>
      <c r="K290" s="163" t="s">
        <v>259</v>
      </c>
      <c r="L290" s="34"/>
      <c r="M290" s="168" t="s">
        <v>3</v>
      </c>
      <c r="N290" s="169" t="s">
        <v>42</v>
      </c>
      <c r="O290" s="54"/>
      <c r="P290" s="170">
        <f>O290*H290</f>
        <v>0</v>
      </c>
      <c r="Q290" s="170">
        <v>0</v>
      </c>
      <c r="R290" s="170">
        <f>Q290*H290</f>
        <v>0</v>
      </c>
      <c r="S290" s="170">
        <v>0</v>
      </c>
      <c r="T290" s="171">
        <f>S290*H290</f>
        <v>0</v>
      </c>
      <c r="U290" s="33"/>
      <c r="V290" s="33"/>
      <c r="W290" s="33"/>
      <c r="X290" s="33"/>
      <c r="Y290" s="33"/>
      <c r="Z290" s="33"/>
      <c r="AA290" s="33"/>
      <c r="AB290" s="33"/>
      <c r="AC290" s="33"/>
      <c r="AD290" s="33"/>
      <c r="AE290" s="33"/>
      <c r="AR290" s="172" t="s">
        <v>142</v>
      </c>
      <c r="AT290" s="172" t="s">
        <v>255</v>
      </c>
      <c r="AU290" s="172" t="s">
        <v>79</v>
      </c>
      <c r="AY290" s="18" t="s">
        <v>253</v>
      </c>
      <c r="BE290" s="173">
        <f>IF(N290="základní",J290,0)</f>
        <v>0</v>
      </c>
      <c r="BF290" s="173">
        <f>IF(N290="snížená",J290,0)</f>
        <v>0</v>
      </c>
      <c r="BG290" s="173">
        <f>IF(N290="zákl. přenesená",J290,0)</f>
        <v>0</v>
      </c>
      <c r="BH290" s="173">
        <f>IF(N290="sníž. přenesená",J290,0)</f>
        <v>0</v>
      </c>
      <c r="BI290" s="173">
        <f>IF(N290="nulová",J290,0)</f>
        <v>0</v>
      </c>
      <c r="BJ290" s="18" t="s">
        <v>15</v>
      </c>
      <c r="BK290" s="173">
        <f>ROUND(I290*H290,2)</f>
        <v>0</v>
      </c>
      <c r="BL290" s="18" t="s">
        <v>142</v>
      </c>
      <c r="BM290" s="172" t="s">
        <v>2332</v>
      </c>
    </row>
    <row r="291" spans="1:65" s="15" customFormat="1">
      <c r="B291" s="190"/>
      <c r="D291" s="354" t="s">
        <v>261</v>
      </c>
      <c r="E291" s="191" t="s">
        <v>3</v>
      </c>
      <c r="F291" s="192" t="s">
        <v>576</v>
      </c>
      <c r="H291" s="191" t="s">
        <v>3</v>
      </c>
      <c r="I291" s="193"/>
      <c r="L291" s="190"/>
      <c r="M291" s="194"/>
      <c r="N291" s="195"/>
      <c r="O291" s="195"/>
      <c r="P291" s="195"/>
      <c r="Q291" s="195"/>
      <c r="R291" s="195"/>
      <c r="S291" s="195"/>
      <c r="T291" s="196"/>
      <c r="AT291" s="191" t="s">
        <v>261</v>
      </c>
      <c r="AU291" s="191" t="s">
        <v>79</v>
      </c>
      <c r="AV291" s="15" t="s">
        <v>15</v>
      </c>
      <c r="AW291" s="15" t="s">
        <v>33</v>
      </c>
      <c r="AX291" s="15" t="s">
        <v>71</v>
      </c>
      <c r="AY291" s="191" t="s">
        <v>253</v>
      </c>
    </row>
    <row r="292" spans="1:65" s="13" customFormat="1">
      <c r="B292" s="174"/>
      <c r="D292" s="354" t="s">
        <v>261</v>
      </c>
      <c r="E292" s="175" t="s">
        <v>3</v>
      </c>
      <c r="F292" s="176" t="s">
        <v>577</v>
      </c>
      <c r="H292" s="177">
        <v>2.2999999999999998</v>
      </c>
      <c r="I292" s="178"/>
      <c r="L292" s="174"/>
      <c r="M292" s="179"/>
      <c r="N292" s="180"/>
      <c r="O292" s="180"/>
      <c r="P292" s="180"/>
      <c r="Q292" s="180"/>
      <c r="R292" s="180"/>
      <c r="S292" s="180"/>
      <c r="T292" s="181"/>
      <c r="AT292" s="175" t="s">
        <v>261</v>
      </c>
      <c r="AU292" s="175" t="s">
        <v>79</v>
      </c>
      <c r="AV292" s="13" t="s">
        <v>79</v>
      </c>
      <c r="AW292" s="13" t="s">
        <v>33</v>
      </c>
      <c r="AX292" s="13" t="s">
        <v>15</v>
      </c>
      <c r="AY292" s="175" t="s">
        <v>253</v>
      </c>
    </row>
    <row r="293" spans="1:65" s="2" customFormat="1" ht="21.75" customHeight="1">
      <c r="A293" s="33"/>
      <c r="B293" s="160"/>
      <c r="C293" s="161" t="s">
        <v>578</v>
      </c>
      <c r="D293" s="353" t="s">
        <v>255</v>
      </c>
      <c r="E293" s="162" t="s">
        <v>579</v>
      </c>
      <c r="F293" s="163" t="s">
        <v>580</v>
      </c>
      <c r="G293" s="164" t="s">
        <v>258</v>
      </c>
      <c r="H293" s="165">
        <v>2.2999999999999998</v>
      </c>
      <c r="I293" s="166"/>
      <c r="J293" s="167">
        <f>ROUND(I293*H293,2)</f>
        <v>0</v>
      </c>
      <c r="K293" s="163" t="s">
        <v>259</v>
      </c>
      <c r="L293" s="34"/>
      <c r="M293" s="168" t="s">
        <v>3</v>
      </c>
      <c r="N293" s="169" t="s">
        <v>42</v>
      </c>
      <c r="O293" s="54"/>
      <c r="P293" s="170">
        <f>O293*H293</f>
        <v>0</v>
      </c>
      <c r="Q293" s="170">
        <v>1.3999999999999999E-4</v>
      </c>
      <c r="R293" s="170">
        <f>Q293*H293</f>
        <v>3.2199999999999997E-4</v>
      </c>
      <c r="S293" s="170">
        <v>0</v>
      </c>
      <c r="T293" s="171">
        <f>S293*H293</f>
        <v>0</v>
      </c>
      <c r="U293" s="33"/>
      <c r="V293" s="33"/>
      <c r="W293" s="33"/>
      <c r="X293" s="33"/>
      <c r="Y293" s="33"/>
      <c r="Z293" s="33"/>
      <c r="AA293" s="33"/>
      <c r="AB293" s="33"/>
      <c r="AC293" s="33"/>
      <c r="AD293" s="33"/>
      <c r="AE293" s="33"/>
      <c r="AR293" s="172" t="s">
        <v>142</v>
      </c>
      <c r="AT293" s="172" t="s">
        <v>255</v>
      </c>
      <c r="AU293" s="172" t="s">
        <v>79</v>
      </c>
      <c r="AY293" s="18" t="s">
        <v>253</v>
      </c>
      <c r="BE293" s="173">
        <f>IF(N293="základní",J293,0)</f>
        <v>0</v>
      </c>
      <c r="BF293" s="173">
        <f>IF(N293="snížená",J293,0)</f>
        <v>0</v>
      </c>
      <c r="BG293" s="173">
        <f>IF(N293="zákl. přenesená",J293,0)</f>
        <v>0</v>
      </c>
      <c r="BH293" s="173">
        <f>IF(N293="sníž. přenesená",J293,0)</f>
        <v>0</v>
      </c>
      <c r="BI293" s="173">
        <f>IF(N293="nulová",J293,0)</f>
        <v>0</v>
      </c>
      <c r="BJ293" s="18" t="s">
        <v>15</v>
      </c>
      <c r="BK293" s="173">
        <f>ROUND(I293*H293,2)</f>
        <v>0</v>
      </c>
      <c r="BL293" s="18" t="s">
        <v>142</v>
      </c>
      <c r="BM293" s="172" t="s">
        <v>2333</v>
      </c>
    </row>
    <row r="294" spans="1:65" s="2" customFormat="1" ht="21.75" customHeight="1">
      <c r="A294" s="33"/>
      <c r="B294" s="160"/>
      <c r="C294" s="161" t="s">
        <v>582</v>
      </c>
      <c r="D294" s="353" t="s">
        <v>255</v>
      </c>
      <c r="E294" s="162" t="s">
        <v>583</v>
      </c>
      <c r="F294" s="163" t="s">
        <v>584</v>
      </c>
      <c r="G294" s="164" t="s">
        <v>258</v>
      </c>
      <c r="H294" s="165">
        <v>2.2999999999999998</v>
      </c>
      <c r="I294" s="166"/>
      <c r="J294" s="167">
        <f>ROUND(I294*H294,2)</f>
        <v>0</v>
      </c>
      <c r="K294" s="163" t="s">
        <v>259</v>
      </c>
      <c r="L294" s="34"/>
      <c r="M294" s="168" t="s">
        <v>3</v>
      </c>
      <c r="N294" s="169" t="s">
        <v>42</v>
      </c>
      <c r="O294" s="54"/>
      <c r="P294" s="170">
        <f>O294*H294</f>
        <v>0</v>
      </c>
      <c r="Q294" s="170">
        <v>2.3000000000000001E-4</v>
      </c>
      <c r="R294" s="170">
        <f>Q294*H294</f>
        <v>5.2899999999999996E-4</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2334</v>
      </c>
    </row>
    <row r="295" spans="1:65" s="12" customFormat="1" ht="22.9" customHeight="1">
      <c r="B295" s="147"/>
      <c r="D295" s="355" t="s">
        <v>70</v>
      </c>
      <c r="E295" s="158" t="s">
        <v>586</v>
      </c>
      <c r="F295" s="158" t="s">
        <v>587</v>
      </c>
      <c r="I295" s="150"/>
      <c r="J295" s="159">
        <f>BK295</f>
        <v>0</v>
      </c>
      <c r="L295" s="147"/>
      <c r="M295" s="152"/>
      <c r="N295" s="153"/>
      <c r="O295" s="153"/>
      <c r="P295" s="154">
        <f>SUM(P296:P299)</f>
        <v>0</v>
      </c>
      <c r="Q295" s="153"/>
      <c r="R295" s="154">
        <f>SUM(R296:R299)</f>
        <v>2.2539999999999999E-3</v>
      </c>
      <c r="S295" s="153"/>
      <c r="T295" s="155">
        <f>SUM(T296:T299)</f>
        <v>0</v>
      </c>
      <c r="AR295" s="148" t="s">
        <v>79</v>
      </c>
      <c r="AT295" s="156" t="s">
        <v>70</v>
      </c>
      <c r="AU295" s="156" t="s">
        <v>15</v>
      </c>
      <c r="AY295" s="148" t="s">
        <v>253</v>
      </c>
      <c r="BK295" s="157">
        <f>SUM(BK296:BK299)</f>
        <v>0</v>
      </c>
    </row>
    <row r="296" spans="1:65" s="2" customFormat="1" ht="21.75" customHeight="1">
      <c r="A296" s="33"/>
      <c r="B296" s="160"/>
      <c r="C296" s="161" t="s">
        <v>588</v>
      </c>
      <c r="D296" s="353" t="s">
        <v>255</v>
      </c>
      <c r="E296" s="162" t="s">
        <v>589</v>
      </c>
      <c r="F296" s="163" t="s">
        <v>590</v>
      </c>
      <c r="G296" s="164" t="s">
        <v>258</v>
      </c>
      <c r="H296" s="165">
        <v>4.5999999999999996</v>
      </c>
      <c r="I296" s="166"/>
      <c r="J296" s="167">
        <f>ROUND(I296*H296,2)</f>
        <v>0</v>
      </c>
      <c r="K296" s="163" t="s">
        <v>259</v>
      </c>
      <c r="L296" s="34"/>
      <c r="M296" s="168" t="s">
        <v>3</v>
      </c>
      <c r="N296" s="169" t="s">
        <v>42</v>
      </c>
      <c r="O296" s="54"/>
      <c r="P296" s="170">
        <f>O296*H296</f>
        <v>0</v>
      </c>
      <c r="Q296" s="170">
        <v>2.0000000000000001E-4</v>
      </c>
      <c r="R296" s="170">
        <f>Q296*H296</f>
        <v>9.1999999999999992E-4</v>
      </c>
      <c r="S296" s="170">
        <v>0</v>
      </c>
      <c r="T296" s="171">
        <f>S296*H296</f>
        <v>0</v>
      </c>
      <c r="U296" s="33"/>
      <c r="V296" s="33"/>
      <c r="W296" s="33"/>
      <c r="X296" s="33"/>
      <c r="Y296" s="33"/>
      <c r="Z296" s="33"/>
      <c r="AA296" s="33"/>
      <c r="AB296" s="33"/>
      <c r="AC296" s="33"/>
      <c r="AD296" s="33"/>
      <c r="AE296" s="33"/>
      <c r="AR296" s="172" t="s">
        <v>142</v>
      </c>
      <c r="AT296" s="172" t="s">
        <v>255</v>
      </c>
      <c r="AU296" s="172" t="s">
        <v>79</v>
      </c>
      <c r="AY296" s="18" t="s">
        <v>253</v>
      </c>
      <c r="BE296" s="173">
        <f>IF(N296="základní",J296,0)</f>
        <v>0</v>
      </c>
      <c r="BF296" s="173">
        <f>IF(N296="snížená",J296,0)</f>
        <v>0</v>
      </c>
      <c r="BG296" s="173">
        <f>IF(N296="zákl. přenesená",J296,0)</f>
        <v>0</v>
      </c>
      <c r="BH296" s="173">
        <f>IF(N296="sníž. přenesená",J296,0)</f>
        <v>0</v>
      </c>
      <c r="BI296" s="173">
        <f>IF(N296="nulová",J296,0)</f>
        <v>0</v>
      </c>
      <c r="BJ296" s="18" t="s">
        <v>15</v>
      </c>
      <c r="BK296" s="173">
        <f>ROUND(I296*H296,2)</f>
        <v>0</v>
      </c>
      <c r="BL296" s="18" t="s">
        <v>142</v>
      </c>
      <c r="BM296" s="172" t="s">
        <v>2335</v>
      </c>
    </row>
    <row r="297" spans="1:65" s="15" customFormat="1">
      <c r="B297" s="190"/>
      <c r="D297" s="354" t="s">
        <v>261</v>
      </c>
      <c r="E297" s="191" t="s">
        <v>3</v>
      </c>
      <c r="F297" s="192" t="s">
        <v>592</v>
      </c>
      <c r="H297" s="191" t="s">
        <v>3</v>
      </c>
      <c r="I297" s="193"/>
      <c r="L297" s="190"/>
      <c r="M297" s="194"/>
      <c r="N297" s="195"/>
      <c r="O297" s="195"/>
      <c r="P297" s="195"/>
      <c r="Q297" s="195"/>
      <c r="R297" s="195"/>
      <c r="S297" s="195"/>
      <c r="T297" s="196"/>
      <c r="AT297" s="191" t="s">
        <v>261</v>
      </c>
      <c r="AU297" s="191" t="s">
        <v>79</v>
      </c>
      <c r="AV297" s="15" t="s">
        <v>15</v>
      </c>
      <c r="AW297" s="15" t="s">
        <v>33</v>
      </c>
      <c r="AX297" s="15" t="s">
        <v>71</v>
      </c>
      <c r="AY297" s="191" t="s">
        <v>253</v>
      </c>
    </row>
    <row r="298" spans="1:65" s="13" customFormat="1">
      <c r="B298" s="174"/>
      <c r="D298" s="354" t="s">
        <v>261</v>
      </c>
      <c r="E298" s="175" t="s">
        <v>3</v>
      </c>
      <c r="F298" s="176" t="s">
        <v>949</v>
      </c>
      <c r="H298" s="177">
        <v>4.5999999999999996</v>
      </c>
      <c r="I298" s="178"/>
      <c r="L298" s="174"/>
      <c r="M298" s="179"/>
      <c r="N298" s="180"/>
      <c r="O298" s="180"/>
      <c r="P298" s="180"/>
      <c r="Q298" s="180"/>
      <c r="R298" s="180"/>
      <c r="S298" s="180"/>
      <c r="T298" s="181"/>
      <c r="AT298" s="175" t="s">
        <v>261</v>
      </c>
      <c r="AU298" s="175" t="s">
        <v>79</v>
      </c>
      <c r="AV298" s="13" t="s">
        <v>79</v>
      </c>
      <c r="AW298" s="13" t="s">
        <v>33</v>
      </c>
      <c r="AX298" s="13" t="s">
        <v>15</v>
      </c>
      <c r="AY298" s="175" t="s">
        <v>253</v>
      </c>
    </row>
    <row r="299" spans="1:65" s="2" customFormat="1" ht="33" customHeight="1">
      <c r="A299" s="33"/>
      <c r="B299" s="160"/>
      <c r="C299" s="161" t="s">
        <v>593</v>
      </c>
      <c r="D299" s="353" t="s">
        <v>255</v>
      </c>
      <c r="E299" s="162" t="s">
        <v>594</v>
      </c>
      <c r="F299" s="163" t="s">
        <v>595</v>
      </c>
      <c r="G299" s="164" t="s">
        <v>258</v>
      </c>
      <c r="H299" s="165">
        <v>4.5999999999999996</v>
      </c>
      <c r="I299" s="166"/>
      <c r="J299" s="167">
        <f>ROUND(I299*H299,2)</f>
        <v>0</v>
      </c>
      <c r="K299" s="163" t="s">
        <v>259</v>
      </c>
      <c r="L299" s="34"/>
      <c r="M299" s="208" t="s">
        <v>3</v>
      </c>
      <c r="N299" s="209" t="s">
        <v>42</v>
      </c>
      <c r="O299" s="210"/>
      <c r="P299" s="211">
        <f>O299*H299</f>
        <v>0</v>
      </c>
      <c r="Q299" s="211">
        <v>2.9E-4</v>
      </c>
      <c r="R299" s="211">
        <f>Q299*H299</f>
        <v>1.3339999999999999E-3</v>
      </c>
      <c r="S299" s="211">
        <v>0</v>
      </c>
      <c r="T299" s="212">
        <f>S299*H299</f>
        <v>0</v>
      </c>
      <c r="U299" s="33"/>
      <c r="V299" s="33"/>
      <c r="W299" s="33"/>
      <c r="X299" s="33"/>
      <c r="Y299" s="33"/>
      <c r="Z299" s="33"/>
      <c r="AA299" s="33"/>
      <c r="AB299" s="33"/>
      <c r="AC299" s="33"/>
      <c r="AD299" s="33"/>
      <c r="AE299" s="33"/>
      <c r="AR299" s="172" t="s">
        <v>142</v>
      </c>
      <c r="AT299" s="172" t="s">
        <v>255</v>
      </c>
      <c r="AU299" s="172" t="s">
        <v>79</v>
      </c>
      <c r="AY299" s="18" t="s">
        <v>253</v>
      </c>
      <c r="BE299" s="173">
        <f>IF(N299="základní",J299,0)</f>
        <v>0</v>
      </c>
      <c r="BF299" s="173">
        <f>IF(N299="snížená",J299,0)</f>
        <v>0</v>
      </c>
      <c r="BG299" s="173">
        <f>IF(N299="zákl. přenesená",J299,0)</f>
        <v>0</v>
      </c>
      <c r="BH299" s="173">
        <f>IF(N299="sníž. přenesená",J299,0)</f>
        <v>0</v>
      </c>
      <c r="BI299" s="173">
        <f>IF(N299="nulová",J299,0)</f>
        <v>0</v>
      </c>
      <c r="BJ299" s="18" t="s">
        <v>15</v>
      </c>
      <c r="BK299" s="173">
        <f>ROUND(I299*H299,2)</f>
        <v>0</v>
      </c>
      <c r="BL299" s="18" t="s">
        <v>142</v>
      </c>
      <c r="BM299" s="172" t="s">
        <v>2336</v>
      </c>
    </row>
    <row r="300" spans="1:65" s="2" customFormat="1" ht="6.95" customHeight="1">
      <c r="A300" s="33"/>
      <c r="B300" s="43"/>
      <c r="C300" s="44"/>
      <c r="D300" s="44"/>
      <c r="E300" s="44"/>
      <c r="F300" s="44"/>
      <c r="G300" s="44"/>
      <c r="H300" s="44"/>
      <c r="I300" s="120"/>
      <c r="J300" s="44"/>
      <c r="K300" s="44"/>
      <c r="L300" s="34"/>
      <c r="M300" s="33"/>
      <c r="O300" s="33"/>
      <c r="P300" s="33"/>
      <c r="Q300" s="33"/>
      <c r="R300" s="33"/>
      <c r="S300" s="33"/>
      <c r="T300" s="33"/>
      <c r="U300" s="33"/>
      <c r="V300" s="33"/>
      <c r="W300" s="33"/>
      <c r="X300" s="33"/>
      <c r="Y300" s="33"/>
      <c r="Z300" s="33"/>
      <c r="AA300" s="33"/>
      <c r="AB300" s="33"/>
      <c r="AC300" s="33"/>
      <c r="AD300" s="33"/>
      <c r="AE300" s="33"/>
    </row>
  </sheetData>
  <autoFilter ref="C108:K299"/>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8"/>
  <sheetViews>
    <sheetView showGridLines="0" topLeftCell="A87" workbookViewId="0">
      <selection activeCell="D106" sqref="D106:D16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141</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1031</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ROUND((SUM(BE103:BE167)),  2)</f>
        <v>0</v>
      </c>
      <c r="G37" s="33"/>
      <c r="H37" s="33"/>
      <c r="I37" s="112">
        <v>0.21</v>
      </c>
      <c r="J37" s="111">
        <f>ROUND(((SUM(BE103:BE167))*I37),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ROUND((SUM(BF103:BF167)),  2)</f>
        <v>0</v>
      </c>
      <c r="G38" s="33"/>
      <c r="H38" s="33"/>
      <c r="I38" s="112">
        <v>0.15</v>
      </c>
      <c r="J38" s="111">
        <f>ROUND(((SUM(BF103:BF167))*I38),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ROUND((SUM(BG103:BG167)),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ROUND((SUM(BH103:BH167)),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ROUND((SUM(BI103:BI167)),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6 - Kuchyňka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J133</f>
        <v>0</v>
      </c>
      <c r="L77" s="131"/>
    </row>
    <row r="78" spans="1:47" s="10" customFormat="1" ht="19.899999999999999" customHeight="1">
      <c r="B78" s="131"/>
      <c r="D78" s="132" t="s">
        <v>235</v>
      </c>
      <c r="E78" s="133"/>
      <c r="F78" s="133"/>
      <c r="G78" s="133"/>
      <c r="H78" s="133"/>
      <c r="I78" s="134"/>
      <c r="J78" s="135">
        <f>J136</f>
        <v>0</v>
      </c>
      <c r="L78" s="131"/>
    </row>
    <row r="79" spans="1:47" s="10" customFormat="1" ht="19.899999999999999" customHeight="1">
      <c r="B79" s="131"/>
      <c r="D79" s="132" t="s">
        <v>237</v>
      </c>
      <c r="E79" s="133"/>
      <c r="F79" s="133"/>
      <c r="G79" s="133"/>
      <c r="H79" s="133"/>
      <c r="I79" s="134"/>
      <c r="J79" s="135">
        <f>J148</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6 - Kuchyňka C</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0.1127484</v>
      </c>
      <c r="S103" s="63"/>
      <c r="T103" s="145">
        <f>T104+T126</f>
        <v>1.3218715999999999</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3.6764999999999999E-2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2337</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13.5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2338</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2339</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5.4000000000000001E-4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5.4000000000000001E-4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13.5</v>
      </c>
      <c r="I114" s="166"/>
      <c r="J114" s="167">
        <f>ROUND(I114*H114,2)</f>
        <v>0</v>
      </c>
      <c r="K114" s="163" t="s">
        <v>259</v>
      </c>
      <c r="L114" s="34"/>
      <c r="M114" s="168" t="s">
        <v>3</v>
      </c>
      <c r="N114" s="169" t="s">
        <v>42</v>
      </c>
      <c r="O114" s="54"/>
      <c r="P114" s="170">
        <f>O114*H114</f>
        <v>0</v>
      </c>
      <c r="Q114" s="170">
        <v>4.0000000000000003E-5</v>
      </c>
      <c r="R114" s="170">
        <f>Q114*H114</f>
        <v>5.4000000000000001E-4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2340</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2341</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2056</v>
      </c>
      <c r="F119" s="163" t="s">
        <v>2057</v>
      </c>
      <c r="G119" s="164" t="s">
        <v>329</v>
      </c>
      <c r="H119" s="165">
        <v>1.3220000000000001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2342</v>
      </c>
    </row>
    <row r="120" spans="1:65" s="2" customFormat="1" ht="21.75" customHeight="1">
      <c r="A120" s="33"/>
      <c r="B120" s="160"/>
      <c r="C120" s="161" t="s">
        <v>203</v>
      </c>
      <c r="D120" s="357" t="s">
        <v>255</v>
      </c>
      <c r="E120" s="162" t="s">
        <v>331</v>
      </c>
      <c r="F120" s="163" t="s">
        <v>332</v>
      </c>
      <c r="G120" s="164" t="s">
        <v>329</v>
      </c>
      <c r="H120" s="165">
        <v>1.3220000000000001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2343</v>
      </c>
    </row>
    <row r="121" spans="1:65" s="2" customFormat="1" ht="33" customHeight="1">
      <c r="A121" s="33"/>
      <c r="B121" s="160"/>
      <c r="C121" s="161" t="s">
        <v>302</v>
      </c>
      <c r="D121" s="357" t="s">
        <v>255</v>
      </c>
      <c r="E121" s="162" t="s">
        <v>334</v>
      </c>
      <c r="F121" s="163" t="s">
        <v>335</v>
      </c>
      <c r="G121" s="164" t="s">
        <v>329</v>
      </c>
      <c r="H121" s="165">
        <v>39.659999999999997</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2344</v>
      </c>
    </row>
    <row r="122" spans="1:65" s="13" customFormat="1">
      <c r="B122" s="174"/>
      <c r="D122" s="358" t="s">
        <v>261</v>
      </c>
      <c r="F122" s="176" t="s">
        <v>1040</v>
      </c>
      <c r="H122" s="177">
        <v>39.659999999999997</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1.3220000000000001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2345</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1729</v>
      </c>
      <c r="F125" s="163" t="s">
        <v>1730</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2346</v>
      </c>
    </row>
    <row r="126" spans="1:65" s="12" customFormat="1" ht="25.9" customHeight="1">
      <c r="B126" s="147"/>
      <c r="D126" s="359" t="s">
        <v>70</v>
      </c>
      <c r="E126" s="149" t="s">
        <v>346</v>
      </c>
      <c r="F126" s="149" t="s">
        <v>347</v>
      </c>
      <c r="I126" s="150"/>
      <c r="J126" s="151">
        <f>BK126</f>
        <v>0</v>
      </c>
      <c r="L126" s="147"/>
      <c r="M126" s="152"/>
      <c r="N126" s="153"/>
      <c r="O126" s="153"/>
      <c r="P126" s="154">
        <f>P127+P133+P136+P148</f>
        <v>0</v>
      </c>
      <c r="Q126" s="153"/>
      <c r="R126" s="154">
        <f>R127+R133+R136+R148</f>
        <v>7.5983400000000006E-2</v>
      </c>
      <c r="S126" s="153"/>
      <c r="T126" s="155">
        <f>T127+T133+T136+T148</f>
        <v>1.2160716</v>
      </c>
      <c r="AR126" s="148" t="s">
        <v>79</v>
      </c>
      <c r="AT126" s="156" t="s">
        <v>70</v>
      </c>
      <c r="AU126" s="156" t="s">
        <v>71</v>
      </c>
      <c r="AY126" s="148" t="s">
        <v>253</v>
      </c>
      <c r="BK126" s="157">
        <f>BK127+BK133+BK136+BK148</f>
        <v>0</v>
      </c>
    </row>
    <row r="127" spans="1:65" s="12" customFormat="1" ht="22.9" customHeight="1">
      <c r="B127" s="147"/>
      <c r="D127" s="359" t="s">
        <v>70</v>
      </c>
      <c r="E127" s="158" t="s">
        <v>430</v>
      </c>
      <c r="F127" s="158" t="s">
        <v>431</v>
      </c>
      <c r="I127" s="150"/>
      <c r="J127" s="159">
        <f>BK127</f>
        <v>0</v>
      </c>
      <c r="L127" s="147"/>
      <c r="M127" s="152"/>
      <c r="N127" s="153"/>
      <c r="O127" s="153"/>
      <c r="P127" s="154">
        <f>SUM(P128:P132)</f>
        <v>0</v>
      </c>
      <c r="Q127" s="153"/>
      <c r="R127" s="154">
        <f>SUM(R128:R132)</f>
        <v>1.4184000000000002E-2</v>
      </c>
      <c r="S127" s="153"/>
      <c r="T127" s="155">
        <f>SUM(T128:T132)</f>
        <v>1.8931E-2</v>
      </c>
      <c r="AR127" s="148" t="s">
        <v>79</v>
      </c>
      <c r="AT127" s="156" t="s">
        <v>70</v>
      </c>
      <c r="AU127" s="156" t="s">
        <v>15</v>
      </c>
      <c r="AY127" s="148" t="s">
        <v>253</v>
      </c>
      <c r="BK127" s="157">
        <f>SUM(BK128:BK132)</f>
        <v>0</v>
      </c>
    </row>
    <row r="128" spans="1:65" s="2" customFormat="1" ht="44.25" customHeight="1">
      <c r="A128" s="33"/>
      <c r="B128" s="160"/>
      <c r="C128" s="161" t="s">
        <v>93</v>
      </c>
      <c r="D128" s="357" t="s">
        <v>255</v>
      </c>
      <c r="E128" s="162" t="s">
        <v>433</v>
      </c>
      <c r="F128" s="163" t="s">
        <v>434</v>
      </c>
      <c r="G128" s="164" t="s">
        <v>258</v>
      </c>
      <c r="H128" s="165">
        <v>1.1000000000000001</v>
      </c>
      <c r="I128" s="166"/>
      <c r="J128" s="167">
        <f>ROUND(I128*H128,2)</f>
        <v>0</v>
      </c>
      <c r="K128" s="163" t="s">
        <v>3</v>
      </c>
      <c r="L128" s="34"/>
      <c r="M128" s="168" t="s">
        <v>3</v>
      </c>
      <c r="N128" s="169" t="s">
        <v>42</v>
      </c>
      <c r="O128" s="54"/>
      <c r="P128" s="170">
        <f>O128*H128</f>
        <v>0</v>
      </c>
      <c r="Q128" s="170">
        <v>1.2540000000000001E-2</v>
      </c>
      <c r="R128" s="170">
        <f>Q128*H128</f>
        <v>1.3794000000000002E-2</v>
      </c>
      <c r="S128" s="170">
        <v>0</v>
      </c>
      <c r="T128" s="171">
        <f>S128*H128</f>
        <v>0</v>
      </c>
      <c r="U128" s="33"/>
      <c r="V128" s="33"/>
      <c r="W128" s="33"/>
      <c r="X128" s="33"/>
      <c r="Y128" s="33"/>
      <c r="Z128" s="33"/>
      <c r="AA128" s="33"/>
      <c r="AB128" s="33"/>
      <c r="AC128" s="33"/>
      <c r="AD128" s="33"/>
      <c r="AE128" s="33"/>
      <c r="AR128" s="172" t="s">
        <v>142</v>
      </c>
      <c r="AT128" s="172" t="s">
        <v>255</v>
      </c>
      <c r="AU128" s="172" t="s">
        <v>79</v>
      </c>
      <c r="AY128" s="18" t="s">
        <v>253</v>
      </c>
      <c r="BE128" s="173">
        <f>IF(N128="základní",J128,0)</f>
        <v>0</v>
      </c>
      <c r="BF128" s="173">
        <f>IF(N128="snížená",J128,0)</f>
        <v>0</v>
      </c>
      <c r="BG128" s="173">
        <f>IF(N128="zákl. přenesená",J128,0)</f>
        <v>0</v>
      </c>
      <c r="BH128" s="173">
        <f>IF(N128="sníž. přenesená",J128,0)</f>
        <v>0</v>
      </c>
      <c r="BI128" s="173">
        <f>IF(N128="nulová",J128,0)</f>
        <v>0</v>
      </c>
      <c r="BJ128" s="18" t="s">
        <v>15</v>
      </c>
      <c r="BK128" s="173">
        <f>ROUND(I128*H128,2)</f>
        <v>0</v>
      </c>
      <c r="BL128" s="18" t="s">
        <v>142</v>
      </c>
      <c r="BM128" s="172" t="s">
        <v>2347</v>
      </c>
    </row>
    <row r="129" spans="1:65" s="2" customFormat="1" ht="44.25" customHeight="1">
      <c r="A129" s="33"/>
      <c r="B129" s="160"/>
      <c r="C129" s="161" t="s">
        <v>107</v>
      </c>
      <c r="D129" s="357" t="s">
        <v>255</v>
      </c>
      <c r="E129" s="162" t="s">
        <v>437</v>
      </c>
      <c r="F129" s="163" t="s">
        <v>438</v>
      </c>
      <c r="G129" s="164" t="s">
        <v>258</v>
      </c>
      <c r="H129" s="165">
        <v>1.1000000000000001</v>
      </c>
      <c r="I129" s="166"/>
      <c r="J129" s="167">
        <f>ROUND(I129*H129,2)</f>
        <v>0</v>
      </c>
      <c r="K129" s="163" t="s">
        <v>259</v>
      </c>
      <c r="L129" s="34"/>
      <c r="M129" s="168" t="s">
        <v>3</v>
      </c>
      <c r="N129" s="169" t="s">
        <v>42</v>
      </c>
      <c r="O129" s="54"/>
      <c r="P129" s="170">
        <f>O129*H129</f>
        <v>0</v>
      </c>
      <c r="Q129" s="170">
        <v>0</v>
      </c>
      <c r="R129" s="170">
        <f>Q129*H129</f>
        <v>0</v>
      </c>
      <c r="S129" s="170">
        <v>1.721E-2</v>
      </c>
      <c r="T129" s="171">
        <f>S129*H129</f>
        <v>1.8931E-2</v>
      </c>
      <c r="U129" s="33"/>
      <c r="V129" s="33"/>
      <c r="W129" s="33"/>
      <c r="X129" s="33"/>
      <c r="Y129" s="33"/>
      <c r="Z129" s="33"/>
      <c r="AA129" s="33"/>
      <c r="AB129" s="33"/>
      <c r="AC129" s="33"/>
      <c r="AD129" s="33"/>
      <c r="AE129" s="33"/>
      <c r="AR129" s="172" t="s">
        <v>142</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142</v>
      </c>
      <c r="BM129" s="172" t="s">
        <v>2348</v>
      </c>
    </row>
    <row r="130" spans="1:65" s="2" customFormat="1" ht="21.75" customHeight="1">
      <c r="A130" s="33"/>
      <c r="B130" s="160"/>
      <c r="C130" s="161" t="s">
        <v>116</v>
      </c>
      <c r="D130" s="357" t="s">
        <v>255</v>
      </c>
      <c r="E130" s="162" t="s">
        <v>441</v>
      </c>
      <c r="F130" s="163" t="s">
        <v>442</v>
      </c>
      <c r="G130" s="164" t="s">
        <v>378</v>
      </c>
      <c r="H130" s="165">
        <v>1</v>
      </c>
      <c r="I130" s="166"/>
      <c r="J130" s="167">
        <f>ROUND(I130*H130,2)</f>
        <v>0</v>
      </c>
      <c r="K130" s="163" t="s">
        <v>3</v>
      </c>
      <c r="L130" s="34"/>
      <c r="M130" s="168" t="s">
        <v>3</v>
      </c>
      <c r="N130" s="169" t="s">
        <v>42</v>
      </c>
      <c r="O130" s="54"/>
      <c r="P130" s="170">
        <f>O130*H130</f>
        <v>0</v>
      </c>
      <c r="Q130" s="170">
        <v>3.0000000000000001E-5</v>
      </c>
      <c r="R130" s="170">
        <f>Q130*H130</f>
        <v>3.0000000000000001E-5</v>
      </c>
      <c r="S130" s="170">
        <v>0</v>
      </c>
      <c r="T130" s="171">
        <f>S130*H130</f>
        <v>0</v>
      </c>
      <c r="U130" s="33"/>
      <c r="V130" s="33"/>
      <c r="W130" s="33"/>
      <c r="X130" s="33"/>
      <c r="Y130" s="33"/>
      <c r="Z130" s="33"/>
      <c r="AA130" s="33"/>
      <c r="AB130" s="33"/>
      <c r="AC130" s="33"/>
      <c r="AD130" s="33"/>
      <c r="AE130" s="33"/>
      <c r="AR130" s="172" t="s">
        <v>142</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142</v>
      </c>
      <c r="BM130" s="172" t="s">
        <v>2349</v>
      </c>
    </row>
    <row r="131" spans="1:65" s="2" customFormat="1" ht="16.5" customHeight="1">
      <c r="A131" s="33"/>
      <c r="B131" s="160"/>
      <c r="C131" s="198" t="s">
        <v>125</v>
      </c>
      <c r="D131" s="360" t="s">
        <v>445</v>
      </c>
      <c r="E131" s="199" t="s">
        <v>446</v>
      </c>
      <c r="F131" s="200" t="s">
        <v>447</v>
      </c>
      <c r="G131" s="201" t="s">
        <v>378</v>
      </c>
      <c r="H131" s="202">
        <v>1</v>
      </c>
      <c r="I131" s="203"/>
      <c r="J131" s="204">
        <f>ROUND(I131*H131,2)</f>
        <v>0</v>
      </c>
      <c r="K131" s="200" t="s">
        <v>3</v>
      </c>
      <c r="L131" s="205"/>
      <c r="M131" s="206" t="s">
        <v>3</v>
      </c>
      <c r="N131" s="207" t="s">
        <v>42</v>
      </c>
      <c r="O131" s="54"/>
      <c r="P131" s="170">
        <f>O131*H131</f>
        <v>0</v>
      </c>
      <c r="Q131" s="170">
        <v>3.6000000000000002E-4</v>
      </c>
      <c r="R131" s="170">
        <f>Q131*H131</f>
        <v>3.6000000000000002E-4</v>
      </c>
      <c r="S131" s="170">
        <v>0</v>
      </c>
      <c r="T131" s="171">
        <f>S131*H131</f>
        <v>0</v>
      </c>
      <c r="U131" s="33"/>
      <c r="V131" s="33"/>
      <c r="W131" s="33"/>
      <c r="X131" s="33"/>
      <c r="Y131" s="33"/>
      <c r="Z131" s="33"/>
      <c r="AA131" s="33"/>
      <c r="AB131" s="33"/>
      <c r="AC131" s="33"/>
      <c r="AD131" s="33"/>
      <c r="AE131" s="33"/>
      <c r="AR131" s="172" t="s">
        <v>418</v>
      </c>
      <c r="AT131" s="172" t="s">
        <v>445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142</v>
      </c>
      <c r="BM131" s="172" t="s">
        <v>2350</v>
      </c>
    </row>
    <row r="132" spans="1:65" s="2" customFormat="1" ht="44.25" customHeight="1">
      <c r="A132" s="33"/>
      <c r="B132" s="160"/>
      <c r="C132" s="161" t="s">
        <v>9</v>
      </c>
      <c r="D132" s="357" t="s">
        <v>255</v>
      </c>
      <c r="E132" s="162" t="s">
        <v>1758</v>
      </c>
      <c r="F132" s="163" t="s">
        <v>1759</v>
      </c>
      <c r="G132" s="164" t="s">
        <v>362</v>
      </c>
      <c r="H132" s="197"/>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142</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142</v>
      </c>
      <c r="BM132" s="172" t="s">
        <v>2351</v>
      </c>
    </row>
    <row r="133" spans="1:65" s="12" customFormat="1" ht="22.9" customHeight="1">
      <c r="B133" s="147"/>
      <c r="D133" s="359" t="s">
        <v>70</v>
      </c>
      <c r="E133" s="158" t="s">
        <v>453</v>
      </c>
      <c r="F133" s="158" t="s">
        <v>454</v>
      </c>
      <c r="I133" s="150"/>
      <c r="J133" s="159">
        <f>BK133</f>
        <v>0</v>
      </c>
      <c r="L133" s="147"/>
      <c r="M133" s="152"/>
      <c r="N133" s="153"/>
      <c r="O133" s="153"/>
      <c r="P133" s="154">
        <f>SUM(P134:P135)</f>
        <v>0</v>
      </c>
      <c r="Q133" s="153"/>
      <c r="R133" s="154">
        <f>SUM(R134:R135)</f>
        <v>0</v>
      </c>
      <c r="S133" s="153"/>
      <c r="T133" s="155">
        <f>SUM(T134:T135)</f>
        <v>1</v>
      </c>
      <c r="AR133" s="148" t="s">
        <v>79</v>
      </c>
      <c r="AT133" s="156" t="s">
        <v>70</v>
      </c>
      <c r="AU133" s="156" t="s">
        <v>15</v>
      </c>
      <c r="AY133" s="148" t="s">
        <v>253</v>
      </c>
      <c r="BK133" s="157">
        <f>SUM(BK134:BK135)</f>
        <v>0</v>
      </c>
    </row>
    <row r="134" spans="1:65" s="2" customFormat="1" ht="33" customHeight="1">
      <c r="A134" s="33"/>
      <c r="B134" s="160"/>
      <c r="C134" s="161" t="s">
        <v>142</v>
      </c>
      <c r="D134" s="357" t="s">
        <v>255</v>
      </c>
      <c r="E134" s="162" t="s">
        <v>1764</v>
      </c>
      <c r="F134" s="163" t="s">
        <v>1765</v>
      </c>
      <c r="G134" s="164" t="s">
        <v>362</v>
      </c>
      <c r="H134" s="197"/>
      <c r="I134" s="166"/>
      <c r="J134" s="167">
        <f>ROUND(I134*H134,2)</f>
        <v>0</v>
      </c>
      <c r="K134" s="163" t="s">
        <v>259</v>
      </c>
      <c r="L134" s="34"/>
      <c r="M134" s="168" t="s">
        <v>3</v>
      </c>
      <c r="N134" s="169" t="s">
        <v>42</v>
      </c>
      <c r="O134" s="54"/>
      <c r="P134" s="170">
        <f>O134*H134</f>
        <v>0</v>
      </c>
      <c r="Q134" s="170">
        <v>0</v>
      </c>
      <c r="R134" s="170">
        <f>Q134*H134</f>
        <v>0</v>
      </c>
      <c r="S134" s="170">
        <v>0</v>
      </c>
      <c r="T134" s="171">
        <f>S134*H134</f>
        <v>0</v>
      </c>
      <c r="U134" s="33"/>
      <c r="V134" s="33"/>
      <c r="W134" s="33"/>
      <c r="X134" s="33"/>
      <c r="Y134" s="33"/>
      <c r="Z134" s="33"/>
      <c r="AA134" s="33"/>
      <c r="AB134" s="33"/>
      <c r="AC134" s="33"/>
      <c r="AD134" s="33"/>
      <c r="AE134" s="33"/>
      <c r="AR134" s="172" t="s">
        <v>142</v>
      </c>
      <c r="AT134" s="172" t="s">
        <v>255</v>
      </c>
      <c r="AU134" s="172" t="s">
        <v>79</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142</v>
      </c>
      <c r="BM134" s="172" t="s">
        <v>2352</v>
      </c>
    </row>
    <row r="135" spans="1:65" s="2" customFormat="1" ht="21.75" customHeight="1">
      <c r="A135" s="33"/>
      <c r="B135" s="160"/>
      <c r="C135" s="161" t="s">
        <v>151</v>
      </c>
      <c r="D135" s="357" t="s">
        <v>255</v>
      </c>
      <c r="E135" s="162" t="s">
        <v>623</v>
      </c>
      <c r="F135" s="163" t="s">
        <v>624</v>
      </c>
      <c r="G135" s="164" t="s">
        <v>625</v>
      </c>
      <c r="H135" s="165">
        <v>1</v>
      </c>
      <c r="I135" s="166"/>
      <c r="J135" s="167">
        <f>ROUND(I135*H135,2)</f>
        <v>0</v>
      </c>
      <c r="K135" s="163" t="s">
        <v>3</v>
      </c>
      <c r="L135" s="34"/>
      <c r="M135" s="168" t="s">
        <v>3</v>
      </c>
      <c r="N135" s="169" t="s">
        <v>42</v>
      </c>
      <c r="O135" s="54"/>
      <c r="P135" s="170">
        <f>O135*H135</f>
        <v>0</v>
      </c>
      <c r="Q135" s="170">
        <v>0</v>
      </c>
      <c r="R135" s="170">
        <f>Q135*H135</f>
        <v>0</v>
      </c>
      <c r="S135" s="170">
        <v>1</v>
      </c>
      <c r="T135" s="171">
        <f>S135*H135</f>
        <v>1</v>
      </c>
      <c r="U135" s="33"/>
      <c r="V135" s="33"/>
      <c r="W135" s="33"/>
      <c r="X135" s="33"/>
      <c r="Y135" s="33"/>
      <c r="Z135" s="33"/>
      <c r="AA135" s="33"/>
      <c r="AB135" s="33"/>
      <c r="AC135" s="33"/>
      <c r="AD135" s="33"/>
      <c r="AE135" s="33"/>
      <c r="AR135" s="172" t="s">
        <v>142</v>
      </c>
      <c r="AT135" s="172" t="s">
        <v>255</v>
      </c>
      <c r="AU135" s="172" t="s">
        <v>79</v>
      </c>
      <c r="AY135" s="18" t="s">
        <v>253</v>
      </c>
      <c r="BE135" s="173">
        <f>IF(N135="základní",J135,0)</f>
        <v>0</v>
      </c>
      <c r="BF135" s="173">
        <f>IF(N135="snížená",J135,0)</f>
        <v>0</v>
      </c>
      <c r="BG135" s="173">
        <f>IF(N135="zákl. přenesená",J135,0)</f>
        <v>0</v>
      </c>
      <c r="BH135" s="173">
        <f>IF(N135="sníž. přenesená",J135,0)</f>
        <v>0</v>
      </c>
      <c r="BI135" s="173">
        <f>IF(N135="nulová",J135,0)</f>
        <v>0</v>
      </c>
      <c r="BJ135" s="18" t="s">
        <v>15</v>
      </c>
      <c r="BK135" s="173">
        <f>ROUND(I135*H135,2)</f>
        <v>0</v>
      </c>
      <c r="BL135" s="18" t="s">
        <v>142</v>
      </c>
      <c r="BM135" s="172" t="s">
        <v>2353</v>
      </c>
    </row>
    <row r="136" spans="1:65" s="12" customFormat="1" ht="22.9" customHeight="1">
      <c r="B136" s="147"/>
      <c r="D136" s="359" t="s">
        <v>70</v>
      </c>
      <c r="E136" s="158" t="s">
        <v>510</v>
      </c>
      <c r="F136" s="158" t="s">
        <v>511</v>
      </c>
      <c r="I136" s="150"/>
      <c r="J136" s="159">
        <f>BK136</f>
        <v>0</v>
      </c>
      <c r="L136" s="147"/>
      <c r="M136" s="152"/>
      <c r="N136" s="153"/>
      <c r="O136" s="153"/>
      <c r="P136" s="154">
        <f>SUM(P137:P147)</f>
        <v>0</v>
      </c>
      <c r="Q136" s="153"/>
      <c r="R136" s="154">
        <f>SUM(R137:R147)</f>
        <v>8.6070000000000001E-3</v>
      </c>
      <c r="S136" s="153"/>
      <c r="T136" s="155">
        <f>SUM(T137:T147)</f>
        <v>0.18745000000000001</v>
      </c>
      <c r="AR136" s="148" t="s">
        <v>79</v>
      </c>
      <c r="AT136" s="156" t="s">
        <v>70</v>
      </c>
      <c r="AU136" s="156" t="s">
        <v>15</v>
      </c>
      <c r="AY136" s="148" t="s">
        <v>253</v>
      </c>
      <c r="BK136" s="157">
        <f>SUM(BK137:BK147)</f>
        <v>0</v>
      </c>
    </row>
    <row r="137" spans="1:65" s="2" customFormat="1" ht="21.75" customHeight="1">
      <c r="A137" s="33"/>
      <c r="B137" s="160"/>
      <c r="C137" s="161" t="s">
        <v>388</v>
      </c>
      <c r="D137" s="357" t="s">
        <v>255</v>
      </c>
      <c r="E137" s="162" t="s">
        <v>513</v>
      </c>
      <c r="F137" s="163" t="s">
        <v>514</v>
      </c>
      <c r="G137" s="164" t="s">
        <v>258</v>
      </c>
      <c r="H137" s="165">
        <v>2.2999999999999998</v>
      </c>
      <c r="I137" s="166"/>
      <c r="J137" s="167">
        <f>ROUND(I137*H137,2)</f>
        <v>0</v>
      </c>
      <c r="K137" s="163" t="s">
        <v>259</v>
      </c>
      <c r="L137" s="34"/>
      <c r="M137" s="168" t="s">
        <v>3</v>
      </c>
      <c r="N137" s="169" t="s">
        <v>42</v>
      </c>
      <c r="O137" s="54"/>
      <c r="P137" s="170">
        <f>O137*H137</f>
        <v>0</v>
      </c>
      <c r="Q137" s="170">
        <v>0</v>
      </c>
      <c r="R137" s="170">
        <f>Q137*H137</f>
        <v>0</v>
      </c>
      <c r="S137" s="170">
        <v>8.1500000000000003E-2</v>
      </c>
      <c r="T137" s="171">
        <f>S137*H137</f>
        <v>0.18745000000000001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2354</v>
      </c>
    </row>
    <row r="138" spans="1:65" s="13" customFormat="1">
      <c r="B138" s="174"/>
      <c r="D138" s="358" t="s">
        <v>261</v>
      </c>
      <c r="E138" s="175" t="s">
        <v>3</v>
      </c>
      <c r="F138" s="176" t="s">
        <v>599</v>
      </c>
      <c r="H138" s="177">
        <v>2.2999999999999998</v>
      </c>
      <c r="I138" s="178"/>
      <c r="L138" s="174"/>
      <c r="M138" s="179"/>
      <c r="N138" s="180"/>
      <c r="O138" s="180"/>
      <c r="P138" s="180"/>
      <c r="Q138" s="180"/>
      <c r="R138" s="180"/>
      <c r="S138" s="180"/>
      <c r="T138" s="181"/>
      <c r="AT138" s="175" t="s">
        <v>261</v>
      </c>
      <c r="AU138" s="175" t="s">
        <v>79</v>
      </c>
      <c r="AV138" s="13" t="s">
        <v>79</v>
      </c>
      <c r="AW138" s="13" t="s">
        <v>33</v>
      </c>
      <c r="AX138" s="13" t="s">
        <v>15</v>
      </c>
      <c r="AY138" s="175" t="s">
        <v>253</v>
      </c>
    </row>
    <row r="139" spans="1:65" s="2" customFormat="1" ht="33" customHeight="1">
      <c r="A139" s="33"/>
      <c r="B139" s="160"/>
      <c r="C139" s="161" t="s">
        <v>392</v>
      </c>
      <c r="D139" s="357" t="s">
        <v>255</v>
      </c>
      <c r="E139" s="162" t="s">
        <v>520</v>
      </c>
      <c r="F139" s="163" t="s">
        <v>521</v>
      </c>
      <c r="G139" s="164" t="s">
        <v>258</v>
      </c>
      <c r="H139" s="165">
        <v>2.2999999999999998</v>
      </c>
      <c r="I139" s="166"/>
      <c r="J139" s="167">
        <f>ROUND(I139*H139,2)</f>
        <v>0</v>
      </c>
      <c r="K139" s="163" t="s">
        <v>259</v>
      </c>
      <c r="L139" s="34"/>
      <c r="M139" s="168" t="s">
        <v>3</v>
      </c>
      <c r="N139" s="169" t="s">
        <v>42</v>
      </c>
      <c r="O139" s="54"/>
      <c r="P139" s="170">
        <f>O139*H139</f>
        <v>0</v>
      </c>
      <c r="Q139" s="170">
        <v>2.8999999999999998E-3</v>
      </c>
      <c r="R139" s="170">
        <f>Q139*H139</f>
        <v>6.6699999999999988E-3</v>
      </c>
      <c r="S139" s="170">
        <v>0</v>
      </c>
      <c r="T139" s="171">
        <f>S139*H139</f>
        <v>0</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2355</v>
      </c>
    </row>
    <row r="140" spans="1:65" s="2" customFormat="1" ht="21.75" customHeight="1">
      <c r="A140" s="33"/>
      <c r="B140" s="160"/>
      <c r="C140" s="198" t="s">
        <v>396</v>
      </c>
      <c r="D140" s="360" t="s">
        <v>445</v>
      </c>
      <c r="E140" s="199" t="s">
        <v>526</v>
      </c>
      <c r="F140" s="200" t="s">
        <v>527</v>
      </c>
      <c r="G140" s="201" t="s">
        <v>258</v>
      </c>
      <c r="H140" s="202">
        <v>2.5299999999999998</v>
      </c>
      <c r="I140" s="203"/>
      <c r="J140" s="204">
        <f>ROUND(I140*H140,2)</f>
        <v>0</v>
      </c>
      <c r="K140" s="200" t="s">
        <v>3</v>
      </c>
      <c r="L140" s="205"/>
      <c r="M140" s="206" t="s">
        <v>3</v>
      </c>
      <c r="N140" s="207" t="s">
        <v>42</v>
      </c>
      <c r="O140" s="54"/>
      <c r="P140" s="170">
        <f>O140*H140</f>
        <v>0</v>
      </c>
      <c r="Q140" s="170">
        <v>0</v>
      </c>
      <c r="R140" s="170">
        <f>Q140*H140</f>
        <v>0</v>
      </c>
      <c r="S140" s="170">
        <v>0</v>
      </c>
      <c r="T140" s="171">
        <f>S140*H140</f>
        <v>0</v>
      </c>
      <c r="U140" s="33"/>
      <c r="V140" s="33"/>
      <c r="W140" s="33"/>
      <c r="X140" s="33"/>
      <c r="Y140" s="33"/>
      <c r="Z140" s="33"/>
      <c r="AA140" s="33"/>
      <c r="AB140" s="33"/>
      <c r="AC140" s="33"/>
      <c r="AD140" s="33"/>
      <c r="AE140" s="33"/>
      <c r="AR140" s="172" t="s">
        <v>418</v>
      </c>
      <c r="AT140" s="172" t="s">
        <v>445</v>
      </c>
      <c r="AU140" s="172" t="s">
        <v>79</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142</v>
      </c>
      <c r="BM140" s="172" t="s">
        <v>2356</v>
      </c>
    </row>
    <row r="141" spans="1:65" s="13" customFormat="1">
      <c r="B141" s="174"/>
      <c r="D141" s="358" t="s">
        <v>261</v>
      </c>
      <c r="F141" s="176" t="s">
        <v>630</v>
      </c>
      <c r="H141" s="177">
        <v>2.5299999999999998</v>
      </c>
      <c r="I141" s="178"/>
      <c r="L141" s="174"/>
      <c r="M141" s="179"/>
      <c r="N141" s="180"/>
      <c r="O141" s="180"/>
      <c r="P141" s="180"/>
      <c r="Q141" s="180"/>
      <c r="R141" s="180"/>
      <c r="S141" s="180"/>
      <c r="T141" s="181"/>
      <c r="AT141" s="175" t="s">
        <v>261</v>
      </c>
      <c r="AU141" s="175" t="s">
        <v>79</v>
      </c>
      <c r="AV141" s="13" t="s">
        <v>79</v>
      </c>
      <c r="AW141" s="13" t="s">
        <v>4</v>
      </c>
      <c r="AX141" s="13" t="s">
        <v>15</v>
      </c>
      <c r="AY141" s="175" t="s">
        <v>253</v>
      </c>
    </row>
    <row r="142" spans="1:65" s="2" customFormat="1" ht="21.75" customHeight="1">
      <c r="A142" s="33"/>
      <c r="B142" s="160"/>
      <c r="C142" s="161" t="s">
        <v>400</v>
      </c>
      <c r="D142" s="357" t="s">
        <v>255</v>
      </c>
      <c r="E142" s="162" t="s">
        <v>631</v>
      </c>
      <c r="F142" s="163" t="s">
        <v>632</v>
      </c>
      <c r="G142" s="164" t="s">
        <v>265</v>
      </c>
      <c r="H142" s="165">
        <v>4.3</v>
      </c>
      <c r="I142" s="166"/>
      <c r="J142" s="167">
        <f>ROUND(I142*H142,2)</f>
        <v>0</v>
      </c>
      <c r="K142" s="163" t="s">
        <v>259</v>
      </c>
      <c r="L142" s="34"/>
      <c r="M142" s="168" t="s">
        <v>3</v>
      </c>
      <c r="N142" s="169" t="s">
        <v>42</v>
      </c>
      <c r="O142" s="54"/>
      <c r="P142" s="170">
        <f>O142*H142</f>
        <v>0</v>
      </c>
      <c r="Q142" s="170">
        <v>2.5999999999999998E-4</v>
      </c>
      <c r="R142" s="170">
        <f>Q142*H142</f>
        <v>1.1179999999999999E-3</v>
      </c>
      <c r="S142" s="170">
        <v>0</v>
      </c>
      <c r="T142" s="171">
        <f>S142*H142</f>
        <v>0</v>
      </c>
      <c r="U142" s="33"/>
      <c r="V142" s="33"/>
      <c r="W142" s="33"/>
      <c r="X142" s="33"/>
      <c r="Y142" s="33"/>
      <c r="Z142" s="33"/>
      <c r="AA142" s="33"/>
      <c r="AB142" s="33"/>
      <c r="AC142" s="33"/>
      <c r="AD142" s="33"/>
      <c r="AE142" s="33"/>
      <c r="AR142" s="172" t="s">
        <v>142</v>
      </c>
      <c r="AT142" s="172" t="s">
        <v>255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2357</v>
      </c>
    </row>
    <row r="143" spans="1:65" s="13" customFormat="1">
      <c r="B143" s="174"/>
      <c r="D143" s="358" t="s">
        <v>261</v>
      </c>
      <c r="E143" s="175" t="s">
        <v>3</v>
      </c>
      <c r="F143" s="176" t="s">
        <v>634</v>
      </c>
      <c r="H143" s="177">
        <v>4.3</v>
      </c>
      <c r="I143" s="178"/>
      <c r="L143" s="174"/>
      <c r="M143" s="179"/>
      <c r="N143" s="180"/>
      <c r="O143" s="180"/>
      <c r="P143" s="180"/>
      <c r="Q143" s="180"/>
      <c r="R143" s="180"/>
      <c r="S143" s="180"/>
      <c r="T143" s="181"/>
      <c r="AT143" s="175" t="s">
        <v>261</v>
      </c>
      <c r="AU143" s="175" t="s">
        <v>79</v>
      </c>
      <c r="AV143" s="13" t="s">
        <v>79</v>
      </c>
      <c r="AW143" s="13" t="s">
        <v>33</v>
      </c>
      <c r="AX143" s="13" t="s">
        <v>15</v>
      </c>
      <c r="AY143" s="175" t="s">
        <v>253</v>
      </c>
    </row>
    <row r="144" spans="1:65" s="2" customFormat="1" ht="16.5" customHeight="1">
      <c r="A144" s="33"/>
      <c r="B144" s="160"/>
      <c r="C144" s="161" t="s">
        <v>406</v>
      </c>
      <c r="D144" s="357" t="s">
        <v>255</v>
      </c>
      <c r="E144" s="162" t="s">
        <v>550</v>
      </c>
      <c r="F144" s="163" t="s">
        <v>551</v>
      </c>
      <c r="G144" s="164" t="s">
        <v>258</v>
      </c>
      <c r="H144" s="165">
        <v>2.2999999999999998</v>
      </c>
      <c r="I144" s="166"/>
      <c r="J144" s="167">
        <f>ROUND(I144*H144,2)</f>
        <v>0</v>
      </c>
      <c r="K144" s="163" t="s">
        <v>259</v>
      </c>
      <c r="L144" s="34"/>
      <c r="M144" s="168" t="s">
        <v>3</v>
      </c>
      <c r="N144" s="169" t="s">
        <v>42</v>
      </c>
      <c r="O144" s="54"/>
      <c r="P144" s="170">
        <f>O144*H144</f>
        <v>0</v>
      </c>
      <c r="Q144" s="170">
        <v>2.9999999999999997E-4</v>
      </c>
      <c r="R144" s="170">
        <f>Q144*H144</f>
        <v>6.8999999999999986E-4</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2358</v>
      </c>
    </row>
    <row r="145" spans="1:65" s="2" customFormat="1" ht="16.5" customHeight="1">
      <c r="A145" s="33"/>
      <c r="B145" s="160"/>
      <c r="C145" s="161" t="s">
        <v>410</v>
      </c>
      <c r="D145" s="357" t="s">
        <v>255</v>
      </c>
      <c r="E145" s="162" t="s">
        <v>554</v>
      </c>
      <c r="F145" s="163" t="s">
        <v>555</v>
      </c>
      <c r="G145" s="164" t="s">
        <v>265</v>
      </c>
      <c r="H145" s="165">
        <v>4.3</v>
      </c>
      <c r="I145" s="166"/>
      <c r="J145" s="167">
        <f>ROUND(I145*H145,2)</f>
        <v>0</v>
      </c>
      <c r="K145" s="163" t="s">
        <v>259</v>
      </c>
      <c r="L145" s="34"/>
      <c r="M145" s="168" t="s">
        <v>3</v>
      </c>
      <c r="N145" s="169" t="s">
        <v>42</v>
      </c>
      <c r="O145" s="54"/>
      <c r="P145" s="170">
        <f>O145*H145</f>
        <v>0</v>
      </c>
      <c r="Q145" s="170">
        <v>3.0000000000000001E-5</v>
      </c>
      <c r="R145" s="170">
        <f>Q145*H145</f>
        <v>1.2899999999999999E-4</v>
      </c>
      <c r="S145" s="170">
        <v>0</v>
      </c>
      <c r="T145" s="171">
        <f>S145*H145</f>
        <v>0</v>
      </c>
      <c r="U145" s="33"/>
      <c r="V145" s="33"/>
      <c r="W145" s="33"/>
      <c r="X145" s="33"/>
      <c r="Y145" s="33"/>
      <c r="Z145" s="33"/>
      <c r="AA145" s="33"/>
      <c r="AB145" s="33"/>
      <c r="AC145" s="33"/>
      <c r="AD145" s="33"/>
      <c r="AE145" s="33"/>
      <c r="AR145" s="172" t="s">
        <v>142</v>
      </c>
      <c r="AT145" s="172" t="s">
        <v>255</v>
      </c>
      <c r="AU145" s="172" t="s">
        <v>79</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142</v>
      </c>
      <c r="BM145" s="172" t="s">
        <v>2359</v>
      </c>
    </row>
    <row r="146" spans="1:65" s="13" customFormat="1">
      <c r="B146" s="174"/>
      <c r="D146" s="358" t="s">
        <v>261</v>
      </c>
      <c r="E146" s="175" t="s">
        <v>3</v>
      </c>
      <c r="F146" s="176" t="s">
        <v>634</v>
      </c>
      <c r="H146" s="177">
        <v>4.3</v>
      </c>
      <c r="I146" s="178"/>
      <c r="L146" s="174"/>
      <c r="M146" s="179"/>
      <c r="N146" s="180"/>
      <c r="O146" s="180"/>
      <c r="P146" s="180"/>
      <c r="Q146" s="180"/>
      <c r="R146" s="180"/>
      <c r="S146" s="180"/>
      <c r="T146" s="181"/>
      <c r="AT146" s="175" t="s">
        <v>261</v>
      </c>
      <c r="AU146" s="175" t="s">
        <v>79</v>
      </c>
      <c r="AV146" s="13" t="s">
        <v>79</v>
      </c>
      <c r="AW146" s="13" t="s">
        <v>33</v>
      </c>
      <c r="AX146" s="13" t="s">
        <v>15</v>
      </c>
      <c r="AY146" s="175" t="s">
        <v>253</v>
      </c>
    </row>
    <row r="147" spans="1:65" s="2" customFormat="1" ht="33" customHeight="1">
      <c r="A147" s="33"/>
      <c r="B147" s="160"/>
      <c r="C147" s="161" t="s">
        <v>414</v>
      </c>
      <c r="D147" s="357" t="s">
        <v>255</v>
      </c>
      <c r="E147" s="162" t="s">
        <v>1786</v>
      </c>
      <c r="F147" s="163" t="s">
        <v>1787</v>
      </c>
      <c r="G147" s="164" t="s">
        <v>362</v>
      </c>
      <c r="H147" s="197"/>
      <c r="I147" s="166"/>
      <c r="J147" s="167">
        <f>ROUND(I147*H147,2)</f>
        <v>0</v>
      </c>
      <c r="K147" s="163" t="s">
        <v>259</v>
      </c>
      <c r="L147" s="34"/>
      <c r="M147" s="168" t="s">
        <v>3</v>
      </c>
      <c r="N147" s="169" t="s">
        <v>42</v>
      </c>
      <c r="O147" s="54"/>
      <c r="P147" s="170">
        <f>O147*H147</f>
        <v>0</v>
      </c>
      <c r="Q147" s="170">
        <v>0</v>
      </c>
      <c r="R147" s="170">
        <f>Q147*H147</f>
        <v>0</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2360</v>
      </c>
    </row>
    <row r="148" spans="1:65" s="12" customFormat="1" ht="22.9" customHeight="1">
      <c r="B148" s="147"/>
      <c r="D148" s="359" t="s">
        <v>70</v>
      </c>
      <c r="E148" s="158" t="s">
        <v>586</v>
      </c>
      <c r="F148" s="158" t="s">
        <v>587</v>
      </c>
      <c r="I148" s="150"/>
      <c r="J148" s="159">
        <f>BK148</f>
        <v>0</v>
      </c>
      <c r="L148" s="147"/>
      <c r="M148" s="152"/>
      <c r="N148" s="153"/>
      <c r="O148" s="153"/>
      <c r="P148" s="154">
        <f>SUM(P149:P167)</f>
        <v>0</v>
      </c>
      <c r="Q148" s="153"/>
      <c r="R148" s="154">
        <f>SUM(R149:R167)</f>
        <v>5.3192400000000001E-2</v>
      </c>
      <c r="S148" s="153"/>
      <c r="T148" s="155">
        <f>SUM(T149:T167)</f>
        <v>9.6906000000000006E-3</v>
      </c>
      <c r="AR148" s="148" t="s">
        <v>79</v>
      </c>
      <c r="AT148" s="156" t="s">
        <v>70</v>
      </c>
      <c r="AU148" s="156" t="s">
        <v>15</v>
      </c>
      <c r="AY148" s="148" t="s">
        <v>253</v>
      </c>
      <c r="BK148" s="157">
        <f>SUM(BK149:BK167)</f>
        <v>0</v>
      </c>
    </row>
    <row r="149" spans="1:65" s="2" customFormat="1" ht="16.5" customHeight="1">
      <c r="A149" s="33"/>
      <c r="B149" s="160"/>
      <c r="C149" s="161" t="s">
        <v>418</v>
      </c>
      <c r="D149" s="357" t="s">
        <v>255</v>
      </c>
      <c r="E149" s="162" t="s">
        <v>638</v>
      </c>
      <c r="F149" s="163" t="s">
        <v>639</v>
      </c>
      <c r="G149" s="164" t="s">
        <v>258</v>
      </c>
      <c r="H149" s="165">
        <v>31.26</v>
      </c>
      <c r="I149" s="166"/>
      <c r="J149" s="167">
        <f>ROUND(I149*H149,2)</f>
        <v>0</v>
      </c>
      <c r="K149" s="163" t="s">
        <v>259</v>
      </c>
      <c r="L149" s="34"/>
      <c r="M149" s="168" t="s">
        <v>3</v>
      </c>
      <c r="N149" s="169" t="s">
        <v>42</v>
      </c>
      <c r="O149" s="54"/>
      <c r="P149" s="170">
        <f>O149*H149</f>
        <v>0</v>
      </c>
      <c r="Q149" s="170">
        <v>1E-3</v>
      </c>
      <c r="R149" s="170">
        <f>Q149*H149</f>
        <v>3.1260000000000003E-2</v>
      </c>
      <c r="S149" s="170">
        <v>3.1E-4</v>
      </c>
      <c r="T149" s="171">
        <f>S149*H149</f>
        <v>9.6906000000000006E-3</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2361</v>
      </c>
    </row>
    <row r="150" spans="1:65" s="15" customFormat="1">
      <c r="B150" s="190"/>
      <c r="D150" s="358" t="s">
        <v>261</v>
      </c>
      <c r="E150" s="191" t="s">
        <v>3</v>
      </c>
      <c r="F150" s="192" t="s">
        <v>641</v>
      </c>
      <c r="H150" s="191" t="s">
        <v>3</v>
      </c>
      <c r="I150" s="193"/>
      <c r="L150" s="190"/>
      <c r="M150" s="194"/>
      <c r="N150" s="195"/>
      <c r="O150" s="195"/>
      <c r="P150" s="195"/>
      <c r="Q150" s="195"/>
      <c r="R150" s="195"/>
      <c r="S150" s="195"/>
      <c r="T150" s="196"/>
      <c r="AT150" s="191" t="s">
        <v>261</v>
      </c>
      <c r="AU150" s="191" t="s">
        <v>79</v>
      </c>
      <c r="AV150" s="15" t="s">
        <v>15</v>
      </c>
      <c r="AW150" s="15" t="s">
        <v>33</v>
      </c>
      <c r="AX150" s="15" t="s">
        <v>71</v>
      </c>
      <c r="AY150" s="191" t="s">
        <v>253</v>
      </c>
    </row>
    <row r="151" spans="1:65" s="13" customFormat="1">
      <c r="B151" s="174"/>
      <c r="D151" s="358" t="s">
        <v>261</v>
      </c>
      <c r="E151" s="175" t="s">
        <v>3</v>
      </c>
      <c r="F151" s="176" t="s">
        <v>1058</v>
      </c>
      <c r="H151" s="177">
        <v>40.56</v>
      </c>
      <c r="I151" s="178"/>
      <c r="L151" s="174"/>
      <c r="M151" s="179"/>
      <c r="N151" s="180"/>
      <c r="O151" s="180"/>
      <c r="P151" s="180"/>
      <c r="Q151" s="180"/>
      <c r="R151" s="180"/>
      <c r="S151" s="180"/>
      <c r="T151" s="181"/>
      <c r="AT151" s="175" t="s">
        <v>261</v>
      </c>
      <c r="AU151" s="175" t="s">
        <v>79</v>
      </c>
      <c r="AV151" s="13" t="s">
        <v>79</v>
      </c>
      <c r="AW151" s="13" t="s">
        <v>33</v>
      </c>
      <c r="AX151" s="13" t="s">
        <v>71</v>
      </c>
      <c r="AY151" s="175" t="s">
        <v>253</v>
      </c>
    </row>
    <row r="152" spans="1:65" s="15" customFormat="1">
      <c r="B152" s="190"/>
      <c r="D152" s="358" t="s">
        <v>261</v>
      </c>
      <c r="E152" s="191" t="s">
        <v>3</v>
      </c>
      <c r="F152" s="192" t="s">
        <v>643</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644</v>
      </c>
      <c r="H153" s="177">
        <v>-7</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645</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646</v>
      </c>
      <c r="H155" s="177">
        <v>-2.2999999999999998</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4" customFormat="1">
      <c r="B156" s="182"/>
      <c r="D156" s="358" t="s">
        <v>261</v>
      </c>
      <c r="E156" s="183" t="s">
        <v>3</v>
      </c>
      <c r="F156" s="184" t="s">
        <v>269</v>
      </c>
      <c r="H156" s="185">
        <v>31.26</v>
      </c>
      <c r="I156" s="186"/>
      <c r="L156" s="182"/>
      <c r="M156" s="187"/>
      <c r="N156" s="188"/>
      <c r="O156" s="188"/>
      <c r="P156" s="188"/>
      <c r="Q156" s="188"/>
      <c r="R156" s="188"/>
      <c r="S156" s="188"/>
      <c r="T156" s="189"/>
      <c r="AT156" s="183" t="s">
        <v>261</v>
      </c>
      <c r="AU156" s="183" t="s">
        <v>79</v>
      </c>
      <c r="AV156" s="14" t="s">
        <v>89</v>
      </c>
      <c r="AW156" s="14" t="s">
        <v>33</v>
      </c>
      <c r="AX156" s="14" t="s">
        <v>15</v>
      </c>
      <c r="AY156" s="183" t="s">
        <v>253</v>
      </c>
    </row>
    <row r="157" spans="1:65" s="2" customFormat="1" ht="21.75" customHeight="1">
      <c r="A157" s="33"/>
      <c r="B157" s="160"/>
      <c r="C157" s="161" t="s">
        <v>422</v>
      </c>
      <c r="D157" s="357" t="s">
        <v>255</v>
      </c>
      <c r="E157" s="162" t="s">
        <v>589</v>
      </c>
      <c r="F157" s="163" t="s">
        <v>590</v>
      </c>
      <c r="G157" s="164" t="s">
        <v>258</v>
      </c>
      <c r="H157" s="165">
        <v>44.76</v>
      </c>
      <c r="I157" s="166"/>
      <c r="J157" s="167">
        <f>ROUND(I157*H157,2)</f>
        <v>0</v>
      </c>
      <c r="K157" s="163" t="s">
        <v>259</v>
      </c>
      <c r="L157" s="34"/>
      <c r="M157" s="168" t="s">
        <v>3</v>
      </c>
      <c r="N157" s="169" t="s">
        <v>42</v>
      </c>
      <c r="O157" s="54"/>
      <c r="P157" s="170">
        <f>O157*H157</f>
        <v>0</v>
      </c>
      <c r="Q157" s="170">
        <v>2.0000000000000001E-4</v>
      </c>
      <c r="R157" s="170">
        <f>Q157*H157</f>
        <v>8.9519999999999999E-3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2362</v>
      </c>
    </row>
    <row r="158" spans="1:65" s="15" customFormat="1">
      <c r="B158" s="190"/>
      <c r="D158" s="358" t="s">
        <v>261</v>
      </c>
      <c r="E158" s="191" t="s">
        <v>3</v>
      </c>
      <c r="F158" s="192" t="s">
        <v>592</v>
      </c>
      <c r="H158" s="191" t="s">
        <v>3</v>
      </c>
      <c r="I158" s="193"/>
      <c r="L158" s="190"/>
      <c r="M158" s="194"/>
      <c r="N158" s="195"/>
      <c r="O158" s="195"/>
      <c r="P158" s="195"/>
      <c r="Q158" s="195"/>
      <c r="R158" s="195"/>
      <c r="S158" s="195"/>
      <c r="T158" s="196"/>
      <c r="AT158" s="191" t="s">
        <v>261</v>
      </c>
      <c r="AU158" s="191" t="s">
        <v>79</v>
      </c>
      <c r="AV158" s="15" t="s">
        <v>15</v>
      </c>
      <c r="AW158" s="15" t="s">
        <v>33</v>
      </c>
      <c r="AX158" s="15" t="s">
        <v>71</v>
      </c>
      <c r="AY158" s="191" t="s">
        <v>253</v>
      </c>
    </row>
    <row r="159" spans="1:65" s="13" customFormat="1">
      <c r="B159" s="174"/>
      <c r="D159" s="358" t="s">
        <v>261</v>
      </c>
      <c r="E159" s="175" t="s">
        <v>3</v>
      </c>
      <c r="F159" s="176" t="s">
        <v>1060</v>
      </c>
      <c r="H159" s="177">
        <v>13.5</v>
      </c>
      <c r="I159" s="178"/>
      <c r="L159" s="174"/>
      <c r="M159" s="179"/>
      <c r="N159" s="180"/>
      <c r="O159" s="180"/>
      <c r="P159" s="180"/>
      <c r="Q159" s="180"/>
      <c r="R159" s="180"/>
      <c r="S159" s="180"/>
      <c r="T159" s="181"/>
      <c r="AT159" s="175" t="s">
        <v>261</v>
      </c>
      <c r="AU159" s="175" t="s">
        <v>79</v>
      </c>
      <c r="AV159" s="13" t="s">
        <v>79</v>
      </c>
      <c r="AW159" s="13" t="s">
        <v>33</v>
      </c>
      <c r="AX159" s="13" t="s">
        <v>71</v>
      </c>
      <c r="AY159" s="175" t="s">
        <v>253</v>
      </c>
    </row>
    <row r="160" spans="1:65" s="15" customFormat="1">
      <c r="B160" s="190"/>
      <c r="D160" s="358" t="s">
        <v>261</v>
      </c>
      <c r="E160" s="191" t="s">
        <v>3</v>
      </c>
      <c r="F160" s="192" t="s">
        <v>641</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1058</v>
      </c>
      <c r="H161" s="177">
        <v>40.56</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643</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644</v>
      </c>
      <c r="H163" s="177">
        <v>-7</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645</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646</v>
      </c>
      <c r="H165" s="177">
        <v>-2.2999999999999998</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4" customFormat="1">
      <c r="B166" s="182"/>
      <c r="D166" s="358" t="s">
        <v>261</v>
      </c>
      <c r="E166" s="183" t="s">
        <v>3</v>
      </c>
      <c r="F166" s="184" t="s">
        <v>269</v>
      </c>
      <c r="H166" s="185">
        <v>44.76</v>
      </c>
      <c r="I166" s="186"/>
      <c r="L166" s="182"/>
      <c r="M166" s="187"/>
      <c r="N166" s="188"/>
      <c r="O166" s="188"/>
      <c r="P166" s="188"/>
      <c r="Q166" s="188"/>
      <c r="R166" s="188"/>
      <c r="S166" s="188"/>
      <c r="T166" s="189"/>
      <c r="AT166" s="183" t="s">
        <v>261</v>
      </c>
      <c r="AU166" s="183" t="s">
        <v>79</v>
      </c>
      <c r="AV166" s="14" t="s">
        <v>89</v>
      </c>
      <c r="AW166" s="14" t="s">
        <v>33</v>
      </c>
      <c r="AX166" s="14" t="s">
        <v>15</v>
      </c>
      <c r="AY166" s="183" t="s">
        <v>253</v>
      </c>
    </row>
    <row r="167" spans="1:65" s="2" customFormat="1" ht="33" customHeight="1">
      <c r="A167" s="33"/>
      <c r="B167" s="160"/>
      <c r="C167" s="161" t="s">
        <v>426</v>
      </c>
      <c r="D167" s="357" t="s">
        <v>255</v>
      </c>
      <c r="E167" s="162" t="s">
        <v>594</v>
      </c>
      <c r="F167" s="163" t="s">
        <v>595</v>
      </c>
      <c r="G167" s="164" t="s">
        <v>258</v>
      </c>
      <c r="H167" s="165">
        <v>44.76</v>
      </c>
      <c r="I167" s="166"/>
      <c r="J167" s="167">
        <f>ROUND(I167*H167,2)</f>
        <v>0</v>
      </c>
      <c r="K167" s="163" t="s">
        <v>259</v>
      </c>
      <c r="L167" s="34"/>
      <c r="M167" s="208" t="s">
        <v>3</v>
      </c>
      <c r="N167" s="209" t="s">
        <v>42</v>
      </c>
      <c r="O167" s="210"/>
      <c r="P167" s="211">
        <f>O167*H167</f>
        <v>0</v>
      </c>
      <c r="Q167" s="211">
        <v>2.9E-4</v>
      </c>
      <c r="R167" s="211">
        <f>Q167*H167</f>
        <v>1.29804E-2</v>
      </c>
      <c r="S167" s="211">
        <v>0</v>
      </c>
      <c r="T167" s="212">
        <f>S167*H167</f>
        <v>0</v>
      </c>
      <c r="U167" s="33"/>
      <c r="V167" s="33"/>
      <c r="W167" s="33"/>
      <c r="X167" s="33"/>
      <c r="Y167" s="33"/>
      <c r="Z167" s="33"/>
      <c r="AA167" s="33"/>
      <c r="AB167" s="33"/>
      <c r="AC167" s="33"/>
      <c r="AD167" s="33"/>
      <c r="AE167" s="33"/>
      <c r="AR167" s="172" t="s">
        <v>142</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142</v>
      </c>
      <c r="BM167" s="172" t="s">
        <v>2363</v>
      </c>
    </row>
    <row r="168" spans="1:65" s="2" customFormat="1" ht="6.95" customHeight="1">
      <c r="A168" s="33"/>
      <c r="B168" s="43"/>
      <c r="C168" s="44"/>
      <c r="D168" s="44"/>
      <c r="E168" s="44"/>
      <c r="F168" s="44"/>
      <c r="G168" s="44"/>
      <c r="H168" s="44"/>
      <c r="I168" s="120"/>
      <c r="J168" s="44"/>
      <c r="K168" s="44"/>
      <c r="L168" s="34"/>
      <c r="M168" s="33"/>
      <c r="O168" s="33"/>
      <c r="P168" s="33"/>
      <c r="Q168" s="33"/>
      <c r="R168" s="33"/>
      <c r="S168" s="33"/>
      <c r="T168" s="33"/>
      <c r="U168" s="33"/>
      <c r="V168" s="33"/>
      <c r="W168" s="33"/>
      <c r="X168" s="33"/>
      <c r="Y168" s="33"/>
      <c r="Z168" s="33"/>
      <c r="AA168" s="33"/>
      <c r="AB168" s="33"/>
      <c r="AC168" s="33"/>
      <c r="AD168" s="33"/>
      <c r="AE168" s="33"/>
    </row>
  </sheetData>
  <autoFilter ref="C102:K167"/>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4"/>
  <sheetViews>
    <sheetView showGridLines="0" topLeftCell="A93" workbookViewId="0">
      <selection activeCell="D112" sqref="D112:D303"/>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145</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215</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ROUND((SUM(BE109:BE303)),  2)</f>
        <v>0</v>
      </c>
      <c r="G37" s="33"/>
      <c r="H37" s="33"/>
      <c r="I37" s="112">
        <v>0.21</v>
      </c>
      <c r="J37" s="111">
        <f>ROUND(((SUM(BE109:BE303))*I37),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ROUND((SUM(BF109:BF303)),  2)</f>
        <v>0</v>
      </c>
      <c r="G38" s="33"/>
      <c r="H38" s="33"/>
      <c r="I38" s="112">
        <v>0.15</v>
      </c>
      <c r="J38" s="111">
        <f>ROUND(((SUM(BF109:BF303))*I38),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ROUND((SUM(BG109:BG303)),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ROUND((SUM(BH109:BH303)),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ROUND((SUM(BI109:BI303)),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1 - Typ A1-A4</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J123</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J160</f>
        <v>0</v>
      </c>
      <c r="L74" s="131"/>
    </row>
    <row r="75" spans="1:47" s="10" customFormat="1" ht="19.899999999999999" customHeight="1">
      <c r="B75" s="131"/>
      <c r="D75" s="132" t="s">
        <v>227</v>
      </c>
      <c r="E75" s="133"/>
      <c r="F75" s="133"/>
      <c r="G75" s="133"/>
      <c r="H75" s="133"/>
      <c r="I75" s="134"/>
      <c r="J75" s="135">
        <f>J166</f>
        <v>0</v>
      </c>
      <c r="L75" s="131"/>
    </row>
    <row r="76" spans="1:47" s="9" customFormat="1" ht="24.95" customHeight="1">
      <c r="B76" s="126"/>
      <c r="D76" s="127" t="s">
        <v>228</v>
      </c>
      <c r="E76" s="128"/>
      <c r="F76" s="128"/>
      <c r="G76" s="128"/>
      <c r="H76" s="128"/>
      <c r="I76" s="129"/>
      <c r="J76" s="130">
        <f>J168</f>
        <v>0</v>
      </c>
      <c r="L76" s="126"/>
    </row>
    <row r="77" spans="1:47" s="10" customFormat="1" ht="19.899999999999999" customHeight="1">
      <c r="B77" s="131"/>
      <c r="D77" s="132" t="s">
        <v>229</v>
      </c>
      <c r="E77" s="133"/>
      <c r="F77" s="133"/>
      <c r="G77" s="133"/>
      <c r="H77" s="133"/>
      <c r="I77" s="134"/>
      <c r="J77" s="135">
        <f>J169</f>
        <v>0</v>
      </c>
      <c r="L77" s="131"/>
    </row>
    <row r="78" spans="1:47" s="10" customFormat="1" ht="19.899999999999999" customHeight="1">
      <c r="B78" s="131"/>
      <c r="D78" s="132" t="s">
        <v>230</v>
      </c>
      <c r="E78" s="133"/>
      <c r="F78" s="133"/>
      <c r="G78" s="133"/>
      <c r="H78" s="133"/>
      <c r="I78" s="134"/>
      <c r="J78" s="135">
        <f>J191</f>
        <v>0</v>
      </c>
      <c r="L78" s="131"/>
    </row>
    <row r="79" spans="1:47" s="10" customFormat="1" ht="19.899999999999999" customHeight="1">
      <c r="B79" s="131"/>
      <c r="D79" s="132" t="s">
        <v>231</v>
      </c>
      <c r="E79" s="133"/>
      <c r="F79" s="133"/>
      <c r="G79" s="133"/>
      <c r="H79" s="133"/>
      <c r="I79" s="134"/>
      <c r="J79" s="135">
        <f>J200</f>
        <v>0</v>
      </c>
      <c r="L79" s="131"/>
    </row>
    <row r="80" spans="1:47" s="10" customFormat="1" ht="19.899999999999999" customHeight="1">
      <c r="B80" s="131"/>
      <c r="D80" s="132" t="s">
        <v>232</v>
      </c>
      <c r="E80" s="133"/>
      <c r="F80" s="133"/>
      <c r="G80" s="133"/>
      <c r="H80" s="133"/>
      <c r="I80" s="134"/>
      <c r="J80" s="135">
        <f>J207</f>
        <v>0</v>
      </c>
      <c r="L80" s="131"/>
    </row>
    <row r="81" spans="1:31" s="10" customFormat="1" ht="19.899999999999999" customHeight="1">
      <c r="B81" s="131"/>
      <c r="D81" s="132" t="s">
        <v>233</v>
      </c>
      <c r="E81" s="133"/>
      <c r="F81" s="133"/>
      <c r="G81" s="133"/>
      <c r="H81" s="133"/>
      <c r="I81" s="134"/>
      <c r="J81" s="135">
        <f>J215</f>
        <v>0</v>
      </c>
      <c r="L81" s="131"/>
    </row>
    <row r="82" spans="1:31" s="10" customFormat="1" ht="19.899999999999999" customHeight="1">
      <c r="B82" s="131"/>
      <c r="D82" s="132" t="s">
        <v>234</v>
      </c>
      <c r="E82" s="133"/>
      <c r="F82" s="133"/>
      <c r="G82" s="133"/>
      <c r="H82" s="133"/>
      <c r="I82" s="134"/>
      <c r="J82" s="135">
        <f>J225</f>
        <v>0</v>
      </c>
      <c r="L82" s="131"/>
    </row>
    <row r="83" spans="1:31" s="10" customFormat="1" ht="19.899999999999999" customHeight="1">
      <c r="B83" s="131"/>
      <c r="D83" s="132" t="s">
        <v>235</v>
      </c>
      <c r="E83" s="133"/>
      <c r="F83" s="133"/>
      <c r="G83" s="133"/>
      <c r="H83" s="133"/>
      <c r="I83" s="134"/>
      <c r="J83" s="135">
        <f>J243</f>
        <v>0</v>
      </c>
      <c r="L83" s="131"/>
    </row>
    <row r="84" spans="1:31" s="10" customFormat="1" ht="19.899999999999999" customHeight="1">
      <c r="B84" s="131"/>
      <c r="D84" s="132" t="s">
        <v>236</v>
      </c>
      <c r="E84" s="133"/>
      <c r="F84" s="133"/>
      <c r="G84" s="133"/>
      <c r="H84" s="133"/>
      <c r="I84" s="134"/>
      <c r="J84" s="135">
        <f>J293</f>
        <v>0</v>
      </c>
      <c r="L84" s="131"/>
    </row>
    <row r="85" spans="1:31" s="10" customFormat="1" ht="19.899999999999999" customHeight="1">
      <c r="B85" s="131"/>
      <c r="D85" s="132" t="s">
        <v>237</v>
      </c>
      <c r="E85" s="133"/>
      <c r="F85" s="133"/>
      <c r="G85" s="133"/>
      <c r="H85" s="133"/>
      <c r="I85" s="134"/>
      <c r="J85" s="135">
        <f>J299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1 - Typ A1-A4</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P110+P168</f>
        <v>0</v>
      </c>
      <c r="Q109" s="63"/>
      <c r="R109" s="144">
        <f>R110+R168</f>
        <v>1.6663857</v>
      </c>
      <c r="S109" s="63"/>
      <c r="T109" s="145">
        <f>T110+T168</f>
        <v>7.1330900000000002</v>
      </c>
      <c r="U109" s="33"/>
      <c r="V109" s="33"/>
      <c r="W109" s="33"/>
      <c r="X109" s="33"/>
      <c r="Y109" s="33"/>
      <c r="Z109" s="33"/>
      <c r="AA109" s="33"/>
      <c r="AB109" s="33"/>
      <c r="AC109" s="33"/>
      <c r="AD109" s="33"/>
      <c r="AE109" s="33"/>
      <c r="AT109" s="18" t="s">
        <v>70</v>
      </c>
      <c r="AU109" s="18" t="s">
        <v>219</v>
      </c>
      <c r="BK109" s="146">
        <f>BK110+BK168</f>
        <v>0</v>
      </c>
    </row>
    <row r="110" spans="1:65" s="12" customFormat="1" ht="25.9" customHeight="1">
      <c r="B110" s="147"/>
      <c r="D110" s="148" t="s">
        <v>70</v>
      </c>
      <c r="E110" s="149" t="s">
        <v>251</v>
      </c>
      <c r="F110" s="149" t="s">
        <v>252</v>
      </c>
      <c r="I110" s="150"/>
      <c r="J110" s="151">
        <f>BK110</f>
        <v>0</v>
      </c>
      <c r="L110" s="147"/>
      <c r="M110" s="152"/>
      <c r="N110" s="153"/>
      <c r="O110" s="153"/>
      <c r="P110" s="154">
        <f>P111+P123+P135+P160+P166</f>
        <v>0</v>
      </c>
      <c r="Q110" s="153"/>
      <c r="R110" s="154">
        <f>R111+R123+R135+R160+R166</f>
        <v>1.2872467999999999</v>
      </c>
      <c r="S110" s="153"/>
      <c r="T110" s="155">
        <f>T111+T123+T135+T160+T166</f>
        <v>4.3479000000000001</v>
      </c>
      <c r="AR110" s="148" t="s">
        <v>15</v>
      </c>
      <c r="AT110" s="156" t="s">
        <v>70</v>
      </c>
      <c r="AU110" s="156" t="s">
        <v>71</v>
      </c>
      <c r="AY110" s="148" t="s">
        <v>253</v>
      </c>
      <c r="BK110" s="157">
        <f>BK111+BK123+BK135+BK160+BK166</f>
        <v>0</v>
      </c>
    </row>
    <row r="111" spans="1:65" s="12" customFormat="1" ht="22.9" customHeight="1">
      <c r="B111" s="147"/>
      <c r="D111" s="148" t="s">
        <v>70</v>
      </c>
      <c r="E111" s="158" t="s">
        <v>85</v>
      </c>
      <c r="F111" s="158" t="s">
        <v>254</v>
      </c>
      <c r="I111" s="150"/>
      <c r="J111" s="159">
        <f>BK111</f>
        <v>0</v>
      </c>
      <c r="L111" s="147"/>
      <c r="M111" s="152"/>
      <c r="N111" s="153"/>
      <c r="O111" s="153"/>
      <c r="P111" s="154">
        <f>SUM(P112:P122)</f>
        <v>0</v>
      </c>
      <c r="Q111" s="153"/>
      <c r="R111" s="154">
        <f>SUM(R112:R122)</f>
        <v>1.0091967999999998</v>
      </c>
      <c r="S111" s="153"/>
      <c r="T111" s="155">
        <f>SUM(T112:T122)</f>
        <v>0</v>
      </c>
      <c r="AR111" s="148" t="s">
        <v>15</v>
      </c>
      <c r="AT111" s="156" t="s">
        <v>70</v>
      </c>
      <c r="AU111" s="156" t="s">
        <v>15</v>
      </c>
      <c r="AY111" s="148" t="s">
        <v>253</v>
      </c>
      <c r="BK111" s="157">
        <f>SUM(BK112:BK122)</f>
        <v>0</v>
      </c>
    </row>
    <row r="112" spans="1:65" s="2" customFormat="1" ht="33" customHeight="1">
      <c r="A112" s="33"/>
      <c r="B112" s="160"/>
      <c r="C112" s="161" t="s">
        <v>15</v>
      </c>
      <c r="D112" s="353" t="s">
        <v>255</v>
      </c>
      <c r="E112" s="162" t="s">
        <v>256</v>
      </c>
      <c r="F112" s="163" t="s">
        <v>257</v>
      </c>
      <c r="G112" s="164" t="s">
        <v>258</v>
      </c>
      <c r="H112" s="165">
        <v>8.06</v>
      </c>
      <c r="I112" s="166"/>
      <c r="J112" s="167">
        <f>ROUND(I112*H112,2)</f>
        <v>0</v>
      </c>
      <c r="K112" s="163" t="s">
        <v>259</v>
      </c>
      <c r="L112" s="34"/>
      <c r="M112" s="168" t="s">
        <v>3</v>
      </c>
      <c r="N112" s="169" t="s">
        <v>42</v>
      </c>
      <c r="O112" s="54"/>
      <c r="P112" s="170">
        <f>O112*H112</f>
        <v>0</v>
      </c>
      <c r="Q112" s="170">
        <v>6.9169999999999995E-2</v>
      </c>
      <c r="R112" s="170">
        <f>Q112*H112</f>
        <v>0.55751019999999996</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2364</v>
      </c>
    </row>
    <row r="113" spans="1:65" s="13" customFormat="1">
      <c r="B113" s="174"/>
      <c r="D113" s="354" t="s">
        <v>261</v>
      </c>
      <c r="E113" s="175" t="s">
        <v>3</v>
      </c>
      <c r="F113" s="176" t="s">
        <v>262</v>
      </c>
      <c r="H113" s="177">
        <v>8.06</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14.05</v>
      </c>
      <c r="I114" s="166"/>
      <c r="J114" s="167">
        <f>ROUND(I114*H114,2)</f>
        <v>0</v>
      </c>
      <c r="K114" s="163" t="s">
        <v>259</v>
      </c>
      <c r="L114" s="34"/>
      <c r="M114" s="168" t="s">
        <v>3</v>
      </c>
      <c r="N114" s="169" t="s">
        <v>42</v>
      </c>
      <c r="O114" s="54"/>
      <c r="P114" s="170">
        <f>O114*H114</f>
        <v>0</v>
      </c>
      <c r="Q114" s="170">
        <v>1.2E-4</v>
      </c>
      <c r="R114" s="170">
        <f>Q114*H114</f>
        <v>1.6860000000000002E-3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2365</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268</v>
      </c>
      <c r="H116" s="177">
        <v>6.25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14.05</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4.1879999999999997</v>
      </c>
      <c r="I118" s="166"/>
      <c r="J118" s="167">
        <f>ROUND(I118*H118,2)</f>
        <v>0</v>
      </c>
      <c r="K118" s="163" t="s">
        <v>259</v>
      </c>
      <c r="L118" s="34"/>
      <c r="M118" s="168" t="s">
        <v>3</v>
      </c>
      <c r="N118" s="169" t="s">
        <v>42</v>
      </c>
      <c r="O118" s="54"/>
      <c r="P118" s="170">
        <f>O118*H118</f>
        <v>0</v>
      </c>
      <c r="Q118" s="170">
        <v>0.10745</v>
      </c>
      <c r="R118" s="170">
        <f>Q118*H118</f>
        <v>0.45000059999999997</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2366</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3" customFormat="1">
      <c r="B121" s="174"/>
      <c r="D121" s="354" t="s">
        <v>261</v>
      </c>
      <c r="E121" s="175" t="s">
        <v>3</v>
      </c>
      <c r="F121" s="176" t="s">
        <v>275</v>
      </c>
      <c r="H121" s="177">
        <v>1.0629999999999999</v>
      </c>
      <c r="I121" s="178"/>
      <c r="L121" s="174"/>
      <c r="M121" s="179"/>
      <c r="N121" s="180"/>
      <c r="O121" s="180"/>
      <c r="P121" s="180"/>
      <c r="Q121" s="180"/>
      <c r="R121" s="180"/>
      <c r="S121" s="180"/>
      <c r="T121" s="181"/>
      <c r="AT121" s="175" t="s">
        <v>261</v>
      </c>
      <c r="AU121" s="175" t="s">
        <v>79</v>
      </c>
      <c r="AV121" s="13" t="s">
        <v>79</v>
      </c>
      <c r="AW121" s="13" t="s">
        <v>33</v>
      </c>
      <c r="AX121" s="13" t="s">
        <v>71</v>
      </c>
      <c r="AY121" s="175" t="s">
        <v>253</v>
      </c>
    </row>
    <row r="122" spans="1:65" s="14" customFormat="1">
      <c r="B122" s="182"/>
      <c r="D122" s="354" t="s">
        <v>261</v>
      </c>
      <c r="E122" s="183" t="s">
        <v>3</v>
      </c>
      <c r="F122" s="184" t="s">
        <v>269</v>
      </c>
      <c r="H122" s="185">
        <v>4.1879999999999997</v>
      </c>
      <c r="I122" s="186"/>
      <c r="L122" s="182"/>
      <c r="M122" s="187"/>
      <c r="N122" s="188"/>
      <c r="O122" s="188"/>
      <c r="P122" s="188"/>
      <c r="Q122" s="188"/>
      <c r="R122" s="188"/>
      <c r="S122" s="188"/>
      <c r="T122" s="189"/>
      <c r="AT122" s="183" t="s">
        <v>261</v>
      </c>
      <c r="AU122" s="183" t="s">
        <v>79</v>
      </c>
      <c r="AV122" s="14" t="s">
        <v>89</v>
      </c>
      <c r="AW122" s="14" t="s">
        <v>33</v>
      </c>
      <c r="AX122" s="14" t="s">
        <v>15</v>
      </c>
      <c r="AY122" s="183" t="s">
        <v>253</v>
      </c>
    </row>
    <row r="123" spans="1:65" s="12" customFormat="1" ht="22.9" customHeight="1">
      <c r="B123" s="147"/>
      <c r="D123" s="355" t="s">
        <v>70</v>
      </c>
      <c r="E123" s="158" t="s">
        <v>75</v>
      </c>
      <c r="F123" s="158" t="s">
        <v>276</v>
      </c>
      <c r="I123" s="150"/>
      <c r="J123" s="159">
        <f>BK123</f>
        <v>0</v>
      </c>
      <c r="L123" s="147"/>
      <c r="M123" s="152"/>
      <c r="N123" s="153"/>
      <c r="O123" s="153"/>
      <c r="P123" s="154">
        <f>SUM(P124:P134)</f>
        <v>0</v>
      </c>
      <c r="Q123" s="153"/>
      <c r="R123" s="154">
        <f>SUM(R124:R134)</f>
        <v>0.27783000000000002</v>
      </c>
      <c r="S123" s="153"/>
      <c r="T123" s="155">
        <f>SUM(T124:T134)</f>
        <v>0</v>
      </c>
      <c r="AR123" s="148" t="s">
        <v>15</v>
      </c>
      <c r="AT123" s="156" t="s">
        <v>70</v>
      </c>
      <c r="AU123" s="156" t="s">
        <v>15</v>
      </c>
      <c r="AY123" s="148" t="s">
        <v>253</v>
      </c>
      <c r="BK123" s="157">
        <f>SUM(BK124:BK134)</f>
        <v>0</v>
      </c>
    </row>
    <row r="124" spans="1:65" s="2" customFormat="1" ht="33" customHeight="1">
      <c r="A124" s="33"/>
      <c r="B124" s="160"/>
      <c r="C124" s="161" t="s">
        <v>89</v>
      </c>
      <c r="D124" s="353" t="s">
        <v>255</v>
      </c>
      <c r="E124" s="162" t="s">
        <v>277</v>
      </c>
      <c r="F124" s="163" t="s">
        <v>278</v>
      </c>
      <c r="G124" s="164" t="s">
        <v>258</v>
      </c>
      <c r="H124" s="165">
        <v>17.64</v>
      </c>
      <c r="I124" s="166"/>
      <c r="J124" s="167">
        <f>ROUND(I124*H124,2)</f>
        <v>0</v>
      </c>
      <c r="K124" s="163" t="s">
        <v>259</v>
      </c>
      <c r="L124" s="34"/>
      <c r="M124" s="168" t="s">
        <v>3</v>
      </c>
      <c r="N124" s="169" t="s">
        <v>42</v>
      </c>
      <c r="O124" s="54"/>
      <c r="P124" s="170">
        <f>O124*H124</f>
        <v>0</v>
      </c>
      <c r="Q124" s="170">
        <v>1.575E-2</v>
      </c>
      <c r="R124" s="170">
        <f>Q124*H124</f>
        <v>0.27783000000000002</v>
      </c>
      <c r="S124" s="170">
        <v>0</v>
      </c>
      <c r="T124" s="171">
        <f>S124*H124</f>
        <v>0</v>
      </c>
      <c r="U124" s="33"/>
      <c r="V124" s="33"/>
      <c r="W124" s="33"/>
      <c r="X124" s="33"/>
      <c r="Y124" s="33"/>
      <c r="Z124" s="33"/>
      <c r="AA124" s="33"/>
      <c r="AB124" s="33"/>
      <c r="AC124" s="33"/>
      <c r="AD124" s="33"/>
      <c r="AE124" s="33"/>
      <c r="AR124" s="172" t="s">
        <v>89</v>
      </c>
      <c r="AT124" s="172" t="s">
        <v>255</v>
      </c>
      <c r="AU124" s="172" t="s">
        <v>79</v>
      </c>
      <c r="AY124" s="18" t="s">
        <v>253</v>
      </c>
      <c r="BE124" s="173">
        <f>IF(N124="základní",J124,0)</f>
        <v>0</v>
      </c>
      <c r="BF124" s="173">
        <f>IF(N124="snížená",J124,0)</f>
        <v>0</v>
      </c>
      <c r="BG124" s="173">
        <f>IF(N124="zákl. přenesená",J124,0)</f>
        <v>0</v>
      </c>
      <c r="BH124" s="173">
        <f>IF(N124="sníž. přenesená",J124,0)</f>
        <v>0</v>
      </c>
      <c r="BI124" s="173">
        <f>IF(N124="nulová",J124,0)</f>
        <v>0</v>
      </c>
      <c r="BJ124" s="18" t="s">
        <v>15</v>
      </c>
      <c r="BK124" s="173">
        <f>ROUND(I124*H124,2)</f>
        <v>0</v>
      </c>
      <c r="BL124" s="18" t="s">
        <v>89</v>
      </c>
      <c r="BM124" s="172" t="s">
        <v>2367</v>
      </c>
    </row>
    <row r="125" spans="1:65" s="15" customFormat="1">
      <c r="B125" s="190"/>
      <c r="D125" s="354" t="s">
        <v>261</v>
      </c>
      <c r="E125" s="191" t="s">
        <v>3</v>
      </c>
      <c r="F125" s="192" t="s">
        <v>280</v>
      </c>
      <c r="H125" s="191" t="s">
        <v>3</v>
      </c>
      <c r="I125" s="193"/>
      <c r="L125" s="190"/>
      <c r="M125" s="194"/>
      <c r="N125" s="195"/>
      <c r="O125" s="195"/>
      <c r="P125" s="195"/>
      <c r="Q125" s="195"/>
      <c r="R125" s="195"/>
      <c r="S125" s="195"/>
      <c r="T125" s="196"/>
      <c r="AT125" s="191" t="s">
        <v>261</v>
      </c>
      <c r="AU125" s="191" t="s">
        <v>79</v>
      </c>
      <c r="AV125" s="15" t="s">
        <v>15</v>
      </c>
      <c r="AW125" s="15" t="s">
        <v>33</v>
      </c>
      <c r="AX125" s="15" t="s">
        <v>71</v>
      </c>
      <c r="AY125" s="191" t="s">
        <v>253</v>
      </c>
    </row>
    <row r="126" spans="1:65" s="13" customFormat="1">
      <c r="B126" s="174"/>
      <c r="D126" s="354" t="s">
        <v>261</v>
      </c>
      <c r="E126" s="175" t="s">
        <v>3</v>
      </c>
      <c r="F126" s="176" t="s">
        <v>281</v>
      </c>
      <c r="H126" s="177">
        <v>21.84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282</v>
      </c>
      <c r="H127" s="177">
        <v>-2.4</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283</v>
      </c>
      <c r="H128" s="177">
        <v>-1.8</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17.64</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5.5</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2368</v>
      </c>
    </row>
    <row r="131" spans="1:65" s="13" customFormat="1">
      <c r="B131" s="174"/>
      <c r="D131" s="354" t="s">
        <v>261</v>
      </c>
      <c r="E131" s="175" t="s">
        <v>3</v>
      </c>
      <c r="F131" s="176" t="s">
        <v>287</v>
      </c>
      <c r="H131" s="177">
        <v>5.5</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2369</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2.2000000000000001E-4</v>
      </c>
      <c r="S135" s="153"/>
      <c r="T135" s="155">
        <f>T136+T139</f>
        <v>4.3479000000000001</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2.2000000000000001E-4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5.5</v>
      </c>
      <c r="I137" s="166"/>
      <c r="J137" s="167">
        <f>ROUND(I137*H137,2)</f>
        <v>0</v>
      </c>
      <c r="K137" s="163" t="s">
        <v>259</v>
      </c>
      <c r="L137" s="34"/>
      <c r="M137" s="168" t="s">
        <v>3</v>
      </c>
      <c r="N137" s="169" t="s">
        <v>42</v>
      </c>
      <c r="O137" s="54"/>
      <c r="P137" s="170">
        <f>O137*H137</f>
        <v>0</v>
      </c>
      <c r="Q137" s="170">
        <v>4.0000000000000003E-5</v>
      </c>
      <c r="R137" s="170">
        <f>Q137*H137</f>
        <v>2.2000000000000001E-4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2370</v>
      </c>
    </row>
    <row r="138" spans="1:65" s="13" customFormat="1">
      <c r="B138" s="174"/>
      <c r="D138" s="354" t="s">
        <v>261</v>
      </c>
      <c r="E138" s="175" t="s">
        <v>3</v>
      </c>
      <c r="F138" s="176" t="s">
        <v>287</v>
      </c>
      <c r="H138" s="177">
        <v>5.5</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SUM(P140:P159)</f>
        <v>0</v>
      </c>
      <c r="Q139" s="153"/>
      <c r="R139" s="154">
        <f>SUM(R140:R159)</f>
        <v>0</v>
      </c>
      <c r="S139" s="153"/>
      <c r="T139" s="155">
        <f>SUM(T140:T159)</f>
        <v>4.3479000000000001</v>
      </c>
      <c r="AR139" s="148" t="s">
        <v>15</v>
      </c>
      <c r="AT139" s="156" t="s">
        <v>70</v>
      </c>
      <c r="AU139" s="156" t="s">
        <v>79</v>
      </c>
      <c r="AY139" s="148" t="s">
        <v>253</v>
      </c>
      <c r="BK139" s="157">
        <f>SUM(BK140:BK159)</f>
        <v>0</v>
      </c>
    </row>
    <row r="140" spans="1:65" s="2" customFormat="1" ht="33" customHeight="1">
      <c r="A140" s="33"/>
      <c r="B140" s="160"/>
      <c r="C140" s="161" t="s">
        <v>302</v>
      </c>
      <c r="D140" s="353" t="s">
        <v>255</v>
      </c>
      <c r="E140" s="162" t="s">
        <v>303</v>
      </c>
      <c r="F140" s="163" t="s">
        <v>304</v>
      </c>
      <c r="G140" s="164" t="s">
        <v>258</v>
      </c>
      <c r="H140" s="165">
        <v>10.56</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1.3833600000000001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2371</v>
      </c>
    </row>
    <row r="141" spans="1:65" s="13" customFormat="1">
      <c r="B141" s="174"/>
      <c r="D141" s="354" t="s">
        <v>261</v>
      </c>
      <c r="E141" s="175" t="s">
        <v>3</v>
      </c>
      <c r="F141" s="176" t="s">
        <v>306</v>
      </c>
      <c r="H141" s="177">
        <v>11.96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10.56</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3.9</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1.0179</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2372</v>
      </c>
    </row>
    <row r="145" spans="1:65" s="13" customFormat="1">
      <c r="B145" s="174"/>
      <c r="D145" s="354" t="s">
        <v>261</v>
      </c>
      <c r="E145" s="175" t="s">
        <v>3</v>
      </c>
      <c r="F145" s="176" t="s">
        <v>311</v>
      </c>
      <c r="H145" s="177">
        <v>3.9</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5.5</v>
      </c>
      <c r="I146" s="166"/>
      <c r="J146" s="167">
        <f>ROUND(I146*H146,2)</f>
        <v>0</v>
      </c>
      <c r="K146" s="163" t="s">
        <v>259</v>
      </c>
      <c r="L146" s="34"/>
      <c r="M146" s="168" t="s">
        <v>3</v>
      </c>
      <c r="N146" s="169" t="s">
        <v>42</v>
      </c>
      <c r="O146" s="54"/>
      <c r="P146" s="170">
        <f>O146*H146</f>
        <v>0</v>
      </c>
      <c r="Q146" s="170">
        <v>0</v>
      </c>
      <c r="R146" s="170">
        <f>Q146*H146</f>
        <v>0</v>
      </c>
      <c r="S146" s="170">
        <v>0.05</v>
      </c>
      <c r="T146" s="171">
        <f>S146*H146</f>
        <v>0.27500000000000002</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2373</v>
      </c>
    </row>
    <row r="147" spans="1:65" s="15" customFormat="1">
      <c r="B147" s="190"/>
      <c r="D147" s="354" t="s">
        <v>261</v>
      </c>
      <c r="E147" s="191" t="s">
        <v>3</v>
      </c>
      <c r="F147" s="192" t="s">
        <v>315</v>
      </c>
      <c r="H147" s="191" t="s">
        <v>3</v>
      </c>
      <c r="I147" s="193"/>
      <c r="L147" s="190"/>
      <c r="M147" s="194"/>
      <c r="N147" s="195"/>
      <c r="O147" s="195"/>
      <c r="P147" s="195"/>
      <c r="Q147" s="195"/>
      <c r="R147" s="195"/>
      <c r="S147" s="195"/>
      <c r="T147" s="196"/>
      <c r="AT147" s="191" t="s">
        <v>261</v>
      </c>
      <c r="AU147" s="191" t="s">
        <v>85</v>
      </c>
      <c r="AV147" s="15" t="s">
        <v>15</v>
      </c>
      <c r="AW147" s="15" t="s">
        <v>33</v>
      </c>
      <c r="AX147" s="15" t="s">
        <v>71</v>
      </c>
      <c r="AY147" s="191" t="s">
        <v>253</v>
      </c>
    </row>
    <row r="148" spans="1:65" s="13" customFormat="1">
      <c r="B148" s="174"/>
      <c r="D148" s="354" t="s">
        <v>261</v>
      </c>
      <c r="E148" s="175" t="s">
        <v>3</v>
      </c>
      <c r="F148" s="176" t="s">
        <v>316</v>
      </c>
      <c r="H148" s="177">
        <v>4.5</v>
      </c>
      <c r="I148" s="178"/>
      <c r="L148" s="174"/>
      <c r="M148" s="179"/>
      <c r="N148" s="180"/>
      <c r="O148" s="180"/>
      <c r="P148" s="180"/>
      <c r="Q148" s="180"/>
      <c r="R148" s="180"/>
      <c r="S148" s="180"/>
      <c r="T148" s="181"/>
      <c r="AT148" s="175" t="s">
        <v>261</v>
      </c>
      <c r="AU148" s="175" t="s">
        <v>85</v>
      </c>
      <c r="AV148" s="13" t="s">
        <v>79</v>
      </c>
      <c r="AW148" s="13" t="s">
        <v>33</v>
      </c>
      <c r="AX148" s="13" t="s">
        <v>71</v>
      </c>
      <c r="AY148" s="175" t="s">
        <v>253</v>
      </c>
    </row>
    <row r="149" spans="1:65" s="15" customFormat="1">
      <c r="B149" s="190"/>
      <c r="D149" s="354" t="s">
        <v>261</v>
      </c>
      <c r="E149" s="191" t="s">
        <v>3</v>
      </c>
      <c r="F149" s="192" t="s">
        <v>317</v>
      </c>
      <c r="H149" s="191" t="s">
        <v>3</v>
      </c>
      <c r="I149" s="193"/>
      <c r="L149" s="190"/>
      <c r="M149" s="194"/>
      <c r="N149" s="195"/>
      <c r="O149" s="195"/>
      <c r="P149" s="195"/>
      <c r="Q149" s="195"/>
      <c r="R149" s="195"/>
      <c r="S149" s="195"/>
      <c r="T149" s="196"/>
      <c r="AT149" s="191" t="s">
        <v>261</v>
      </c>
      <c r="AU149" s="191" t="s">
        <v>85</v>
      </c>
      <c r="AV149" s="15" t="s">
        <v>15</v>
      </c>
      <c r="AW149" s="15" t="s">
        <v>33</v>
      </c>
      <c r="AX149" s="15" t="s">
        <v>71</v>
      </c>
      <c r="AY149" s="191" t="s">
        <v>253</v>
      </c>
    </row>
    <row r="150" spans="1:65" s="13" customFormat="1">
      <c r="B150" s="174"/>
      <c r="D150" s="354" t="s">
        <v>261</v>
      </c>
      <c r="E150" s="175" t="s">
        <v>3</v>
      </c>
      <c r="F150" s="176" t="s">
        <v>318</v>
      </c>
      <c r="H150" s="177">
        <v>1</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4" customFormat="1">
      <c r="B151" s="182"/>
      <c r="D151" s="354" t="s">
        <v>261</v>
      </c>
      <c r="E151" s="183" t="s">
        <v>3</v>
      </c>
      <c r="F151" s="184" t="s">
        <v>269</v>
      </c>
      <c r="H151" s="185">
        <v>5.5</v>
      </c>
      <c r="I151" s="186"/>
      <c r="L151" s="182"/>
      <c r="M151" s="187"/>
      <c r="N151" s="188"/>
      <c r="O151" s="188"/>
      <c r="P151" s="188"/>
      <c r="Q151" s="188"/>
      <c r="R151" s="188"/>
      <c r="S151" s="188"/>
      <c r="T151" s="189"/>
      <c r="AT151" s="183" t="s">
        <v>261</v>
      </c>
      <c r="AU151" s="183" t="s">
        <v>85</v>
      </c>
      <c r="AV151" s="14" t="s">
        <v>89</v>
      </c>
      <c r="AW151" s="14" t="s">
        <v>33</v>
      </c>
      <c r="AX151" s="14" t="s">
        <v>15</v>
      </c>
      <c r="AY151" s="183" t="s">
        <v>253</v>
      </c>
    </row>
    <row r="152" spans="1:65" s="2" customFormat="1" ht="33" customHeight="1">
      <c r="A152" s="33"/>
      <c r="B152" s="160"/>
      <c r="C152" s="161" t="s">
        <v>93</v>
      </c>
      <c r="D152" s="353" t="s">
        <v>255</v>
      </c>
      <c r="E152" s="162" t="s">
        <v>319</v>
      </c>
      <c r="F152" s="163" t="s">
        <v>320</v>
      </c>
      <c r="G152" s="164" t="s">
        <v>258</v>
      </c>
      <c r="H152" s="165">
        <v>36.340000000000003</v>
      </c>
      <c r="I152" s="166"/>
      <c r="J152" s="167">
        <f>ROUND(I152*H152,2)</f>
        <v>0</v>
      </c>
      <c r="K152" s="163" t="s">
        <v>259</v>
      </c>
      <c r="L152" s="34"/>
      <c r="M152" s="168" t="s">
        <v>3</v>
      </c>
      <c r="N152" s="169" t="s">
        <v>42</v>
      </c>
      <c r="O152" s="54"/>
      <c r="P152" s="170">
        <f>O152*H152</f>
        <v>0</v>
      </c>
      <c r="Q152" s="170">
        <v>0</v>
      </c>
      <c r="R152" s="170">
        <f>Q152*H152</f>
        <v>0</v>
      </c>
      <c r="S152" s="170">
        <v>4.5999999999999999E-2</v>
      </c>
      <c r="T152" s="171">
        <f>S152*H152</f>
        <v>1.6716400000000002</v>
      </c>
      <c r="U152" s="33"/>
      <c r="V152" s="33"/>
      <c r="W152" s="33"/>
      <c r="X152" s="33"/>
      <c r="Y152" s="33"/>
      <c r="Z152" s="33"/>
      <c r="AA152" s="33"/>
      <c r="AB152" s="33"/>
      <c r="AC152" s="33"/>
      <c r="AD152" s="33"/>
      <c r="AE152" s="33"/>
      <c r="AR152" s="172" t="s">
        <v>89</v>
      </c>
      <c r="AT152" s="172" t="s">
        <v>255</v>
      </c>
      <c r="AU152" s="172" t="s">
        <v>85</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2374</v>
      </c>
    </row>
    <row r="153" spans="1:65" s="15" customFormat="1">
      <c r="B153" s="190"/>
      <c r="D153" s="354" t="s">
        <v>261</v>
      </c>
      <c r="E153" s="191" t="s">
        <v>3</v>
      </c>
      <c r="F153" s="192" t="s">
        <v>315</v>
      </c>
      <c r="H153" s="191" t="s">
        <v>3</v>
      </c>
      <c r="I153" s="193"/>
      <c r="L153" s="190"/>
      <c r="M153" s="194"/>
      <c r="N153" s="195"/>
      <c r="O153" s="195"/>
      <c r="P153" s="195"/>
      <c r="Q153" s="195"/>
      <c r="R153" s="195"/>
      <c r="S153" s="195"/>
      <c r="T153" s="196"/>
      <c r="AT153" s="191" t="s">
        <v>261</v>
      </c>
      <c r="AU153" s="191" t="s">
        <v>85</v>
      </c>
      <c r="AV153" s="15" t="s">
        <v>15</v>
      </c>
      <c r="AW153" s="15" t="s">
        <v>33</v>
      </c>
      <c r="AX153" s="15" t="s">
        <v>71</v>
      </c>
      <c r="AY153" s="191" t="s">
        <v>253</v>
      </c>
    </row>
    <row r="154" spans="1:65" s="13" customFormat="1">
      <c r="B154" s="174"/>
      <c r="D154" s="354" t="s">
        <v>261</v>
      </c>
      <c r="E154" s="175" t="s">
        <v>3</v>
      </c>
      <c r="F154" s="176" t="s">
        <v>322</v>
      </c>
      <c r="H154" s="177">
        <v>27.82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3" customFormat="1">
      <c r="B155" s="174"/>
      <c r="D155" s="354" t="s">
        <v>261</v>
      </c>
      <c r="E155" s="175" t="s">
        <v>3</v>
      </c>
      <c r="F155" s="176" t="s">
        <v>323</v>
      </c>
      <c r="H155" s="177">
        <v>-1.2</v>
      </c>
      <c r="I155" s="178"/>
      <c r="L155" s="174"/>
      <c r="M155" s="179"/>
      <c r="N155" s="180"/>
      <c r="O155" s="180"/>
      <c r="P155" s="180"/>
      <c r="Q155" s="180"/>
      <c r="R155" s="180"/>
      <c r="S155" s="180"/>
      <c r="T155" s="181"/>
      <c r="AT155" s="175" t="s">
        <v>261</v>
      </c>
      <c r="AU155" s="175" t="s">
        <v>85</v>
      </c>
      <c r="AV155" s="13" t="s">
        <v>79</v>
      </c>
      <c r="AW155" s="13" t="s">
        <v>33</v>
      </c>
      <c r="AX155" s="13" t="s">
        <v>71</v>
      </c>
      <c r="AY155" s="175" t="s">
        <v>253</v>
      </c>
    </row>
    <row r="156" spans="1:65" s="15" customFormat="1">
      <c r="B156" s="190"/>
      <c r="D156" s="354" t="s">
        <v>261</v>
      </c>
      <c r="E156" s="191" t="s">
        <v>3</v>
      </c>
      <c r="F156" s="192" t="s">
        <v>317</v>
      </c>
      <c r="H156" s="191" t="s">
        <v>3</v>
      </c>
      <c r="I156" s="193"/>
      <c r="L156" s="190"/>
      <c r="M156" s="194"/>
      <c r="N156" s="195"/>
      <c r="O156" s="195"/>
      <c r="P156" s="195"/>
      <c r="Q156" s="195"/>
      <c r="R156" s="195"/>
      <c r="S156" s="195"/>
      <c r="T156" s="196"/>
      <c r="AT156" s="191" t="s">
        <v>261</v>
      </c>
      <c r="AU156" s="191" t="s">
        <v>85</v>
      </c>
      <c r="AV156" s="15" t="s">
        <v>15</v>
      </c>
      <c r="AW156" s="15" t="s">
        <v>33</v>
      </c>
      <c r="AX156" s="15" t="s">
        <v>71</v>
      </c>
      <c r="AY156" s="191" t="s">
        <v>253</v>
      </c>
    </row>
    <row r="157" spans="1:65" s="13" customFormat="1">
      <c r="B157" s="174"/>
      <c r="D157" s="354" t="s">
        <v>261</v>
      </c>
      <c r="E157" s="175" t="s">
        <v>3</v>
      </c>
      <c r="F157" s="176" t="s">
        <v>324</v>
      </c>
      <c r="H157" s="177">
        <v>10.92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3" customFormat="1">
      <c r="B158" s="174"/>
      <c r="D158" s="354" t="s">
        <v>261</v>
      </c>
      <c r="E158" s="175" t="s">
        <v>3</v>
      </c>
      <c r="F158" s="176" t="s">
        <v>323</v>
      </c>
      <c r="H158" s="177">
        <v>-1.2</v>
      </c>
      <c r="I158" s="178"/>
      <c r="L158" s="174"/>
      <c r="M158" s="179"/>
      <c r="N158" s="180"/>
      <c r="O158" s="180"/>
      <c r="P158" s="180"/>
      <c r="Q158" s="180"/>
      <c r="R158" s="180"/>
      <c r="S158" s="180"/>
      <c r="T158" s="181"/>
      <c r="AT158" s="175" t="s">
        <v>261</v>
      </c>
      <c r="AU158" s="175" t="s">
        <v>85</v>
      </c>
      <c r="AV158" s="13" t="s">
        <v>79</v>
      </c>
      <c r="AW158" s="13" t="s">
        <v>33</v>
      </c>
      <c r="AX158" s="13" t="s">
        <v>71</v>
      </c>
      <c r="AY158" s="175" t="s">
        <v>253</v>
      </c>
    </row>
    <row r="159" spans="1:65" s="14" customFormat="1">
      <c r="B159" s="182"/>
      <c r="D159" s="354" t="s">
        <v>261</v>
      </c>
      <c r="E159" s="183" t="s">
        <v>3</v>
      </c>
      <c r="F159" s="184" t="s">
        <v>269</v>
      </c>
      <c r="H159" s="185">
        <v>36.340000000000003</v>
      </c>
      <c r="I159" s="186"/>
      <c r="L159" s="182"/>
      <c r="M159" s="187"/>
      <c r="N159" s="188"/>
      <c r="O159" s="188"/>
      <c r="P159" s="188"/>
      <c r="Q159" s="188"/>
      <c r="R159" s="188"/>
      <c r="S159" s="188"/>
      <c r="T159" s="189"/>
      <c r="AT159" s="183" t="s">
        <v>261</v>
      </c>
      <c r="AU159" s="183" t="s">
        <v>85</v>
      </c>
      <c r="AV159" s="14" t="s">
        <v>89</v>
      </c>
      <c r="AW159" s="14" t="s">
        <v>33</v>
      </c>
      <c r="AX159" s="14" t="s">
        <v>15</v>
      </c>
      <c r="AY159" s="183" t="s">
        <v>253</v>
      </c>
    </row>
    <row r="160" spans="1:65" s="12" customFormat="1" ht="22.9" customHeight="1">
      <c r="B160" s="147"/>
      <c r="D160" s="355" t="s">
        <v>70</v>
      </c>
      <c r="E160" s="158" t="s">
        <v>325</v>
      </c>
      <c r="F160" s="158" t="s">
        <v>326</v>
      </c>
      <c r="I160" s="150"/>
      <c r="J160" s="159">
        <f>BK160</f>
        <v>0</v>
      </c>
      <c r="L160" s="147"/>
      <c r="M160" s="152"/>
      <c r="N160" s="153"/>
      <c r="O160" s="153"/>
      <c r="P160" s="154">
        <f>SUM(P161:P165)</f>
        <v>0</v>
      </c>
      <c r="Q160" s="153"/>
      <c r="R160" s="154">
        <f>SUM(R161:R165)</f>
        <v>0</v>
      </c>
      <c r="S160" s="153"/>
      <c r="T160" s="155">
        <f>SUM(T161:T165)</f>
        <v>0</v>
      </c>
      <c r="AR160" s="148" t="s">
        <v>15</v>
      </c>
      <c r="AT160" s="156" t="s">
        <v>70</v>
      </c>
      <c r="AU160" s="156" t="s">
        <v>15</v>
      </c>
      <c r="AY160" s="148" t="s">
        <v>253</v>
      </c>
      <c r="BK160" s="157">
        <f>SUM(BK161:BK165)</f>
        <v>0</v>
      </c>
    </row>
    <row r="161" spans="1:65" s="2" customFormat="1" ht="33" customHeight="1">
      <c r="A161" s="33"/>
      <c r="B161" s="160"/>
      <c r="C161" s="161" t="s">
        <v>107</v>
      </c>
      <c r="D161" s="353" t="s">
        <v>255</v>
      </c>
      <c r="E161" s="162" t="s">
        <v>2375</v>
      </c>
      <c r="F161" s="163" t="s">
        <v>2376</v>
      </c>
      <c r="G161" s="164" t="s">
        <v>329</v>
      </c>
      <c r="H161" s="165">
        <v>7.133</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2377</v>
      </c>
    </row>
    <row r="162" spans="1:65" s="2" customFormat="1" ht="21.75" customHeight="1">
      <c r="A162" s="33"/>
      <c r="B162" s="160"/>
      <c r="C162" s="161" t="s">
        <v>116</v>
      </c>
      <c r="D162" s="353" t="s">
        <v>255</v>
      </c>
      <c r="E162" s="162" t="s">
        <v>331</v>
      </c>
      <c r="F162" s="163" t="s">
        <v>332</v>
      </c>
      <c r="G162" s="164" t="s">
        <v>329</v>
      </c>
      <c r="H162" s="165">
        <v>7.133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2378</v>
      </c>
    </row>
    <row r="163" spans="1:65" s="2" customFormat="1" ht="33" customHeight="1">
      <c r="A163" s="33"/>
      <c r="B163" s="160"/>
      <c r="C163" s="161" t="s">
        <v>125</v>
      </c>
      <c r="D163" s="353" t="s">
        <v>255</v>
      </c>
      <c r="E163" s="162" t="s">
        <v>334</v>
      </c>
      <c r="F163" s="163" t="s">
        <v>335</v>
      </c>
      <c r="G163" s="164" t="s">
        <v>329</v>
      </c>
      <c r="H163" s="165">
        <v>213.99</v>
      </c>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89</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89</v>
      </c>
      <c r="BM163" s="172" t="s">
        <v>2379</v>
      </c>
    </row>
    <row r="164" spans="1:65" s="13" customFormat="1">
      <c r="B164" s="174"/>
      <c r="D164" s="354" t="s">
        <v>261</v>
      </c>
      <c r="F164" s="176" t="s">
        <v>337</v>
      </c>
      <c r="H164" s="177">
        <v>213.99</v>
      </c>
      <c r="I164" s="178"/>
      <c r="L164" s="174"/>
      <c r="M164" s="179"/>
      <c r="N164" s="180"/>
      <c r="O164" s="180"/>
      <c r="P164" s="180"/>
      <c r="Q164" s="180"/>
      <c r="R164" s="180"/>
      <c r="S164" s="180"/>
      <c r="T164" s="181"/>
      <c r="AT164" s="175" t="s">
        <v>261</v>
      </c>
      <c r="AU164" s="175" t="s">
        <v>79</v>
      </c>
      <c r="AV164" s="13" t="s">
        <v>79</v>
      </c>
      <c r="AW164" s="13" t="s">
        <v>4</v>
      </c>
      <c r="AX164" s="13" t="s">
        <v>15</v>
      </c>
      <c r="AY164" s="175" t="s">
        <v>253</v>
      </c>
    </row>
    <row r="165" spans="1:65" s="2" customFormat="1" ht="33" customHeight="1">
      <c r="A165" s="33"/>
      <c r="B165" s="160"/>
      <c r="C165" s="161" t="s">
        <v>9</v>
      </c>
      <c r="D165" s="353" t="s">
        <v>255</v>
      </c>
      <c r="E165" s="162" t="s">
        <v>338</v>
      </c>
      <c r="F165" s="163" t="s">
        <v>339</v>
      </c>
      <c r="G165" s="164" t="s">
        <v>329</v>
      </c>
      <c r="H165" s="165">
        <v>7.133</v>
      </c>
      <c r="I165" s="166"/>
      <c r="J165" s="167">
        <f>ROUND(I165*H165,2)</f>
        <v>0</v>
      </c>
      <c r="K165" s="163" t="s">
        <v>259</v>
      </c>
      <c r="L165" s="34"/>
      <c r="M165" s="168" t="s">
        <v>3</v>
      </c>
      <c r="N165" s="169" t="s">
        <v>42</v>
      </c>
      <c r="O165" s="54"/>
      <c r="P165" s="170">
        <f>O165*H165</f>
        <v>0</v>
      </c>
      <c r="Q165" s="170">
        <v>0</v>
      </c>
      <c r="R165" s="170">
        <f>Q165*H165</f>
        <v>0</v>
      </c>
      <c r="S165" s="170">
        <v>0</v>
      </c>
      <c r="T165" s="171">
        <f>S165*H165</f>
        <v>0</v>
      </c>
      <c r="U165" s="33"/>
      <c r="V165" s="33"/>
      <c r="W165" s="33"/>
      <c r="X165" s="33"/>
      <c r="Y165" s="33"/>
      <c r="Z165" s="33"/>
      <c r="AA165" s="33"/>
      <c r="AB165" s="33"/>
      <c r="AC165" s="33"/>
      <c r="AD165" s="33"/>
      <c r="AE165" s="33"/>
      <c r="AR165" s="172" t="s">
        <v>89</v>
      </c>
      <c r="AT165" s="172" t="s">
        <v>255</v>
      </c>
      <c r="AU165" s="172" t="s">
        <v>79</v>
      </c>
      <c r="AY165" s="18" t="s">
        <v>253</v>
      </c>
      <c r="BE165" s="173">
        <f>IF(N165="základní",J165,0)</f>
        <v>0</v>
      </c>
      <c r="BF165" s="173">
        <f>IF(N165="snížená",J165,0)</f>
        <v>0</v>
      </c>
      <c r="BG165" s="173">
        <f>IF(N165="zákl. přenesená",J165,0)</f>
        <v>0</v>
      </c>
      <c r="BH165" s="173">
        <f>IF(N165="sníž. přenesená",J165,0)</f>
        <v>0</v>
      </c>
      <c r="BI165" s="173">
        <f>IF(N165="nulová",J165,0)</f>
        <v>0</v>
      </c>
      <c r="BJ165" s="18" t="s">
        <v>15</v>
      </c>
      <c r="BK165" s="173">
        <f>ROUND(I165*H165,2)</f>
        <v>0</v>
      </c>
      <c r="BL165" s="18" t="s">
        <v>89</v>
      </c>
      <c r="BM165" s="172" t="s">
        <v>2380</v>
      </c>
    </row>
    <row r="166" spans="1:65" s="12" customFormat="1" ht="22.9" customHeight="1">
      <c r="B166" s="147"/>
      <c r="D166" s="355" t="s">
        <v>70</v>
      </c>
      <c r="E166" s="158" t="s">
        <v>341</v>
      </c>
      <c r="F166" s="158" t="s">
        <v>342</v>
      </c>
      <c r="I166" s="150"/>
      <c r="J166" s="159">
        <f>BK166</f>
        <v>0</v>
      </c>
      <c r="L166" s="147"/>
      <c r="M166" s="152"/>
      <c r="N166" s="153"/>
      <c r="O166" s="153"/>
      <c r="P166" s="154">
        <f>P167</f>
        <v>0</v>
      </c>
      <c r="Q166" s="153"/>
      <c r="R166" s="154">
        <f>R167</f>
        <v>0</v>
      </c>
      <c r="S166" s="153"/>
      <c r="T166" s="155">
        <f>T167</f>
        <v>0</v>
      </c>
      <c r="AR166" s="148" t="s">
        <v>15</v>
      </c>
      <c r="AT166" s="156" t="s">
        <v>70</v>
      </c>
      <c r="AU166" s="156" t="s">
        <v>15</v>
      </c>
      <c r="AY166" s="148" t="s">
        <v>253</v>
      </c>
      <c r="BK166" s="157">
        <f>BK167</f>
        <v>0</v>
      </c>
    </row>
    <row r="167" spans="1:65" s="2" customFormat="1" ht="44.25" customHeight="1">
      <c r="A167" s="33"/>
      <c r="B167" s="160"/>
      <c r="C167" s="161" t="s">
        <v>142</v>
      </c>
      <c r="D167" s="353" t="s">
        <v>255</v>
      </c>
      <c r="E167" s="162" t="s">
        <v>1729</v>
      </c>
      <c r="F167" s="163" t="s">
        <v>1730</v>
      </c>
      <c r="G167" s="164" t="s">
        <v>329</v>
      </c>
      <c r="H167" s="165">
        <v>1.2869999999999999</v>
      </c>
      <c r="I167" s="166"/>
      <c r="J167" s="167">
        <f>ROUND(I167*H167,2)</f>
        <v>0</v>
      </c>
      <c r="K167" s="163" t="s">
        <v>259</v>
      </c>
      <c r="L167" s="34"/>
      <c r="M167" s="168" t="s">
        <v>3</v>
      </c>
      <c r="N167" s="169" t="s">
        <v>42</v>
      </c>
      <c r="O167" s="54"/>
      <c r="P167" s="170">
        <f>O167*H167</f>
        <v>0</v>
      </c>
      <c r="Q167" s="170">
        <v>0</v>
      </c>
      <c r="R167" s="170">
        <f>Q167*H167</f>
        <v>0</v>
      </c>
      <c r="S167" s="170">
        <v>0</v>
      </c>
      <c r="T167" s="171">
        <f>S167*H167</f>
        <v>0</v>
      </c>
      <c r="U167" s="33"/>
      <c r="V167" s="33"/>
      <c r="W167" s="33"/>
      <c r="X167" s="33"/>
      <c r="Y167" s="33"/>
      <c r="Z167" s="33"/>
      <c r="AA167" s="33"/>
      <c r="AB167" s="33"/>
      <c r="AC167" s="33"/>
      <c r="AD167" s="33"/>
      <c r="AE167" s="33"/>
      <c r="AR167" s="172" t="s">
        <v>89</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89</v>
      </c>
      <c r="BM167" s="172" t="s">
        <v>2381</v>
      </c>
    </row>
    <row r="168" spans="1:65" s="12" customFormat="1" ht="25.9" customHeight="1">
      <c r="B168" s="147"/>
      <c r="D168" s="355" t="s">
        <v>70</v>
      </c>
      <c r="E168" s="149" t="s">
        <v>346</v>
      </c>
      <c r="F168" s="149" t="s">
        <v>347</v>
      </c>
      <c r="I168" s="150"/>
      <c r="J168" s="151">
        <f>BK168</f>
        <v>0</v>
      </c>
      <c r="L168" s="147"/>
      <c r="M168" s="152"/>
      <c r="N168" s="153"/>
      <c r="O168" s="153"/>
      <c r="P168" s="154">
        <f>P169+P191+P200+P207+P215+P225+P243+P293+P299</f>
        <v>0</v>
      </c>
      <c r="Q168" s="153"/>
      <c r="R168" s="154">
        <f>R169+R191+R200+R207+R215+R225+R243+R293+R299</f>
        <v>0.3791389</v>
      </c>
      <c r="S168" s="153"/>
      <c r="T168" s="155">
        <f>T169+T191+T200+T207+T215+T225+T243+T293+T299</f>
        <v>2.7851900000000001</v>
      </c>
      <c r="AR168" s="148" t="s">
        <v>79</v>
      </c>
      <c r="AT168" s="156" t="s">
        <v>70</v>
      </c>
      <c r="AU168" s="156" t="s">
        <v>71</v>
      </c>
      <c r="AY168" s="148" t="s">
        <v>253</v>
      </c>
      <c r="BK168" s="157">
        <f>BK169+BK191+BK200+BK207+BK215+BK225+BK243+BK293+BK299</f>
        <v>0</v>
      </c>
    </row>
    <row r="169" spans="1:65" s="12" customFormat="1" ht="22.9" customHeight="1">
      <c r="B169" s="147"/>
      <c r="D169" s="355" t="s">
        <v>70</v>
      </c>
      <c r="E169" s="158" t="s">
        <v>348</v>
      </c>
      <c r="F169" s="158" t="s">
        <v>349</v>
      </c>
      <c r="I169" s="150"/>
      <c r="J169" s="159">
        <f>BK169</f>
        <v>0</v>
      </c>
      <c r="L169" s="147"/>
      <c r="M169" s="152"/>
      <c r="N169" s="153"/>
      <c r="O169" s="153"/>
      <c r="P169" s="154">
        <f>SUM(P170:P190)</f>
        <v>0</v>
      </c>
      <c r="Q169" s="153"/>
      <c r="R169" s="154">
        <f>SUM(R170:R190)</f>
        <v>4.1142499999999999E-2</v>
      </c>
      <c r="S169" s="153"/>
      <c r="T169" s="155">
        <f>SUM(T170:T190)</f>
        <v>0</v>
      </c>
      <c r="AR169" s="148" t="s">
        <v>79</v>
      </c>
      <c r="AT169" s="156" t="s">
        <v>70</v>
      </c>
      <c r="AU169" s="156" t="s">
        <v>15</v>
      </c>
      <c r="AY169" s="148" t="s">
        <v>253</v>
      </c>
      <c r="BK169" s="157">
        <f>SUM(BK170:BK190)</f>
        <v>0</v>
      </c>
    </row>
    <row r="170" spans="1:65" s="2" customFormat="1" ht="21.75" customHeight="1">
      <c r="A170" s="33"/>
      <c r="B170" s="160"/>
      <c r="C170" s="161" t="s">
        <v>151</v>
      </c>
      <c r="D170" s="353" t="s">
        <v>255</v>
      </c>
      <c r="E170" s="162" t="s">
        <v>350</v>
      </c>
      <c r="F170" s="163" t="s">
        <v>351</v>
      </c>
      <c r="G170" s="164" t="s">
        <v>258</v>
      </c>
      <c r="H170" s="165">
        <v>5.5</v>
      </c>
      <c r="I170" s="166"/>
      <c r="J170" s="167">
        <f>ROUND(I170*H170,2)</f>
        <v>0</v>
      </c>
      <c r="K170" s="163" t="s">
        <v>259</v>
      </c>
      <c r="L170" s="34"/>
      <c r="M170" s="168" t="s">
        <v>3</v>
      </c>
      <c r="N170" s="169" t="s">
        <v>42</v>
      </c>
      <c r="O170" s="54"/>
      <c r="P170" s="170">
        <f>O170*H170</f>
        <v>0</v>
      </c>
      <c r="Q170" s="170">
        <v>3.5000000000000001E-3</v>
      </c>
      <c r="R170" s="170">
        <f>Q170*H170</f>
        <v>1.925E-2</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2382</v>
      </c>
    </row>
    <row r="171" spans="1:65" s="13" customFormat="1">
      <c r="B171" s="174"/>
      <c r="D171" s="354" t="s">
        <v>261</v>
      </c>
      <c r="E171" s="175" t="s">
        <v>3</v>
      </c>
      <c r="F171" s="176" t="s">
        <v>287</v>
      </c>
      <c r="H171" s="177">
        <v>5.5</v>
      </c>
      <c r="I171" s="178"/>
      <c r="L171" s="174"/>
      <c r="M171" s="179"/>
      <c r="N171" s="180"/>
      <c r="O171" s="180"/>
      <c r="P171" s="180"/>
      <c r="Q171" s="180"/>
      <c r="R171" s="180"/>
      <c r="S171" s="180"/>
      <c r="T171" s="181"/>
      <c r="AT171" s="175" t="s">
        <v>261</v>
      </c>
      <c r="AU171" s="175" t="s">
        <v>79</v>
      </c>
      <c r="AV171" s="13" t="s">
        <v>79</v>
      </c>
      <c r="AW171" s="13" t="s">
        <v>33</v>
      </c>
      <c r="AX171" s="13" t="s">
        <v>15</v>
      </c>
      <c r="AY171" s="175" t="s">
        <v>253</v>
      </c>
    </row>
    <row r="172" spans="1:65" s="2" customFormat="1" ht="21.75" customHeight="1">
      <c r="A172" s="33"/>
      <c r="B172" s="160"/>
      <c r="C172" s="161" t="s">
        <v>160</v>
      </c>
      <c r="D172" s="353" t="s">
        <v>255</v>
      </c>
      <c r="E172" s="162" t="s">
        <v>353</v>
      </c>
      <c r="F172" s="163" t="s">
        <v>354</v>
      </c>
      <c r="G172" s="164" t="s">
        <v>258</v>
      </c>
      <c r="H172" s="165">
        <v>6.2549999999999999</v>
      </c>
      <c r="I172" s="166"/>
      <c r="J172" s="167">
        <f>ROUND(I172*H172,2)</f>
        <v>0</v>
      </c>
      <c r="K172" s="163" t="s">
        <v>259</v>
      </c>
      <c r="L172" s="34"/>
      <c r="M172" s="168" t="s">
        <v>3</v>
      </c>
      <c r="N172" s="169" t="s">
        <v>42</v>
      </c>
      <c r="O172" s="54"/>
      <c r="P172" s="170">
        <f>O172*H172</f>
        <v>0</v>
      </c>
      <c r="Q172" s="170">
        <v>3.5000000000000001E-3</v>
      </c>
      <c r="R172" s="170">
        <f>Q172*H172</f>
        <v>2.1892499999999999E-2</v>
      </c>
      <c r="S172" s="170">
        <v>0</v>
      </c>
      <c r="T172" s="171">
        <f>S172*H172</f>
        <v>0</v>
      </c>
      <c r="U172" s="33"/>
      <c r="V172" s="33"/>
      <c r="W172" s="33"/>
      <c r="X172" s="33"/>
      <c r="Y172" s="33"/>
      <c r="Z172" s="33"/>
      <c r="AA172" s="33"/>
      <c r="AB172" s="33"/>
      <c r="AC172" s="33"/>
      <c r="AD172" s="33"/>
      <c r="AE172" s="33"/>
      <c r="AR172" s="172" t="s">
        <v>142</v>
      </c>
      <c r="AT172" s="172" t="s">
        <v>255</v>
      </c>
      <c r="AU172" s="172" t="s">
        <v>79</v>
      </c>
      <c r="AY172" s="18" t="s">
        <v>253</v>
      </c>
      <c r="BE172" s="173">
        <f>IF(N172="základní",J172,0)</f>
        <v>0</v>
      </c>
      <c r="BF172" s="173">
        <f>IF(N172="snížená",J172,0)</f>
        <v>0</v>
      </c>
      <c r="BG172" s="173">
        <f>IF(N172="zákl. přenesená",J172,0)</f>
        <v>0</v>
      </c>
      <c r="BH172" s="173">
        <f>IF(N172="sníž. přenesená",J172,0)</f>
        <v>0</v>
      </c>
      <c r="BI172" s="173">
        <f>IF(N172="nulová",J172,0)</f>
        <v>0</v>
      </c>
      <c r="BJ172" s="18" t="s">
        <v>15</v>
      </c>
      <c r="BK172" s="173">
        <f>ROUND(I172*H172,2)</f>
        <v>0</v>
      </c>
      <c r="BL172" s="18" t="s">
        <v>142</v>
      </c>
      <c r="BM172" s="172" t="s">
        <v>2383</v>
      </c>
    </row>
    <row r="173" spans="1:65" s="15" customFormat="1">
      <c r="B173" s="190"/>
      <c r="D173" s="354" t="s">
        <v>261</v>
      </c>
      <c r="E173" s="191" t="s">
        <v>3</v>
      </c>
      <c r="F173" s="192" t="s">
        <v>356</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5" customFormat="1">
      <c r="B174" s="190"/>
      <c r="D174" s="354" t="s">
        <v>261</v>
      </c>
      <c r="E174" s="191" t="s">
        <v>3</v>
      </c>
      <c r="F174" s="192" t="s">
        <v>315</v>
      </c>
      <c r="H174" s="191" t="s">
        <v>3</v>
      </c>
      <c r="I174" s="193"/>
      <c r="L174" s="190"/>
      <c r="M174" s="194"/>
      <c r="N174" s="195"/>
      <c r="O174" s="195"/>
      <c r="P174" s="195"/>
      <c r="Q174" s="195"/>
      <c r="R174" s="195"/>
      <c r="S174" s="195"/>
      <c r="T174" s="196"/>
      <c r="AT174" s="191" t="s">
        <v>261</v>
      </c>
      <c r="AU174" s="191" t="s">
        <v>79</v>
      </c>
      <c r="AV174" s="15" t="s">
        <v>15</v>
      </c>
      <c r="AW174" s="15" t="s">
        <v>33</v>
      </c>
      <c r="AX174" s="15" t="s">
        <v>71</v>
      </c>
      <c r="AY174" s="191" t="s">
        <v>253</v>
      </c>
    </row>
    <row r="175" spans="1:65" s="13" customFormat="1">
      <c r="B175" s="174"/>
      <c r="D175" s="354" t="s">
        <v>261</v>
      </c>
      <c r="E175" s="175" t="s">
        <v>3</v>
      </c>
      <c r="F175" s="176" t="s">
        <v>357</v>
      </c>
      <c r="H175" s="177">
        <v>5.8049999999999997</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3" customFormat="1">
      <c r="B176" s="174"/>
      <c r="D176" s="354" t="s">
        <v>261</v>
      </c>
      <c r="E176" s="175" t="s">
        <v>3</v>
      </c>
      <c r="F176" s="176" t="s">
        <v>358</v>
      </c>
      <c r="H176" s="177">
        <v>-0.09</v>
      </c>
      <c r="I176" s="178"/>
      <c r="L176" s="174"/>
      <c r="M176" s="179"/>
      <c r="N176" s="180"/>
      <c r="O176" s="180"/>
      <c r="P176" s="180"/>
      <c r="Q176" s="180"/>
      <c r="R176" s="180"/>
      <c r="S176" s="180"/>
      <c r="T176" s="181"/>
      <c r="AT176" s="175" t="s">
        <v>261</v>
      </c>
      <c r="AU176" s="175" t="s">
        <v>79</v>
      </c>
      <c r="AV176" s="13" t="s">
        <v>79</v>
      </c>
      <c r="AW176" s="13" t="s">
        <v>33</v>
      </c>
      <c r="AX176" s="13" t="s">
        <v>71</v>
      </c>
      <c r="AY176" s="175" t="s">
        <v>253</v>
      </c>
    </row>
    <row r="177" spans="1:65" s="15" customFormat="1">
      <c r="B177" s="190"/>
      <c r="D177" s="354" t="s">
        <v>261</v>
      </c>
      <c r="E177" s="191" t="s">
        <v>3</v>
      </c>
      <c r="F177" s="192" t="s">
        <v>317</v>
      </c>
      <c r="H177" s="191" t="s">
        <v>3</v>
      </c>
      <c r="I177" s="193"/>
      <c r="L177" s="190"/>
      <c r="M177" s="194"/>
      <c r="N177" s="195"/>
      <c r="O177" s="195"/>
      <c r="P177" s="195"/>
      <c r="Q177" s="195"/>
      <c r="R177" s="195"/>
      <c r="S177" s="195"/>
      <c r="T177" s="196"/>
      <c r="AT177" s="191" t="s">
        <v>261</v>
      </c>
      <c r="AU177" s="191" t="s">
        <v>79</v>
      </c>
      <c r="AV177" s="15" t="s">
        <v>15</v>
      </c>
      <c r="AW177" s="15" t="s">
        <v>33</v>
      </c>
      <c r="AX177" s="15" t="s">
        <v>71</v>
      </c>
      <c r="AY177" s="191" t="s">
        <v>253</v>
      </c>
    </row>
    <row r="178" spans="1:65" s="13" customFormat="1">
      <c r="B178" s="174"/>
      <c r="D178" s="354" t="s">
        <v>261</v>
      </c>
      <c r="E178" s="175" t="s">
        <v>3</v>
      </c>
      <c r="F178" s="176" t="s">
        <v>359</v>
      </c>
      <c r="H178" s="177">
        <v>0.63</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3" customFormat="1">
      <c r="B179" s="174"/>
      <c r="D179" s="354" t="s">
        <v>261</v>
      </c>
      <c r="E179" s="175" t="s">
        <v>3</v>
      </c>
      <c r="F179" s="176" t="s">
        <v>358</v>
      </c>
      <c r="H179" s="177">
        <v>-0.09</v>
      </c>
      <c r="I179" s="178"/>
      <c r="L179" s="174"/>
      <c r="M179" s="179"/>
      <c r="N179" s="180"/>
      <c r="O179" s="180"/>
      <c r="P179" s="180"/>
      <c r="Q179" s="180"/>
      <c r="R179" s="180"/>
      <c r="S179" s="180"/>
      <c r="T179" s="181"/>
      <c r="AT179" s="175" t="s">
        <v>261</v>
      </c>
      <c r="AU179" s="175" t="s">
        <v>79</v>
      </c>
      <c r="AV179" s="13" t="s">
        <v>79</v>
      </c>
      <c r="AW179" s="13" t="s">
        <v>33</v>
      </c>
      <c r="AX179" s="13" t="s">
        <v>71</v>
      </c>
      <c r="AY179" s="175" t="s">
        <v>253</v>
      </c>
    </row>
    <row r="180" spans="1:65" s="14" customFormat="1">
      <c r="B180" s="182"/>
      <c r="D180" s="354" t="s">
        <v>261</v>
      </c>
      <c r="E180" s="183" t="s">
        <v>3</v>
      </c>
      <c r="F180" s="184" t="s">
        <v>269</v>
      </c>
      <c r="H180" s="185">
        <v>6.2549999999999999</v>
      </c>
      <c r="I180" s="186"/>
      <c r="L180" s="182"/>
      <c r="M180" s="187"/>
      <c r="N180" s="188"/>
      <c r="O180" s="188"/>
      <c r="P180" s="188"/>
      <c r="Q180" s="188"/>
      <c r="R180" s="188"/>
      <c r="S180" s="188"/>
      <c r="T180" s="189"/>
      <c r="AT180" s="183" t="s">
        <v>261</v>
      </c>
      <c r="AU180" s="183" t="s">
        <v>79</v>
      </c>
      <c r="AV180" s="14" t="s">
        <v>89</v>
      </c>
      <c r="AW180" s="14" t="s">
        <v>33</v>
      </c>
      <c r="AX180" s="14" t="s">
        <v>15</v>
      </c>
      <c r="AY180" s="183" t="s">
        <v>253</v>
      </c>
    </row>
    <row r="181" spans="1:65" s="2" customFormat="1" ht="44.25" customHeight="1">
      <c r="A181" s="33"/>
      <c r="B181" s="160"/>
      <c r="C181" s="161" t="s">
        <v>169</v>
      </c>
      <c r="D181" s="353" t="s">
        <v>255</v>
      </c>
      <c r="E181" s="162" t="s">
        <v>1734</v>
      </c>
      <c r="F181" s="163" t="s">
        <v>1735</v>
      </c>
      <c r="G181" s="164" t="s">
        <v>362</v>
      </c>
      <c r="H181" s="197"/>
      <c r="I181" s="166"/>
      <c r="J181" s="167">
        <f>ROUND(I181*H181,2)</f>
        <v>0</v>
      </c>
      <c r="K181" s="163" t="s">
        <v>259</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2384</v>
      </c>
    </row>
    <row r="182" spans="1:65" s="2" customFormat="1" ht="16.5" customHeight="1">
      <c r="A182" s="33"/>
      <c r="B182" s="160"/>
      <c r="C182" s="161" t="s">
        <v>178</v>
      </c>
      <c r="D182" s="353" t="s">
        <v>255</v>
      </c>
      <c r="E182" s="162" t="s">
        <v>364</v>
      </c>
      <c r="F182" s="163" t="s">
        <v>365</v>
      </c>
      <c r="G182" s="164" t="s">
        <v>265</v>
      </c>
      <c r="H182" s="165">
        <v>15.45</v>
      </c>
      <c r="I182" s="166"/>
      <c r="J182" s="167">
        <f>ROUND(I182*H182,2)</f>
        <v>0</v>
      </c>
      <c r="K182" s="163" t="s">
        <v>3</v>
      </c>
      <c r="L182" s="34"/>
      <c r="M182" s="168" t="s">
        <v>3</v>
      </c>
      <c r="N182" s="169" t="s">
        <v>42</v>
      </c>
      <c r="O182" s="54"/>
      <c r="P182" s="170">
        <f>O182*H182</f>
        <v>0</v>
      </c>
      <c r="Q182" s="170">
        <v>0</v>
      </c>
      <c r="R182" s="170">
        <f>Q182*H182</f>
        <v>0</v>
      </c>
      <c r="S182" s="170">
        <v>0</v>
      </c>
      <c r="T182" s="171">
        <f>S182*H182</f>
        <v>0</v>
      </c>
      <c r="U182" s="33"/>
      <c r="V182" s="33"/>
      <c r="W182" s="33"/>
      <c r="X182" s="33"/>
      <c r="Y182" s="33"/>
      <c r="Z182" s="33"/>
      <c r="AA182" s="33"/>
      <c r="AB182" s="33"/>
      <c r="AC182" s="33"/>
      <c r="AD182" s="33"/>
      <c r="AE182" s="33"/>
      <c r="AR182" s="172" t="s">
        <v>142</v>
      </c>
      <c r="AT182" s="172" t="s">
        <v>255</v>
      </c>
      <c r="AU182" s="172" t="s">
        <v>79</v>
      </c>
      <c r="AY182" s="18" t="s">
        <v>253</v>
      </c>
      <c r="BE182" s="173">
        <f>IF(N182="základní",J182,0)</f>
        <v>0</v>
      </c>
      <c r="BF182" s="173">
        <f>IF(N182="snížená",J182,0)</f>
        <v>0</v>
      </c>
      <c r="BG182" s="173">
        <f>IF(N182="zákl. přenesená",J182,0)</f>
        <v>0</v>
      </c>
      <c r="BH182" s="173">
        <f>IF(N182="sníž. přenesená",J182,0)</f>
        <v>0</v>
      </c>
      <c r="BI182" s="173">
        <f>IF(N182="nulová",J182,0)</f>
        <v>0</v>
      </c>
      <c r="BJ182" s="18" t="s">
        <v>15</v>
      </c>
      <c r="BK182" s="173">
        <f>ROUND(I182*H182,2)</f>
        <v>0</v>
      </c>
      <c r="BL182" s="18" t="s">
        <v>142</v>
      </c>
      <c r="BM182" s="172" t="s">
        <v>2385</v>
      </c>
    </row>
    <row r="183" spans="1:65" s="15" customFormat="1">
      <c r="B183" s="190"/>
      <c r="D183" s="354" t="s">
        <v>261</v>
      </c>
      <c r="E183" s="191" t="s">
        <v>3</v>
      </c>
      <c r="F183" s="192" t="s">
        <v>356</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5" customFormat="1">
      <c r="B184" s="190"/>
      <c r="D184" s="354" t="s">
        <v>261</v>
      </c>
      <c r="E184" s="191" t="s">
        <v>3</v>
      </c>
      <c r="F184" s="192" t="s">
        <v>315</v>
      </c>
      <c r="H184" s="191" t="s">
        <v>3</v>
      </c>
      <c r="I184" s="193"/>
      <c r="L184" s="190"/>
      <c r="M184" s="194"/>
      <c r="N184" s="195"/>
      <c r="O184" s="195"/>
      <c r="P184" s="195"/>
      <c r="Q184" s="195"/>
      <c r="R184" s="195"/>
      <c r="S184" s="195"/>
      <c r="T184" s="196"/>
      <c r="AT184" s="191" t="s">
        <v>261</v>
      </c>
      <c r="AU184" s="191" t="s">
        <v>79</v>
      </c>
      <c r="AV184" s="15" t="s">
        <v>15</v>
      </c>
      <c r="AW184" s="15" t="s">
        <v>33</v>
      </c>
      <c r="AX184" s="15" t="s">
        <v>71</v>
      </c>
      <c r="AY184" s="191" t="s">
        <v>253</v>
      </c>
    </row>
    <row r="185" spans="1:65" s="13" customFormat="1">
      <c r="B185" s="174"/>
      <c r="D185" s="354" t="s">
        <v>261</v>
      </c>
      <c r="E185" s="175" t="s">
        <v>3</v>
      </c>
      <c r="F185" s="176" t="s">
        <v>367</v>
      </c>
      <c r="H185" s="177">
        <v>11.85</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3" customFormat="1">
      <c r="B186" s="174"/>
      <c r="D186" s="354" t="s">
        <v>261</v>
      </c>
      <c r="E186" s="175" t="s">
        <v>3</v>
      </c>
      <c r="F186" s="176" t="s">
        <v>368</v>
      </c>
      <c r="H186" s="177">
        <v>-0.6</v>
      </c>
      <c r="I186" s="178"/>
      <c r="L186" s="174"/>
      <c r="M186" s="179"/>
      <c r="N186" s="180"/>
      <c r="O186" s="180"/>
      <c r="P186" s="180"/>
      <c r="Q186" s="180"/>
      <c r="R186" s="180"/>
      <c r="S186" s="180"/>
      <c r="T186" s="181"/>
      <c r="AT186" s="175" t="s">
        <v>261</v>
      </c>
      <c r="AU186" s="175" t="s">
        <v>79</v>
      </c>
      <c r="AV186" s="13" t="s">
        <v>79</v>
      </c>
      <c r="AW186" s="13" t="s">
        <v>33</v>
      </c>
      <c r="AX186" s="13" t="s">
        <v>71</v>
      </c>
      <c r="AY186" s="175" t="s">
        <v>253</v>
      </c>
    </row>
    <row r="187" spans="1:65" s="15" customFormat="1">
      <c r="B187" s="190"/>
      <c r="D187" s="354" t="s">
        <v>261</v>
      </c>
      <c r="E187" s="191" t="s">
        <v>3</v>
      </c>
      <c r="F187" s="192" t="s">
        <v>317</v>
      </c>
      <c r="H187" s="191" t="s">
        <v>3</v>
      </c>
      <c r="I187" s="193"/>
      <c r="L187" s="190"/>
      <c r="M187" s="194"/>
      <c r="N187" s="195"/>
      <c r="O187" s="195"/>
      <c r="P187" s="195"/>
      <c r="Q187" s="195"/>
      <c r="R187" s="195"/>
      <c r="S187" s="195"/>
      <c r="T187" s="196"/>
      <c r="AT187" s="191" t="s">
        <v>261</v>
      </c>
      <c r="AU187" s="191" t="s">
        <v>79</v>
      </c>
      <c r="AV187" s="15" t="s">
        <v>15</v>
      </c>
      <c r="AW187" s="15" t="s">
        <v>33</v>
      </c>
      <c r="AX187" s="15" t="s">
        <v>71</v>
      </c>
      <c r="AY187" s="191" t="s">
        <v>253</v>
      </c>
    </row>
    <row r="188" spans="1:65" s="13" customFormat="1">
      <c r="B188" s="174"/>
      <c r="D188" s="354" t="s">
        <v>261</v>
      </c>
      <c r="E188" s="175" t="s">
        <v>3</v>
      </c>
      <c r="F188" s="176" t="s">
        <v>369</v>
      </c>
      <c r="H188" s="177">
        <v>4.8</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3" customFormat="1">
      <c r="B189" s="174"/>
      <c r="D189" s="354" t="s">
        <v>261</v>
      </c>
      <c r="E189" s="175" t="s">
        <v>3</v>
      </c>
      <c r="F189" s="176" t="s">
        <v>368</v>
      </c>
      <c r="H189" s="177">
        <v>-0.6</v>
      </c>
      <c r="I189" s="178"/>
      <c r="L189" s="174"/>
      <c r="M189" s="179"/>
      <c r="N189" s="180"/>
      <c r="O189" s="180"/>
      <c r="P189" s="180"/>
      <c r="Q189" s="180"/>
      <c r="R189" s="180"/>
      <c r="S189" s="180"/>
      <c r="T189" s="181"/>
      <c r="AT189" s="175" t="s">
        <v>261</v>
      </c>
      <c r="AU189" s="175" t="s">
        <v>79</v>
      </c>
      <c r="AV189" s="13" t="s">
        <v>79</v>
      </c>
      <c r="AW189" s="13" t="s">
        <v>33</v>
      </c>
      <c r="AX189" s="13" t="s">
        <v>71</v>
      </c>
      <c r="AY189" s="175" t="s">
        <v>253</v>
      </c>
    </row>
    <row r="190" spans="1:65" s="14" customFormat="1">
      <c r="B190" s="182"/>
      <c r="D190" s="354" t="s">
        <v>261</v>
      </c>
      <c r="E190" s="183" t="s">
        <v>3</v>
      </c>
      <c r="F190" s="184" t="s">
        <v>269</v>
      </c>
      <c r="H190" s="185">
        <v>15.45</v>
      </c>
      <c r="I190" s="186"/>
      <c r="L190" s="182"/>
      <c r="M190" s="187"/>
      <c r="N190" s="188"/>
      <c r="O190" s="188"/>
      <c r="P190" s="188"/>
      <c r="Q190" s="188"/>
      <c r="R190" s="188"/>
      <c r="S190" s="188"/>
      <c r="T190" s="189"/>
      <c r="AT190" s="183" t="s">
        <v>261</v>
      </c>
      <c r="AU190" s="183" t="s">
        <v>79</v>
      </c>
      <c r="AV190" s="14" t="s">
        <v>89</v>
      </c>
      <c r="AW190" s="14" t="s">
        <v>33</v>
      </c>
      <c r="AX190" s="14" t="s">
        <v>15</v>
      </c>
      <c r="AY190" s="183" t="s">
        <v>253</v>
      </c>
    </row>
    <row r="191" spans="1:65" s="12" customFormat="1" ht="22.9" customHeight="1">
      <c r="B191" s="147"/>
      <c r="D191" s="355" t="s">
        <v>70</v>
      </c>
      <c r="E191" s="158" t="s">
        <v>370</v>
      </c>
      <c r="F191" s="158" t="s">
        <v>371</v>
      </c>
      <c r="I191" s="150"/>
      <c r="J191" s="159">
        <f>BK191</f>
        <v>0</v>
      </c>
      <c r="L191" s="147"/>
      <c r="M191" s="152"/>
      <c r="N191" s="153"/>
      <c r="O191" s="153"/>
      <c r="P191" s="154">
        <f>SUM(P192:P199)</f>
        <v>0</v>
      </c>
      <c r="Q191" s="153"/>
      <c r="R191" s="154">
        <f>SUM(R192:R199)</f>
        <v>0</v>
      </c>
      <c r="S191" s="153"/>
      <c r="T191" s="155">
        <f>SUM(T192:T199)</f>
        <v>0</v>
      </c>
      <c r="AR191" s="148" t="s">
        <v>79</v>
      </c>
      <c r="AT191" s="156" t="s">
        <v>70</v>
      </c>
      <c r="AU191" s="156" t="s">
        <v>15</v>
      </c>
      <c r="AY191" s="148" t="s">
        <v>253</v>
      </c>
      <c r="BK191" s="157">
        <f>SUM(BK192:BK199)</f>
        <v>0</v>
      </c>
    </row>
    <row r="192" spans="1:65" s="2" customFormat="1" ht="33" customHeight="1">
      <c r="A192" s="33"/>
      <c r="B192" s="160"/>
      <c r="C192" s="161" t="s">
        <v>8</v>
      </c>
      <c r="D192" s="353" t="s">
        <v>255</v>
      </c>
      <c r="E192" s="162" t="s">
        <v>1738</v>
      </c>
      <c r="F192" s="163" t="s">
        <v>1739</v>
      </c>
      <c r="G192" s="164" t="s">
        <v>362</v>
      </c>
      <c r="H192" s="197"/>
      <c r="I192" s="166"/>
      <c r="J192" s="167">
        <f t="shared" ref="J192:J199" si="0">ROUND(I192*H192,2)</f>
        <v>0</v>
      </c>
      <c r="K192" s="163" t="s">
        <v>259</v>
      </c>
      <c r="L192" s="34"/>
      <c r="M192" s="168" t="s">
        <v>3</v>
      </c>
      <c r="N192" s="169" t="s">
        <v>42</v>
      </c>
      <c r="O192" s="54"/>
      <c r="P192" s="170">
        <f t="shared" ref="P192:P199" si="1">O192*H192</f>
        <v>0</v>
      </c>
      <c r="Q192" s="170">
        <v>0</v>
      </c>
      <c r="R192" s="170">
        <f t="shared" ref="R192:R199" si="2">Q192*H192</f>
        <v>0</v>
      </c>
      <c r="S192" s="170">
        <v>0</v>
      </c>
      <c r="T192" s="171">
        <f t="shared" ref="T192:T199" si="3">S192*H192</f>
        <v>0</v>
      </c>
      <c r="U192" s="33"/>
      <c r="V192" s="33"/>
      <c r="W192" s="33"/>
      <c r="X192" s="33"/>
      <c r="Y192" s="33"/>
      <c r="Z192" s="33"/>
      <c r="AA192" s="33"/>
      <c r="AB192" s="33"/>
      <c r="AC192" s="33"/>
      <c r="AD192" s="33"/>
      <c r="AE192" s="33"/>
      <c r="AR192" s="172" t="s">
        <v>142</v>
      </c>
      <c r="AT192" s="172" t="s">
        <v>255</v>
      </c>
      <c r="AU192" s="172" t="s">
        <v>79</v>
      </c>
      <c r="AY192" s="18" t="s">
        <v>253</v>
      </c>
      <c r="BE192" s="173">
        <f t="shared" ref="BE192:BE199" si="4">IF(N192="základní",J192,0)</f>
        <v>0</v>
      </c>
      <c r="BF192" s="173">
        <f t="shared" ref="BF192:BF199" si="5">IF(N192="snížená",J192,0)</f>
        <v>0</v>
      </c>
      <c r="BG192" s="173">
        <f t="shared" ref="BG192:BG199" si="6">IF(N192="zákl. přenesená",J192,0)</f>
        <v>0</v>
      </c>
      <c r="BH192" s="173">
        <f t="shared" ref="BH192:BH199" si="7">IF(N192="sníž. přenesená",J192,0)</f>
        <v>0</v>
      </c>
      <c r="BI192" s="173">
        <f t="shared" ref="BI192:BI199" si="8">IF(N192="nulová",J192,0)</f>
        <v>0</v>
      </c>
      <c r="BJ192" s="18" t="s">
        <v>15</v>
      </c>
      <c r="BK192" s="173">
        <f t="shared" ref="BK192:BK199" si="9">ROUND(I192*H192,2)</f>
        <v>0</v>
      </c>
      <c r="BL192" s="18" t="s">
        <v>142</v>
      </c>
      <c r="BM192" s="172" t="s">
        <v>2386</v>
      </c>
    </row>
    <row r="193" spans="1:65" s="2" customFormat="1" ht="16.5" customHeight="1">
      <c r="A193" s="33"/>
      <c r="B193" s="160"/>
      <c r="C193" s="161" t="s">
        <v>375</v>
      </c>
      <c r="D193" s="353" t="s">
        <v>255</v>
      </c>
      <c r="E193" s="162" t="s">
        <v>376</v>
      </c>
      <c r="F193" s="163" t="s">
        <v>377</v>
      </c>
      <c r="G193" s="164" t="s">
        <v>378</v>
      </c>
      <c r="H193" s="165">
        <v>6</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2387</v>
      </c>
    </row>
    <row r="194" spans="1:65" s="2" customFormat="1" ht="16.5" customHeight="1">
      <c r="A194" s="33"/>
      <c r="B194" s="160"/>
      <c r="C194" s="161" t="s">
        <v>380</v>
      </c>
      <c r="D194" s="353" t="s">
        <v>255</v>
      </c>
      <c r="E194" s="162" t="s">
        <v>381</v>
      </c>
      <c r="F194" s="163" t="s">
        <v>382</v>
      </c>
      <c r="G194" s="164" t="s">
        <v>378</v>
      </c>
      <c r="H194" s="165">
        <v>2</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2388</v>
      </c>
    </row>
    <row r="195" spans="1:65" s="2" customFormat="1" ht="16.5" customHeight="1">
      <c r="A195" s="33"/>
      <c r="B195" s="160"/>
      <c r="C195" s="161" t="s">
        <v>384</v>
      </c>
      <c r="D195" s="353" t="s">
        <v>255</v>
      </c>
      <c r="E195" s="162" t="s">
        <v>385</v>
      </c>
      <c r="F195" s="163" t="s">
        <v>386</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2389</v>
      </c>
    </row>
    <row r="196" spans="1:65" s="2" customFormat="1" ht="16.5" customHeight="1">
      <c r="A196" s="33"/>
      <c r="B196" s="160"/>
      <c r="C196" s="161" t="s">
        <v>388</v>
      </c>
      <c r="D196" s="353" t="s">
        <v>255</v>
      </c>
      <c r="E196" s="162" t="s">
        <v>389</v>
      </c>
      <c r="F196" s="163" t="s">
        <v>390</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2390</v>
      </c>
    </row>
    <row r="197" spans="1:65" s="2" customFormat="1" ht="16.5" customHeight="1">
      <c r="A197" s="33"/>
      <c r="B197" s="160"/>
      <c r="C197" s="161" t="s">
        <v>392</v>
      </c>
      <c r="D197" s="353" t="s">
        <v>255</v>
      </c>
      <c r="E197" s="162" t="s">
        <v>393</v>
      </c>
      <c r="F197" s="163" t="s">
        <v>394</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2391</v>
      </c>
    </row>
    <row r="198" spans="1:65" s="2" customFormat="1" ht="16.5" customHeight="1">
      <c r="A198" s="33"/>
      <c r="B198" s="160"/>
      <c r="C198" s="161" t="s">
        <v>396</v>
      </c>
      <c r="D198" s="353" t="s">
        <v>255</v>
      </c>
      <c r="E198" s="162" t="s">
        <v>397</v>
      </c>
      <c r="F198" s="163" t="s">
        <v>398</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2392</v>
      </c>
    </row>
    <row r="199" spans="1:65" s="2" customFormat="1" ht="16.5" customHeight="1">
      <c r="A199" s="33"/>
      <c r="B199" s="160"/>
      <c r="C199" s="161" t="s">
        <v>400</v>
      </c>
      <c r="D199" s="353" t="s">
        <v>255</v>
      </c>
      <c r="E199" s="162" t="s">
        <v>401</v>
      </c>
      <c r="F199" s="163" t="s">
        <v>402</v>
      </c>
      <c r="G199" s="164" t="s">
        <v>378</v>
      </c>
      <c r="H199" s="165">
        <v>1</v>
      </c>
      <c r="I199" s="166"/>
      <c r="J199" s="167">
        <f t="shared" si="0"/>
        <v>0</v>
      </c>
      <c r="K199" s="163" t="s">
        <v>3</v>
      </c>
      <c r="L199" s="34"/>
      <c r="M199" s="168" t="s">
        <v>3</v>
      </c>
      <c r="N199" s="169" t="s">
        <v>42</v>
      </c>
      <c r="O199" s="54"/>
      <c r="P199" s="170">
        <f t="shared" si="1"/>
        <v>0</v>
      </c>
      <c r="Q199" s="170">
        <v>0</v>
      </c>
      <c r="R199" s="170">
        <f t="shared" si="2"/>
        <v>0</v>
      </c>
      <c r="S199" s="170">
        <v>0</v>
      </c>
      <c r="T199" s="171">
        <f t="shared" si="3"/>
        <v>0</v>
      </c>
      <c r="U199" s="33"/>
      <c r="V199" s="33"/>
      <c r="W199" s="33"/>
      <c r="X199" s="33"/>
      <c r="Y199" s="33"/>
      <c r="Z199" s="33"/>
      <c r="AA199" s="33"/>
      <c r="AB199" s="33"/>
      <c r="AC199" s="33"/>
      <c r="AD199" s="33"/>
      <c r="AE199" s="33"/>
      <c r="AR199" s="172" t="s">
        <v>142</v>
      </c>
      <c r="AT199" s="172" t="s">
        <v>255</v>
      </c>
      <c r="AU199" s="172" t="s">
        <v>79</v>
      </c>
      <c r="AY199" s="18" t="s">
        <v>253</v>
      </c>
      <c r="BE199" s="173">
        <f t="shared" si="4"/>
        <v>0</v>
      </c>
      <c r="BF199" s="173">
        <f t="shared" si="5"/>
        <v>0</v>
      </c>
      <c r="BG199" s="173">
        <f t="shared" si="6"/>
        <v>0</v>
      </c>
      <c r="BH199" s="173">
        <f t="shared" si="7"/>
        <v>0</v>
      </c>
      <c r="BI199" s="173">
        <f t="shared" si="8"/>
        <v>0</v>
      </c>
      <c r="BJ199" s="18" t="s">
        <v>15</v>
      </c>
      <c r="BK199" s="173">
        <f t="shared" si="9"/>
        <v>0</v>
      </c>
      <c r="BL199" s="18" t="s">
        <v>142</v>
      </c>
      <c r="BM199" s="172" t="s">
        <v>2393</v>
      </c>
    </row>
    <row r="200" spans="1:65" s="12" customFormat="1" ht="22.9" customHeight="1">
      <c r="B200" s="147"/>
      <c r="D200" s="355" t="s">
        <v>70</v>
      </c>
      <c r="E200" s="158" t="s">
        <v>404</v>
      </c>
      <c r="F200" s="158" t="s">
        <v>405</v>
      </c>
      <c r="I200" s="150"/>
      <c r="J200" s="159">
        <f>BK200</f>
        <v>0</v>
      </c>
      <c r="L200" s="147"/>
      <c r="M200" s="152"/>
      <c r="N200" s="153"/>
      <c r="O200" s="153"/>
      <c r="P200" s="154">
        <f>SUM(P201:P206)</f>
        <v>0</v>
      </c>
      <c r="Q200" s="153"/>
      <c r="R200" s="154">
        <f>SUM(R201:R206)</f>
        <v>0</v>
      </c>
      <c r="S200" s="153"/>
      <c r="T200" s="155">
        <f>SUM(T201:T206)</f>
        <v>0</v>
      </c>
      <c r="AR200" s="148" t="s">
        <v>79</v>
      </c>
      <c r="AT200" s="156" t="s">
        <v>70</v>
      </c>
      <c r="AU200" s="156" t="s">
        <v>15</v>
      </c>
      <c r="AY200" s="148" t="s">
        <v>253</v>
      </c>
      <c r="BK200" s="157">
        <f>SUM(BK201:BK206)</f>
        <v>0</v>
      </c>
    </row>
    <row r="201" spans="1:65" s="2" customFormat="1" ht="16.5" customHeight="1">
      <c r="A201" s="33"/>
      <c r="B201" s="160"/>
      <c r="C201" s="161" t="s">
        <v>406</v>
      </c>
      <c r="D201" s="353" t="s">
        <v>255</v>
      </c>
      <c r="E201" s="162" t="s">
        <v>407</v>
      </c>
      <c r="F201" s="163" t="s">
        <v>408</v>
      </c>
      <c r="G201" s="164" t="s">
        <v>378</v>
      </c>
      <c r="H201" s="165">
        <v>1</v>
      </c>
      <c r="I201" s="166"/>
      <c r="J201" s="167">
        <f t="shared" ref="J201:J206" si="10">ROUND(I201*H201,2)</f>
        <v>0</v>
      </c>
      <c r="K201" s="163" t="s">
        <v>3</v>
      </c>
      <c r="L201" s="34"/>
      <c r="M201" s="168" t="s">
        <v>3</v>
      </c>
      <c r="N201" s="169" t="s">
        <v>42</v>
      </c>
      <c r="O201" s="54"/>
      <c r="P201" s="170">
        <f t="shared" ref="P201:P206" si="11">O201*H201</f>
        <v>0</v>
      </c>
      <c r="Q201" s="170">
        <v>0</v>
      </c>
      <c r="R201" s="170">
        <f t="shared" ref="R201:R206" si="12">Q201*H201</f>
        <v>0</v>
      </c>
      <c r="S201" s="170">
        <v>0</v>
      </c>
      <c r="T201" s="171">
        <f t="shared" ref="T201:T206" si="13">S201*H201</f>
        <v>0</v>
      </c>
      <c r="U201" s="33"/>
      <c r="V201" s="33"/>
      <c r="W201" s="33"/>
      <c r="X201" s="33"/>
      <c r="Y201" s="33"/>
      <c r="Z201" s="33"/>
      <c r="AA201" s="33"/>
      <c r="AB201" s="33"/>
      <c r="AC201" s="33"/>
      <c r="AD201" s="33"/>
      <c r="AE201" s="33"/>
      <c r="AR201" s="172" t="s">
        <v>142</v>
      </c>
      <c r="AT201" s="172" t="s">
        <v>255</v>
      </c>
      <c r="AU201" s="172" t="s">
        <v>79</v>
      </c>
      <c r="AY201" s="18" t="s">
        <v>253</v>
      </c>
      <c r="BE201" s="173">
        <f t="shared" ref="BE201:BE206" si="14">IF(N201="základní",J201,0)</f>
        <v>0</v>
      </c>
      <c r="BF201" s="173">
        <f t="shared" ref="BF201:BF206" si="15">IF(N201="snížená",J201,0)</f>
        <v>0</v>
      </c>
      <c r="BG201" s="173">
        <f t="shared" ref="BG201:BG206" si="16">IF(N201="zákl. přenesená",J201,0)</f>
        <v>0</v>
      </c>
      <c r="BH201" s="173">
        <f t="shared" ref="BH201:BH206" si="17">IF(N201="sníž. přenesená",J201,0)</f>
        <v>0</v>
      </c>
      <c r="BI201" s="173">
        <f t="shared" ref="BI201:BI206" si="18">IF(N201="nulová",J201,0)</f>
        <v>0</v>
      </c>
      <c r="BJ201" s="18" t="s">
        <v>15</v>
      </c>
      <c r="BK201" s="173">
        <f t="shared" ref="BK201:BK206" si="19">ROUND(I201*H201,2)</f>
        <v>0</v>
      </c>
      <c r="BL201" s="18" t="s">
        <v>142</v>
      </c>
      <c r="BM201" s="172" t="s">
        <v>2394</v>
      </c>
    </row>
    <row r="202" spans="1:65" s="2" customFormat="1" ht="16.5" customHeight="1">
      <c r="A202" s="33"/>
      <c r="B202" s="160"/>
      <c r="C202" s="161" t="s">
        <v>410</v>
      </c>
      <c r="D202" s="353" t="s">
        <v>255</v>
      </c>
      <c r="E202" s="162" t="s">
        <v>411</v>
      </c>
      <c r="F202" s="163" t="s">
        <v>412</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2395</v>
      </c>
    </row>
    <row r="203" spans="1:65" s="2" customFormat="1" ht="16.5" customHeight="1">
      <c r="A203" s="33"/>
      <c r="B203" s="160"/>
      <c r="C203" s="161" t="s">
        <v>414</v>
      </c>
      <c r="D203" s="353" t="s">
        <v>255</v>
      </c>
      <c r="E203" s="162" t="s">
        <v>415</v>
      </c>
      <c r="F203" s="163" t="s">
        <v>416</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2396</v>
      </c>
    </row>
    <row r="204" spans="1:65" s="2" customFormat="1" ht="16.5" customHeight="1">
      <c r="A204" s="33"/>
      <c r="B204" s="160"/>
      <c r="C204" s="161" t="s">
        <v>418</v>
      </c>
      <c r="D204" s="353" t="s">
        <v>255</v>
      </c>
      <c r="E204" s="162" t="s">
        <v>419</v>
      </c>
      <c r="F204" s="163" t="s">
        <v>420</v>
      </c>
      <c r="G204" s="164" t="s">
        <v>378</v>
      </c>
      <c r="H204" s="165">
        <v>1</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2397</v>
      </c>
    </row>
    <row r="205" spans="1:65" s="2" customFormat="1" ht="16.5" customHeight="1">
      <c r="A205" s="33"/>
      <c r="B205" s="160"/>
      <c r="C205" s="161" t="s">
        <v>422</v>
      </c>
      <c r="D205" s="353" t="s">
        <v>255</v>
      </c>
      <c r="E205" s="162" t="s">
        <v>423</v>
      </c>
      <c r="F205" s="163" t="s">
        <v>424</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2398</v>
      </c>
    </row>
    <row r="206" spans="1:65" s="2" customFormat="1" ht="16.5" customHeight="1">
      <c r="A206" s="33"/>
      <c r="B206" s="160"/>
      <c r="C206" s="161" t="s">
        <v>426</v>
      </c>
      <c r="D206" s="353" t="s">
        <v>255</v>
      </c>
      <c r="E206" s="162" t="s">
        <v>427</v>
      </c>
      <c r="F206" s="163" t="s">
        <v>428</v>
      </c>
      <c r="G206" s="164" t="s">
        <v>265</v>
      </c>
      <c r="H206" s="165">
        <v>7</v>
      </c>
      <c r="I206" s="166"/>
      <c r="J206" s="167">
        <f t="shared" si="10"/>
        <v>0</v>
      </c>
      <c r="K206" s="163" t="s">
        <v>3</v>
      </c>
      <c r="L206" s="34"/>
      <c r="M206" s="168" t="s">
        <v>3</v>
      </c>
      <c r="N206" s="169" t="s">
        <v>42</v>
      </c>
      <c r="O206" s="54"/>
      <c r="P206" s="170">
        <f t="shared" si="11"/>
        <v>0</v>
      </c>
      <c r="Q206" s="170">
        <v>0</v>
      </c>
      <c r="R206" s="170">
        <f t="shared" si="12"/>
        <v>0</v>
      </c>
      <c r="S206" s="170">
        <v>0</v>
      </c>
      <c r="T206" s="171">
        <f t="shared" si="13"/>
        <v>0</v>
      </c>
      <c r="U206" s="33"/>
      <c r="V206" s="33"/>
      <c r="W206" s="33"/>
      <c r="X206" s="33"/>
      <c r="Y206" s="33"/>
      <c r="Z206" s="33"/>
      <c r="AA206" s="33"/>
      <c r="AB206" s="33"/>
      <c r="AC206" s="33"/>
      <c r="AD206" s="33"/>
      <c r="AE206" s="33"/>
      <c r="AR206" s="172" t="s">
        <v>142</v>
      </c>
      <c r="AT206" s="172" t="s">
        <v>255</v>
      </c>
      <c r="AU206" s="172" t="s">
        <v>79</v>
      </c>
      <c r="AY206" s="18" t="s">
        <v>253</v>
      </c>
      <c r="BE206" s="173">
        <f t="shared" si="14"/>
        <v>0</v>
      </c>
      <c r="BF206" s="173">
        <f t="shared" si="15"/>
        <v>0</v>
      </c>
      <c r="BG206" s="173">
        <f t="shared" si="16"/>
        <v>0</v>
      </c>
      <c r="BH206" s="173">
        <f t="shared" si="17"/>
        <v>0</v>
      </c>
      <c r="BI206" s="173">
        <f t="shared" si="18"/>
        <v>0</v>
      </c>
      <c r="BJ206" s="18" t="s">
        <v>15</v>
      </c>
      <c r="BK206" s="173">
        <f t="shared" si="19"/>
        <v>0</v>
      </c>
      <c r="BL206" s="18" t="s">
        <v>142</v>
      </c>
      <c r="BM206" s="172" t="s">
        <v>2399</v>
      </c>
    </row>
    <row r="207" spans="1:65" s="12" customFormat="1" ht="22.9" customHeight="1">
      <c r="B207" s="147"/>
      <c r="D207" s="355" t="s">
        <v>70</v>
      </c>
      <c r="E207" s="158" t="s">
        <v>430</v>
      </c>
      <c r="F207" s="158" t="s">
        <v>431</v>
      </c>
      <c r="I207" s="150"/>
      <c r="J207" s="159">
        <f>BK207</f>
        <v>0</v>
      </c>
      <c r="L207" s="147"/>
      <c r="M207" s="152"/>
      <c r="N207" s="153"/>
      <c r="O207" s="153"/>
      <c r="P207" s="154">
        <f>SUM(P208:P214)</f>
        <v>0</v>
      </c>
      <c r="Q207" s="153"/>
      <c r="R207" s="154">
        <f>SUM(R208:R214)</f>
        <v>6.9750000000000006E-2</v>
      </c>
      <c r="S207" s="153"/>
      <c r="T207" s="155">
        <f>SUM(T208:T214)</f>
        <v>9.4655000000000003E-2</v>
      </c>
      <c r="AR207" s="148" t="s">
        <v>79</v>
      </c>
      <c r="AT207" s="156" t="s">
        <v>70</v>
      </c>
      <c r="AU207" s="156" t="s">
        <v>15</v>
      </c>
      <c r="AY207" s="148" t="s">
        <v>253</v>
      </c>
      <c r="BK207" s="157">
        <f>SUM(BK208:BK214)</f>
        <v>0</v>
      </c>
    </row>
    <row r="208" spans="1:65" s="2" customFormat="1" ht="44.25" customHeight="1">
      <c r="A208" s="33"/>
      <c r="B208" s="160"/>
      <c r="C208" s="161" t="s">
        <v>432</v>
      </c>
      <c r="D208" s="353" t="s">
        <v>255</v>
      </c>
      <c r="E208" s="162" t="s">
        <v>433</v>
      </c>
      <c r="F208" s="163" t="s">
        <v>434</v>
      </c>
      <c r="G208" s="164" t="s">
        <v>258</v>
      </c>
      <c r="H208" s="165">
        <v>5.5</v>
      </c>
      <c r="I208" s="166"/>
      <c r="J208" s="167">
        <f>ROUND(I208*H208,2)</f>
        <v>0</v>
      </c>
      <c r="K208" s="163" t="s">
        <v>3</v>
      </c>
      <c r="L208" s="34"/>
      <c r="M208" s="168" t="s">
        <v>3</v>
      </c>
      <c r="N208" s="169" t="s">
        <v>42</v>
      </c>
      <c r="O208" s="54"/>
      <c r="P208" s="170">
        <f>O208*H208</f>
        <v>0</v>
      </c>
      <c r="Q208" s="170">
        <v>1.2540000000000001E-2</v>
      </c>
      <c r="R208" s="170">
        <f>Q208*H208</f>
        <v>6.8970000000000004E-2</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2400</v>
      </c>
    </row>
    <row r="209" spans="1:65" s="13" customFormat="1">
      <c r="B209" s="174"/>
      <c r="D209" s="354" t="s">
        <v>261</v>
      </c>
      <c r="E209" s="175" t="s">
        <v>3</v>
      </c>
      <c r="F209" s="176" t="s">
        <v>287</v>
      </c>
      <c r="H209" s="177">
        <v>5.5</v>
      </c>
      <c r="I209" s="178"/>
      <c r="L209" s="174"/>
      <c r="M209" s="179"/>
      <c r="N209" s="180"/>
      <c r="O209" s="180"/>
      <c r="P209" s="180"/>
      <c r="Q209" s="180"/>
      <c r="R209" s="180"/>
      <c r="S209" s="180"/>
      <c r="T209" s="181"/>
      <c r="AT209" s="175" t="s">
        <v>261</v>
      </c>
      <c r="AU209" s="175" t="s">
        <v>79</v>
      </c>
      <c r="AV209" s="13" t="s">
        <v>79</v>
      </c>
      <c r="AW209" s="13" t="s">
        <v>33</v>
      </c>
      <c r="AX209" s="13" t="s">
        <v>15</v>
      </c>
      <c r="AY209" s="175" t="s">
        <v>253</v>
      </c>
    </row>
    <row r="210" spans="1:65" s="2" customFormat="1" ht="44.25" customHeight="1">
      <c r="A210" s="33"/>
      <c r="B210" s="160"/>
      <c r="C210" s="161" t="s">
        <v>436</v>
      </c>
      <c r="D210" s="353" t="s">
        <v>255</v>
      </c>
      <c r="E210" s="162" t="s">
        <v>437</v>
      </c>
      <c r="F210" s="163" t="s">
        <v>438</v>
      </c>
      <c r="G210" s="164" t="s">
        <v>258</v>
      </c>
      <c r="H210" s="165">
        <v>5.5</v>
      </c>
      <c r="I210" s="166"/>
      <c r="J210" s="167">
        <f>ROUND(I210*H210,2)</f>
        <v>0</v>
      </c>
      <c r="K210" s="163" t="s">
        <v>259</v>
      </c>
      <c r="L210" s="34"/>
      <c r="M210" s="168" t="s">
        <v>3</v>
      </c>
      <c r="N210" s="169" t="s">
        <v>42</v>
      </c>
      <c r="O210" s="54"/>
      <c r="P210" s="170">
        <f>O210*H210</f>
        <v>0</v>
      </c>
      <c r="Q210" s="170">
        <v>0</v>
      </c>
      <c r="R210" s="170">
        <f>Q210*H210</f>
        <v>0</v>
      </c>
      <c r="S210" s="170">
        <v>1.721E-2</v>
      </c>
      <c r="T210" s="171">
        <f>S210*H210</f>
        <v>9.4655000000000003E-2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2401</v>
      </c>
    </row>
    <row r="211" spans="1:65" s="13" customFormat="1">
      <c r="B211" s="174"/>
      <c r="D211" s="354" t="s">
        <v>261</v>
      </c>
      <c r="E211" s="175" t="s">
        <v>3</v>
      </c>
      <c r="F211" s="176" t="s">
        <v>287</v>
      </c>
      <c r="H211" s="177">
        <v>5.5</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21.75" customHeight="1">
      <c r="A212" s="33"/>
      <c r="B212" s="160"/>
      <c r="C212" s="161" t="s">
        <v>440</v>
      </c>
      <c r="D212" s="353" t="s">
        <v>255</v>
      </c>
      <c r="E212" s="162" t="s">
        <v>441</v>
      </c>
      <c r="F212" s="163" t="s">
        <v>442</v>
      </c>
      <c r="G212" s="164" t="s">
        <v>378</v>
      </c>
      <c r="H212" s="165">
        <v>2</v>
      </c>
      <c r="I212" s="166"/>
      <c r="J212" s="167">
        <f>ROUND(I212*H212,2)</f>
        <v>0</v>
      </c>
      <c r="K212" s="163" t="s">
        <v>3</v>
      </c>
      <c r="L212" s="34"/>
      <c r="M212" s="168" t="s">
        <v>3</v>
      </c>
      <c r="N212" s="169" t="s">
        <v>42</v>
      </c>
      <c r="O212" s="54"/>
      <c r="P212" s="170">
        <f>O212*H212</f>
        <v>0</v>
      </c>
      <c r="Q212" s="170">
        <v>3.0000000000000001E-5</v>
      </c>
      <c r="R212" s="170">
        <f>Q212*H212</f>
        <v>6.0000000000000002E-5</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2402</v>
      </c>
    </row>
    <row r="213" spans="1:65" s="2" customFormat="1" ht="16.5" customHeight="1">
      <c r="A213" s="33"/>
      <c r="B213" s="160"/>
      <c r="C213" s="198" t="s">
        <v>444</v>
      </c>
      <c r="D213" s="356" t="s">
        <v>445</v>
      </c>
      <c r="E213" s="199" t="s">
        <v>446</v>
      </c>
      <c r="F213" s="200" t="s">
        <v>447</v>
      </c>
      <c r="G213" s="201" t="s">
        <v>378</v>
      </c>
      <c r="H213" s="202">
        <v>2</v>
      </c>
      <c r="I213" s="203"/>
      <c r="J213" s="204">
        <f>ROUND(I213*H213,2)</f>
        <v>0</v>
      </c>
      <c r="K213" s="200" t="s">
        <v>3</v>
      </c>
      <c r="L213" s="205"/>
      <c r="M213" s="206" t="s">
        <v>3</v>
      </c>
      <c r="N213" s="207" t="s">
        <v>42</v>
      </c>
      <c r="O213" s="54"/>
      <c r="P213" s="170">
        <f>O213*H213</f>
        <v>0</v>
      </c>
      <c r="Q213" s="170">
        <v>3.6000000000000002E-4</v>
      </c>
      <c r="R213" s="170">
        <f>Q213*H213</f>
        <v>7.2000000000000005E-4</v>
      </c>
      <c r="S213" s="170">
        <v>0</v>
      </c>
      <c r="T213" s="171">
        <f>S213*H213</f>
        <v>0</v>
      </c>
      <c r="U213" s="33"/>
      <c r="V213" s="33"/>
      <c r="W213" s="33"/>
      <c r="X213" s="33"/>
      <c r="Y213" s="33"/>
      <c r="Z213" s="33"/>
      <c r="AA213" s="33"/>
      <c r="AB213" s="33"/>
      <c r="AC213" s="33"/>
      <c r="AD213" s="33"/>
      <c r="AE213" s="33"/>
      <c r="AR213" s="172" t="s">
        <v>418</v>
      </c>
      <c r="AT213" s="172" t="s">
        <v>445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2403</v>
      </c>
    </row>
    <row r="214" spans="1:65" s="2" customFormat="1" ht="44.25" customHeight="1">
      <c r="A214" s="33"/>
      <c r="B214" s="160"/>
      <c r="C214" s="161" t="s">
        <v>449</v>
      </c>
      <c r="D214" s="353" t="s">
        <v>255</v>
      </c>
      <c r="E214" s="162" t="s">
        <v>1758</v>
      </c>
      <c r="F214" s="163" t="s">
        <v>1759</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2404</v>
      </c>
    </row>
    <row r="215" spans="1:65" s="12" customFormat="1" ht="22.9" customHeight="1">
      <c r="B215" s="147"/>
      <c r="D215" s="355" t="s">
        <v>70</v>
      </c>
      <c r="E215" s="158" t="s">
        <v>453</v>
      </c>
      <c r="F215" s="158" t="s">
        <v>454</v>
      </c>
      <c r="I215" s="150"/>
      <c r="J215" s="159">
        <f>BK215</f>
        <v>0</v>
      </c>
      <c r="L215" s="147"/>
      <c r="M215" s="152"/>
      <c r="N215" s="153"/>
      <c r="O215" s="153"/>
      <c r="P215" s="154">
        <f>SUM(P216:P224)</f>
        <v>0</v>
      </c>
      <c r="Q215" s="153"/>
      <c r="R215" s="154">
        <f>SUM(R216:R224)</f>
        <v>1.005E-2</v>
      </c>
      <c r="S215" s="153"/>
      <c r="T215" s="155">
        <f>SUM(T216:T224)</f>
        <v>0</v>
      </c>
      <c r="AR215" s="148" t="s">
        <v>79</v>
      </c>
      <c r="AT215" s="156" t="s">
        <v>70</v>
      </c>
      <c r="AU215" s="156" t="s">
        <v>15</v>
      </c>
      <c r="AY215" s="148" t="s">
        <v>253</v>
      </c>
      <c r="BK215" s="157">
        <f>SUM(BK216:BK224)</f>
        <v>0</v>
      </c>
    </row>
    <row r="216" spans="1:65" s="2" customFormat="1" ht="33" customHeight="1">
      <c r="A216" s="33"/>
      <c r="B216" s="160"/>
      <c r="C216" s="161" t="s">
        <v>455</v>
      </c>
      <c r="D216" s="353" t="s">
        <v>255</v>
      </c>
      <c r="E216" s="162" t="s">
        <v>456</v>
      </c>
      <c r="F216" s="163" t="s">
        <v>457</v>
      </c>
      <c r="G216" s="164" t="s">
        <v>378</v>
      </c>
      <c r="H216" s="165">
        <v>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2405</v>
      </c>
    </row>
    <row r="217" spans="1:65" s="15" customFormat="1">
      <c r="B217" s="190"/>
      <c r="D217" s="354" t="s">
        <v>261</v>
      </c>
      <c r="E217" s="191" t="s">
        <v>3</v>
      </c>
      <c r="F217" s="192" t="s">
        <v>459</v>
      </c>
      <c r="H217" s="191" t="s">
        <v>3</v>
      </c>
      <c r="I217" s="193"/>
      <c r="L217" s="190"/>
      <c r="M217" s="194"/>
      <c r="N217" s="195"/>
      <c r="O217" s="195"/>
      <c r="P217" s="195"/>
      <c r="Q217" s="195"/>
      <c r="R217" s="195"/>
      <c r="S217" s="195"/>
      <c r="T217" s="196"/>
      <c r="AT217" s="191" t="s">
        <v>261</v>
      </c>
      <c r="AU217" s="191" t="s">
        <v>79</v>
      </c>
      <c r="AV217" s="15" t="s">
        <v>15</v>
      </c>
      <c r="AW217" s="15" t="s">
        <v>33</v>
      </c>
      <c r="AX217" s="15" t="s">
        <v>71</v>
      </c>
      <c r="AY217" s="191" t="s">
        <v>253</v>
      </c>
    </row>
    <row r="218" spans="1:65" s="13" customFormat="1">
      <c r="B218" s="174"/>
      <c r="D218" s="354" t="s">
        <v>261</v>
      </c>
      <c r="E218" s="175" t="s">
        <v>3</v>
      </c>
      <c r="F218" s="176" t="s">
        <v>79</v>
      </c>
      <c r="H218" s="177">
        <v>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2</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21.75" customHeight="1">
      <c r="A220" s="33"/>
      <c r="B220" s="160"/>
      <c r="C220" s="161" t="s">
        <v>460</v>
      </c>
      <c r="D220" s="353" t="s">
        <v>255</v>
      </c>
      <c r="E220" s="162" t="s">
        <v>461</v>
      </c>
      <c r="F220" s="163" t="s">
        <v>462</v>
      </c>
      <c r="G220" s="164" t="s">
        <v>378</v>
      </c>
      <c r="H220" s="165">
        <v>3</v>
      </c>
      <c r="I220" s="166"/>
      <c r="J220" s="167">
        <f>ROUND(I220*H220,2)</f>
        <v>0</v>
      </c>
      <c r="K220" s="163" t="s">
        <v>3</v>
      </c>
      <c r="L220" s="34"/>
      <c r="M220" s="168" t="s">
        <v>3</v>
      </c>
      <c r="N220" s="169" t="s">
        <v>42</v>
      </c>
      <c r="O220" s="54"/>
      <c r="P220" s="170">
        <f>O220*H220</f>
        <v>0</v>
      </c>
      <c r="Q220" s="170">
        <v>0</v>
      </c>
      <c r="R220" s="170">
        <f>Q220*H220</f>
        <v>0</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2406</v>
      </c>
    </row>
    <row r="221" spans="1:65" s="13" customFormat="1">
      <c r="B221" s="174"/>
      <c r="D221" s="354" t="s">
        <v>261</v>
      </c>
      <c r="E221" s="175" t="s">
        <v>3</v>
      </c>
      <c r="F221" s="176" t="s">
        <v>85</v>
      </c>
      <c r="H221" s="177">
        <v>3</v>
      </c>
      <c r="I221" s="178"/>
      <c r="L221" s="174"/>
      <c r="M221" s="179"/>
      <c r="N221" s="180"/>
      <c r="O221" s="180"/>
      <c r="P221" s="180"/>
      <c r="Q221" s="180"/>
      <c r="R221" s="180"/>
      <c r="S221" s="180"/>
      <c r="T221" s="181"/>
      <c r="AT221" s="175" t="s">
        <v>261</v>
      </c>
      <c r="AU221" s="175" t="s">
        <v>79</v>
      </c>
      <c r="AV221" s="13" t="s">
        <v>79</v>
      </c>
      <c r="AW221" s="13" t="s">
        <v>33</v>
      </c>
      <c r="AX221" s="13" t="s">
        <v>15</v>
      </c>
      <c r="AY221" s="175" t="s">
        <v>253</v>
      </c>
    </row>
    <row r="222" spans="1:65" s="2" customFormat="1" ht="16.5" customHeight="1">
      <c r="A222" s="33"/>
      <c r="B222" s="160"/>
      <c r="C222" s="198" t="s">
        <v>464</v>
      </c>
      <c r="D222" s="356" t="s">
        <v>445</v>
      </c>
      <c r="E222" s="199" t="s">
        <v>465</v>
      </c>
      <c r="F222" s="200" t="s">
        <v>466</v>
      </c>
      <c r="G222" s="201" t="s">
        <v>265</v>
      </c>
      <c r="H222" s="202">
        <v>3.35</v>
      </c>
      <c r="I222" s="203"/>
      <c r="J222" s="204">
        <f>ROUND(I222*H222,2)</f>
        <v>0</v>
      </c>
      <c r="K222" s="200" t="s">
        <v>259</v>
      </c>
      <c r="L222" s="205"/>
      <c r="M222" s="206" t="s">
        <v>3</v>
      </c>
      <c r="N222" s="207" t="s">
        <v>42</v>
      </c>
      <c r="O222" s="54"/>
      <c r="P222" s="170">
        <f>O222*H222</f>
        <v>0</v>
      </c>
      <c r="Q222" s="170">
        <v>3.0000000000000001E-3</v>
      </c>
      <c r="R222" s="170">
        <f>Q222*H222</f>
        <v>1.005E-2</v>
      </c>
      <c r="S222" s="170">
        <v>0</v>
      </c>
      <c r="T222" s="171">
        <f>S222*H222</f>
        <v>0</v>
      </c>
      <c r="U222" s="33"/>
      <c r="V222" s="33"/>
      <c r="W222" s="33"/>
      <c r="X222" s="33"/>
      <c r="Y222" s="33"/>
      <c r="Z222" s="33"/>
      <c r="AA222" s="33"/>
      <c r="AB222" s="33"/>
      <c r="AC222" s="33"/>
      <c r="AD222" s="33"/>
      <c r="AE222" s="33"/>
      <c r="AR222" s="172" t="s">
        <v>418</v>
      </c>
      <c r="AT222" s="172" t="s">
        <v>445</v>
      </c>
      <c r="AU222" s="172" t="s">
        <v>79</v>
      </c>
      <c r="AY222" s="18" t="s">
        <v>253</v>
      </c>
      <c r="BE222" s="173">
        <f>IF(N222="základní",J222,0)</f>
        <v>0</v>
      </c>
      <c r="BF222" s="173">
        <f>IF(N222="snížená",J222,0)</f>
        <v>0</v>
      </c>
      <c r="BG222" s="173">
        <f>IF(N222="zákl. přenesená",J222,0)</f>
        <v>0</v>
      </c>
      <c r="BH222" s="173">
        <f>IF(N222="sníž. přenesená",J222,0)</f>
        <v>0</v>
      </c>
      <c r="BI222" s="173">
        <f>IF(N222="nulová",J222,0)</f>
        <v>0</v>
      </c>
      <c r="BJ222" s="18" t="s">
        <v>15</v>
      </c>
      <c r="BK222" s="173">
        <f>ROUND(I222*H222,2)</f>
        <v>0</v>
      </c>
      <c r="BL222" s="18" t="s">
        <v>142</v>
      </c>
      <c r="BM222" s="172" t="s">
        <v>2407</v>
      </c>
    </row>
    <row r="223" spans="1:65" s="13" customFormat="1">
      <c r="B223" s="174"/>
      <c r="D223" s="354" t="s">
        <v>261</v>
      </c>
      <c r="E223" s="175" t="s">
        <v>3</v>
      </c>
      <c r="F223" s="176" t="s">
        <v>468</v>
      </c>
      <c r="H223" s="177">
        <v>3.35</v>
      </c>
      <c r="I223" s="178"/>
      <c r="L223" s="174"/>
      <c r="M223" s="179"/>
      <c r="N223" s="180"/>
      <c r="O223" s="180"/>
      <c r="P223" s="180"/>
      <c r="Q223" s="180"/>
      <c r="R223" s="180"/>
      <c r="S223" s="180"/>
      <c r="T223" s="181"/>
      <c r="AT223" s="175" t="s">
        <v>261</v>
      </c>
      <c r="AU223" s="175" t="s">
        <v>79</v>
      </c>
      <c r="AV223" s="13" t="s">
        <v>79</v>
      </c>
      <c r="AW223" s="13" t="s">
        <v>33</v>
      </c>
      <c r="AX223" s="13" t="s">
        <v>15</v>
      </c>
      <c r="AY223" s="175" t="s">
        <v>253</v>
      </c>
    </row>
    <row r="224" spans="1:65" s="2" customFormat="1" ht="33" customHeight="1">
      <c r="A224" s="33"/>
      <c r="B224" s="160"/>
      <c r="C224" s="161" t="s">
        <v>469</v>
      </c>
      <c r="D224" s="353" t="s">
        <v>255</v>
      </c>
      <c r="E224" s="162" t="s">
        <v>1764</v>
      </c>
      <c r="F224" s="163" t="s">
        <v>1765</v>
      </c>
      <c r="G224" s="164" t="s">
        <v>362</v>
      </c>
      <c r="H224" s="197"/>
      <c r="I224" s="166"/>
      <c r="J224" s="167">
        <f>ROUND(I224*H224,2)</f>
        <v>0</v>
      </c>
      <c r="K224" s="163" t="s">
        <v>259</v>
      </c>
      <c r="L224" s="34"/>
      <c r="M224" s="168" t="s">
        <v>3</v>
      </c>
      <c r="N224" s="169"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142</v>
      </c>
      <c r="AT224" s="172" t="s">
        <v>255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2408</v>
      </c>
    </row>
    <row r="225" spans="1:65" s="12" customFormat="1" ht="22.9" customHeight="1">
      <c r="B225" s="147"/>
      <c r="D225" s="355" t="s">
        <v>70</v>
      </c>
      <c r="E225" s="158" t="s">
        <v>473</v>
      </c>
      <c r="F225" s="158" t="s">
        <v>474</v>
      </c>
      <c r="I225" s="150"/>
      <c r="J225" s="159">
        <f>BK225</f>
        <v>0</v>
      </c>
      <c r="L225" s="147"/>
      <c r="M225" s="152"/>
      <c r="N225" s="153"/>
      <c r="O225" s="153"/>
      <c r="P225" s="154">
        <f>SUM(P226:P242)</f>
        <v>0</v>
      </c>
      <c r="Q225" s="153"/>
      <c r="R225" s="154">
        <f>SUM(R226:R242)</f>
        <v>0.13826740000000001</v>
      </c>
      <c r="S225" s="153"/>
      <c r="T225" s="155">
        <f>SUM(T226:T242)</f>
        <v>0.45743499999999998</v>
      </c>
      <c r="AR225" s="148" t="s">
        <v>79</v>
      </c>
      <c r="AT225" s="156" t="s">
        <v>70</v>
      </c>
      <c r="AU225" s="156" t="s">
        <v>15</v>
      </c>
      <c r="AY225" s="148" t="s">
        <v>253</v>
      </c>
      <c r="BK225" s="157">
        <f>SUM(BK226:BK242)</f>
        <v>0</v>
      </c>
    </row>
    <row r="226" spans="1:65" s="2" customFormat="1" ht="21.75" customHeight="1">
      <c r="A226" s="33"/>
      <c r="B226" s="160"/>
      <c r="C226" s="161" t="s">
        <v>475</v>
      </c>
      <c r="D226" s="353" t="s">
        <v>255</v>
      </c>
      <c r="E226" s="162" t="s">
        <v>476</v>
      </c>
      <c r="F226" s="163" t="s">
        <v>477</v>
      </c>
      <c r="G226" s="164" t="s">
        <v>258</v>
      </c>
      <c r="H226" s="165">
        <v>5.5</v>
      </c>
      <c r="I226" s="166"/>
      <c r="J226" s="167">
        <f>ROUND(I226*H226,2)</f>
        <v>0</v>
      </c>
      <c r="K226" s="163" t="s">
        <v>259</v>
      </c>
      <c r="L226" s="34"/>
      <c r="M226" s="168" t="s">
        <v>3</v>
      </c>
      <c r="N226" s="169" t="s">
        <v>42</v>
      </c>
      <c r="O226" s="54"/>
      <c r="P226" s="170">
        <f>O226*H226</f>
        <v>0</v>
      </c>
      <c r="Q226" s="170">
        <v>0</v>
      </c>
      <c r="R226" s="170">
        <f>Q226*H226</f>
        <v>0</v>
      </c>
      <c r="S226" s="170">
        <v>8.3169999999999994E-2</v>
      </c>
      <c r="T226" s="171">
        <f>S226*H226</f>
        <v>0.45743499999999998</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2409</v>
      </c>
    </row>
    <row r="227" spans="1:65" s="15" customFormat="1">
      <c r="B227" s="190"/>
      <c r="D227" s="354" t="s">
        <v>261</v>
      </c>
      <c r="E227" s="191" t="s">
        <v>3</v>
      </c>
      <c r="F227" s="192" t="s">
        <v>315</v>
      </c>
      <c r="H227" s="191" t="s">
        <v>3</v>
      </c>
      <c r="I227" s="193"/>
      <c r="L227" s="190"/>
      <c r="M227" s="194"/>
      <c r="N227" s="195"/>
      <c r="O227" s="195"/>
      <c r="P227" s="195"/>
      <c r="Q227" s="195"/>
      <c r="R227" s="195"/>
      <c r="S227" s="195"/>
      <c r="T227" s="196"/>
      <c r="AT227" s="191" t="s">
        <v>261</v>
      </c>
      <c r="AU227" s="191" t="s">
        <v>79</v>
      </c>
      <c r="AV227" s="15" t="s">
        <v>15</v>
      </c>
      <c r="AW227" s="15" t="s">
        <v>33</v>
      </c>
      <c r="AX227" s="15" t="s">
        <v>71</v>
      </c>
      <c r="AY227" s="191" t="s">
        <v>253</v>
      </c>
    </row>
    <row r="228" spans="1:65" s="13" customFormat="1">
      <c r="B228" s="174"/>
      <c r="D228" s="354" t="s">
        <v>261</v>
      </c>
      <c r="E228" s="175" t="s">
        <v>3</v>
      </c>
      <c r="F228" s="176" t="s">
        <v>316</v>
      </c>
      <c r="H228" s="177">
        <v>4.5</v>
      </c>
      <c r="I228" s="178"/>
      <c r="L228" s="174"/>
      <c r="M228" s="179"/>
      <c r="N228" s="180"/>
      <c r="O228" s="180"/>
      <c r="P228" s="180"/>
      <c r="Q228" s="180"/>
      <c r="R228" s="180"/>
      <c r="S228" s="180"/>
      <c r="T228" s="181"/>
      <c r="AT228" s="175" t="s">
        <v>261</v>
      </c>
      <c r="AU228" s="175" t="s">
        <v>79</v>
      </c>
      <c r="AV228" s="13" t="s">
        <v>79</v>
      </c>
      <c r="AW228" s="13" t="s">
        <v>33</v>
      </c>
      <c r="AX228" s="13" t="s">
        <v>71</v>
      </c>
      <c r="AY228" s="175" t="s">
        <v>253</v>
      </c>
    </row>
    <row r="229" spans="1:65" s="15" customFormat="1">
      <c r="B229" s="190"/>
      <c r="D229" s="354" t="s">
        <v>261</v>
      </c>
      <c r="E229" s="191" t="s">
        <v>3</v>
      </c>
      <c r="F229" s="192" t="s">
        <v>317</v>
      </c>
      <c r="H229" s="191" t="s">
        <v>3</v>
      </c>
      <c r="I229" s="193"/>
      <c r="L229" s="190"/>
      <c r="M229" s="194"/>
      <c r="N229" s="195"/>
      <c r="O229" s="195"/>
      <c r="P229" s="195"/>
      <c r="Q229" s="195"/>
      <c r="R229" s="195"/>
      <c r="S229" s="195"/>
      <c r="T229" s="196"/>
      <c r="AT229" s="191" t="s">
        <v>261</v>
      </c>
      <c r="AU229" s="191" t="s">
        <v>79</v>
      </c>
      <c r="AV229" s="15" t="s">
        <v>15</v>
      </c>
      <c r="AW229" s="15" t="s">
        <v>33</v>
      </c>
      <c r="AX229" s="15" t="s">
        <v>71</v>
      </c>
      <c r="AY229" s="191" t="s">
        <v>253</v>
      </c>
    </row>
    <row r="230" spans="1:65" s="13" customFormat="1">
      <c r="B230" s="174"/>
      <c r="D230" s="354" t="s">
        <v>261</v>
      </c>
      <c r="E230" s="175" t="s">
        <v>3</v>
      </c>
      <c r="F230" s="176" t="s">
        <v>318</v>
      </c>
      <c r="H230" s="177">
        <v>1</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4" customFormat="1">
      <c r="B231" s="182"/>
      <c r="D231" s="354" t="s">
        <v>261</v>
      </c>
      <c r="E231" s="183" t="s">
        <v>3</v>
      </c>
      <c r="F231" s="184" t="s">
        <v>269</v>
      </c>
      <c r="H231" s="185">
        <v>5.5</v>
      </c>
      <c r="I231" s="186"/>
      <c r="L231" s="182"/>
      <c r="M231" s="187"/>
      <c r="N231" s="188"/>
      <c r="O231" s="188"/>
      <c r="P231" s="188"/>
      <c r="Q231" s="188"/>
      <c r="R231" s="188"/>
      <c r="S231" s="188"/>
      <c r="T231" s="189"/>
      <c r="AT231" s="183" t="s">
        <v>261</v>
      </c>
      <c r="AU231" s="183" t="s">
        <v>79</v>
      </c>
      <c r="AV231" s="14" t="s">
        <v>89</v>
      </c>
      <c r="AW231" s="14" t="s">
        <v>33</v>
      </c>
      <c r="AX231" s="14" t="s">
        <v>15</v>
      </c>
      <c r="AY231" s="183" t="s">
        <v>253</v>
      </c>
    </row>
    <row r="232" spans="1:65" s="2" customFormat="1" ht="33" customHeight="1">
      <c r="A232" s="33"/>
      <c r="B232" s="160"/>
      <c r="C232" s="161" t="s">
        <v>479</v>
      </c>
      <c r="D232" s="353" t="s">
        <v>255</v>
      </c>
      <c r="E232" s="162" t="s">
        <v>480</v>
      </c>
      <c r="F232" s="163" t="s">
        <v>481</v>
      </c>
      <c r="G232" s="164" t="s">
        <v>258</v>
      </c>
      <c r="H232" s="165">
        <v>5.5</v>
      </c>
      <c r="I232" s="166"/>
      <c r="J232" s="167">
        <f>ROUND(I232*H232,2)</f>
        <v>0</v>
      </c>
      <c r="K232" s="163" t="s">
        <v>259</v>
      </c>
      <c r="L232" s="34"/>
      <c r="M232" s="168" t="s">
        <v>3</v>
      </c>
      <c r="N232" s="169" t="s">
        <v>42</v>
      </c>
      <c r="O232" s="54"/>
      <c r="P232" s="170">
        <f>O232*H232</f>
        <v>0</v>
      </c>
      <c r="Q232" s="170">
        <v>3.6700000000000001E-3</v>
      </c>
      <c r="R232" s="170">
        <f>Q232*H232</f>
        <v>2.0185000000000002E-2</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2410</v>
      </c>
    </row>
    <row r="233" spans="1:65" s="13" customFormat="1">
      <c r="B233" s="174"/>
      <c r="D233" s="354" t="s">
        <v>261</v>
      </c>
      <c r="E233" s="175" t="s">
        <v>3</v>
      </c>
      <c r="F233" s="176" t="s">
        <v>287</v>
      </c>
      <c r="H233" s="177">
        <v>5.5</v>
      </c>
      <c r="I233" s="178"/>
      <c r="L233" s="174"/>
      <c r="M233" s="179"/>
      <c r="N233" s="180"/>
      <c r="O233" s="180"/>
      <c r="P233" s="180"/>
      <c r="Q233" s="180"/>
      <c r="R233" s="180"/>
      <c r="S233" s="180"/>
      <c r="T233" s="181"/>
      <c r="AT233" s="175" t="s">
        <v>261</v>
      </c>
      <c r="AU233" s="175" t="s">
        <v>79</v>
      </c>
      <c r="AV233" s="13" t="s">
        <v>79</v>
      </c>
      <c r="AW233" s="13" t="s">
        <v>33</v>
      </c>
      <c r="AX233" s="13" t="s">
        <v>15</v>
      </c>
      <c r="AY233" s="175" t="s">
        <v>253</v>
      </c>
    </row>
    <row r="234" spans="1:65" s="2" customFormat="1" ht="21.75" customHeight="1">
      <c r="A234" s="33"/>
      <c r="B234" s="160"/>
      <c r="C234" s="198" t="s">
        <v>483</v>
      </c>
      <c r="D234" s="356" t="s">
        <v>445</v>
      </c>
      <c r="E234" s="199" t="s">
        <v>484</v>
      </c>
      <c r="F234" s="200" t="s">
        <v>485</v>
      </c>
      <c r="G234" s="201" t="s">
        <v>258</v>
      </c>
      <c r="H234" s="202">
        <v>6.05</v>
      </c>
      <c r="I234" s="203"/>
      <c r="J234" s="204">
        <f>ROUND(I234*H234,2)</f>
        <v>0</v>
      </c>
      <c r="K234" s="200" t="s">
        <v>3</v>
      </c>
      <c r="L234" s="205"/>
      <c r="M234" s="206" t="s">
        <v>3</v>
      </c>
      <c r="N234" s="207" t="s">
        <v>42</v>
      </c>
      <c r="O234" s="54"/>
      <c r="P234" s="170">
        <f>O234*H234</f>
        <v>0</v>
      </c>
      <c r="Q234" s="170">
        <v>1.9199999999999998E-2</v>
      </c>
      <c r="R234" s="170">
        <f>Q234*H234</f>
        <v>0.11615999999999999</v>
      </c>
      <c r="S234" s="170">
        <v>0</v>
      </c>
      <c r="T234" s="171">
        <f>S234*H234</f>
        <v>0</v>
      </c>
      <c r="U234" s="33"/>
      <c r="V234" s="33"/>
      <c r="W234" s="33"/>
      <c r="X234" s="33"/>
      <c r="Y234" s="33"/>
      <c r="Z234" s="33"/>
      <c r="AA234" s="33"/>
      <c r="AB234" s="33"/>
      <c r="AC234" s="33"/>
      <c r="AD234" s="33"/>
      <c r="AE234" s="33"/>
      <c r="AR234" s="172" t="s">
        <v>418</v>
      </c>
      <c r="AT234" s="172" t="s">
        <v>445</v>
      </c>
      <c r="AU234" s="172" t="s">
        <v>79</v>
      </c>
      <c r="AY234" s="18" t="s">
        <v>253</v>
      </c>
      <c r="BE234" s="173">
        <f>IF(N234="základní",J234,0)</f>
        <v>0</v>
      </c>
      <c r="BF234" s="173">
        <f>IF(N234="snížená",J234,0)</f>
        <v>0</v>
      </c>
      <c r="BG234" s="173">
        <f>IF(N234="zákl. přenesená",J234,0)</f>
        <v>0</v>
      </c>
      <c r="BH234" s="173">
        <f>IF(N234="sníž. přenesená",J234,0)</f>
        <v>0</v>
      </c>
      <c r="BI234" s="173">
        <f>IF(N234="nulová",J234,0)</f>
        <v>0</v>
      </c>
      <c r="BJ234" s="18" t="s">
        <v>15</v>
      </c>
      <c r="BK234" s="173">
        <f>ROUND(I234*H234,2)</f>
        <v>0</v>
      </c>
      <c r="BL234" s="18" t="s">
        <v>142</v>
      </c>
      <c r="BM234" s="172" t="s">
        <v>2411</v>
      </c>
    </row>
    <row r="235" spans="1:65" s="13" customFormat="1">
      <c r="B235" s="174"/>
      <c r="D235" s="354" t="s">
        <v>261</v>
      </c>
      <c r="F235" s="176" t="s">
        <v>487</v>
      </c>
      <c r="H235" s="177">
        <v>6.05</v>
      </c>
      <c r="I235" s="178"/>
      <c r="L235" s="174"/>
      <c r="M235" s="179"/>
      <c r="N235" s="180"/>
      <c r="O235" s="180"/>
      <c r="P235" s="180"/>
      <c r="Q235" s="180"/>
      <c r="R235" s="180"/>
      <c r="S235" s="180"/>
      <c r="T235" s="181"/>
      <c r="AT235" s="175" t="s">
        <v>261</v>
      </c>
      <c r="AU235" s="175" t="s">
        <v>79</v>
      </c>
      <c r="AV235" s="13" t="s">
        <v>79</v>
      </c>
      <c r="AW235" s="13" t="s">
        <v>4</v>
      </c>
      <c r="AX235" s="13" t="s">
        <v>15</v>
      </c>
      <c r="AY235" s="175" t="s">
        <v>253</v>
      </c>
    </row>
    <row r="236" spans="1:65" s="2" customFormat="1" ht="21.75" customHeight="1">
      <c r="A236" s="33"/>
      <c r="B236" s="160"/>
      <c r="C236" s="161" t="s">
        <v>488</v>
      </c>
      <c r="D236" s="353" t="s">
        <v>255</v>
      </c>
      <c r="E236" s="162" t="s">
        <v>489</v>
      </c>
      <c r="F236" s="163" t="s">
        <v>490</v>
      </c>
      <c r="G236" s="164" t="s">
        <v>258</v>
      </c>
      <c r="H236" s="165">
        <v>5.5</v>
      </c>
      <c r="I236" s="166"/>
      <c r="J236" s="167">
        <f>ROUND(I236*H236,2)</f>
        <v>0</v>
      </c>
      <c r="K236" s="163" t="s">
        <v>259</v>
      </c>
      <c r="L236" s="34"/>
      <c r="M236" s="168" t="s">
        <v>3</v>
      </c>
      <c r="N236" s="169" t="s">
        <v>42</v>
      </c>
      <c r="O236" s="54"/>
      <c r="P236" s="170">
        <f>O236*H236</f>
        <v>0</v>
      </c>
      <c r="Q236" s="170">
        <v>0</v>
      </c>
      <c r="R236" s="170">
        <f>Q236*H236</f>
        <v>0</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2412</v>
      </c>
    </row>
    <row r="237" spans="1:65" s="2" customFormat="1" ht="16.5" customHeight="1">
      <c r="A237" s="33"/>
      <c r="B237" s="160"/>
      <c r="C237" s="161" t="s">
        <v>492</v>
      </c>
      <c r="D237" s="353" t="s">
        <v>255</v>
      </c>
      <c r="E237" s="162" t="s">
        <v>493</v>
      </c>
      <c r="F237" s="163" t="s">
        <v>494</v>
      </c>
      <c r="G237" s="164" t="s">
        <v>258</v>
      </c>
      <c r="H237" s="165">
        <v>5.5</v>
      </c>
      <c r="I237" s="166"/>
      <c r="J237" s="167">
        <f>ROUND(I237*H237,2)</f>
        <v>0</v>
      </c>
      <c r="K237" s="163" t="s">
        <v>259</v>
      </c>
      <c r="L237" s="34"/>
      <c r="M237" s="168" t="s">
        <v>3</v>
      </c>
      <c r="N237" s="169" t="s">
        <v>42</v>
      </c>
      <c r="O237" s="54"/>
      <c r="P237" s="170">
        <f>O237*H237</f>
        <v>0</v>
      </c>
      <c r="Q237" s="170">
        <v>2.9999999999999997E-4</v>
      </c>
      <c r="R237" s="170">
        <f>Q237*H237</f>
        <v>1.6499999999999998E-3</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2413</v>
      </c>
    </row>
    <row r="238" spans="1:65" s="2" customFormat="1" ht="16.5" customHeight="1">
      <c r="A238" s="33"/>
      <c r="B238" s="160"/>
      <c r="C238" s="161" t="s">
        <v>496</v>
      </c>
      <c r="D238" s="353" t="s">
        <v>255</v>
      </c>
      <c r="E238" s="162" t="s">
        <v>497</v>
      </c>
      <c r="F238" s="163" t="s">
        <v>498</v>
      </c>
      <c r="G238" s="164" t="s">
        <v>265</v>
      </c>
      <c r="H238" s="165">
        <v>1.2</v>
      </c>
      <c r="I238" s="166"/>
      <c r="J238" s="167">
        <f>ROUND(I238*H238,2)</f>
        <v>0</v>
      </c>
      <c r="K238" s="163" t="s">
        <v>259</v>
      </c>
      <c r="L238" s="34"/>
      <c r="M238" s="168" t="s">
        <v>3</v>
      </c>
      <c r="N238" s="169" t="s">
        <v>42</v>
      </c>
      <c r="O238" s="54"/>
      <c r="P238" s="170">
        <f>O238*H238</f>
        <v>0</v>
      </c>
      <c r="Q238" s="170">
        <v>4.0000000000000003E-5</v>
      </c>
      <c r="R238" s="170">
        <f>Q238*H238</f>
        <v>4.8000000000000001E-5</v>
      </c>
      <c r="S238" s="170">
        <v>0</v>
      </c>
      <c r="T238" s="171">
        <f>S238*H238</f>
        <v>0</v>
      </c>
      <c r="U238" s="33"/>
      <c r="V238" s="33"/>
      <c r="W238" s="33"/>
      <c r="X238" s="33"/>
      <c r="Y238" s="33"/>
      <c r="Z238" s="33"/>
      <c r="AA238" s="33"/>
      <c r="AB238" s="33"/>
      <c r="AC238" s="33"/>
      <c r="AD238" s="33"/>
      <c r="AE238" s="33"/>
      <c r="AR238" s="172" t="s">
        <v>142</v>
      </c>
      <c r="AT238" s="172" t="s">
        <v>255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2414</v>
      </c>
    </row>
    <row r="239" spans="1:65" s="13" customFormat="1">
      <c r="B239" s="174"/>
      <c r="D239" s="354" t="s">
        <v>261</v>
      </c>
      <c r="E239" s="175" t="s">
        <v>3</v>
      </c>
      <c r="F239" s="176" t="s">
        <v>500</v>
      </c>
      <c r="H239" s="177">
        <v>1.2</v>
      </c>
      <c r="I239" s="178"/>
      <c r="L239" s="174"/>
      <c r="M239" s="179"/>
      <c r="N239" s="180"/>
      <c r="O239" s="180"/>
      <c r="P239" s="180"/>
      <c r="Q239" s="180"/>
      <c r="R239" s="180"/>
      <c r="S239" s="180"/>
      <c r="T239" s="181"/>
      <c r="AT239" s="175" t="s">
        <v>261</v>
      </c>
      <c r="AU239" s="175" t="s">
        <v>79</v>
      </c>
      <c r="AV239" s="13" t="s">
        <v>79</v>
      </c>
      <c r="AW239" s="13" t="s">
        <v>33</v>
      </c>
      <c r="AX239" s="13" t="s">
        <v>15</v>
      </c>
      <c r="AY239" s="175" t="s">
        <v>253</v>
      </c>
    </row>
    <row r="240" spans="1:65" s="2" customFormat="1" ht="16.5" customHeight="1">
      <c r="A240" s="33"/>
      <c r="B240" s="160"/>
      <c r="C240" s="198" t="s">
        <v>501</v>
      </c>
      <c r="D240" s="356" t="s">
        <v>445</v>
      </c>
      <c r="E240" s="199" t="s">
        <v>502</v>
      </c>
      <c r="F240" s="200" t="s">
        <v>503</v>
      </c>
      <c r="G240" s="201" t="s">
        <v>265</v>
      </c>
      <c r="H240" s="202">
        <v>1.32</v>
      </c>
      <c r="I240" s="203"/>
      <c r="J240" s="204">
        <f>ROUND(I240*H240,2)</f>
        <v>0</v>
      </c>
      <c r="K240" s="200" t="s">
        <v>259</v>
      </c>
      <c r="L240" s="205"/>
      <c r="M240" s="206" t="s">
        <v>3</v>
      </c>
      <c r="N240" s="207" t="s">
        <v>42</v>
      </c>
      <c r="O240" s="54"/>
      <c r="P240" s="170">
        <f>O240*H240</f>
        <v>0</v>
      </c>
      <c r="Q240" s="170">
        <v>1.7000000000000001E-4</v>
      </c>
      <c r="R240" s="170">
        <f>Q240*H240</f>
        <v>2.2440000000000003E-4</v>
      </c>
      <c r="S240" s="170">
        <v>0</v>
      </c>
      <c r="T240" s="171">
        <f>S240*H240</f>
        <v>0</v>
      </c>
      <c r="U240" s="33"/>
      <c r="V240" s="33"/>
      <c r="W240" s="33"/>
      <c r="X240" s="33"/>
      <c r="Y240" s="33"/>
      <c r="Z240" s="33"/>
      <c r="AA240" s="33"/>
      <c r="AB240" s="33"/>
      <c r="AC240" s="33"/>
      <c r="AD240" s="33"/>
      <c r="AE240" s="33"/>
      <c r="AR240" s="172" t="s">
        <v>418</v>
      </c>
      <c r="AT240" s="172" t="s">
        <v>445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2415</v>
      </c>
    </row>
    <row r="241" spans="1:65" s="13" customFormat="1">
      <c r="B241" s="174"/>
      <c r="D241" s="354" t="s">
        <v>261</v>
      </c>
      <c r="F241" s="176" t="s">
        <v>505</v>
      </c>
      <c r="H241" s="177">
        <v>1.32</v>
      </c>
      <c r="I241" s="178"/>
      <c r="L241" s="174"/>
      <c r="M241" s="179"/>
      <c r="N241" s="180"/>
      <c r="O241" s="180"/>
      <c r="P241" s="180"/>
      <c r="Q241" s="180"/>
      <c r="R241" s="180"/>
      <c r="S241" s="180"/>
      <c r="T241" s="181"/>
      <c r="AT241" s="175" t="s">
        <v>261</v>
      </c>
      <c r="AU241" s="175" t="s">
        <v>79</v>
      </c>
      <c r="AV241" s="13" t="s">
        <v>79</v>
      </c>
      <c r="AW241" s="13" t="s">
        <v>4</v>
      </c>
      <c r="AX241" s="13" t="s">
        <v>15</v>
      </c>
      <c r="AY241" s="175" t="s">
        <v>253</v>
      </c>
    </row>
    <row r="242" spans="1:65" s="2" customFormat="1" ht="33" customHeight="1">
      <c r="A242" s="33"/>
      <c r="B242" s="160"/>
      <c r="C242" s="161" t="s">
        <v>506</v>
      </c>
      <c r="D242" s="353" t="s">
        <v>255</v>
      </c>
      <c r="E242" s="162" t="s">
        <v>1774</v>
      </c>
      <c r="F242" s="163" t="s">
        <v>1775</v>
      </c>
      <c r="G242" s="164" t="s">
        <v>362</v>
      </c>
      <c r="H242" s="197"/>
      <c r="I242" s="166"/>
      <c r="J242" s="167">
        <f>ROUND(I242*H242,2)</f>
        <v>0</v>
      </c>
      <c r="K242" s="163" t="s">
        <v>259</v>
      </c>
      <c r="L242" s="34"/>
      <c r="M242" s="168" t="s">
        <v>3</v>
      </c>
      <c r="N242" s="169" t="s">
        <v>42</v>
      </c>
      <c r="O242" s="54"/>
      <c r="P242" s="170">
        <f>O242*H242</f>
        <v>0</v>
      </c>
      <c r="Q242" s="170">
        <v>0</v>
      </c>
      <c r="R242" s="170">
        <f>Q242*H242</f>
        <v>0</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2416</v>
      </c>
    </row>
    <row r="243" spans="1:65" s="12" customFormat="1" ht="22.9" customHeight="1">
      <c r="B243" s="147"/>
      <c r="D243" s="355" t="s">
        <v>70</v>
      </c>
      <c r="E243" s="158" t="s">
        <v>510</v>
      </c>
      <c r="F243" s="158" t="s">
        <v>511</v>
      </c>
      <c r="I243" s="150"/>
      <c r="J243" s="159">
        <f>BK243</f>
        <v>0</v>
      </c>
      <c r="L243" s="147"/>
      <c r="M243" s="152"/>
      <c r="N243" s="153"/>
      <c r="O243" s="153"/>
      <c r="P243" s="154">
        <f>SUM(P244:P292)</f>
        <v>0</v>
      </c>
      <c r="Q243" s="153"/>
      <c r="R243" s="154">
        <f>SUM(R244:R292)</f>
        <v>0.116383</v>
      </c>
      <c r="S243" s="153"/>
      <c r="T243" s="155">
        <f>SUM(T244:T292)</f>
        <v>2.2330999999999999</v>
      </c>
      <c r="AR243" s="148" t="s">
        <v>79</v>
      </c>
      <c r="AT243" s="156" t="s">
        <v>70</v>
      </c>
      <c r="AU243" s="156" t="s">
        <v>15</v>
      </c>
      <c r="AY243" s="148" t="s">
        <v>253</v>
      </c>
      <c r="BK243" s="157">
        <f>SUM(BK244:BK292)</f>
        <v>0</v>
      </c>
    </row>
    <row r="244" spans="1:65" s="2" customFormat="1" ht="21.75" customHeight="1">
      <c r="A244" s="33"/>
      <c r="B244" s="160"/>
      <c r="C244" s="161" t="s">
        <v>512</v>
      </c>
      <c r="D244" s="353" t="s">
        <v>255</v>
      </c>
      <c r="E244" s="162" t="s">
        <v>513</v>
      </c>
      <c r="F244" s="163" t="s">
        <v>514</v>
      </c>
      <c r="G244" s="164" t="s">
        <v>258</v>
      </c>
      <c r="H244" s="165">
        <v>27.4</v>
      </c>
      <c r="I244" s="166"/>
      <c r="J244" s="167">
        <f>ROUND(I244*H244,2)</f>
        <v>0</v>
      </c>
      <c r="K244" s="163" t="s">
        <v>259</v>
      </c>
      <c r="L244" s="34"/>
      <c r="M244" s="168" t="s">
        <v>3</v>
      </c>
      <c r="N244" s="169" t="s">
        <v>42</v>
      </c>
      <c r="O244" s="54"/>
      <c r="P244" s="170">
        <f>O244*H244</f>
        <v>0</v>
      </c>
      <c r="Q244" s="170">
        <v>0</v>
      </c>
      <c r="R244" s="170">
        <f>Q244*H244</f>
        <v>0</v>
      </c>
      <c r="S244" s="170">
        <v>8.1500000000000003E-2</v>
      </c>
      <c r="T244" s="171">
        <f>S244*H244</f>
        <v>2.2330999999999999</v>
      </c>
      <c r="U244" s="33"/>
      <c r="V244" s="33"/>
      <c r="W244" s="33"/>
      <c r="X244" s="33"/>
      <c r="Y244" s="33"/>
      <c r="Z244" s="33"/>
      <c r="AA244" s="33"/>
      <c r="AB244" s="33"/>
      <c r="AC244" s="33"/>
      <c r="AD244" s="33"/>
      <c r="AE244" s="33"/>
      <c r="AR244" s="172" t="s">
        <v>142</v>
      </c>
      <c r="AT244" s="172" t="s">
        <v>255</v>
      </c>
      <c r="AU244" s="172" t="s">
        <v>79</v>
      </c>
      <c r="AY244" s="18" t="s">
        <v>253</v>
      </c>
      <c r="BE244" s="173">
        <f>IF(N244="základní",J244,0)</f>
        <v>0</v>
      </c>
      <c r="BF244" s="173">
        <f>IF(N244="snížená",J244,0)</f>
        <v>0</v>
      </c>
      <c r="BG244" s="173">
        <f>IF(N244="zákl. přenesená",J244,0)</f>
        <v>0</v>
      </c>
      <c r="BH244" s="173">
        <f>IF(N244="sníž. přenesená",J244,0)</f>
        <v>0</v>
      </c>
      <c r="BI244" s="173">
        <f>IF(N244="nulová",J244,0)</f>
        <v>0</v>
      </c>
      <c r="BJ244" s="18" t="s">
        <v>15</v>
      </c>
      <c r="BK244" s="173">
        <f>ROUND(I244*H244,2)</f>
        <v>0</v>
      </c>
      <c r="BL244" s="18" t="s">
        <v>142</v>
      </c>
      <c r="BM244" s="172" t="s">
        <v>2417</v>
      </c>
    </row>
    <row r="245" spans="1:65" s="15" customFormat="1">
      <c r="B245" s="190"/>
      <c r="D245" s="354" t="s">
        <v>261</v>
      </c>
      <c r="E245" s="191" t="s">
        <v>3</v>
      </c>
      <c r="F245" s="192" t="s">
        <v>315</v>
      </c>
      <c r="H245" s="191" t="s">
        <v>3</v>
      </c>
      <c r="I245" s="193"/>
      <c r="L245" s="190"/>
      <c r="M245" s="194"/>
      <c r="N245" s="195"/>
      <c r="O245" s="195"/>
      <c r="P245" s="195"/>
      <c r="Q245" s="195"/>
      <c r="R245" s="195"/>
      <c r="S245" s="195"/>
      <c r="T245" s="196"/>
      <c r="AT245" s="191" t="s">
        <v>261</v>
      </c>
      <c r="AU245" s="191" t="s">
        <v>79</v>
      </c>
      <c r="AV245" s="15" t="s">
        <v>15</v>
      </c>
      <c r="AW245" s="15" t="s">
        <v>33</v>
      </c>
      <c r="AX245" s="15" t="s">
        <v>71</v>
      </c>
      <c r="AY245" s="191" t="s">
        <v>253</v>
      </c>
    </row>
    <row r="246" spans="1:65" s="13" customFormat="1">
      <c r="B246" s="174"/>
      <c r="D246" s="354" t="s">
        <v>261</v>
      </c>
      <c r="E246" s="175" t="s">
        <v>3</v>
      </c>
      <c r="F246" s="176" t="s">
        <v>516</v>
      </c>
      <c r="H246" s="177">
        <v>21.4</v>
      </c>
      <c r="I246" s="178"/>
      <c r="L246" s="174"/>
      <c r="M246" s="179"/>
      <c r="N246" s="180"/>
      <c r="O246" s="180"/>
      <c r="P246" s="180"/>
      <c r="Q246" s="180"/>
      <c r="R246" s="180"/>
      <c r="S246" s="180"/>
      <c r="T246" s="181"/>
      <c r="AT246" s="175" t="s">
        <v>261</v>
      </c>
      <c r="AU246" s="175" t="s">
        <v>79</v>
      </c>
      <c r="AV246" s="13" t="s">
        <v>79</v>
      </c>
      <c r="AW246" s="13" t="s">
        <v>33</v>
      </c>
      <c r="AX246" s="13" t="s">
        <v>71</v>
      </c>
      <c r="AY246" s="175" t="s">
        <v>253</v>
      </c>
    </row>
    <row r="247" spans="1:65" s="13" customFormat="1">
      <c r="B247" s="174"/>
      <c r="D247" s="354" t="s">
        <v>261</v>
      </c>
      <c r="E247" s="175" t="s">
        <v>3</v>
      </c>
      <c r="F247" s="176" t="s">
        <v>517</v>
      </c>
      <c r="H247" s="177">
        <v>-1.2</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5" customFormat="1">
      <c r="B248" s="190"/>
      <c r="D248" s="354" t="s">
        <v>261</v>
      </c>
      <c r="E248" s="191" t="s">
        <v>3</v>
      </c>
      <c r="F248" s="192" t="s">
        <v>317</v>
      </c>
      <c r="H248" s="191" t="s">
        <v>3</v>
      </c>
      <c r="I248" s="193"/>
      <c r="L248" s="190"/>
      <c r="M248" s="194"/>
      <c r="N248" s="195"/>
      <c r="O248" s="195"/>
      <c r="P248" s="195"/>
      <c r="Q248" s="195"/>
      <c r="R248" s="195"/>
      <c r="S248" s="195"/>
      <c r="T248" s="196"/>
      <c r="AT248" s="191" t="s">
        <v>261</v>
      </c>
      <c r="AU248" s="191" t="s">
        <v>79</v>
      </c>
      <c r="AV248" s="15" t="s">
        <v>15</v>
      </c>
      <c r="AW248" s="15" t="s">
        <v>33</v>
      </c>
      <c r="AX248" s="15" t="s">
        <v>71</v>
      </c>
      <c r="AY248" s="191" t="s">
        <v>253</v>
      </c>
    </row>
    <row r="249" spans="1:65" s="13" customFormat="1">
      <c r="B249" s="174"/>
      <c r="D249" s="354" t="s">
        <v>261</v>
      </c>
      <c r="E249" s="175" t="s">
        <v>3</v>
      </c>
      <c r="F249" s="176" t="s">
        <v>518</v>
      </c>
      <c r="H249" s="177">
        <v>8.4</v>
      </c>
      <c r="I249" s="178"/>
      <c r="L249" s="174"/>
      <c r="M249" s="179"/>
      <c r="N249" s="180"/>
      <c r="O249" s="180"/>
      <c r="P249" s="180"/>
      <c r="Q249" s="180"/>
      <c r="R249" s="180"/>
      <c r="S249" s="180"/>
      <c r="T249" s="181"/>
      <c r="AT249" s="175" t="s">
        <v>261</v>
      </c>
      <c r="AU249" s="175" t="s">
        <v>79</v>
      </c>
      <c r="AV249" s="13" t="s">
        <v>79</v>
      </c>
      <c r="AW249" s="13" t="s">
        <v>33</v>
      </c>
      <c r="AX249" s="13" t="s">
        <v>71</v>
      </c>
      <c r="AY249" s="175" t="s">
        <v>253</v>
      </c>
    </row>
    <row r="250" spans="1:65" s="13" customFormat="1">
      <c r="B250" s="174"/>
      <c r="D250" s="354" t="s">
        <v>261</v>
      </c>
      <c r="E250" s="175" t="s">
        <v>3</v>
      </c>
      <c r="F250" s="176" t="s">
        <v>517</v>
      </c>
      <c r="H250" s="177">
        <v>-1.2</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27.4</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519</v>
      </c>
      <c r="D252" s="353" t="s">
        <v>255</v>
      </c>
      <c r="E252" s="162" t="s">
        <v>520</v>
      </c>
      <c r="F252" s="163" t="s">
        <v>521</v>
      </c>
      <c r="G252" s="164" t="s">
        <v>258</v>
      </c>
      <c r="H252" s="165">
        <v>28.56</v>
      </c>
      <c r="I252" s="166"/>
      <c r="J252" s="167">
        <f>ROUND(I252*H252,2)</f>
        <v>0</v>
      </c>
      <c r="K252" s="163" t="s">
        <v>259</v>
      </c>
      <c r="L252" s="34"/>
      <c r="M252" s="168" t="s">
        <v>3</v>
      </c>
      <c r="N252" s="169" t="s">
        <v>42</v>
      </c>
      <c r="O252" s="54"/>
      <c r="P252" s="170">
        <f>O252*H252</f>
        <v>0</v>
      </c>
      <c r="Q252" s="170">
        <v>2.8999999999999998E-3</v>
      </c>
      <c r="R252" s="170">
        <f>Q252*H252</f>
        <v>8.2823999999999995E-2</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2418</v>
      </c>
    </row>
    <row r="253" spans="1:65" s="15" customFormat="1">
      <c r="B253" s="190"/>
      <c r="D253" s="354" t="s">
        <v>261</v>
      </c>
      <c r="E253" s="191" t="s">
        <v>3</v>
      </c>
      <c r="F253" s="192" t="s">
        <v>315</v>
      </c>
      <c r="H253" s="191" t="s">
        <v>3</v>
      </c>
      <c r="I253" s="193"/>
      <c r="L253" s="190"/>
      <c r="M253" s="194"/>
      <c r="N253" s="195"/>
      <c r="O253" s="195"/>
      <c r="P253" s="195"/>
      <c r="Q253" s="195"/>
      <c r="R253" s="195"/>
      <c r="S253" s="195"/>
      <c r="T253" s="196"/>
      <c r="AT253" s="191" t="s">
        <v>261</v>
      </c>
      <c r="AU253" s="191" t="s">
        <v>79</v>
      </c>
      <c r="AV253" s="15" t="s">
        <v>15</v>
      </c>
      <c r="AW253" s="15" t="s">
        <v>33</v>
      </c>
      <c r="AX253" s="15" t="s">
        <v>71</v>
      </c>
      <c r="AY253" s="191" t="s">
        <v>253</v>
      </c>
    </row>
    <row r="254" spans="1:65" s="13" customFormat="1">
      <c r="B254" s="174"/>
      <c r="D254" s="354" t="s">
        <v>261</v>
      </c>
      <c r="E254" s="175" t="s">
        <v>3</v>
      </c>
      <c r="F254" s="176" t="s">
        <v>523</v>
      </c>
      <c r="H254" s="177">
        <v>20.88</v>
      </c>
      <c r="I254" s="178"/>
      <c r="L254" s="174"/>
      <c r="M254" s="179"/>
      <c r="N254" s="180"/>
      <c r="O254" s="180"/>
      <c r="P254" s="180"/>
      <c r="Q254" s="180"/>
      <c r="R254" s="180"/>
      <c r="S254" s="180"/>
      <c r="T254" s="181"/>
      <c r="AT254" s="175" t="s">
        <v>261</v>
      </c>
      <c r="AU254" s="175" t="s">
        <v>79</v>
      </c>
      <c r="AV254" s="13" t="s">
        <v>79</v>
      </c>
      <c r="AW254" s="13" t="s">
        <v>33</v>
      </c>
      <c r="AX254" s="13" t="s">
        <v>71</v>
      </c>
      <c r="AY254" s="175" t="s">
        <v>253</v>
      </c>
    </row>
    <row r="255" spans="1:65" s="13" customFormat="1">
      <c r="B255" s="174"/>
      <c r="D255" s="354" t="s">
        <v>261</v>
      </c>
      <c r="E255" s="175" t="s">
        <v>3</v>
      </c>
      <c r="F255" s="176" t="s">
        <v>517</v>
      </c>
      <c r="H255" s="177">
        <v>-1.2</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5" customFormat="1">
      <c r="B256" s="190"/>
      <c r="D256" s="354" t="s">
        <v>261</v>
      </c>
      <c r="E256" s="191" t="s">
        <v>3</v>
      </c>
      <c r="F256" s="192" t="s">
        <v>317</v>
      </c>
      <c r="H256" s="191" t="s">
        <v>3</v>
      </c>
      <c r="I256" s="193"/>
      <c r="L256" s="190"/>
      <c r="M256" s="194"/>
      <c r="N256" s="195"/>
      <c r="O256" s="195"/>
      <c r="P256" s="195"/>
      <c r="Q256" s="195"/>
      <c r="R256" s="195"/>
      <c r="S256" s="195"/>
      <c r="T256" s="196"/>
      <c r="AT256" s="191" t="s">
        <v>261</v>
      </c>
      <c r="AU256" s="191" t="s">
        <v>79</v>
      </c>
      <c r="AV256" s="15" t="s">
        <v>15</v>
      </c>
      <c r="AW256" s="15" t="s">
        <v>33</v>
      </c>
      <c r="AX256" s="15" t="s">
        <v>71</v>
      </c>
      <c r="AY256" s="191" t="s">
        <v>253</v>
      </c>
    </row>
    <row r="257" spans="1:65" s="13" customFormat="1">
      <c r="B257" s="174"/>
      <c r="D257" s="354" t="s">
        <v>261</v>
      </c>
      <c r="E257" s="175" t="s">
        <v>3</v>
      </c>
      <c r="F257" s="176" t="s">
        <v>524</v>
      </c>
      <c r="H257" s="177">
        <v>10.08</v>
      </c>
      <c r="I257" s="178"/>
      <c r="L257" s="174"/>
      <c r="M257" s="179"/>
      <c r="N257" s="180"/>
      <c r="O257" s="180"/>
      <c r="P257" s="180"/>
      <c r="Q257" s="180"/>
      <c r="R257" s="180"/>
      <c r="S257" s="180"/>
      <c r="T257" s="181"/>
      <c r="AT257" s="175" t="s">
        <v>261</v>
      </c>
      <c r="AU257" s="175" t="s">
        <v>79</v>
      </c>
      <c r="AV257" s="13" t="s">
        <v>79</v>
      </c>
      <c r="AW257" s="13" t="s">
        <v>33</v>
      </c>
      <c r="AX257" s="13" t="s">
        <v>71</v>
      </c>
      <c r="AY257" s="175" t="s">
        <v>253</v>
      </c>
    </row>
    <row r="258" spans="1:65" s="13" customFormat="1">
      <c r="B258" s="174"/>
      <c r="D258" s="354" t="s">
        <v>261</v>
      </c>
      <c r="E258" s="175" t="s">
        <v>3</v>
      </c>
      <c r="F258" s="176" t="s">
        <v>517</v>
      </c>
      <c r="H258" s="177">
        <v>-1.2</v>
      </c>
      <c r="I258" s="178"/>
      <c r="L258" s="174"/>
      <c r="M258" s="179"/>
      <c r="N258" s="180"/>
      <c r="O258" s="180"/>
      <c r="P258" s="180"/>
      <c r="Q258" s="180"/>
      <c r="R258" s="180"/>
      <c r="S258" s="180"/>
      <c r="T258" s="181"/>
      <c r="AT258" s="175" t="s">
        <v>261</v>
      </c>
      <c r="AU258" s="175" t="s">
        <v>79</v>
      </c>
      <c r="AV258" s="13" t="s">
        <v>79</v>
      </c>
      <c r="AW258" s="13" t="s">
        <v>33</v>
      </c>
      <c r="AX258" s="13" t="s">
        <v>71</v>
      </c>
      <c r="AY258" s="175" t="s">
        <v>253</v>
      </c>
    </row>
    <row r="259" spans="1:65" s="14" customFormat="1">
      <c r="B259" s="182"/>
      <c r="D259" s="354" t="s">
        <v>261</v>
      </c>
      <c r="E259" s="183" t="s">
        <v>3</v>
      </c>
      <c r="F259" s="184" t="s">
        <v>269</v>
      </c>
      <c r="H259" s="185">
        <v>28.56</v>
      </c>
      <c r="I259" s="186"/>
      <c r="L259" s="182"/>
      <c r="M259" s="187"/>
      <c r="N259" s="188"/>
      <c r="O259" s="188"/>
      <c r="P259" s="188"/>
      <c r="Q259" s="188"/>
      <c r="R259" s="188"/>
      <c r="S259" s="188"/>
      <c r="T259" s="189"/>
      <c r="AT259" s="183" t="s">
        <v>261</v>
      </c>
      <c r="AU259" s="183" t="s">
        <v>79</v>
      </c>
      <c r="AV259" s="14" t="s">
        <v>89</v>
      </c>
      <c r="AW259" s="14" t="s">
        <v>33</v>
      </c>
      <c r="AX259" s="14" t="s">
        <v>15</v>
      </c>
      <c r="AY259" s="183" t="s">
        <v>253</v>
      </c>
    </row>
    <row r="260" spans="1:65" s="2" customFormat="1" ht="21.75" customHeight="1">
      <c r="A260" s="33"/>
      <c r="B260" s="160"/>
      <c r="C260" s="198" t="s">
        <v>525</v>
      </c>
      <c r="D260" s="356" t="s">
        <v>445</v>
      </c>
      <c r="E260" s="199" t="s">
        <v>526</v>
      </c>
      <c r="F260" s="200" t="s">
        <v>527</v>
      </c>
      <c r="G260" s="201" t="s">
        <v>258</v>
      </c>
      <c r="H260" s="202">
        <v>31.416</v>
      </c>
      <c r="I260" s="203"/>
      <c r="J260" s="204">
        <f>ROUND(I260*H260,2)</f>
        <v>0</v>
      </c>
      <c r="K260" s="200" t="s">
        <v>3</v>
      </c>
      <c r="L260" s="205"/>
      <c r="M260" s="206" t="s">
        <v>3</v>
      </c>
      <c r="N260" s="207"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418</v>
      </c>
      <c r="AT260" s="172" t="s">
        <v>445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2419</v>
      </c>
    </row>
    <row r="261" spans="1:65" s="13" customFormat="1">
      <c r="B261" s="174"/>
      <c r="D261" s="354" t="s">
        <v>261</v>
      </c>
      <c r="F261" s="176" t="s">
        <v>529</v>
      </c>
      <c r="H261" s="177">
        <v>31.416</v>
      </c>
      <c r="I261" s="178"/>
      <c r="L261" s="174"/>
      <c r="M261" s="179"/>
      <c r="N261" s="180"/>
      <c r="O261" s="180"/>
      <c r="P261" s="180"/>
      <c r="Q261" s="180"/>
      <c r="R261" s="180"/>
      <c r="S261" s="180"/>
      <c r="T261" s="181"/>
      <c r="AT261" s="175" t="s">
        <v>261</v>
      </c>
      <c r="AU261" s="175" t="s">
        <v>79</v>
      </c>
      <c r="AV261" s="13" t="s">
        <v>79</v>
      </c>
      <c r="AW261" s="13" t="s">
        <v>4</v>
      </c>
      <c r="AX261" s="13" t="s">
        <v>15</v>
      </c>
      <c r="AY261" s="175" t="s">
        <v>253</v>
      </c>
    </row>
    <row r="262" spans="1:65" s="2" customFormat="1" ht="21.75" customHeight="1">
      <c r="A262" s="33"/>
      <c r="B262" s="160"/>
      <c r="C262" s="161" t="s">
        <v>530</v>
      </c>
      <c r="D262" s="353" t="s">
        <v>255</v>
      </c>
      <c r="E262" s="162" t="s">
        <v>531</v>
      </c>
      <c r="F262" s="163" t="s">
        <v>532</v>
      </c>
      <c r="G262" s="164" t="s">
        <v>258</v>
      </c>
      <c r="H262" s="165">
        <v>8.8800000000000008</v>
      </c>
      <c r="I262" s="166"/>
      <c r="J262" s="167">
        <f>ROUND(I262*H262,2)</f>
        <v>0</v>
      </c>
      <c r="K262" s="163" t="s">
        <v>259</v>
      </c>
      <c r="L262" s="34"/>
      <c r="M262" s="168" t="s">
        <v>3</v>
      </c>
      <c r="N262" s="169" t="s">
        <v>42</v>
      </c>
      <c r="O262" s="54"/>
      <c r="P262" s="170">
        <f>O262*H262</f>
        <v>0</v>
      </c>
      <c r="Q262" s="170">
        <v>0</v>
      </c>
      <c r="R262" s="170">
        <f>Q262*H262</f>
        <v>0</v>
      </c>
      <c r="S262" s="170">
        <v>0</v>
      </c>
      <c r="T262" s="171">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2420</v>
      </c>
    </row>
    <row r="263" spans="1:65" s="15" customFormat="1">
      <c r="B263" s="190"/>
      <c r="D263" s="354" t="s">
        <v>261</v>
      </c>
      <c r="E263" s="191" t="s">
        <v>3</v>
      </c>
      <c r="F263" s="192" t="s">
        <v>317</v>
      </c>
      <c r="H263" s="191" t="s">
        <v>3</v>
      </c>
      <c r="I263" s="193"/>
      <c r="L263" s="190"/>
      <c r="M263" s="194"/>
      <c r="N263" s="195"/>
      <c r="O263" s="195"/>
      <c r="P263" s="195"/>
      <c r="Q263" s="195"/>
      <c r="R263" s="195"/>
      <c r="S263" s="195"/>
      <c r="T263" s="196"/>
      <c r="AT263" s="191" t="s">
        <v>261</v>
      </c>
      <c r="AU263" s="191" t="s">
        <v>79</v>
      </c>
      <c r="AV263" s="15" t="s">
        <v>15</v>
      </c>
      <c r="AW263" s="15" t="s">
        <v>33</v>
      </c>
      <c r="AX263" s="15" t="s">
        <v>71</v>
      </c>
      <c r="AY263" s="191" t="s">
        <v>253</v>
      </c>
    </row>
    <row r="264" spans="1:65" s="13" customFormat="1">
      <c r="B264" s="174"/>
      <c r="D264" s="354" t="s">
        <v>261</v>
      </c>
      <c r="E264" s="175" t="s">
        <v>3</v>
      </c>
      <c r="F264" s="176" t="s">
        <v>524</v>
      </c>
      <c r="H264" s="177">
        <v>10.08</v>
      </c>
      <c r="I264" s="178"/>
      <c r="L264" s="174"/>
      <c r="M264" s="179"/>
      <c r="N264" s="180"/>
      <c r="O264" s="180"/>
      <c r="P264" s="180"/>
      <c r="Q264" s="180"/>
      <c r="R264" s="180"/>
      <c r="S264" s="180"/>
      <c r="T264" s="181"/>
      <c r="AT264" s="175" t="s">
        <v>261</v>
      </c>
      <c r="AU264" s="175" t="s">
        <v>79</v>
      </c>
      <c r="AV264" s="13" t="s">
        <v>79</v>
      </c>
      <c r="AW264" s="13" t="s">
        <v>33</v>
      </c>
      <c r="AX264" s="13" t="s">
        <v>71</v>
      </c>
      <c r="AY264" s="175" t="s">
        <v>253</v>
      </c>
    </row>
    <row r="265" spans="1:65" s="13" customFormat="1">
      <c r="B265" s="174"/>
      <c r="D265" s="354" t="s">
        <v>261</v>
      </c>
      <c r="E265" s="175" t="s">
        <v>3</v>
      </c>
      <c r="F265" s="176" t="s">
        <v>517</v>
      </c>
      <c r="H265" s="177">
        <v>-1.2</v>
      </c>
      <c r="I265" s="178"/>
      <c r="L265" s="174"/>
      <c r="M265" s="179"/>
      <c r="N265" s="180"/>
      <c r="O265" s="180"/>
      <c r="P265" s="180"/>
      <c r="Q265" s="180"/>
      <c r="R265" s="180"/>
      <c r="S265" s="180"/>
      <c r="T265" s="181"/>
      <c r="AT265" s="175" t="s">
        <v>261</v>
      </c>
      <c r="AU265" s="175" t="s">
        <v>79</v>
      </c>
      <c r="AV265" s="13" t="s">
        <v>79</v>
      </c>
      <c r="AW265" s="13" t="s">
        <v>33</v>
      </c>
      <c r="AX265" s="13" t="s">
        <v>71</v>
      </c>
      <c r="AY265" s="175" t="s">
        <v>253</v>
      </c>
    </row>
    <row r="266" spans="1:65" s="14" customFormat="1">
      <c r="B266" s="182"/>
      <c r="D266" s="354" t="s">
        <v>261</v>
      </c>
      <c r="E266" s="183" t="s">
        <v>3</v>
      </c>
      <c r="F266" s="184" t="s">
        <v>269</v>
      </c>
      <c r="H266" s="185">
        <v>8.8800000000000008</v>
      </c>
      <c r="I266" s="186"/>
      <c r="L266" s="182"/>
      <c r="M266" s="187"/>
      <c r="N266" s="188"/>
      <c r="O266" s="188"/>
      <c r="P266" s="188"/>
      <c r="Q266" s="188"/>
      <c r="R266" s="188"/>
      <c r="S266" s="188"/>
      <c r="T266" s="189"/>
      <c r="AT266" s="183" t="s">
        <v>261</v>
      </c>
      <c r="AU266" s="183" t="s">
        <v>79</v>
      </c>
      <c r="AV266" s="14" t="s">
        <v>89</v>
      </c>
      <c r="AW266" s="14" t="s">
        <v>33</v>
      </c>
      <c r="AX266" s="14" t="s">
        <v>15</v>
      </c>
      <c r="AY266" s="183" t="s">
        <v>253</v>
      </c>
    </row>
    <row r="267" spans="1:65" s="2" customFormat="1" ht="21.75" customHeight="1">
      <c r="A267" s="33"/>
      <c r="B267" s="160"/>
      <c r="C267" s="161" t="s">
        <v>534</v>
      </c>
      <c r="D267" s="353" t="s">
        <v>255</v>
      </c>
      <c r="E267" s="162" t="s">
        <v>535</v>
      </c>
      <c r="F267" s="163" t="s">
        <v>536</v>
      </c>
      <c r="G267" s="164" t="s">
        <v>258</v>
      </c>
      <c r="H267" s="165">
        <v>2.5</v>
      </c>
      <c r="I267" s="166"/>
      <c r="J267" s="167">
        <f>ROUND(I267*H267,2)</f>
        <v>0</v>
      </c>
      <c r="K267" s="163" t="s">
        <v>259</v>
      </c>
      <c r="L267" s="34"/>
      <c r="M267" s="168" t="s">
        <v>3</v>
      </c>
      <c r="N267" s="169" t="s">
        <v>42</v>
      </c>
      <c r="O267" s="54"/>
      <c r="P267" s="170">
        <f>O267*H267</f>
        <v>0</v>
      </c>
      <c r="Q267" s="170">
        <v>5.6999999999999998E-4</v>
      </c>
      <c r="R267" s="170">
        <f>Q267*H267</f>
        <v>1.4250000000000001E-3</v>
      </c>
      <c r="S267" s="170">
        <v>0</v>
      </c>
      <c r="T267" s="171">
        <f>S267*H267</f>
        <v>0</v>
      </c>
      <c r="U267" s="33"/>
      <c r="V267" s="33"/>
      <c r="W267" s="33"/>
      <c r="X267" s="33"/>
      <c r="Y267" s="33"/>
      <c r="Z267" s="33"/>
      <c r="AA267" s="33"/>
      <c r="AB267" s="33"/>
      <c r="AC267" s="33"/>
      <c r="AD267" s="33"/>
      <c r="AE267" s="33"/>
      <c r="AR267" s="172" t="s">
        <v>142</v>
      </c>
      <c r="AT267" s="172" t="s">
        <v>255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2421</v>
      </c>
    </row>
    <row r="268" spans="1:65" s="13" customFormat="1">
      <c r="B268" s="174"/>
      <c r="D268" s="354" t="s">
        <v>261</v>
      </c>
      <c r="E268" s="175" t="s">
        <v>3</v>
      </c>
      <c r="F268" s="176" t="s">
        <v>538</v>
      </c>
      <c r="H268" s="177">
        <v>2.5</v>
      </c>
      <c r="I268" s="178"/>
      <c r="L268" s="174"/>
      <c r="M268" s="179"/>
      <c r="N268" s="180"/>
      <c r="O268" s="180"/>
      <c r="P268" s="180"/>
      <c r="Q268" s="180"/>
      <c r="R268" s="180"/>
      <c r="S268" s="180"/>
      <c r="T268" s="181"/>
      <c r="AT268" s="175" t="s">
        <v>261</v>
      </c>
      <c r="AU268" s="175" t="s">
        <v>79</v>
      </c>
      <c r="AV268" s="13" t="s">
        <v>79</v>
      </c>
      <c r="AW268" s="13" t="s">
        <v>33</v>
      </c>
      <c r="AX268" s="13" t="s">
        <v>15</v>
      </c>
      <c r="AY268" s="175" t="s">
        <v>253</v>
      </c>
    </row>
    <row r="269" spans="1:65" s="2" customFormat="1" ht="16.5" customHeight="1">
      <c r="A269" s="33"/>
      <c r="B269" s="160"/>
      <c r="C269" s="198" t="s">
        <v>539</v>
      </c>
      <c r="D269" s="356" t="s">
        <v>445</v>
      </c>
      <c r="E269" s="199" t="s">
        <v>540</v>
      </c>
      <c r="F269" s="200" t="s">
        <v>541</v>
      </c>
      <c r="G269" s="201" t="s">
        <v>258</v>
      </c>
      <c r="H269" s="202">
        <v>2.75</v>
      </c>
      <c r="I269" s="203"/>
      <c r="J269" s="204">
        <f>ROUND(I269*H269,2)</f>
        <v>0</v>
      </c>
      <c r="K269" s="200" t="s">
        <v>259</v>
      </c>
      <c r="L269" s="205"/>
      <c r="M269" s="206" t="s">
        <v>3</v>
      </c>
      <c r="N269" s="207" t="s">
        <v>42</v>
      </c>
      <c r="O269" s="54"/>
      <c r="P269" s="170">
        <f>O269*H269</f>
        <v>0</v>
      </c>
      <c r="Q269" s="170">
        <v>7.4999999999999997E-3</v>
      </c>
      <c r="R269" s="170">
        <f>Q269*H269</f>
        <v>2.0624999999999998E-2</v>
      </c>
      <c r="S269" s="170">
        <v>0</v>
      </c>
      <c r="T269" s="171">
        <f>S269*H269</f>
        <v>0</v>
      </c>
      <c r="U269" s="33"/>
      <c r="V269" s="33"/>
      <c r="W269" s="33"/>
      <c r="X269" s="33"/>
      <c r="Y269" s="33"/>
      <c r="Z269" s="33"/>
      <c r="AA269" s="33"/>
      <c r="AB269" s="33"/>
      <c r="AC269" s="33"/>
      <c r="AD269" s="33"/>
      <c r="AE269" s="33"/>
      <c r="AR269" s="172" t="s">
        <v>418</v>
      </c>
      <c r="AT269" s="172" t="s">
        <v>445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2422</v>
      </c>
    </row>
    <row r="270" spans="1:65" s="13" customFormat="1">
      <c r="B270" s="174"/>
      <c r="D270" s="354" t="s">
        <v>261</v>
      </c>
      <c r="F270" s="176" t="s">
        <v>543</v>
      </c>
      <c r="H270" s="177">
        <v>2.75</v>
      </c>
      <c r="I270" s="178"/>
      <c r="L270" s="174"/>
      <c r="M270" s="179"/>
      <c r="N270" s="180"/>
      <c r="O270" s="180"/>
      <c r="P270" s="180"/>
      <c r="Q270" s="180"/>
      <c r="R270" s="180"/>
      <c r="S270" s="180"/>
      <c r="T270" s="181"/>
      <c r="AT270" s="175" t="s">
        <v>261</v>
      </c>
      <c r="AU270" s="175" t="s">
        <v>79</v>
      </c>
      <c r="AV270" s="13" t="s">
        <v>79</v>
      </c>
      <c r="AW270" s="13" t="s">
        <v>4</v>
      </c>
      <c r="AX270" s="13" t="s">
        <v>15</v>
      </c>
      <c r="AY270" s="175" t="s">
        <v>253</v>
      </c>
    </row>
    <row r="271" spans="1:65" s="2" customFormat="1" ht="21.75" customHeight="1">
      <c r="A271" s="33"/>
      <c r="B271" s="160"/>
      <c r="C271" s="161" t="s">
        <v>544</v>
      </c>
      <c r="D271" s="353" t="s">
        <v>255</v>
      </c>
      <c r="E271" s="162" t="s">
        <v>545</v>
      </c>
      <c r="F271" s="163" t="s">
        <v>546</v>
      </c>
      <c r="G271" s="164" t="s">
        <v>265</v>
      </c>
      <c r="H271" s="165">
        <v>5.35</v>
      </c>
      <c r="I271" s="166"/>
      <c r="J271" s="167">
        <f>ROUND(I271*H271,2)</f>
        <v>0</v>
      </c>
      <c r="K271" s="163" t="s">
        <v>259</v>
      </c>
      <c r="L271" s="34"/>
      <c r="M271" s="168" t="s">
        <v>3</v>
      </c>
      <c r="N271" s="169" t="s">
        <v>42</v>
      </c>
      <c r="O271" s="54"/>
      <c r="P271" s="170">
        <f>O271*H271</f>
        <v>0</v>
      </c>
      <c r="Q271" s="170">
        <v>3.1E-4</v>
      </c>
      <c r="R271" s="170">
        <f>Q271*H271</f>
        <v>1.6584999999999998E-3</v>
      </c>
      <c r="S271" s="170">
        <v>0</v>
      </c>
      <c r="T271" s="171">
        <f>S271*H271</f>
        <v>0</v>
      </c>
      <c r="U271" s="33"/>
      <c r="V271" s="33"/>
      <c r="W271" s="33"/>
      <c r="X271" s="33"/>
      <c r="Y271" s="33"/>
      <c r="Z271" s="33"/>
      <c r="AA271" s="33"/>
      <c r="AB271" s="33"/>
      <c r="AC271" s="33"/>
      <c r="AD271" s="33"/>
      <c r="AE271" s="33"/>
      <c r="AR271" s="172" t="s">
        <v>142</v>
      </c>
      <c r="AT271" s="172" t="s">
        <v>255</v>
      </c>
      <c r="AU271" s="172" t="s">
        <v>79</v>
      </c>
      <c r="AY271" s="18" t="s">
        <v>253</v>
      </c>
      <c r="BE271" s="173">
        <f>IF(N271="základní",J271,0)</f>
        <v>0</v>
      </c>
      <c r="BF271" s="173">
        <f>IF(N271="snížená",J271,0)</f>
        <v>0</v>
      </c>
      <c r="BG271" s="173">
        <f>IF(N271="zákl. přenesená",J271,0)</f>
        <v>0</v>
      </c>
      <c r="BH271" s="173">
        <f>IF(N271="sníž. přenesená",J271,0)</f>
        <v>0</v>
      </c>
      <c r="BI271" s="173">
        <f>IF(N271="nulová",J271,0)</f>
        <v>0</v>
      </c>
      <c r="BJ271" s="18" t="s">
        <v>15</v>
      </c>
      <c r="BK271" s="173">
        <f>ROUND(I271*H271,2)</f>
        <v>0</v>
      </c>
      <c r="BL271" s="18" t="s">
        <v>142</v>
      </c>
      <c r="BM271" s="172" t="s">
        <v>2423</v>
      </c>
    </row>
    <row r="272" spans="1:65" s="13" customFormat="1">
      <c r="B272" s="174"/>
      <c r="D272" s="354" t="s">
        <v>261</v>
      </c>
      <c r="E272" s="175" t="s">
        <v>3</v>
      </c>
      <c r="F272" s="176" t="s">
        <v>548</v>
      </c>
      <c r="H272" s="177">
        <v>4.3499999999999996</v>
      </c>
      <c r="I272" s="178"/>
      <c r="L272" s="174"/>
      <c r="M272" s="179"/>
      <c r="N272" s="180"/>
      <c r="O272" s="180"/>
      <c r="P272" s="180"/>
      <c r="Q272" s="180"/>
      <c r="R272" s="180"/>
      <c r="S272" s="180"/>
      <c r="T272" s="181"/>
      <c r="AT272" s="175" t="s">
        <v>261</v>
      </c>
      <c r="AU272" s="175" t="s">
        <v>79</v>
      </c>
      <c r="AV272" s="13" t="s">
        <v>79</v>
      </c>
      <c r="AW272" s="13" t="s">
        <v>33</v>
      </c>
      <c r="AX272" s="13" t="s">
        <v>71</v>
      </c>
      <c r="AY272" s="175" t="s">
        <v>253</v>
      </c>
    </row>
    <row r="273" spans="1:65" s="13" customFormat="1">
      <c r="B273" s="174"/>
      <c r="D273" s="354" t="s">
        <v>261</v>
      </c>
      <c r="E273" s="175" t="s">
        <v>3</v>
      </c>
      <c r="F273" s="176" t="s">
        <v>318</v>
      </c>
      <c r="H273" s="177">
        <v>1</v>
      </c>
      <c r="I273" s="178"/>
      <c r="L273" s="174"/>
      <c r="M273" s="179"/>
      <c r="N273" s="180"/>
      <c r="O273" s="180"/>
      <c r="P273" s="180"/>
      <c r="Q273" s="180"/>
      <c r="R273" s="180"/>
      <c r="S273" s="180"/>
      <c r="T273" s="181"/>
      <c r="AT273" s="175" t="s">
        <v>261</v>
      </c>
      <c r="AU273" s="175" t="s">
        <v>79</v>
      </c>
      <c r="AV273" s="13" t="s">
        <v>79</v>
      </c>
      <c r="AW273" s="13" t="s">
        <v>33</v>
      </c>
      <c r="AX273" s="13" t="s">
        <v>71</v>
      </c>
      <c r="AY273" s="175" t="s">
        <v>253</v>
      </c>
    </row>
    <row r="274" spans="1:65" s="14" customFormat="1">
      <c r="B274" s="182"/>
      <c r="D274" s="354" t="s">
        <v>261</v>
      </c>
      <c r="E274" s="183" t="s">
        <v>3</v>
      </c>
      <c r="F274" s="184" t="s">
        <v>269</v>
      </c>
      <c r="H274" s="185">
        <v>5.35</v>
      </c>
      <c r="I274" s="186"/>
      <c r="L274" s="182"/>
      <c r="M274" s="187"/>
      <c r="N274" s="188"/>
      <c r="O274" s="188"/>
      <c r="P274" s="188"/>
      <c r="Q274" s="188"/>
      <c r="R274" s="188"/>
      <c r="S274" s="188"/>
      <c r="T274" s="189"/>
      <c r="AT274" s="183" t="s">
        <v>261</v>
      </c>
      <c r="AU274" s="183" t="s">
        <v>79</v>
      </c>
      <c r="AV274" s="14" t="s">
        <v>89</v>
      </c>
      <c r="AW274" s="14" t="s">
        <v>33</v>
      </c>
      <c r="AX274" s="14" t="s">
        <v>15</v>
      </c>
      <c r="AY274" s="183" t="s">
        <v>253</v>
      </c>
    </row>
    <row r="275" spans="1:65" s="2" customFormat="1" ht="16.5" customHeight="1">
      <c r="A275" s="33"/>
      <c r="B275" s="160"/>
      <c r="C275" s="161" t="s">
        <v>549</v>
      </c>
      <c r="D275" s="353" t="s">
        <v>255</v>
      </c>
      <c r="E275" s="162" t="s">
        <v>550</v>
      </c>
      <c r="F275" s="163" t="s">
        <v>551</v>
      </c>
      <c r="G275" s="164" t="s">
        <v>258</v>
      </c>
      <c r="H275" s="165">
        <v>28.56</v>
      </c>
      <c r="I275" s="166"/>
      <c r="J275" s="167">
        <f>ROUND(I275*H275,2)</f>
        <v>0</v>
      </c>
      <c r="K275" s="163" t="s">
        <v>259</v>
      </c>
      <c r="L275" s="34"/>
      <c r="M275" s="168" t="s">
        <v>3</v>
      </c>
      <c r="N275" s="169" t="s">
        <v>42</v>
      </c>
      <c r="O275" s="54"/>
      <c r="P275" s="170">
        <f>O275*H275</f>
        <v>0</v>
      </c>
      <c r="Q275" s="170">
        <v>2.9999999999999997E-4</v>
      </c>
      <c r="R275" s="170">
        <f>Q275*H275</f>
        <v>8.5679999999999992E-3</v>
      </c>
      <c r="S275" s="170">
        <v>0</v>
      </c>
      <c r="T275" s="171">
        <f>S275*H275</f>
        <v>0</v>
      </c>
      <c r="U275" s="33"/>
      <c r="V275" s="33"/>
      <c r="W275" s="33"/>
      <c r="X275" s="33"/>
      <c r="Y275" s="33"/>
      <c r="Z275" s="33"/>
      <c r="AA275" s="33"/>
      <c r="AB275" s="33"/>
      <c r="AC275" s="33"/>
      <c r="AD275" s="33"/>
      <c r="AE275" s="33"/>
      <c r="AR275" s="172" t="s">
        <v>142</v>
      </c>
      <c r="AT275" s="172" t="s">
        <v>255</v>
      </c>
      <c r="AU275" s="172" t="s">
        <v>79</v>
      </c>
      <c r="AY275" s="18" t="s">
        <v>253</v>
      </c>
      <c r="BE275" s="173">
        <f>IF(N275="základní",J275,0)</f>
        <v>0</v>
      </c>
      <c r="BF275" s="173">
        <f>IF(N275="snížená",J275,0)</f>
        <v>0</v>
      </c>
      <c r="BG275" s="173">
        <f>IF(N275="zákl. přenesená",J275,0)</f>
        <v>0</v>
      </c>
      <c r="BH275" s="173">
        <f>IF(N275="sníž. přenesená",J275,0)</f>
        <v>0</v>
      </c>
      <c r="BI275" s="173">
        <f>IF(N275="nulová",J275,0)</f>
        <v>0</v>
      </c>
      <c r="BJ275" s="18" t="s">
        <v>15</v>
      </c>
      <c r="BK275" s="173">
        <f>ROUND(I275*H275,2)</f>
        <v>0</v>
      </c>
      <c r="BL275" s="18" t="s">
        <v>142</v>
      </c>
      <c r="BM275" s="172" t="s">
        <v>2424</v>
      </c>
    </row>
    <row r="276" spans="1:65" s="2" customFormat="1" ht="16.5" customHeight="1">
      <c r="A276" s="33"/>
      <c r="B276" s="160"/>
      <c r="C276" s="161" t="s">
        <v>553</v>
      </c>
      <c r="D276" s="353" t="s">
        <v>255</v>
      </c>
      <c r="E276" s="162" t="s">
        <v>554</v>
      </c>
      <c r="F276" s="163" t="s">
        <v>555</v>
      </c>
      <c r="G276" s="164" t="s">
        <v>265</v>
      </c>
      <c r="H276" s="165">
        <v>42.75</v>
      </c>
      <c r="I276" s="166"/>
      <c r="J276" s="167">
        <f>ROUND(I276*H276,2)</f>
        <v>0</v>
      </c>
      <c r="K276" s="163" t="s">
        <v>259</v>
      </c>
      <c r="L276" s="34"/>
      <c r="M276" s="168" t="s">
        <v>3</v>
      </c>
      <c r="N276" s="169" t="s">
        <v>42</v>
      </c>
      <c r="O276" s="54"/>
      <c r="P276" s="170">
        <f>O276*H276</f>
        <v>0</v>
      </c>
      <c r="Q276" s="170">
        <v>3.0000000000000001E-5</v>
      </c>
      <c r="R276" s="170">
        <f>Q276*H276</f>
        <v>1.2825E-3</v>
      </c>
      <c r="S276" s="170">
        <v>0</v>
      </c>
      <c r="T276" s="171">
        <f>S276*H276</f>
        <v>0</v>
      </c>
      <c r="U276" s="33"/>
      <c r="V276" s="33"/>
      <c r="W276" s="33"/>
      <c r="X276" s="33"/>
      <c r="Y276" s="33"/>
      <c r="Z276" s="33"/>
      <c r="AA276" s="33"/>
      <c r="AB276" s="33"/>
      <c r="AC276" s="33"/>
      <c r="AD276" s="33"/>
      <c r="AE276" s="33"/>
      <c r="AR276" s="172" t="s">
        <v>142</v>
      </c>
      <c r="AT276" s="172" t="s">
        <v>255</v>
      </c>
      <c r="AU276" s="172" t="s">
        <v>79</v>
      </c>
      <c r="AY276" s="18" t="s">
        <v>253</v>
      </c>
      <c r="BE276" s="173">
        <f>IF(N276="základní",J276,0)</f>
        <v>0</v>
      </c>
      <c r="BF276" s="173">
        <f>IF(N276="snížená",J276,0)</f>
        <v>0</v>
      </c>
      <c r="BG276" s="173">
        <f>IF(N276="zákl. přenesená",J276,0)</f>
        <v>0</v>
      </c>
      <c r="BH276" s="173">
        <f>IF(N276="sníž. přenesená",J276,0)</f>
        <v>0</v>
      </c>
      <c r="BI276" s="173">
        <f>IF(N276="nulová",J276,0)</f>
        <v>0</v>
      </c>
      <c r="BJ276" s="18" t="s">
        <v>15</v>
      </c>
      <c r="BK276" s="173">
        <f>ROUND(I276*H276,2)</f>
        <v>0</v>
      </c>
      <c r="BL276" s="18" t="s">
        <v>142</v>
      </c>
      <c r="BM276" s="172" t="s">
        <v>2425</v>
      </c>
    </row>
    <row r="277" spans="1:65" s="15" customFormat="1">
      <c r="B277" s="190"/>
      <c r="D277" s="354" t="s">
        <v>261</v>
      </c>
      <c r="E277" s="191" t="s">
        <v>3</v>
      </c>
      <c r="F277" s="192" t="s">
        <v>557</v>
      </c>
      <c r="H277" s="191" t="s">
        <v>3</v>
      </c>
      <c r="I277" s="193"/>
      <c r="L277" s="190"/>
      <c r="M277" s="194"/>
      <c r="N277" s="195"/>
      <c r="O277" s="195"/>
      <c r="P277" s="195"/>
      <c r="Q277" s="195"/>
      <c r="R277" s="195"/>
      <c r="S277" s="195"/>
      <c r="T277" s="196"/>
      <c r="AT277" s="191" t="s">
        <v>261</v>
      </c>
      <c r="AU277" s="191" t="s">
        <v>79</v>
      </c>
      <c r="AV277" s="15" t="s">
        <v>15</v>
      </c>
      <c r="AW277" s="15" t="s">
        <v>33</v>
      </c>
      <c r="AX277" s="15" t="s">
        <v>71</v>
      </c>
      <c r="AY277" s="191" t="s">
        <v>253</v>
      </c>
    </row>
    <row r="278" spans="1:65" s="15" customFormat="1">
      <c r="B278" s="190"/>
      <c r="D278" s="354" t="s">
        <v>261</v>
      </c>
      <c r="E278" s="191" t="s">
        <v>3</v>
      </c>
      <c r="F278" s="192" t="s">
        <v>315</v>
      </c>
      <c r="H278" s="191" t="s">
        <v>3</v>
      </c>
      <c r="I278" s="193"/>
      <c r="L278" s="190"/>
      <c r="M278" s="194"/>
      <c r="N278" s="195"/>
      <c r="O278" s="195"/>
      <c r="P278" s="195"/>
      <c r="Q278" s="195"/>
      <c r="R278" s="195"/>
      <c r="S278" s="195"/>
      <c r="T278" s="196"/>
      <c r="AT278" s="191" t="s">
        <v>261</v>
      </c>
      <c r="AU278" s="191" t="s">
        <v>79</v>
      </c>
      <c r="AV278" s="15" t="s">
        <v>15</v>
      </c>
      <c r="AW278" s="15" t="s">
        <v>33</v>
      </c>
      <c r="AX278" s="15" t="s">
        <v>71</v>
      </c>
      <c r="AY278" s="191" t="s">
        <v>253</v>
      </c>
    </row>
    <row r="279" spans="1:65" s="13" customFormat="1">
      <c r="B279" s="174"/>
      <c r="D279" s="354" t="s">
        <v>261</v>
      </c>
      <c r="E279" s="175" t="s">
        <v>3</v>
      </c>
      <c r="F279" s="176" t="s">
        <v>558</v>
      </c>
      <c r="H279" s="177">
        <v>8.6999999999999993</v>
      </c>
      <c r="I279" s="178"/>
      <c r="L279" s="174"/>
      <c r="M279" s="179"/>
      <c r="N279" s="180"/>
      <c r="O279" s="180"/>
      <c r="P279" s="180"/>
      <c r="Q279" s="180"/>
      <c r="R279" s="180"/>
      <c r="S279" s="180"/>
      <c r="T279" s="181"/>
      <c r="AT279" s="175" t="s">
        <v>261</v>
      </c>
      <c r="AU279" s="175" t="s">
        <v>79</v>
      </c>
      <c r="AV279" s="13" t="s">
        <v>79</v>
      </c>
      <c r="AW279" s="13" t="s">
        <v>33</v>
      </c>
      <c r="AX279" s="13" t="s">
        <v>71</v>
      </c>
      <c r="AY279" s="175" t="s">
        <v>253</v>
      </c>
    </row>
    <row r="280" spans="1:65" s="13" customFormat="1">
      <c r="B280" s="174"/>
      <c r="D280" s="354" t="s">
        <v>261</v>
      </c>
      <c r="E280" s="175" t="s">
        <v>3</v>
      </c>
      <c r="F280" s="176" t="s">
        <v>368</v>
      </c>
      <c r="H280" s="177">
        <v>-0.6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5" customFormat="1">
      <c r="B281" s="190"/>
      <c r="D281" s="354" t="s">
        <v>261</v>
      </c>
      <c r="E281" s="191" t="s">
        <v>3</v>
      </c>
      <c r="F281" s="192" t="s">
        <v>317</v>
      </c>
      <c r="H281" s="191" t="s">
        <v>3</v>
      </c>
      <c r="I281" s="193"/>
      <c r="L281" s="190"/>
      <c r="M281" s="194"/>
      <c r="N281" s="195"/>
      <c r="O281" s="195"/>
      <c r="P281" s="195"/>
      <c r="Q281" s="195"/>
      <c r="R281" s="195"/>
      <c r="S281" s="195"/>
      <c r="T281" s="196"/>
      <c r="AT281" s="191" t="s">
        <v>261</v>
      </c>
      <c r="AU281" s="191" t="s">
        <v>79</v>
      </c>
      <c r="AV281" s="15" t="s">
        <v>15</v>
      </c>
      <c r="AW281" s="15" t="s">
        <v>33</v>
      </c>
      <c r="AX281" s="15" t="s">
        <v>71</v>
      </c>
      <c r="AY281" s="191" t="s">
        <v>253</v>
      </c>
    </row>
    <row r="282" spans="1:65" s="13" customFormat="1">
      <c r="B282" s="174"/>
      <c r="D282" s="354" t="s">
        <v>261</v>
      </c>
      <c r="E282" s="175" t="s">
        <v>3</v>
      </c>
      <c r="F282" s="176" t="s">
        <v>559</v>
      </c>
      <c r="H282" s="177">
        <v>4.2</v>
      </c>
      <c r="I282" s="178"/>
      <c r="L282" s="174"/>
      <c r="M282" s="179"/>
      <c r="N282" s="180"/>
      <c r="O282" s="180"/>
      <c r="P282" s="180"/>
      <c r="Q282" s="180"/>
      <c r="R282" s="180"/>
      <c r="S282" s="180"/>
      <c r="T282" s="181"/>
      <c r="AT282" s="175" t="s">
        <v>261</v>
      </c>
      <c r="AU282" s="175" t="s">
        <v>79</v>
      </c>
      <c r="AV282" s="13" t="s">
        <v>79</v>
      </c>
      <c r="AW282" s="13" t="s">
        <v>33</v>
      </c>
      <c r="AX282" s="13" t="s">
        <v>71</v>
      </c>
      <c r="AY282" s="175" t="s">
        <v>253</v>
      </c>
    </row>
    <row r="283" spans="1:65" s="13" customFormat="1">
      <c r="B283" s="174"/>
      <c r="D283" s="354" t="s">
        <v>261</v>
      </c>
      <c r="E283" s="175" t="s">
        <v>3</v>
      </c>
      <c r="F283" s="176" t="s">
        <v>368</v>
      </c>
      <c r="H283" s="177">
        <v>-0.6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5" customFormat="1">
      <c r="B284" s="190"/>
      <c r="D284" s="354" t="s">
        <v>261</v>
      </c>
      <c r="E284" s="191" t="s">
        <v>3</v>
      </c>
      <c r="F284" s="192" t="s">
        <v>560</v>
      </c>
      <c r="H284" s="191" t="s">
        <v>3</v>
      </c>
      <c r="I284" s="193"/>
      <c r="L284" s="190"/>
      <c r="M284" s="194"/>
      <c r="N284" s="195"/>
      <c r="O284" s="195"/>
      <c r="P284" s="195"/>
      <c r="Q284" s="195"/>
      <c r="R284" s="195"/>
      <c r="S284" s="195"/>
      <c r="T284" s="196"/>
      <c r="AT284" s="191" t="s">
        <v>261</v>
      </c>
      <c r="AU284" s="191" t="s">
        <v>79</v>
      </c>
      <c r="AV284" s="15" t="s">
        <v>15</v>
      </c>
      <c r="AW284" s="15" t="s">
        <v>33</v>
      </c>
      <c r="AX284" s="15" t="s">
        <v>71</v>
      </c>
      <c r="AY284" s="191" t="s">
        <v>253</v>
      </c>
    </row>
    <row r="285" spans="1:65" s="13" customFormat="1">
      <c r="B285" s="174"/>
      <c r="D285" s="354" t="s">
        <v>261</v>
      </c>
      <c r="E285" s="175" t="s">
        <v>3</v>
      </c>
      <c r="F285" s="176" t="s">
        <v>561</v>
      </c>
      <c r="H285" s="177">
        <v>21.6</v>
      </c>
      <c r="I285" s="178"/>
      <c r="L285" s="174"/>
      <c r="M285" s="179"/>
      <c r="N285" s="180"/>
      <c r="O285" s="180"/>
      <c r="P285" s="180"/>
      <c r="Q285" s="180"/>
      <c r="R285" s="180"/>
      <c r="S285" s="180"/>
      <c r="T285" s="181"/>
      <c r="AT285" s="175" t="s">
        <v>261</v>
      </c>
      <c r="AU285" s="175" t="s">
        <v>79</v>
      </c>
      <c r="AV285" s="13" t="s">
        <v>79</v>
      </c>
      <c r="AW285" s="13" t="s">
        <v>33</v>
      </c>
      <c r="AX285" s="13" t="s">
        <v>71</v>
      </c>
      <c r="AY285" s="175" t="s">
        <v>253</v>
      </c>
    </row>
    <row r="286" spans="1:65" s="13" customFormat="1">
      <c r="B286" s="174"/>
      <c r="D286" s="354" t="s">
        <v>261</v>
      </c>
      <c r="E286" s="175" t="s">
        <v>3</v>
      </c>
      <c r="F286" s="176" t="s">
        <v>562</v>
      </c>
      <c r="H286" s="177">
        <v>2.6</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3" customFormat="1">
      <c r="B287" s="174"/>
      <c r="D287" s="354" t="s">
        <v>261</v>
      </c>
      <c r="E287" s="175" t="s">
        <v>3</v>
      </c>
      <c r="F287" s="176" t="s">
        <v>318</v>
      </c>
      <c r="H287" s="177">
        <v>1</v>
      </c>
      <c r="I287" s="178"/>
      <c r="L287" s="174"/>
      <c r="M287" s="179"/>
      <c r="N287" s="180"/>
      <c r="O287" s="180"/>
      <c r="P287" s="180"/>
      <c r="Q287" s="180"/>
      <c r="R287" s="180"/>
      <c r="S287" s="180"/>
      <c r="T287" s="181"/>
      <c r="AT287" s="175" t="s">
        <v>261</v>
      </c>
      <c r="AU287" s="175" t="s">
        <v>79</v>
      </c>
      <c r="AV287" s="13" t="s">
        <v>79</v>
      </c>
      <c r="AW287" s="13" t="s">
        <v>33</v>
      </c>
      <c r="AX287" s="13" t="s">
        <v>71</v>
      </c>
      <c r="AY287" s="175" t="s">
        <v>253</v>
      </c>
    </row>
    <row r="288" spans="1:65" s="13" customFormat="1">
      <c r="B288" s="174"/>
      <c r="D288" s="354" t="s">
        <v>261</v>
      </c>
      <c r="E288" s="175" t="s">
        <v>3</v>
      </c>
      <c r="F288" s="176" t="s">
        <v>563</v>
      </c>
      <c r="H288" s="177">
        <v>0.85</v>
      </c>
      <c r="I288" s="178"/>
      <c r="L288" s="174"/>
      <c r="M288" s="179"/>
      <c r="N288" s="180"/>
      <c r="O288" s="180"/>
      <c r="P288" s="180"/>
      <c r="Q288" s="180"/>
      <c r="R288" s="180"/>
      <c r="S288" s="180"/>
      <c r="T288" s="181"/>
      <c r="AT288" s="175" t="s">
        <v>261</v>
      </c>
      <c r="AU288" s="175" t="s">
        <v>79</v>
      </c>
      <c r="AV288" s="13" t="s">
        <v>79</v>
      </c>
      <c r="AW288" s="13" t="s">
        <v>33</v>
      </c>
      <c r="AX288" s="13" t="s">
        <v>71</v>
      </c>
      <c r="AY288" s="175" t="s">
        <v>253</v>
      </c>
    </row>
    <row r="289" spans="1:65" s="15" customFormat="1">
      <c r="B289" s="190"/>
      <c r="D289" s="354" t="s">
        <v>261</v>
      </c>
      <c r="E289" s="191" t="s">
        <v>3</v>
      </c>
      <c r="F289" s="192" t="s">
        <v>564</v>
      </c>
      <c r="H289" s="191" t="s">
        <v>3</v>
      </c>
      <c r="I289" s="193"/>
      <c r="L289" s="190"/>
      <c r="M289" s="194"/>
      <c r="N289" s="195"/>
      <c r="O289" s="195"/>
      <c r="P289" s="195"/>
      <c r="Q289" s="195"/>
      <c r="R289" s="195"/>
      <c r="S289" s="195"/>
      <c r="T289" s="196"/>
      <c r="AT289" s="191" t="s">
        <v>261</v>
      </c>
      <c r="AU289" s="191" t="s">
        <v>79</v>
      </c>
      <c r="AV289" s="15" t="s">
        <v>15</v>
      </c>
      <c r="AW289" s="15" t="s">
        <v>33</v>
      </c>
      <c r="AX289" s="15" t="s">
        <v>71</v>
      </c>
      <c r="AY289" s="191" t="s">
        <v>253</v>
      </c>
    </row>
    <row r="290" spans="1:65" s="13" customFormat="1">
      <c r="B290" s="174"/>
      <c r="D290" s="354" t="s">
        <v>261</v>
      </c>
      <c r="E290" s="175" t="s">
        <v>3</v>
      </c>
      <c r="F290" s="176" t="s">
        <v>565</v>
      </c>
      <c r="H290" s="177">
        <v>5</v>
      </c>
      <c r="I290" s="178"/>
      <c r="L290" s="174"/>
      <c r="M290" s="179"/>
      <c r="N290" s="180"/>
      <c r="O290" s="180"/>
      <c r="P290" s="180"/>
      <c r="Q290" s="180"/>
      <c r="R290" s="180"/>
      <c r="S290" s="180"/>
      <c r="T290" s="181"/>
      <c r="AT290" s="175" t="s">
        <v>261</v>
      </c>
      <c r="AU290" s="175" t="s">
        <v>79</v>
      </c>
      <c r="AV290" s="13" t="s">
        <v>79</v>
      </c>
      <c r="AW290" s="13" t="s">
        <v>33</v>
      </c>
      <c r="AX290" s="13" t="s">
        <v>71</v>
      </c>
      <c r="AY290" s="175" t="s">
        <v>253</v>
      </c>
    </row>
    <row r="291" spans="1:65" s="14" customFormat="1">
      <c r="B291" s="182"/>
      <c r="D291" s="354" t="s">
        <v>261</v>
      </c>
      <c r="E291" s="183" t="s">
        <v>3</v>
      </c>
      <c r="F291" s="184" t="s">
        <v>269</v>
      </c>
      <c r="H291" s="185">
        <v>42.75</v>
      </c>
      <c r="I291" s="186"/>
      <c r="L291" s="182"/>
      <c r="M291" s="187"/>
      <c r="N291" s="188"/>
      <c r="O291" s="188"/>
      <c r="P291" s="188"/>
      <c r="Q291" s="188"/>
      <c r="R291" s="188"/>
      <c r="S291" s="188"/>
      <c r="T291" s="189"/>
      <c r="AT291" s="183" t="s">
        <v>261</v>
      </c>
      <c r="AU291" s="183" t="s">
        <v>79</v>
      </c>
      <c r="AV291" s="14" t="s">
        <v>89</v>
      </c>
      <c r="AW291" s="14" t="s">
        <v>33</v>
      </c>
      <c r="AX291" s="14" t="s">
        <v>15</v>
      </c>
      <c r="AY291" s="183" t="s">
        <v>253</v>
      </c>
    </row>
    <row r="292" spans="1:65" s="2" customFormat="1" ht="33" customHeight="1">
      <c r="A292" s="33"/>
      <c r="B292" s="160"/>
      <c r="C292" s="161" t="s">
        <v>566</v>
      </c>
      <c r="D292" s="353" t="s">
        <v>255</v>
      </c>
      <c r="E292" s="162" t="s">
        <v>1786</v>
      </c>
      <c r="F292" s="163" t="s">
        <v>1787</v>
      </c>
      <c r="G292" s="164" t="s">
        <v>362</v>
      </c>
      <c r="H292" s="197"/>
      <c r="I292" s="166"/>
      <c r="J292" s="167">
        <f>ROUND(I292*H292,2)</f>
        <v>0</v>
      </c>
      <c r="K292" s="163" t="s">
        <v>259</v>
      </c>
      <c r="L292" s="34"/>
      <c r="M292" s="168" t="s">
        <v>3</v>
      </c>
      <c r="N292" s="169" t="s">
        <v>42</v>
      </c>
      <c r="O292" s="54"/>
      <c r="P292" s="170">
        <f>O292*H292</f>
        <v>0</v>
      </c>
      <c r="Q292" s="170">
        <v>0</v>
      </c>
      <c r="R292" s="170">
        <f>Q292*H292</f>
        <v>0</v>
      </c>
      <c r="S292" s="170">
        <v>0</v>
      </c>
      <c r="T292" s="171">
        <f>S292*H292</f>
        <v>0</v>
      </c>
      <c r="U292" s="33"/>
      <c r="V292" s="33"/>
      <c r="W292" s="33"/>
      <c r="X292" s="33"/>
      <c r="Y292" s="33"/>
      <c r="Z292" s="33"/>
      <c r="AA292" s="33"/>
      <c r="AB292" s="33"/>
      <c r="AC292" s="33"/>
      <c r="AD292" s="33"/>
      <c r="AE292" s="33"/>
      <c r="AR292" s="172" t="s">
        <v>142</v>
      </c>
      <c r="AT292" s="172" t="s">
        <v>255</v>
      </c>
      <c r="AU292" s="172" t="s">
        <v>79</v>
      </c>
      <c r="AY292" s="18" t="s">
        <v>253</v>
      </c>
      <c r="BE292" s="173">
        <f>IF(N292="základní",J292,0)</f>
        <v>0</v>
      </c>
      <c r="BF292" s="173">
        <f>IF(N292="snížená",J292,0)</f>
        <v>0</v>
      </c>
      <c r="BG292" s="173">
        <f>IF(N292="zákl. přenesená",J292,0)</f>
        <v>0</v>
      </c>
      <c r="BH292" s="173">
        <f>IF(N292="sníž. přenesená",J292,0)</f>
        <v>0</v>
      </c>
      <c r="BI292" s="173">
        <f>IF(N292="nulová",J292,0)</f>
        <v>0</v>
      </c>
      <c r="BJ292" s="18" t="s">
        <v>15</v>
      </c>
      <c r="BK292" s="173">
        <f>ROUND(I292*H292,2)</f>
        <v>0</v>
      </c>
      <c r="BL292" s="18" t="s">
        <v>142</v>
      </c>
      <c r="BM292" s="172" t="s">
        <v>2426</v>
      </c>
    </row>
    <row r="293" spans="1:65" s="12" customFormat="1" ht="22.9" customHeight="1">
      <c r="B293" s="147"/>
      <c r="D293" s="355" t="s">
        <v>70</v>
      </c>
      <c r="E293" s="158" t="s">
        <v>570</v>
      </c>
      <c r="F293" s="158" t="s">
        <v>571</v>
      </c>
      <c r="I293" s="150"/>
      <c r="J293" s="159">
        <f>BK293</f>
        <v>0</v>
      </c>
      <c r="L293" s="147"/>
      <c r="M293" s="152"/>
      <c r="N293" s="153"/>
      <c r="O293" s="153"/>
      <c r="P293" s="154">
        <f>SUM(P294:P298)</f>
        <v>0</v>
      </c>
      <c r="Q293" s="153"/>
      <c r="R293" s="154">
        <f>SUM(R294:R298)</f>
        <v>8.5099999999999998E-4</v>
      </c>
      <c r="S293" s="153"/>
      <c r="T293" s="155">
        <f>SUM(T294:T298)</f>
        <v>0</v>
      </c>
      <c r="AR293" s="148" t="s">
        <v>79</v>
      </c>
      <c r="AT293" s="156" t="s">
        <v>70</v>
      </c>
      <c r="AU293" s="156" t="s">
        <v>15</v>
      </c>
      <c r="AY293" s="148" t="s">
        <v>253</v>
      </c>
      <c r="BK293" s="157">
        <f>SUM(BK294:BK298)</f>
        <v>0</v>
      </c>
    </row>
    <row r="294" spans="1:65" s="2" customFormat="1" ht="21.75" customHeight="1">
      <c r="A294" s="33"/>
      <c r="B294" s="160"/>
      <c r="C294" s="161" t="s">
        <v>572</v>
      </c>
      <c r="D294" s="353" t="s">
        <v>255</v>
      </c>
      <c r="E294" s="162" t="s">
        <v>573</v>
      </c>
      <c r="F294" s="163" t="s">
        <v>574</v>
      </c>
      <c r="G294" s="164" t="s">
        <v>258</v>
      </c>
      <c r="H294" s="165">
        <v>2.2999999999999998</v>
      </c>
      <c r="I294" s="166"/>
      <c r="J294" s="167">
        <f>ROUND(I294*H294,2)</f>
        <v>0</v>
      </c>
      <c r="K294" s="163" t="s">
        <v>259</v>
      </c>
      <c r="L294" s="34"/>
      <c r="M294" s="168" t="s">
        <v>3</v>
      </c>
      <c r="N294" s="169" t="s">
        <v>42</v>
      </c>
      <c r="O294" s="54"/>
      <c r="P294" s="170">
        <f>O294*H294</f>
        <v>0</v>
      </c>
      <c r="Q294" s="170">
        <v>0</v>
      </c>
      <c r="R294" s="170">
        <f>Q294*H294</f>
        <v>0</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2427</v>
      </c>
    </row>
    <row r="295" spans="1:65" s="15" customFormat="1">
      <c r="B295" s="190"/>
      <c r="D295" s="354" t="s">
        <v>261</v>
      </c>
      <c r="E295" s="191" t="s">
        <v>3</v>
      </c>
      <c r="F295" s="192" t="s">
        <v>576</v>
      </c>
      <c r="H295" s="191" t="s">
        <v>3</v>
      </c>
      <c r="I295" s="193"/>
      <c r="L295" s="190"/>
      <c r="M295" s="194"/>
      <c r="N295" s="195"/>
      <c r="O295" s="195"/>
      <c r="P295" s="195"/>
      <c r="Q295" s="195"/>
      <c r="R295" s="195"/>
      <c r="S295" s="195"/>
      <c r="T295" s="196"/>
      <c r="AT295" s="191" t="s">
        <v>261</v>
      </c>
      <c r="AU295" s="191" t="s">
        <v>79</v>
      </c>
      <c r="AV295" s="15" t="s">
        <v>15</v>
      </c>
      <c r="AW295" s="15" t="s">
        <v>33</v>
      </c>
      <c r="AX295" s="15" t="s">
        <v>71</v>
      </c>
      <c r="AY295" s="191" t="s">
        <v>253</v>
      </c>
    </row>
    <row r="296" spans="1:65" s="13" customFormat="1">
      <c r="B296" s="174"/>
      <c r="D296" s="354" t="s">
        <v>261</v>
      </c>
      <c r="E296" s="175" t="s">
        <v>3</v>
      </c>
      <c r="F296" s="176" t="s">
        <v>577</v>
      </c>
      <c r="H296" s="177">
        <v>2.2999999999999998</v>
      </c>
      <c r="I296" s="178"/>
      <c r="L296" s="174"/>
      <c r="M296" s="179"/>
      <c r="N296" s="180"/>
      <c r="O296" s="180"/>
      <c r="P296" s="180"/>
      <c r="Q296" s="180"/>
      <c r="R296" s="180"/>
      <c r="S296" s="180"/>
      <c r="T296" s="181"/>
      <c r="AT296" s="175" t="s">
        <v>261</v>
      </c>
      <c r="AU296" s="175" t="s">
        <v>79</v>
      </c>
      <c r="AV296" s="13" t="s">
        <v>79</v>
      </c>
      <c r="AW296" s="13" t="s">
        <v>33</v>
      </c>
      <c r="AX296" s="13" t="s">
        <v>15</v>
      </c>
      <c r="AY296" s="175" t="s">
        <v>253</v>
      </c>
    </row>
    <row r="297" spans="1:65" s="2" customFormat="1" ht="21.75" customHeight="1">
      <c r="A297" s="33"/>
      <c r="B297" s="160"/>
      <c r="C297" s="161" t="s">
        <v>578</v>
      </c>
      <c r="D297" s="353" t="s">
        <v>255</v>
      </c>
      <c r="E297" s="162" t="s">
        <v>579</v>
      </c>
      <c r="F297" s="163" t="s">
        <v>580</v>
      </c>
      <c r="G297" s="164" t="s">
        <v>258</v>
      </c>
      <c r="H297" s="165">
        <v>2.2999999999999998</v>
      </c>
      <c r="I297" s="166"/>
      <c r="J297" s="167">
        <f>ROUND(I297*H297,2)</f>
        <v>0</v>
      </c>
      <c r="K297" s="163" t="s">
        <v>259</v>
      </c>
      <c r="L297" s="34"/>
      <c r="M297" s="168" t="s">
        <v>3</v>
      </c>
      <c r="N297" s="169" t="s">
        <v>42</v>
      </c>
      <c r="O297" s="54"/>
      <c r="P297" s="170">
        <f>O297*H297</f>
        <v>0</v>
      </c>
      <c r="Q297" s="170">
        <v>1.3999999999999999E-4</v>
      </c>
      <c r="R297" s="170">
        <f>Q297*H297</f>
        <v>3.2199999999999997E-4</v>
      </c>
      <c r="S297" s="170">
        <v>0</v>
      </c>
      <c r="T297" s="171">
        <f>S297*H297</f>
        <v>0</v>
      </c>
      <c r="U297" s="33"/>
      <c r="V297" s="33"/>
      <c r="W297" s="33"/>
      <c r="X297" s="33"/>
      <c r="Y297" s="33"/>
      <c r="Z297" s="33"/>
      <c r="AA297" s="33"/>
      <c r="AB297" s="33"/>
      <c r="AC297" s="33"/>
      <c r="AD297" s="33"/>
      <c r="AE297" s="33"/>
      <c r="AR297" s="172" t="s">
        <v>142</v>
      </c>
      <c r="AT297" s="172" t="s">
        <v>255</v>
      </c>
      <c r="AU297" s="172" t="s">
        <v>79</v>
      </c>
      <c r="AY297" s="18" t="s">
        <v>253</v>
      </c>
      <c r="BE297" s="173">
        <f>IF(N297="základní",J297,0)</f>
        <v>0</v>
      </c>
      <c r="BF297" s="173">
        <f>IF(N297="snížená",J297,0)</f>
        <v>0</v>
      </c>
      <c r="BG297" s="173">
        <f>IF(N297="zákl. přenesená",J297,0)</f>
        <v>0</v>
      </c>
      <c r="BH297" s="173">
        <f>IF(N297="sníž. přenesená",J297,0)</f>
        <v>0</v>
      </c>
      <c r="BI297" s="173">
        <f>IF(N297="nulová",J297,0)</f>
        <v>0</v>
      </c>
      <c r="BJ297" s="18" t="s">
        <v>15</v>
      </c>
      <c r="BK297" s="173">
        <f>ROUND(I297*H297,2)</f>
        <v>0</v>
      </c>
      <c r="BL297" s="18" t="s">
        <v>142</v>
      </c>
      <c r="BM297" s="172" t="s">
        <v>2428</v>
      </c>
    </row>
    <row r="298" spans="1:65" s="2" customFormat="1" ht="21.75" customHeight="1">
      <c r="A298" s="33"/>
      <c r="B298" s="160"/>
      <c r="C298" s="161" t="s">
        <v>582</v>
      </c>
      <c r="D298" s="353" t="s">
        <v>255</v>
      </c>
      <c r="E298" s="162" t="s">
        <v>583</v>
      </c>
      <c r="F298" s="163" t="s">
        <v>584</v>
      </c>
      <c r="G298" s="164" t="s">
        <v>258</v>
      </c>
      <c r="H298" s="165">
        <v>2.2999999999999998</v>
      </c>
      <c r="I298" s="166"/>
      <c r="J298" s="167">
        <f>ROUND(I298*H298,2)</f>
        <v>0</v>
      </c>
      <c r="K298" s="163" t="s">
        <v>259</v>
      </c>
      <c r="L298" s="34"/>
      <c r="M298" s="168" t="s">
        <v>3</v>
      </c>
      <c r="N298" s="169" t="s">
        <v>42</v>
      </c>
      <c r="O298" s="54"/>
      <c r="P298" s="170">
        <f>O298*H298</f>
        <v>0</v>
      </c>
      <c r="Q298" s="170">
        <v>2.3000000000000001E-4</v>
      </c>
      <c r="R298" s="170">
        <f>Q298*H298</f>
        <v>5.2899999999999996E-4</v>
      </c>
      <c r="S298" s="170">
        <v>0</v>
      </c>
      <c r="T298" s="171">
        <f>S298*H298</f>
        <v>0</v>
      </c>
      <c r="U298" s="33"/>
      <c r="V298" s="33"/>
      <c r="W298" s="33"/>
      <c r="X298" s="33"/>
      <c r="Y298" s="33"/>
      <c r="Z298" s="33"/>
      <c r="AA298" s="33"/>
      <c r="AB298" s="33"/>
      <c r="AC298" s="33"/>
      <c r="AD298" s="33"/>
      <c r="AE298" s="33"/>
      <c r="AR298" s="172" t="s">
        <v>142</v>
      </c>
      <c r="AT298" s="172" t="s">
        <v>255</v>
      </c>
      <c r="AU298" s="172" t="s">
        <v>79</v>
      </c>
      <c r="AY298" s="18" t="s">
        <v>253</v>
      </c>
      <c r="BE298" s="173">
        <f>IF(N298="základní",J298,0)</f>
        <v>0</v>
      </c>
      <c r="BF298" s="173">
        <f>IF(N298="snížená",J298,0)</f>
        <v>0</v>
      </c>
      <c r="BG298" s="173">
        <f>IF(N298="zákl. přenesená",J298,0)</f>
        <v>0</v>
      </c>
      <c r="BH298" s="173">
        <f>IF(N298="sníž. přenesená",J298,0)</f>
        <v>0</v>
      </c>
      <c r="BI298" s="173">
        <f>IF(N298="nulová",J298,0)</f>
        <v>0</v>
      </c>
      <c r="BJ298" s="18" t="s">
        <v>15</v>
      </c>
      <c r="BK298" s="173">
        <f>ROUND(I298*H298,2)</f>
        <v>0</v>
      </c>
      <c r="BL298" s="18" t="s">
        <v>142</v>
      </c>
      <c r="BM298" s="172" t="s">
        <v>2429</v>
      </c>
    </row>
    <row r="299" spans="1:65" s="12" customFormat="1" ht="22.9" customHeight="1">
      <c r="B299" s="147"/>
      <c r="D299" s="355" t="s">
        <v>70</v>
      </c>
      <c r="E299" s="158" t="s">
        <v>586</v>
      </c>
      <c r="F299" s="158" t="s">
        <v>587</v>
      </c>
      <c r="I299" s="150"/>
      <c r="J299" s="159">
        <f>BK299</f>
        <v>0</v>
      </c>
      <c r="L299" s="147"/>
      <c r="M299" s="152"/>
      <c r="N299" s="153"/>
      <c r="O299" s="153"/>
      <c r="P299" s="154">
        <f>SUM(P300:P303)</f>
        <v>0</v>
      </c>
      <c r="Q299" s="153"/>
      <c r="R299" s="154">
        <f>SUM(R300:R303)</f>
        <v>2.6950000000000003E-3</v>
      </c>
      <c r="S299" s="153"/>
      <c r="T299" s="155">
        <f>SUM(T300:T303)</f>
        <v>0</v>
      </c>
      <c r="AR299" s="148" t="s">
        <v>79</v>
      </c>
      <c r="AT299" s="156" t="s">
        <v>70</v>
      </c>
      <c r="AU299" s="156" t="s">
        <v>15</v>
      </c>
      <c r="AY299" s="148" t="s">
        <v>253</v>
      </c>
      <c r="BK299" s="157">
        <f>SUM(BK300:BK303)</f>
        <v>0</v>
      </c>
    </row>
    <row r="300" spans="1:65" s="2" customFormat="1" ht="21.75" customHeight="1">
      <c r="A300" s="33"/>
      <c r="B300" s="160"/>
      <c r="C300" s="161" t="s">
        <v>588</v>
      </c>
      <c r="D300" s="353" t="s">
        <v>255</v>
      </c>
      <c r="E300" s="162" t="s">
        <v>589</v>
      </c>
      <c r="F300" s="163" t="s">
        <v>590</v>
      </c>
      <c r="G300" s="164" t="s">
        <v>258</v>
      </c>
      <c r="H300" s="165">
        <v>5.5</v>
      </c>
      <c r="I300" s="166"/>
      <c r="J300" s="167">
        <f>ROUND(I300*H300,2)</f>
        <v>0</v>
      </c>
      <c r="K300" s="163" t="s">
        <v>259</v>
      </c>
      <c r="L300" s="34"/>
      <c r="M300" s="168" t="s">
        <v>3</v>
      </c>
      <c r="N300" s="169" t="s">
        <v>42</v>
      </c>
      <c r="O300" s="54"/>
      <c r="P300" s="170">
        <f>O300*H300</f>
        <v>0</v>
      </c>
      <c r="Q300" s="170">
        <v>2.0000000000000001E-4</v>
      </c>
      <c r="R300" s="170">
        <f>Q300*H300</f>
        <v>1.1000000000000001E-3</v>
      </c>
      <c r="S300" s="170">
        <v>0</v>
      </c>
      <c r="T300" s="171">
        <f>S300*H300</f>
        <v>0</v>
      </c>
      <c r="U300" s="33"/>
      <c r="V300" s="33"/>
      <c r="W300" s="33"/>
      <c r="X300" s="33"/>
      <c r="Y300" s="33"/>
      <c r="Z300" s="33"/>
      <c r="AA300" s="33"/>
      <c r="AB300" s="33"/>
      <c r="AC300" s="33"/>
      <c r="AD300" s="33"/>
      <c r="AE300" s="33"/>
      <c r="AR300" s="172" t="s">
        <v>142</v>
      </c>
      <c r="AT300" s="172" t="s">
        <v>255</v>
      </c>
      <c r="AU300" s="172" t="s">
        <v>79</v>
      </c>
      <c r="AY300" s="18" t="s">
        <v>253</v>
      </c>
      <c r="BE300" s="173">
        <f>IF(N300="základní",J300,0)</f>
        <v>0</v>
      </c>
      <c r="BF300" s="173">
        <f>IF(N300="snížená",J300,0)</f>
        <v>0</v>
      </c>
      <c r="BG300" s="173">
        <f>IF(N300="zákl. přenesená",J300,0)</f>
        <v>0</v>
      </c>
      <c r="BH300" s="173">
        <f>IF(N300="sníž. přenesená",J300,0)</f>
        <v>0</v>
      </c>
      <c r="BI300" s="173">
        <f>IF(N300="nulová",J300,0)</f>
        <v>0</v>
      </c>
      <c r="BJ300" s="18" t="s">
        <v>15</v>
      </c>
      <c r="BK300" s="173">
        <f>ROUND(I300*H300,2)</f>
        <v>0</v>
      </c>
      <c r="BL300" s="18" t="s">
        <v>142</v>
      </c>
      <c r="BM300" s="172" t="s">
        <v>2430</v>
      </c>
    </row>
    <row r="301" spans="1:65" s="15" customFormat="1">
      <c r="B301" s="190"/>
      <c r="D301" s="354" t="s">
        <v>261</v>
      </c>
      <c r="E301" s="191" t="s">
        <v>3</v>
      </c>
      <c r="F301" s="192" t="s">
        <v>592</v>
      </c>
      <c r="H301" s="191" t="s">
        <v>3</v>
      </c>
      <c r="I301" s="193"/>
      <c r="L301" s="190"/>
      <c r="M301" s="194"/>
      <c r="N301" s="195"/>
      <c r="O301" s="195"/>
      <c r="P301" s="195"/>
      <c r="Q301" s="195"/>
      <c r="R301" s="195"/>
      <c r="S301" s="195"/>
      <c r="T301" s="196"/>
      <c r="AT301" s="191" t="s">
        <v>261</v>
      </c>
      <c r="AU301" s="191" t="s">
        <v>79</v>
      </c>
      <c r="AV301" s="15" t="s">
        <v>15</v>
      </c>
      <c r="AW301" s="15" t="s">
        <v>33</v>
      </c>
      <c r="AX301" s="15" t="s">
        <v>71</v>
      </c>
      <c r="AY301" s="191" t="s">
        <v>253</v>
      </c>
    </row>
    <row r="302" spans="1:65" s="13" customFormat="1">
      <c r="B302" s="174"/>
      <c r="D302" s="354" t="s">
        <v>261</v>
      </c>
      <c r="E302" s="175" t="s">
        <v>3</v>
      </c>
      <c r="F302" s="176" t="s">
        <v>287</v>
      </c>
      <c r="H302" s="177">
        <v>5.5</v>
      </c>
      <c r="I302" s="178"/>
      <c r="L302" s="174"/>
      <c r="M302" s="179"/>
      <c r="N302" s="180"/>
      <c r="O302" s="180"/>
      <c r="P302" s="180"/>
      <c r="Q302" s="180"/>
      <c r="R302" s="180"/>
      <c r="S302" s="180"/>
      <c r="T302" s="181"/>
      <c r="AT302" s="175" t="s">
        <v>261</v>
      </c>
      <c r="AU302" s="175" t="s">
        <v>79</v>
      </c>
      <c r="AV302" s="13" t="s">
        <v>79</v>
      </c>
      <c r="AW302" s="13" t="s">
        <v>33</v>
      </c>
      <c r="AX302" s="13" t="s">
        <v>15</v>
      </c>
      <c r="AY302" s="175" t="s">
        <v>253</v>
      </c>
    </row>
    <row r="303" spans="1:65" s="2" customFormat="1" ht="33" customHeight="1">
      <c r="A303" s="33"/>
      <c r="B303" s="160"/>
      <c r="C303" s="161" t="s">
        <v>593</v>
      </c>
      <c r="D303" s="353" t="s">
        <v>255</v>
      </c>
      <c r="E303" s="162" t="s">
        <v>594</v>
      </c>
      <c r="F303" s="163" t="s">
        <v>595</v>
      </c>
      <c r="G303" s="164" t="s">
        <v>258</v>
      </c>
      <c r="H303" s="165">
        <v>5.5</v>
      </c>
      <c r="I303" s="166"/>
      <c r="J303" s="167">
        <f>ROUND(I303*H303,2)</f>
        <v>0</v>
      </c>
      <c r="K303" s="163" t="s">
        <v>259</v>
      </c>
      <c r="L303" s="34"/>
      <c r="M303" s="208" t="s">
        <v>3</v>
      </c>
      <c r="N303" s="209" t="s">
        <v>42</v>
      </c>
      <c r="O303" s="210"/>
      <c r="P303" s="211">
        <f>O303*H303</f>
        <v>0</v>
      </c>
      <c r="Q303" s="211">
        <v>2.9E-4</v>
      </c>
      <c r="R303" s="211">
        <f>Q303*H303</f>
        <v>1.5950000000000001E-3</v>
      </c>
      <c r="S303" s="211">
        <v>0</v>
      </c>
      <c r="T303" s="212">
        <f>S303*H303</f>
        <v>0</v>
      </c>
      <c r="U303" s="33"/>
      <c r="V303" s="33"/>
      <c r="W303" s="33"/>
      <c r="X303" s="33"/>
      <c r="Y303" s="33"/>
      <c r="Z303" s="33"/>
      <c r="AA303" s="33"/>
      <c r="AB303" s="33"/>
      <c r="AC303" s="33"/>
      <c r="AD303" s="33"/>
      <c r="AE303" s="33"/>
      <c r="AR303" s="172" t="s">
        <v>142</v>
      </c>
      <c r="AT303" s="172" t="s">
        <v>255</v>
      </c>
      <c r="AU303" s="172" t="s">
        <v>79</v>
      </c>
      <c r="AY303" s="18" t="s">
        <v>253</v>
      </c>
      <c r="BE303" s="173">
        <f>IF(N303="základní",J303,0)</f>
        <v>0</v>
      </c>
      <c r="BF303" s="173">
        <f>IF(N303="snížená",J303,0)</f>
        <v>0</v>
      </c>
      <c r="BG303" s="173">
        <f>IF(N303="zákl. přenesená",J303,0)</f>
        <v>0</v>
      </c>
      <c r="BH303" s="173">
        <f>IF(N303="sníž. přenesená",J303,0)</f>
        <v>0</v>
      </c>
      <c r="BI303" s="173">
        <f>IF(N303="nulová",J303,0)</f>
        <v>0</v>
      </c>
      <c r="BJ303" s="18" t="s">
        <v>15</v>
      </c>
      <c r="BK303" s="173">
        <f>ROUND(I303*H303,2)</f>
        <v>0</v>
      </c>
      <c r="BL303" s="18" t="s">
        <v>142</v>
      </c>
      <c r="BM303" s="172" t="s">
        <v>2431</v>
      </c>
    </row>
    <row r="304" spans="1:65" s="2" customFormat="1" ht="6.95" customHeight="1">
      <c r="A304" s="33"/>
      <c r="B304" s="43"/>
      <c r="C304" s="44"/>
      <c r="D304" s="44"/>
      <c r="E304" s="44"/>
      <c r="F304" s="44"/>
      <c r="G304" s="44"/>
      <c r="H304" s="44"/>
      <c r="I304" s="120"/>
      <c r="J304" s="44"/>
      <c r="K304" s="44"/>
      <c r="L304" s="34"/>
      <c r="M304" s="33"/>
      <c r="O304" s="33"/>
      <c r="P304" s="33"/>
      <c r="Q304" s="33"/>
      <c r="R304" s="33"/>
      <c r="S304" s="33"/>
      <c r="T304" s="33"/>
      <c r="U304" s="33"/>
      <c r="V304" s="33"/>
      <c r="W304" s="33"/>
      <c r="X304" s="33"/>
      <c r="Y304" s="33"/>
      <c r="Z304" s="33"/>
      <c r="AA304" s="33"/>
      <c r="AB304" s="33"/>
      <c r="AC304" s="33"/>
      <c r="AD304" s="33"/>
      <c r="AE304" s="33"/>
    </row>
  </sheetData>
  <autoFilter ref="C108:K303"/>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2"/>
  <sheetViews>
    <sheetView showGridLines="0" topLeftCell="A93" workbookViewId="0">
      <selection activeCell="D112" sqref="D112:D251"/>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146</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720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ROUND((SUM(BE109:BE251)),  2)</f>
        <v>0</v>
      </c>
      <c r="G37" s="33"/>
      <c r="H37" s="33"/>
      <c r="I37" s="112">
        <v>0.21</v>
      </c>
      <c r="J37" s="111">
        <f>ROUND(((SUM(BE109:BE251))*I37),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ROUND((SUM(BF109:BF251)),  2)</f>
        <v>0</v>
      </c>
      <c r="G38" s="33"/>
      <c r="H38" s="33"/>
      <c r="I38" s="112">
        <v>0.15</v>
      </c>
      <c r="J38" s="111">
        <f>ROUND(((SUM(BF109:BF251))*I38),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ROUND((SUM(BG109:BG251)),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ROUND((SUM(BH109:BH251)),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ROUND((SUM(BI109:BI251)),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2 - Typ B</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J120</f>
        <v>0</v>
      </c>
      <c r="L70" s="131"/>
    </row>
    <row r="71" spans="1:47" s="10" customFormat="1" ht="19.899999999999999" customHeight="1">
      <c r="B71" s="131"/>
      <c r="D71" s="132" t="s">
        <v>223</v>
      </c>
      <c r="E71" s="133"/>
      <c r="F71" s="133"/>
      <c r="G71" s="133"/>
      <c r="H71" s="133"/>
      <c r="I71" s="134"/>
      <c r="J71" s="135">
        <f>J132</f>
        <v>0</v>
      </c>
      <c r="L71" s="131"/>
    </row>
    <row r="72" spans="1:47" s="10" customFormat="1" ht="14.85" customHeight="1">
      <c r="B72" s="131"/>
      <c r="D72" s="132" t="s">
        <v>224</v>
      </c>
      <c r="E72" s="133"/>
      <c r="F72" s="133"/>
      <c r="G72" s="133"/>
      <c r="H72" s="133"/>
      <c r="I72" s="134"/>
      <c r="J72" s="135">
        <f>J133</f>
        <v>0</v>
      </c>
      <c r="L72" s="131"/>
    </row>
    <row r="73" spans="1:47" s="10" customFormat="1" ht="14.85" customHeight="1">
      <c r="B73" s="131"/>
      <c r="D73" s="132" t="s">
        <v>225</v>
      </c>
      <c r="E73" s="133"/>
      <c r="F73" s="133"/>
      <c r="G73" s="133"/>
      <c r="H73" s="133"/>
      <c r="I73" s="134"/>
      <c r="J73" s="135">
        <f>J136</f>
        <v>0</v>
      </c>
      <c r="L73" s="131"/>
    </row>
    <row r="74" spans="1:47" s="10" customFormat="1" ht="19.899999999999999" customHeight="1">
      <c r="B74" s="131"/>
      <c r="D74" s="132" t="s">
        <v>226</v>
      </c>
      <c r="E74" s="133"/>
      <c r="F74" s="133"/>
      <c r="G74" s="133"/>
      <c r="H74" s="133"/>
      <c r="I74" s="134"/>
      <c r="J74" s="135">
        <f>J147</f>
        <v>0</v>
      </c>
      <c r="L74" s="131"/>
    </row>
    <row r="75" spans="1:47" s="10" customFormat="1" ht="19.899999999999999" customHeight="1">
      <c r="B75" s="131"/>
      <c r="D75" s="132" t="s">
        <v>227</v>
      </c>
      <c r="E75" s="133"/>
      <c r="F75" s="133"/>
      <c r="G75" s="133"/>
      <c r="H75" s="133"/>
      <c r="I75" s="134"/>
      <c r="J75" s="135">
        <f>J153</f>
        <v>0</v>
      </c>
      <c r="L75" s="131"/>
    </row>
    <row r="76" spans="1:47" s="9" customFormat="1" ht="24.95" customHeight="1">
      <c r="B76" s="126"/>
      <c r="D76" s="127" t="s">
        <v>228</v>
      </c>
      <c r="E76" s="128"/>
      <c r="F76" s="128"/>
      <c r="G76" s="128"/>
      <c r="H76" s="128"/>
      <c r="I76" s="129"/>
      <c r="J76" s="130">
        <f>J155</f>
        <v>0</v>
      </c>
      <c r="L76" s="126"/>
    </row>
    <row r="77" spans="1:47" s="10" customFormat="1" ht="19.899999999999999" customHeight="1">
      <c r="B77" s="131"/>
      <c r="D77" s="132" t="s">
        <v>229</v>
      </c>
      <c r="E77" s="133"/>
      <c r="F77" s="133"/>
      <c r="G77" s="133"/>
      <c r="H77" s="133"/>
      <c r="I77" s="134"/>
      <c r="J77" s="135">
        <f>J156</f>
        <v>0</v>
      </c>
      <c r="L77" s="131"/>
    </row>
    <row r="78" spans="1:47" s="10" customFormat="1" ht="19.899999999999999" customHeight="1">
      <c r="B78" s="131"/>
      <c r="D78" s="132" t="s">
        <v>230</v>
      </c>
      <c r="E78" s="133"/>
      <c r="F78" s="133"/>
      <c r="G78" s="133"/>
      <c r="H78" s="133"/>
      <c r="I78" s="134"/>
      <c r="J78" s="135">
        <f>J168</f>
        <v>0</v>
      </c>
      <c r="L78" s="131"/>
    </row>
    <row r="79" spans="1:47" s="10" customFormat="1" ht="19.899999999999999" customHeight="1">
      <c r="B79" s="131"/>
      <c r="D79" s="132" t="s">
        <v>231</v>
      </c>
      <c r="E79" s="133"/>
      <c r="F79" s="133"/>
      <c r="G79" s="133"/>
      <c r="H79" s="133"/>
      <c r="I79" s="134"/>
      <c r="J79" s="135">
        <f>J177</f>
        <v>0</v>
      </c>
      <c r="L79" s="131"/>
    </row>
    <row r="80" spans="1:47" s="10" customFormat="1" ht="19.899999999999999" customHeight="1">
      <c r="B80" s="131"/>
      <c r="D80" s="132" t="s">
        <v>232</v>
      </c>
      <c r="E80" s="133"/>
      <c r="F80" s="133"/>
      <c r="G80" s="133"/>
      <c r="H80" s="133"/>
      <c r="I80" s="134"/>
      <c r="J80" s="135">
        <f>J184</f>
        <v>0</v>
      </c>
      <c r="L80" s="131"/>
    </row>
    <row r="81" spans="1:31" s="10" customFormat="1" ht="19.899999999999999" customHeight="1">
      <c r="B81" s="131"/>
      <c r="D81" s="132" t="s">
        <v>233</v>
      </c>
      <c r="E81" s="133"/>
      <c r="F81" s="133"/>
      <c r="G81" s="133"/>
      <c r="H81" s="133"/>
      <c r="I81" s="134"/>
      <c r="J81" s="135">
        <f>J192</f>
        <v>0</v>
      </c>
      <c r="L81" s="131"/>
    </row>
    <row r="82" spans="1:31" s="10" customFormat="1" ht="19.899999999999999" customHeight="1">
      <c r="B82" s="131"/>
      <c r="D82" s="132" t="s">
        <v>234</v>
      </c>
      <c r="E82" s="133"/>
      <c r="F82" s="133"/>
      <c r="G82" s="133"/>
      <c r="H82" s="133"/>
      <c r="I82" s="134"/>
      <c r="J82" s="135">
        <f>J202</f>
        <v>0</v>
      </c>
      <c r="L82" s="131"/>
    </row>
    <row r="83" spans="1:31" s="10" customFormat="1" ht="19.899999999999999" customHeight="1">
      <c r="B83" s="131"/>
      <c r="D83" s="132" t="s">
        <v>235</v>
      </c>
      <c r="E83" s="133"/>
      <c r="F83" s="133"/>
      <c r="G83" s="133"/>
      <c r="H83" s="133"/>
      <c r="I83" s="134"/>
      <c r="J83" s="135">
        <f>J215</f>
        <v>0</v>
      </c>
      <c r="L83" s="131"/>
    </row>
    <row r="84" spans="1:31" s="10" customFormat="1" ht="19.899999999999999" customHeight="1">
      <c r="B84" s="131"/>
      <c r="D84" s="132" t="s">
        <v>236</v>
      </c>
      <c r="E84" s="133"/>
      <c r="F84" s="133"/>
      <c r="G84" s="133"/>
      <c r="H84" s="133"/>
      <c r="I84" s="134"/>
      <c r="J84" s="135">
        <f>J242</f>
        <v>0</v>
      </c>
      <c r="L84" s="131"/>
    </row>
    <row r="85" spans="1:31" s="10" customFormat="1" ht="19.899999999999999" customHeight="1">
      <c r="B85" s="131"/>
      <c r="D85" s="132" t="s">
        <v>237</v>
      </c>
      <c r="E85" s="133"/>
      <c r="F85" s="133"/>
      <c r="G85" s="133"/>
      <c r="H85" s="133"/>
      <c r="I85" s="134"/>
      <c r="J85" s="135">
        <f>J248</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2 - Typ B</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P110+P155</f>
        <v>0</v>
      </c>
      <c r="Q109" s="63"/>
      <c r="R109" s="144">
        <f>R110+R155</f>
        <v>0.60377175000000005</v>
      </c>
      <c r="S109" s="63"/>
      <c r="T109" s="145">
        <f>T110+T155</f>
        <v>2.184628</v>
      </c>
      <c r="U109" s="33"/>
      <c r="V109" s="33"/>
      <c r="W109" s="33"/>
      <c r="X109" s="33"/>
      <c r="Y109" s="33"/>
      <c r="Z109" s="33"/>
      <c r="AA109" s="33"/>
      <c r="AB109" s="33"/>
      <c r="AC109" s="33"/>
      <c r="AD109" s="33"/>
      <c r="AE109" s="33"/>
      <c r="AT109" s="18" t="s">
        <v>70</v>
      </c>
      <c r="AU109" s="18" t="s">
        <v>219</v>
      </c>
      <c r="BK109" s="146">
        <f>BK110+BK155</f>
        <v>0</v>
      </c>
    </row>
    <row r="110" spans="1:65" s="12" customFormat="1" ht="25.9" customHeight="1">
      <c r="B110" s="147"/>
      <c r="D110" s="148" t="s">
        <v>70</v>
      </c>
      <c r="E110" s="149" t="s">
        <v>251</v>
      </c>
      <c r="F110" s="149" t="s">
        <v>252</v>
      </c>
      <c r="I110" s="150"/>
      <c r="J110" s="151">
        <f>BK110</f>
        <v>0</v>
      </c>
      <c r="L110" s="147"/>
      <c r="M110" s="152"/>
      <c r="N110" s="153"/>
      <c r="O110" s="153"/>
      <c r="P110" s="154">
        <f>P111+P120+P132+P147+P153</f>
        <v>0</v>
      </c>
      <c r="Q110" s="153"/>
      <c r="R110" s="154">
        <f>R111+R120+R132+R147+R153</f>
        <v>0.45949705000000002</v>
      </c>
      <c r="S110" s="153"/>
      <c r="T110" s="155">
        <f>T111+T120+T132+T147+T153</f>
        <v>1.16012</v>
      </c>
      <c r="AR110" s="148" t="s">
        <v>15</v>
      </c>
      <c r="AT110" s="156" t="s">
        <v>70</v>
      </c>
      <c r="AU110" s="156" t="s">
        <v>71</v>
      </c>
      <c r="AY110" s="148" t="s">
        <v>253</v>
      </c>
      <c r="BK110" s="157">
        <f>BK111+BK120+BK132+BK147+BK153</f>
        <v>0</v>
      </c>
    </row>
    <row r="111" spans="1:65" s="12" customFormat="1" ht="22.9" customHeight="1">
      <c r="B111" s="147"/>
      <c r="D111" s="148" t="s">
        <v>70</v>
      </c>
      <c r="E111" s="158" t="s">
        <v>85</v>
      </c>
      <c r="F111" s="158" t="s">
        <v>254</v>
      </c>
      <c r="I111" s="150"/>
      <c r="J111" s="159">
        <f>BK111</f>
        <v>0</v>
      </c>
      <c r="L111" s="147"/>
      <c r="M111" s="152"/>
      <c r="N111" s="153"/>
      <c r="O111" s="153"/>
      <c r="P111" s="154">
        <f>SUM(P112:P119)</f>
        <v>0</v>
      </c>
      <c r="Q111" s="153"/>
      <c r="R111" s="154">
        <f>SUM(R112:R119)</f>
        <v>0.28366304999999997</v>
      </c>
      <c r="S111" s="153"/>
      <c r="T111" s="155">
        <f>SUM(T112:T119)</f>
        <v>0</v>
      </c>
      <c r="AR111" s="148" t="s">
        <v>15</v>
      </c>
      <c r="AT111" s="156" t="s">
        <v>70</v>
      </c>
      <c r="AU111" s="156" t="s">
        <v>15</v>
      </c>
      <c r="AY111" s="148" t="s">
        <v>253</v>
      </c>
      <c r="BK111" s="157">
        <f>SUM(BK112:BK119)</f>
        <v>0</v>
      </c>
    </row>
    <row r="112" spans="1:65" s="2" customFormat="1" ht="33" customHeight="1">
      <c r="A112" s="33"/>
      <c r="B112" s="160"/>
      <c r="C112" s="161" t="s">
        <v>15</v>
      </c>
      <c r="D112" s="353" t="s">
        <v>255</v>
      </c>
      <c r="E112" s="162" t="s">
        <v>256</v>
      </c>
      <c r="F112" s="163" t="s">
        <v>257</v>
      </c>
      <c r="G112" s="164" t="s">
        <v>258</v>
      </c>
      <c r="H112" s="165">
        <v>2.34</v>
      </c>
      <c r="I112" s="166"/>
      <c r="J112" s="167">
        <f>ROUND(I112*H112,2)</f>
        <v>0</v>
      </c>
      <c r="K112" s="163" t="s">
        <v>259</v>
      </c>
      <c r="L112" s="34"/>
      <c r="M112" s="168" t="s">
        <v>3</v>
      </c>
      <c r="N112" s="169" t="s">
        <v>42</v>
      </c>
      <c r="O112" s="54"/>
      <c r="P112" s="170">
        <f>O112*H112</f>
        <v>0</v>
      </c>
      <c r="Q112" s="170">
        <v>6.9169999999999995E-2</v>
      </c>
      <c r="R112" s="170">
        <f>Q112*H112</f>
        <v>0.16185779999999997</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2432</v>
      </c>
    </row>
    <row r="113" spans="1:65" s="13" customFormat="1">
      <c r="B113" s="174"/>
      <c r="D113" s="354" t="s">
        <v>261</v>
      </c>
      <c r="E113" s="175" t="s">
        <v>3</v>
      </c>
      <c r="F113" s="176" t="s">
        <v>722</v>
      </c>
      <c r="H113" s="177">
        <v>2.34</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7.7</v>
      </c>
      <c r="I114" s="166"/>
      <c r="J114" s="167">
        <f>ROUND(I114*H114,2)</f>
        <v>0</v>
      </c>
      <c r="K114" s="163" t="s">
        <v>259</v>
      </c>
      <c r="L114" s="34"/>
      <c r="M114" s="168" t="s">
        <v>3</v>
      </c>
      <c r="N114" s="169" t="s">
        <v>42</v>
      </c>
      <c r="O114" s="54"/>
      <c r="P114" s="170">
        <f>O114*H114</f>
        <v>0</v>
      </c>
      <c r="Q114" s="170">
        <v>1.2E-4</v>
      </c>
      <c r="R114" s="170">
        <f>Q114*H114</f>
        <v>9.2400000000000002E-4</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2433</v>
      </c>
    </row>
    <row r="115" spans="1:65" s="13" customFormat="1">
      <c r="B115" s="174"/>
      <c r="D115" s="354" t="s">
        <v>261</v>
      </c>
      <c r="E115" s="175" t="s">
        <v>3</v>
      </c>
      <c r="F115" s="176" t="s">
        <v>724</v>
      </c>
      <c r="H115" s="177">
        <v>5.2</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725</v>
      </c>
      <c r="H116" s="177">
        <v>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7.7</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1.125</v>
      </c>
      <c r="I118" s="166"/>
      <c r="J118" s="167">
        <f>ROUND(I118*H118,2)</f>
        <v>0</v>
      </c>
      <c r="K118" s="163" t="s">
        <v>259</v>
      </c>
      <c r="L118" s="34"/>
      <c r="M118" s="168" t="s">
        <v>3</v>
      </c>
      <c r="N118" s="169" t="s">
        <v>42</v>
      </c>
      <c r="O118" s="54"/>
      <c r="P118" s="170">
        <f>O118*H118</f>
        <v>0</v>
      </c>
      <c r="Q118" s="170">
        <v>0.10745</v>
      </c>
      <c r="R118" s="170">
        <f>Q118*H118</f>
        <v>0.12088125000000001</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2434</v>
      </c>
    </row>
    <row r="119" spans="1:65" s="13" customFormat="1">
      <c r="B119" s="174"/>
      <c r="D119" s="354" t="s">
        <v>261</v>
      </c>
      <c r="E119" s="175" t="s">
        <v>3</v>
      </c>
      <c r="F119" s="176" t="s">
        <v>727</v>
      </c>
      <c r="H119" s="177">
        <v>1.125</v>
      </c>
      <c r="I119" s="178"/>
      <c r="L119" s="174"/>
      <c r="M119" s="179"/>
      <c r="N119" s="180"/>
      <c r="O119" s="180"/>
      <c r="P119" s="180"/>
      <c r="Q119" s="180"/>
      <c r="R119" s="180"/>
      <c r="S119" s="180"/>
      <c r="T119" s="181"/>
      <c r="AT119" s="175" t="s">
        <v>261</v>
      </c>
      <c r="AU119" s="175" t="s">
        <v>79</v>
      </c>
      <c r="AV119" s="13" t="s">
        <v>79</v>
      </c>
      <c r="AW119" s="13" t="s">
        <v>33</v>
      </c>
      <c r="AX119" s="13" t="s">
        <v>15</v>
      </c>
      <c r="AY119" s="175" t="s">
        <v>253</v>
      </c>
    </row>
    <row r="120" spans="1:65" s="12" customFormat="1" ht="22.9" customHeight="1">
      <c r="B120" s="147"/>
      <c r="D120" s="355" t="s">
        <v>70</v>
      </c>
      <c r="E120" s="158" t="s">
        <v>75</v>
      </c>
      <c r="F120" s="158" t="s">
        <v>276</v>
      </c>
      <c r="I120" s="150"/>
      <c r="J120" s="159">
        <f>BK120</f>
        <v>0</v>
      </c>
      <c r="L120" s="147"/>
      <c r="M120" s="152"/>
      <c r="N120" s="153"/>
      <c r="O120" s="153"/>
      <c r="P120" s="154">
        <f>SUM(P121:P131)</f>
        <v>0</v>
      </c>
      <c r="Q120" s="153"/>
      <c r="R120" s="154">
        <f>SUM(R121:R131)</f>
        <v>0.17577000000000001</v>
      </c>
      <c r="S120" s="153"/>
      <c r="T120" s="155">
        <f>SUM(T121:T131)</f>
        <v>0</v>
      </c>
      <c r="AR120" s="148" t="s">
        <v>15</v>
      </c>
      <c r="AT120" s="156" t="s">
        <v>70</v>
      </c>
      <c r="AU120" s="156" t="s">
        <v>15</v>
      </c>
      <c r="AY120" s="148" t="s">
        <v>253</v>
      </c>
      <c r="BK120" s="157">
        <f>SUM(BK121:BK131)</f>
        <v>0</v>
      </c>
    </row>
    <row r="121" spans="1:65" s="2" customFormat="1" ht="33" customHeight="1">
      <c r="A121" s="33"/>
      <c r="B121" s="160"/>
      <c r="C121" s="161" t="s">
        <v>89</v>
      </c>
      <c r="D121" s="353" t="s">
        <v>255</v>
      </c>
      <c r="E121" s="162" t="s">
        <v>277</v>
      </c>
      <c r="F121" s="163" t="s">
        <v>278</v>
      </c>
      <c r="G121" s="164" t="s">
        <v>258</v>
      </c>
      <c r="H121" s="165">
        <v>11.16</v>
      </c>
      <c r="I121" s="166"/>
      <c r="J121" s="167">
        <f>ROUND(I121*H121,2)</f>
        <v>0</v>
      </c>
      <c r="K121" s="163" t="s">
        <v>259</v>
      </c>
      <c r="L121" s="34"/>
      <c r="M121" s="168" t="s">
        <v>3</v>
      </c>
      <c r="N121" s="169" t="s">
        <v>42</v>
      </c>
      <c r="O121" s="54"/>
      <c r="P121" s="170">
        <f>O121*H121</f>
        <v>0</v>
      </c>
      <c r="Q121" s="170">
        <v>1.575E-2</v>
      </c>
      <c r="R121" s="170">
        <f>Q121*H121</f>
        <v>0.17577000000000001</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2435</v>
      </c>
    </row>
    <row r="122" spans="1:65" s="15" customFormat="1">
      <c r="B122" s="190"/>
      <c r="D122" s="354" t="s">
        <v>261</v>
      </c>
      <c r="E122" s="191" t="s">
        <v>3</v>
      </c>
      <c r="F122" s="192" t="s">
        <v>280</v>
      </c>
      <c r="H122" s="191" t="s">
        <v>3</v>
      </c>
      <c r="I122" s="193"/>
      <c r="L122" s="190"/>
      <c r="M122" s="194"/>
      <c r="N122" s="195"/>
      <c r="O122" s="195"/>
      <c r="P122" s="195"/>
      <c r="Q122" s="195"/>
      <c r="R122" s="195"/>
      <c r="S122" s="195"/>
      <c r="T122" s="196"/>
      <c r="AT122" s="191" t="s">
        <v>261</v>
      </c>
      <c r="AU122" s="191" t="s">
        <v>79</v>
      </c>
      <c r="AV122" s="15" t="s">
        <v>15</v>
      </c>
      <c r="AW122" s="15" t="s">
        <v>33</v>
      </c>
      <c r="AX122" s="15" t="s">
        <v>71</v>
      </c>
      <c r="AY122" s="191" t="s">
        <v>253</v>
      </c>
    </row>
    <row r="123" spans="1:65" s="13" customFormat="1">
      <c r="B123" s="174"/>
      <c r="D123" s="354" t="s">
        <v>261</v>
      </c>
      <c r="E123" s="175" t="s">
        <v>3</v>
      </c>
      <c r="F123" s="176" t="s">
        <v>729</v>
      </c>
      <c r="H123" s="177">
        <v>13.44</v>
      </c>
      <c r="I123" s="178"/>
      <c r="L123" s="174"/>
      <c r="M123" s="179"/>
      <c r="N123" s="180"/>
      <c r="O123" s="180"/>
      <c r="P123" s="180"/>
      <c r="Q123" s="180"/>
      <c r="R123" s="180"/>
      <c r="S123" s="180"/>
      <c r="T123" s="181"/>
      <c r="AT123" s="175" t="s">
        <v>261</v>
      </c>
      <c r="AU123" s="175" t="s">
        <v>79</v>
      </c>
      <c r="AV123" s="13" t="s">
        <v>79</v>
      </c>
      <c r="AW123" s="13" t="s">
        <v>33</v>
      </c>
      <c r="AX123" s="13" t="s">
        <v>71</v>
      </c>
      <c r="AY123" s="175" t="s">
        <v>253</v>
      </c>
    </row>
    <row r="124" spans="1:65" s="13" customFormat="1">
      <c r="B124" s="174"/>
      <c r="D124" s="354" t="s">
        <v>261</v>
      </c>
      <c r="E124" s="175" t="s">
        <v>3</v>
      </c>
      <c r="F124" s="176" t="s">
        <v>517</v>
      </c>
      <c r="H124" s="177">
        <v>-1.2</v>
      </c>
      <c r="I124" s="178"/>
      <c r="L124" s="174"/>
      <c r="M124" s="179"/>
      <c r="N124" s="180"/>
      <c r="O124" s="180"/>
      <c r="P124" s="180"/>
      <c r="Q124" s="180"/>
      <c r="R124" s="180"/>
      <c r="S124" s="180"/>
      <c r="T124" s="181"/>
      <c r="AT124" s="175" t="s">
        <v>261</v>
      </c>
      <c r="AU124" s="175" t="s">
        <v>79</v>
      </c>
      <c r="AV124" s="13" t="s">
        <v>79</v>
      </c>
      <c r="AW124" s="13" t="s">
        <v>33</v>
      </c>
      <c r="AX124" s="13" t="s">
        <v>71</v>
      </c>
      <c r="AY124" s="175" t="s">
        <v>253</v>
      </c>
    </row>
    <row r="125" spans="1:65" s="13" customFormat="1">
      <c r="B125" s="174"/>
      <c r="D125" s="354" t="s">
        <v>261</v>
      </c>
      <c r="E125" s="175" t="s">
        <v>3</v>
      </c>
      <c r="F125" s="176" t="s">
        <v>730</v>
      </c>
      <c r="H125" s="177">
        <v>-1.08</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4" customFormat="1">
      <c r="B126" s="182"/>
      <c r="D126" s="354" t="s">
        <v>261</v>
      </c>
      <c r="E126" s="183" t="s">
        <v>3</v>
      </c>
      <c r="F126" s="184" t="s">
        <v>269</v>
      </c>
      <c r="H126" s="185">
        <v>11.16</v>
      </c>
      <c r="I126" s="186"/>
      <c r="L126" s="182"/>
      <c r="M126" s="187"/>
      <c r="N126" s="188"/>
      <c r="O126" s="188"/>
      <c r="P126" s="188"/>
      <c r="Q126" s="188"/>
      <c r="R126" s="188"/>
      <c r="S126" s="188"/>
      <c r="T126" s="189"/>
      <c r="AT126" s="183" t="s">
        <v>261</v>
      </c>
      <c r="AU126" s="183" t="s">
        <v>79</v>
      </c>
      <c r="AV126" s="14" t="s">
        <v>89</v>
      </c>
      <c r="AW126" s="14" t="s">
        <v>33</v>
      </c>
      <c r="AX126" s="14" t="s">
        <v>15</v>
      </c>
      <c r="AY126" s="183" t="s">
        <v>253</v>
      </c>
    </row>
    <row r="127" spans="1:65" s="2" customFormat="1" ht="21.75" customHeight="1">
      <c r="A127" s="33"/>
      <c r="B127" s="160"/>
      <c r="C127" s="161" t="s">
        <v>102</v>
      </c>
      <c r="D127" s="353" t="s">
        <v>255</v>
      </c>
      <c r="E127" s="162" t="s">
        <v>284</v>
      </c>
      <c r="F127" s="163" t="s">
        <v>285</v>
      </c>
      <c r="G127" s="164" t="s">
        <v>258</v>
      </c>
      <c r="H127" s="165">
        <v>1.6</v>
      </c>
      <c r="I127" s="166"/>
      <c r="J127" s="167">
        <f>ROUND(I127*H127,2)</f>
        <v>0</v>
      </c>
      <c r="K127" s="163" t="s">
        <v>259</v>
      </c>
      <c r="L127" s="34"/>
      <c r="M127" s="168" t="s">
        <v>3</v>
      </c>
      <c r="N127" s="169" t="s">
        <v>42</v>
      </c>
      <c r="O127" s="54"/>
      <c r="P127" s="170">
        <f>O127*H127</f>
        <v>0</v>
      </c>
      <c r="Q127" s="170">
        <v>0</v>
      </c>
      <c r="R127" s="170">
        <f>Q127*H127</f>
        <v>0</v>
      </c>
      <c r="S127" s="170">
        <v>0</v>
      </c>
      <c r="T127" s="171">
        <f>S127*H127</f>
        <v>0</v>
      </c>
      <c r="U127" s="33"/>
      <c r="V127" s="33"/>
      <c r="W127" s="33"/>
      <c r="X127" s="33"/>
      <c r="Y127" s="33"/>
      <c r="Z127" s="33"/>
      <c r="AA127" s="33"/>
      <c r="AB127" s="33"/>
      <c r="AC127" s="33"/>
      <c r="AD127" s="33"/>
      <c r="AE127" s="33"/>
      <c r="AR127" s="172" t="s">
        <v>89</v>
      </c>
      <c r="AT127" s="172" t="s">
        <v>255</v>
      </c>
      <c r="AU127" s="172" t="s">
        <v>79</v>
      </c>
      <c r="AY127" s="18" t="s">
        <v>253</v>
      </c>
      <c r="BE127" s="173">
        <f>IF(N127="základní",J127,0)</f>
        <v>0</v>
      </c>
      <c r="BF127" s="173">
        <f>IF(N127="snížená",J127,0)</f>
        <v>0</v>
      </c>
      <c r="BG127" s="173">
        <f>IF(N127="zákl. přenesená",J127,0)</f>
        <v>0</v>
      </c>
      <c r="BH127" s="173">
        <f>IF(N127="sníž. přenesená",J127,0)</f>
        <v>0</v>
      </c>
      <c r="BI127" s="173">
        <f>IF(N127="nulová",J127,0)</f>
        <v>0</v>
      </c>
      <c r="BJ127" s="18" t="s">
        <v>15</v>
      </c>
      <c r="BK127" s="173">
        <f>ROUND(I127*H127,2)</f>
        <v>0</v>
      </c>
      <c r="BL127" s="18" t="s">
        <v>89</v>
      </c>
      <c r="BM127" s="172" t="s">
        <v>2436</v>
      </c>
    </row>
    <row r="128" spans="1:65" s="13" customFormat="1">
      <c r="B128" s="174"/>
      <c r="D128" s="354" t="s">
        <v>261</v>
      </c>
      <c r="E128" s="175" t="s">
        <v>3</v>
      </c>
      <c r="F128" s="176" t="s">
        <v>732</v>
      </c>
      <c r="H128" s="177">
        <v>1.6</v>
      </c>
      <c r="I128" s="178"/>
      <c r="L128" s="174"/>
      <c r="M128" s="179"/>
      <c r="N128" s="180"/>
      <c r="O128" s="180"/>
      <c r="P128" s="180"/>
      <c r="Q128" s="180"/>
      <c r="R128" s="180"/>
      <c r="S128" s="180"/>
      <c r="T128" s="181"/>
      <c r="AT128" s="175" t="s">
        <v>261</v>
      </c>
      <c r="AU128" s="175" t="s">
        <v>79</v>
      </c>
      <c r="AV128" s="13" t="s">
        <v>79</v>
      </c>
      <c r="AW128" s="13" t="s">
        <v>33</v>
      </c>
      <c r="AX128" s="13" t="s">
        <v>15</v>
      </c>
      <c r="AY128" s="175" t="s">
        <v>253</v>
      </c>
    </row>
    <row r="129" spans="1:65" s="2" customFormat="1" ht="33" customHeight="1">
      <c r="A129" s="33"/>
      <c r="B129" s="160"/>
      <c r="C129" s="161" t="s">
        <v>75</v>
      </c>
      <c r="D129" s="353" t="s">
        <v>255</v>
      </c>
      <c r="E129" s="162" t="s">
        <v>288</v>
      </c>
      <c r="F129" s="163" t="s">
        <v>289</v>
      </c>
      <c r="G129" s="164" t="s">
        <v>258</v>
      </c>
      <c r="H129" s="165">
        <v>1.2</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2437</v>
      </c>
    </row>
    <row r="130" spans="1:65" s="15" customFormat="1">
      <c r="B130" s="190"/>
      <c r="D130" s="354" t="s">
        <v>261</v>
      </c>
      <c r="E130" s="191" t="s">
        <v>3</v>
      </c>
      <c r="F130" s="192" t="s">
        <v>291</v>
      </c>
      <c r="H130" s="191" t="s">
        <v>3</v>
      </c>
      <c r="I130" s="193"/>
      <c r="L130" s="190"/>
      <c r="M130" s="194"/>
      <c r="N130" s="195"/>
      <c r="O130" s="195"/>
      <c r="P130" s="195"/>
      <c r="Q130" s="195"/>
      <c r="R130" s="195"/>
      <c r="S130" s="195"/>
      <c r="T130" s="196"/>
      <c r="AT130" s="191" t="s">
        <v>261</v>
      </c>
      <c r="AU130" s="191" t="s">
        <v>79</v>
      </c>
      <c r="AV130" s="15" t="s">
        <v>15</v>
      </c>
      <c r="AW130" s="15" t="s">
        <v>33</v>
      </c>
      <c r="AX130" s="15" t="s">
        <v>71</v>
      </c>
      <c r="AY130" s="191" t="s">
        <v>253</v>
      </c>
    </row>
    <row r="131" spans="1:65" s="13" customFormat="1">
      <c r="B131" s="174"/>
      <c r="D131" s="354" t="s">
        <v>261</v>
      </c>
      <c r="E131" s="175" t="s">
        <v>3</v>
      </c>
      <c r="F131" s="176" t="s">
        <v>734</v>
      </c>
      <c r="H131" s="177">
        <v>1.2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12" customFormat="1" ht="22.9" customHeight="1">
      <c r="B132" s="147"/>
      <c r="D132" s="355" t="s">
        <v>70</v>
      </c>
      <c r="E132" s="158" t="s">
        <v>293</v>
      </c>
      <c r="F132" s="158" t="s">
        <v>294</v>
      </c>
      <c r="I132" s="150"/>
      <c r="J132" s="159">
        <f>BK132</f>
        <v>0</v>
      </c>
      <c r="L132" s="147"/>
      <c r="M132" s="152"/>
      <c r="N132" s="153"/>
      <c r="O132" s="153"/>
      <c r="P132" s="154">
        <f>P133+P136</f>
        <v>0</v>
      </c>
      <c r="Q132" s="153"/>
      <c r="R132" s="154">
        <f>R133+R136</f>
        <v>6.4000000000000011E-5</v>
      </c>
      <c r="S132" s="153"/>
      <c r="T132" s="155">
        <f>T133+T136</f>
        <v>1.16012</v>
      </c>
      <c r="AR132" s="148" t="s">
        <v>15</v>
      </c>
      <c r="AT132" s="156" t="s">
        <v>70</v>
      </c>
      <c r="AU132" s="156" t="s">
        <v>15</v>
      </c>
      <c r="AY132" s="148" t="s">
        <v>253</v>
      </c>
      <c r="BK132" s="157">
        <f>BK133+BK136</f>
        <v>0</v>
      </c>
    </row>
    <row r="133" spans="1:65" s="12" customFormat="1" ht="20.85" customHeight="1">
      <c r="B133" s="147"/>
      <c r="D133" s="355" t="s">
        <v>70</v>
      </c>
      <c r="E133" s="158" t="s">
        <v>295</v>
      </c>
      <c r="F133" s="158" t="s">
        <v>296</v>
      </c>
      <c r="I133" s="150"/>
      <c r="J133" s="159">
        <f>BK133</f>
        <v>0</v>
      </c>
      <c r="L133" s="147"/>
      <c r="M133" s="152"/>
      <c r="N133" s="153"/>
      <c r="O133" s="153"/>
      <c r="P133" s="154">
        <f>SUM(P134:P135)</f>
        <v>0</v>
      </c>
      <c r="Q133" s="153"/>
      <c r="R133" s="154">
        <f>SUM(R134:R135)</f>
        <v>6.4000000000000011E-5</v>
      </c>
      <c r="S133" s="153"/>
      <c r="T133" s="155">
        <f>SUM(T134:T135)</f>
        <v>0</v>
      </c>
      <c r="AR133" s="148" t="s">
        <v>15</v>
      </c>
      <c r="AT133" s="156" t="s">
        <v>70</v>
      </c>
      <c r="AU133" s="156" t="s">
        <v>79</v>
      </c>
      <c r="AY133" s="148" t="s">
        <v>253</v>
      </c>
      <c r="BK133" s="157">
        <f>SUM(BK134:BK135)</f>
        <v>0</v>
      </c>
    </row>
    <row r="134" spans="1:65" s="2" customFormat="1" ht="33" customHeight="1">
      <c r="A134" s="33"/>
      <c r="B134" s="160"/>
      <c r="C134" s="161" t="s">
        <v>203</v>
      </c>
      <c r="D134" s="353" t="s">
        <v>255</v>
      </c>
      <c r="E134" s="162" t="s">
        <v>297</v>
      </c>
      <c r="F134" s="163" t="s">
        <v>298</v>
      </c>
      <c r="G134" s="164" t="s">
        <v>258</v>
      </c>
      <c r="H134" s="165">
        <v>1.6</v>
      </c>
      <c r="I134" s="166"/>
      <c r="J134" s="167">
        <f>ROUND(I134*H134,2)</f>
        <v>0</v>
      </c>
      <c r="K134" s="163" t="s">
        <v>259</v>
      </c>
      <c r="L134" s="34"/>
      <c r="M134" s="168" t="s">
        <v>3</v>
      </c>
      <c r="N134" s="169" t="s">
        <v>42</v>
      </c>
      <c r="O134" s="54"/>
      <c r="P134" s="170">
        <f>O134*H134</f>
        <v>0</v>
      </c>
      <c r="Q134" s="170">
        <v>4.0000000000000003E-5</v>
      </c>
      <c r="R134" s="170">
        <f>Q134*H134</f>
        <v>6.4000000000000011E-5</v>
      </c>
      <c r="S134" s="170">
        <v>0</v>
      </c>
      <c r="T134" s="171">
        <f>S134*H134</f>
        <v>0</v>
      </c>
      <c r="U134" s="33"/>
      <c r="V134" s="33"/>
      <c r="W134" s="33"/>
      <c r="X134" s="33"/>
      <c r="Y134" s="33"/>
      <c r="Z134" s="33"/>
      <c r="AA134" s="33"/>
      <c r="AB134" s="33"/>
      <c r="AC134" s="33"/>
      <c r="AD134" s="33"/>
      <c r="AE134" s="33"/>
      <c r="AR134" s="172" t="s">
        <v>89</v>
      </c>
      <c r="AT134" s="172" t="s">
        <v>255</v>
      </c>
      <c r="AU134" s="172" t="s">
        <v>85</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89</v>
      </c>
      <c r="BM134" s="172" t="s">
        <v>2438</v>
      </c>
    </row>
    <row r="135" spans="1:65" s="13" customFormat="1">
      <c r="B135" s="174"/>
      <c r="D135" s="354" t="s">
        <v>261</v>
      </c>
      <c r="E135" s="175" t="s">
        <v>3</v>
      </c>
      <c r="F135" s="176" t="s">
        <v>732</v>
      </c>
      <c r="H135" s="177">
        <v>1.6</v>
      </c>
      <c r="I135" s="178"/>
      <c r="L135" s="174"/>
      <c r="M135" s="179"/>
      <c r="N135" s="180"/>
      <c r="O135" s="180"/>
      <c r="P135" s="180"/>
      <c r="Q135" s="180"/>
      <c r="R135" s="180"/>
      <c r="S135" s="180"/>
      <c r="T135" s="181"/>
      <c r="AT135" s="175" t="s">
        <v>261</v>
      </c>
      <c r="AU135" s="175" t="s">
        <v>85</v>
      </c>
      <c r="AV135" s="13" t="s">
        <v>79</v>
      </c>
      <c r="AW135" s="13" t="s">
        <v>33</v>
      </c>
      <c r="AX135" s="13" t="s">
        <v>15</v>
      </c>
      <c r="AY135" s="175" t="s">
        <v>253</v>
      </c>
    </row>
    <row r="136" spans="1:65" s="12" customFormat="1" ht="20.85" customHeight="1">
      <c r="B136" s="147"/>
      <c r="D136" s="355" t="s">
        <v>70</v>
      </c>
      <c r="E136" s="158" t="s">
        <v>300</v>
      </c>
      <c r="F136" s="158" t="s">
        <v>301</v>
      </c>
      <c r="I136" s="150"/>
      <c r="J136" s="159">
        <f>BK136</f>
        <v>0</v>
      </c>
      <c r="L136" s="147"/>
      <c r="M136" s="152"/>
      <c r="N136" s="153"/>
      <c r="O136" s="153"/>
      <c r="P136" s="154">
        <f>SUM(P137:P146)</f>
        <v>0</v>
      </c>
      <c r="Q136" s="153"/>
      <c r="R136" s="154">
        <f>SUM(R137:R146)</f>
        <v>0</v>
      </c>
      <c r="S136" s="153"/>
      <c r="T136" s="155">
        <f>SUM(T137:T146)</f>
        <v>1.16012</v>
      </c>
      <c r="AR136" s="148" t="s">
        <v>15</v>
      </c>
      <c r="AT136" s="156" t="s">
        <v>70</v>
      </c>
      <c r="AU136" s="156" t="s">
        <v>79</v>
      </c>
      <c r="AY136" s="148" t="s">
        <v>253</v>
      </c>
      <c r="BK136" s="157">
        <f>SUM(BK137:BK146)</f>
        <v>0</v>
      </c>
    </row>
    <row r="137" spans="1:65" s="2" customFormat="1" ht="33" customHeight="1">
      <c r="A137" s="33"/>
      <c r="B137" s="160"/>
      <c r="C137" s="161" t="s">
        <v>302</v>
      </c>
      <c r="D137" s="353" t="s">
        <v>255</v>
      </c>
      <c r="E137" s="162" t="s">
        <v>303</v>
      </c>
      <c r="F137" s="163" t="s">
        <v>304</v>
      </c>
      <c r="G137" s="164" t="s">
        <v>258</v>
      </c>
      <c r="H137" s="165">
        <v>3.28</v>
      </c>
      <c r="I137" s="166"/>
      <c r="J137" s="167">
        <f>ROUND(I137*H137,2)</f>
        <v>0</v>
      </c>
      <c r="K137" s="163" t="s">
        <v>259</v>
      </c>
      <c r="L137" s="34"/>
      <c r="M137" s="168" t="s">
        <v>3</v>
      </c>
      <c r="N137" s="169" t="s">
        <v>42</v>
      </c>
      <c r="O137" s="54"/>
      <c r="P137" s="170">
        <f>O137*H137</f>
        <v>0</v>
      </c>
      <c r="Q137" s="170">
        <v>0</v>
      </c>
      <c r="R137" s="170">
        <f>Q137*H137</f>
        <v>0</v>
      </c>
      <c r="S137" s="170">
        <v>0.13100000000000001</v>
      </c>
      <c r="T137" s="171">
        <f>S137*H137</f>
        <v>0.42968000000000001</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2439</v>
      </c>
    </row>
    <row r="138" spans="1:65" s="13" customFormat="1">
      <c r="B138" s="174"/>
      <c r="D138" s="354" t="s">
        <v>261</v>
      </c>
      <c r="E138" s="175" t="s">
        <v>3</v>
      </c>
      <c r="F138" s="176" t="s">
        <v>737</v>
      </c>
      <c r="H138" s="177">
        <v>4.68</v>
      </c>
      <c r="I138" s="178"/>
      <c r="L138" s="174"/>
      <c r="M138" s="179"/>
      <c r="N138" s="180"/>
      <c r="O138" s="180"/>
      <c r="P138" s="180"/>
      <c r="Q138" s="180"/>
      <c r="R138" s="180"/>
      <c r="S138" s="180"/>
      <c r="T138" s="181"/>
      <c r="AT138" s="175" t="s">
        <v>261</v>
      </c>
      <c r="AU138" s="175" t="s">
        <v>85</v>
      </c>
      <c r="AV138" s="13" t="s">
        <v>79</v>
      </c>
      <c r="AW138" s="13" t="s">
        <v>33</v>
      </c>
      <c r="AX138" s="13" t="s">
        <v>71</v>
      </c>
      <c r="AY138" s="175" t="s">
        <v>253</v>
      </c>
    </row>
    <row r="139" spans="1:65" s="13" customFormat="1">
      <c r="B139" s="174"/>
      <c r="D139" s="354" t="s">
        <v>261</v>
      </c>
      <c r="E139" s="175" t="s">
        <v>3</v>
      </c>
      <c r="F139" s="176" t="s">
        <v>307</v>
      </c>
      <c r="H139" s="177">
        <v>-1.4</v>
      </c>
      <c r="I139" s="178"/>
      <c r="L139" s="174"/>
      <c r="M139" s="179"/>
      <c r="N139" s="180"/>
      <c r="O139" s="180"/>
      <c r="P139" s="180"/>
      <c r="Q139" s="180"/>
      <c r="R139" s="180"/>
      <c r="S139" s="180"/>
      <c r="T139" s="181"/>
      <c r="AT139" s="175" t="s">
        <v>261</v>
      </c>
      <c r="AU139" s="175" t="s">
        <v>85</v>
      </c>
      <c r="AV139" s="13" t="s">
        <v>79</v>
      </c>
      <c r="AW139" s="13" t="s">
        <v>33</v>
      </c>
      <c r="AX139" s="13" t="s">
        <v>71</v>
      </c>
      <c r="AY139" s="175" t="s">
        <v>253</v>
      </c>
    </row>
    <row r="140" spans="1:65" s="14" customFormat="1">
      <c r="B140" s="182"/>
      <c r="D140" s="354" t="s">
        <v>261</v>
      </c>
      <c r="E140" s="183" t="s">
        <v>3</v>
      </c>
      <c r="F140" s="184" t="s">
        <v>269</v>
      </c>
      <c r="H140" s="185">
        <v>3.28</v>
      </c>
      <c r="I140" s="186"/>
      <c r="L140" s="182"/>
      <c r="M140" s="187"/>
      <c r="N140" s="188"/>
      <c r="O140" s="188"/>
      <c r="P140" s="188"/>
      <c r="Q140" s="188"/>
      <c r="R140" s="188"/>
      <c r="S140" s="188"/>
      <c r="T140" s="189"/>
      <c r="AT140" s="183" t="s">
        <v>261</v>
      </c>
      <c r="AU140" s="183" t="s">
        <v>85</v>
      </c>
      <c r="AV140" s="14" t="s">
        <v>89</v>
      </c>
      <c r="AW140" s="14" t="s">
        <v>33</v>
      </c>
      <c r="AX140" s="14" t="s">
        <v>15</v>
      </c>
      <c r="AY140" s="183" t="s">
        <v>253</v>
      </c>
    </row>
    <row r="141" spans="1:65" s="2" customFormat="1" ht="21.75" customHeight="1">
      <c r="A141" s="33"/>
      <c r="B141" s="160"/>
      <c r="C141" s="161" t="s">
        <v>293</v>
      </c>
      <c r="D141" s="353" t="s">
        <v>255</v>
      </c>
      <c r="E141" s="162" t="s">
        <v>312</v>
      </c>
      <c r="F141" s="163" t="s">
        <v>313</v>
      </c>
      <c r="G141" s="164" t="s">
        <v>258</v>
      </c>
      <c r="H141" s="165">
        <v>1.6</v>
      </c>
      <c r="I141" s="166"/>
      <c r="J141" s="167">
        <f>ROUND(I141*H141,2)</f>
        <v>0</v>
      </c>
      <c r="K141" s="163" t="s">
        <v>259</v>
      </c>
      <c r="L141" s="34"/>
      <c r="M141" s="168" t="s">
        <v>3</v>
      </c>
      <c r="N141" s="169" t="s">
        <v>42</v>
      </c>
      <c r="O141" s="54"/>
      <c r="P141" s="170">
        <f>O141*H141</f>
        <v>0</v>
      </c>
      <c r="Q141" s="170">
        <v>0</v>
      </c>
      <c r="R141" s="170">
        <f>Q141*H141</f>
        <v>0</v>
      </c>
      <c r="S141" s="170">
        <v>0.05</v>
      </c>
      <c r="T141" s="171">
        <f>S141*H141</f>
        <v>8.0000000000000016E-2</v>
      </c>
      <c r="U141" s="33"/>
      <c r="V141" s="33"/>
      <c r="W141" s="33"/>
      <c r="X141" s="33"/>
      <c r="Y141" s="33"/>
      <c r="Z141" s="33"/>
      <c r="AA141" s="33"/>
      <c r="AB141" s="33"/>
      <c r="AC141" s="33"/>
      <c r="AD141" s="33"/>
      <c r="AE141" s="33"/>
      <c r="AR141" s="172" t="s">
        <v>89</v>
      </c>
      <c r="AT141" s="172" t="s">
        <v>255</v>
      </c>
      <c r="AU141" s="172" t="s">
        <v>85</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89</v>
      </c>
      <c r="BM141" s="172" t="s">
        <v>2440</v>
      </c>
    </row>
    <row r="142" spans="1:65" s="13" customFormat="1">
      <c r="B142" s="174"/>
      <c r="D142" s="354" t="s">
        <v>261</v>
      </c>
      <c r="E142" s="175" t="s">
        <v>3</v>
      </c>
      <c r="F142" s="176" t="s">
        <v>732</v>
      </c>
      <c r="H142" s="177">
        <v>1.6</v>
      </c>
      <c r="I142" s="178"/>
      <c r="L142" s="174"/>
      <c r="M142" s="179"/>
      <c r="N142" s="180"/>
      <c r="O142" s="180"/>
      <c r="P142" s="180"/>
      <c r="Q142" s="180"/>
      <c r="R142" s="180"/>
      <c r="S142" s="180"/>
      <c r="T142" s="181"/>
      <c r="AT142" s="175" t="s">
        <v>261</v>
      </c>
      <c r="AU142" s="175" t="s">
        <v>85</v>
      </c>
      <c r="AV142" s="13" t="s">
        <v>79</v>
      </c>
      <c r="AW142" s="13" t="s">
        <v>33</v>
      </c>
      <c r="AX142" s="13" t="s">
        <v>15</v>
      </c>
      <c r="AY142" s="175" t="s">
        <v>253</v>
      </c>
    </row>
    <row r="143" spans="1:65" s="2" customFormat="1" ht="33" customHeight="1">
      <c r="A143" s="33"/>
      <c r="B143" s="160"/>
      <c r="C143" s="161" t="s">
        <v>83</v>
      </c>
      <c r="D143" s="353" t="s">
        <v>255</v>
      </c>
      <c r="E143" s="162" t="s">
        <v>319</v>
      </c>
      <c r="F143" s="163" t="s">
        <v>320</v>
      </c>
      <c r="G143" s="164" t="s">
        <v>258</v>
      </c>
      <c r="H143" s="165">
        <v>14.14</v>
      </c>
      <c r="I143" s="166"/>
      <c r="J143" s="167">
        <f>ROUND(I143*H143,2)</f>
        <v>0</v>
      </c>
      <c r="K143" s="163" t="s">
        <v>259</v>
      </c>
      <c r="L143" s="34"/>
      <c r="M143" s="168" t="s">
        <v>3</v>
      </c>
      <c r="N143" s="169" t="s">
        <v>42</v>
      </c>
      <c r="O143" s="54"/>
      <c r="P143" s="170">
        <f>O143*H143</f>
        <v>0</v>
      </c>
      <c r="Q143" s="170">
        <v>0</v>
      </c>
      <c r="R143" s="170">
        <f>Q143*H143</f>
        <v>0</v>
      </c>
      <c r="S143" s="170">
        <v>4.5999999999999999E-2</v>
      </c>
      <c r="T143" s="171">
        <f>S143*H143</f>
        <v>0.65044000000000002</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2441</v>
      </c>
    </row>
    <row r="144" spans="1:65" s="13" customFormat="1">
      <c r="B144" s="174"/>
      <c r="D144" s="354" t="s">
        <v>261</v>
      </c>
      <c r="E144" s="175" t="s">
        <v>3</v>
      </c>
      <c r="F144" s="176" t="s">
        <v>740</v>
      </c>
      <c r="H144" s="177">
        <v>15.34</v>
      </c>
      <c r="I144" s="178"/>
      <c r="L144" s="174"/>
      <c r="M144" s="179"/>
      <c r="N144" s="180"/>
      <c r="O144" s="180"/>
      <c r="P144" s="180"/>
      <c r="Q144" s="180"/>
      <c r="R144" s="180"/>
      <c r="S144" s="180"/>
      <c r="T144" s="181"/>
      <c r="AT144" s="175" t="s">
        <v>261</v>
      </c>
      <c r="AU144" s="175" t="s">
        <v>85</v>
      </c>
      <c r="AV144" s="13" t="s">
        <v>79</v>
      </c>
      <c r="AW144" s="13" t="s">
        <v>33</v>
      </c>
      <c r="AX144" s="13" t="s">
        <v>71</v>
      </c>
      <c r="AY144" s="175" t="s">
        <v>253</v>
      </c>
    </row>
    <row r="145" spans="1:65" s="13" customFormat="1">
      <c r="B145" s="174"/>
      <c r="D145" s="354" t="s">
        <v>261</v>
      </c>
      <c r="E145" s="175" t="s">
        <v>3</v>
      </c>
      <c r="F145" s="176" t="s">
        <v>741</v>
      </c>
      <c r="H145" s="177">
        <v>-1.2</v>
      </c>
      <c r="I145" s="178"/>
      <c r="L145" s="174"/>
      <c r="M145" s="179"/>
      <c r="N145" s="180"/>
      <c r="O145" s="180"/>
      <c r="P145" s="180"/>
      <c r="Q145" s="180"/>
      <c r="R145" s="180"/>
      <c r="S145" s="180"/>
      <c r="T145" s="181"/>
      <c r="AT145" s="175" t="s">
        <v>261</v>
      </c>
      <c r="AU145" s="175" t="s">
        <v>85</v>
      </c>
      <c r="AV145" s="13" t="s">
        <v>79</v>
      </c>
      <c r="AW145" s="13" t="s">
        <v>33</v>
      </c>
      <c r="AX145" s="13" t="s">
        <v>71</v>
      </c>
      <c r="AY145" s="175" t="s">
        <v>253</v>
      </c>
    </row>
    <row r="146" spans="1:65" s="14" customFormat="1">
      <c r="B146" s="182"/>
      <c r="D146" s="354" t="s">
        <v>261</v>
      </c>
      <c r="E146" s="183" t="s">
        <v>3</v>
      </c>
      <c r="F146" s="184" t="s">
        <v>269</v>
      </c>
      <c r="H146" s="185">
        <v>14.14</v>
      </c>
      <c r="I146" s="186"/>
      <c r="L146" s="182"/>
      <c r="M146" s="187"/>
      <c r="N146" s="188"/>
      <c r="O146" s="188"/>
      <c r="P146" s="188"/>
      <c r="Q146" s="188"/>
      <c r="R146" s="188"/>
      <c r="S146" s="188"/>
      <c r="T146" s="189"/>
      <c r="AT146" s="183" t="s">
        <v>261</v>
      </c>
      <c r="AU146" s="183" t="s">
        <v>85</v>
      </c>
      <c r="AV146" s="14" t="s">
        <v>89</v>
      </c>
      <c r="AW146" s="14" t="s">
        <v>33</v>
      </c>
      <c r="AX146" s="14" t="s">
        <v>15</v>
      </c>
      <c r="AY146" s="183" t="s">
        <v>253</v>
      </c>
    </row>
    <row r="147" spans="1:65" s="12" customFormat="1" ht="22.9" customHeight="1">
      <c r="B147" s="147"/>
      <c r="D147" s="355" t="s">
        <v>70</v>
      </c>
      <c r="E147" s="158" t="s">
        <v>325</v>
      </c>
      <c r="F147" s="158" t="s">
        <v>326</v>
      </c>
      <c r="I147" s="150"/>
      <c r="J147" s="159">
        <f>BK147</f>
        <v>0</v>
      </c>
      <c r="L147" s="147"/>
      <c r="M147" s="152"/>
      <c r="N147" s="153"/>
      <c r="O147" s="153"/>
      <c r="P147" s="154">
        <f>SUM(P148:P152)</f>
        <v>0</v>
      </c>
      <c r="Q147" s="153"/>
      <c r="R147" s="154">
        <f>SUM(R148:R152)</f>
        <v>0</v>
      </c>
      <c r="S147" s="153"/>
      <c r="T147" s="155">
        <f>SUM(T148:T152)</f>
        <v>0</v>
      </c>
      <c r="AR147" s="148" t="s">
        <v>15</v>
      </c>
      <c r="AT147" s="156" t="s">
        <v>70</v>
      </c>
      <c r="AU147" s="156" t="s">
        <v>15</v>
      </c>
      <c r="AY147" s="148" t="s">
        <v>253</v>
      </c>
      <c r="BK147" s="157">
        <f>SUM(BK148:BK152)</f>
        <v>0</v>
      </c>
    </row>
    <row r="148" spans="1:65" s="2" customFormat="1" ht="33" customHeight="1">
      <c r="A148" s="33"/>
      <c r="B148" s="160"/>
      <c r="C148" s="161" t="s">
        <v>93</v>
      </c>
      <c r="D148" s="353" t="s">
        <v>255</v>
      </c>
      <c r="E148" s="162" t="s">
        <v>2375</v>
      </c>
      <c r="F148" s="163" t="s">
        <v>2376</v>
      </c>
      <c r="G148" s="164" t="s">
        <v>329</v>
      </c>
      <c r="H148" s="165">
        <v>2.1850000000000001</v>
      </c>
      <c r="I148" s="166"/>
      <c r="J148" s="167">
        <f>ROUND(I148*H148,2)</f>
        <v>0</v>
      </c>
      <c r="K148" s="163" t="s">
        <v>259</v>
      </c>
      <c r="L148" s="34"/>
      <c r="M148" s="168" t="s">
        <v>3</v>
      </c>
      <c r="N148" s="169" t="s">
        <v>42</v>
      </c>
      <c r="O148" s="54"/>
      <c r="P148" s="170">
        <f>O148*H148</f>
        <v>0</v>
      </c>
      <c r="Q148" s="170">
        <v>0</v>
      </c>
      <c r="R148" s="170">
        <f>Q148*H148</f>
        <v>0</v>
      </c>
      <c r="S148" s="170">
        <v>0</v>
      </c>
      <c r="T148" s="171">
        <f>S148*H148</f>
        <v>0</v>
      </c>
      <c r="U148" s="33"/>
      <c r="V148" s="33"/>
      <c r="W148" s="33"/>
      <c r="X148" s="33"/>
      <c r="Y148" s="33"/>
      <c r="Z148" s="33"/>
      <c r="AA148" s="33"/>
      <c r="AB148" s="33"/>
      <c r="AC148" s="33"/>
      <c r="AD148" s="33"/>
      <c r="AE148" s="33"/>
      <c r="AR148" s="172" t="s">
        <v>89</v>
      </c>
      <c r="AT148" s="172" t="s">
        <v>255</v>
      </c>
      <c r="AU148" s="172" t="s">
        <v>79</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2442</v>
      </c>
    </row>
    <row r="149" spans="1:65" s="2" customFormat="1" ht="21.75" customHeight="1">
      <c r="A149" s="33"/>
      <c r="B149" s="160"/>
      <c r="C149" s="161" t="s">
        <v>107</v>
      </c>
      <c r="D149" s="353" t="s">
        <v>255</v>
      </c>
      <c r="E149" s="162" t="s">
        <v>331</v>
      </c>
      <c r="F149" s="163" t="s">
        <v>332</v>
      </c>
      <c r="G149" s="164" t="s">
        <v>329</v>
      </c>
      <c r="H149" s="165">
        <v>2.1850000000000001</v>
      </c>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89</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89</v>
      </c>
      <c r="BM149" s="172" t="s">
        <v>2443</v>
      </c>
    </row>
    <row r="150" spans="1:65" s="2" customFormat="1" ht="33" customHeight="1">
      <c r="A150" s="33"/>
      <c r="B150" s="160"/>
      <c r="C150" s="161" t="s">
        <v>116</v>
      </c>
      <c r="D150" s="353" t="s">
        <v>255</v>
      </c>
      <c r="E150" s="162" t="s">
        <v>334</v>
      </c>
      <c r="F150" s="163" t="s">
        <v>335</v>
      </c>
      <c r="G150" s="164" t="s">
        <v>329</v>
      </c>
      <c r="H150" s="165">
        <v>65.55</v>
      </c>
      <c r="I150" s="166"/>
      <c r="J150" s="167">
        <f>ROUND(I150*H150,2)</f>
        <v>0</v>
      </c>
      <c r="K150" s="163" t="s">
        <v>259</v>
      </c>
      <c r="L150" s="34"/>
      <c r="M150" s="168" t="s">
        <v>3</v>
      </c>
      <c r="N150" s="169" t="s">
        <v>42</v>
      </c>
      <c r="O150" s="54"/>
      <c r="P150" s="170">
        <f>O150*H150</f>
        <v>0</v>
      </c>
      <c r="Q150" s="170">
        <v>0</v>
      </c>
      <c r="R150" s="170">
        <f>Q150*H150</f>
        <v>0</v>
      </c>
      <c r="S150" s="170">
        <v>0</v>
      </c>
      <c r="T150" s="171">
        <f>S150*H150</f>
        <v>0</v>
      </c>
      <c r="U150" s="33"/>
      <c r="V150" s="33"/>
      <c r="W150" s="33"/>
      <c r="X150" s="33"/>
      <c r="Y150" s="33"/>
      <c r="Z150" s="33"/>
      <c r="AA150" s="33"/>
      <c r="AB150" s="33"/>
      <c r="AC150" s="33"/>
      <c r="AD150" s="33"/>
      <c r="AE150" s="33"/>
      <c r="AR150" s="172" t="s">
        <v>89</v>
      </c>
      <c r="AT150" s="172" t="s">
        <v>255</v>
      </c>
      <c r="AU150" s="172" t="s">
        <v>79</v>
      </c>
      <c r="AY150" s="18" t="s">
        <v>253</v>
      </c>
      <c r="BE150" s="173">
        <f>IF(N150="základní",J150,0)</f>
        <v>0</v>
      </c>
      <c r="BF150" s="173">
        <f>IF(N150="snížená",J150,0)</f>
        <v>0</v>
      </c>
      <c r="BG150" s="173">
        <f>IF(N150="zákl. přenesená",J150,0)</f>
        <v>0</v>
      </c>
      <c r="BH150" s="173">
        <f>IF(N150="sníž. přenesená",J150,0)</f>
        <v>0</v>
      </c>
      <c r="BI150" s="173">
        <f>IF(N150="nulová",J150,0)</f>
        <v>0</v>
      </c>
      <c r="BJ150" s="18" t="s">
        <v>15</v>
      </c>
      <c r="BK150" s="173">
        <f>ROUND(I150*H150,2)</f>
        <v>0</v>
      </c>
      <c r="BL150" s="18" t="s">
        <v>89</v>
      </c>
      <c r="BM150" s="172" t="s">
        <v>2444</v>
      </c>
    </row>
    <row r="151" spans="1:65" s="13" customFormat="1">
      <c r="B151" s="174"/>
      <c r="D151" s="354" t="s">
        <v>261</v>
      </c>
      <c r="F151" s="176" t="s">
        <v>745</v>
      </c>
      <c r="H151" s="177">
        <v>65.55</v>
      </c>
      <c r="I151" s="178"/>
      <c r="L151" s="174"/>
      <c r="M151" s="179"/>
      <c r="N151" s="180"/>
      <c r="O151" s="180"/>
      <c r="P151" s="180"/>
      <c r="Q151" s="180"/>
      <c r="R151" s="180"/>
      <c r="S151" s="180"/>
      <c r="T151" s="181"/>
      <c r="AT151" s="175" t="s">
        <v>261</v>
      </c>
      <c r="AU151" s="175" t="s">
        <v>79</v>
      </c>
      <c r="AV151" s="13" t="s">
        <v>79</v>
      </c>
      <c r="AW151" s="13" t="s">
        <v>4</v>
      </c>
      <c r="AX151" s="13" t="s">
        <v>15</v>
      </c>
      <c r="AY151" s="175" t="s">
        <v>253</v>
      </c>
    </row>
    <row r="152" spans="1:65" s="2" customFormat="1" ht="33" customHeight="1">
      <c r="A152" s="33"/>
      <c r="B152" s="160"/>
      <c r="C152" s="161" t="s">
        <v>125</v>
      </c>
      <c r="D152" s="353" t="s">
        <v>255</v>
      </c>
      <c r="E152" s="162" t="s">
        <v>338</v>
      </c>
      <c r="F152" s="163" t="s">
        <v>339</v>
      </c>
      <c r="G152" s="164" t="s">
        <v>329</v>
      </c>
      <c r="H152" s="165">
        <v>2.1850000000000001</v>
      </c>
      <c r="I152" s="166"/>
      <c r="J152" s="167">
        <f>ROUND(I152*H152,2)</f>
        <v>0</v>
      </c>
      <c r="K152" s="163" t="s">
        <v>259</v>
      </c>
      <c r="L152" s="34"/>
      <c r="M152" s="168" t="s">
        <v>3</v>
      </c>
      <c r="N152" s="169" t="s">
        <v>42</v>
      </c>
      <c r="O152" s="54"/>
      <c r="P152" s="170">
        <f>O152*H152</f>
        <v>0</v>
      </c>
      <c r="Q152" s="170">
        <v>0</v>
      </c>
      <c r="R152" s="170">
        <f>Q152*H152</f>
        <v>0</v>
      </c>
      <c r="S152" s="170">
        <v>0</v>
      </c>
      <c r="T152" s="171">
        <f>S152*H152</f>
        <v>0</v>
      </c>
      <c r="U152" s="33"/>
      <c r="V152" s="33"/>
      <c r="W152" s="33"/>
      <c r="X152" s="33"/>
      <c r="Y152" s="33"/>
      <c r="Z152" s="33"/>
      <c r="AA152" s="33"/>
      <c r="AB152" s="33"/>
      <c r="AC152" s="33"/>
      <c r="AD152" s="33"/>
      <c r="AE152" s="33"/>
      <c r="AR152" s="172" t="s">
        <v>89</v>
      </c>
      <c r="AT152" s="172" t="s">
        <v>255</v>
      </c>
      <c r="AU152" s="172" t="s">
        <v>79</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2445</v>
      </c>
    </row>
    <row r="153" spans="1:65" s="12" customFormat="1" ht="22.9" customHeight="1">
      <c r="B153" s="147"/>
      <c r="D153" s="355" t="s">
        <v>70</v>
      </c>
      <c r="E153" s="158" t="s">
        <v>341</v>
      </c>
      <c r="F153" s="158" t="s">
        <v>342</v>
      </c>
      <c r="I153" s="150"/>
      <c r="J153" s="159">
        <f>BK153</f>
        <v>0</v>
      </c>
      <c r="L153" s="147"/>
      <c r="M153" s="152"/>
      <c r="N153" s="153"/>
      <c r="O153" s="153"/>
      <c r="P153" s="154">
        <f>P154</f>
        <v>0</v>
      </c>
      <c r="Q153" s="153"/>
      <c r="R153" s="154">
        <f>R154</f>
        <v>0</v>
      </c>
      <c r="S153" s="153"/>
      <c r="T153" s="155">
        <f>T154</f>
        <v>0</v>
      </c>
      <c r="AR153" s="148" t="s">
        <v>15</v>
      </c>
      <c r="AT153" s="156" t="s">
        <v>70</v>
      </c>
      <c r="AU153" s="156" t="s">
        <v>15</v>
      </c>
      <c r="AY153" s="148" t="s">
        <v>253</v>
      </c>
      <c r="BK153" s="157">
        <f>BK154</f>
        <v>0</v>
      </c>
    </row>
    <row r="154" spans="1:65" s="2" customFormat="1" ht="44.25" customHeight="1">
      <c r="A154" s="33"/>
      <c r="B154" s="160"/>
      <c r="C154" s="161" t="s">
        <v>9</v>
      </c>
      <c r="D154" s="353" t="s">
        <v>255</v>
      </c>
      <c r="E154" s="162" t="s">
        <v>1729</v>
      </c>
      <c r="F154" s="163" t="s">
        <v>1730</v>
      </c>
      <c r="G154" s="164" t="s">
        <v>329</v>
      </c>
      <c r="H154" s="165">
        <v>0.45900000000000002</v>
      </c>
      <c r="I154" s="166"/>
      <c r="J154" s="167">
        <f>ROUND(I154*H154,2)</f>
        <v>0</v>
      </c>
      <c r="K154" s="163" t="s">
        <v>259</v>
      </c>
      <c r="L154" s="34"/>
      <c r="M154" s="168" t="s">
        <v>3</v>
      </c>
      <c r="N154" s="169" t="s">
        <v>42</v>
      </c>
      <c r="O154" s="54"/>
      <c r="P154" s="170">
        <f>O154*H154</f>
        <v>0</v>
      </c>
      <c r="Q154" s="170">
        <v>0</v>
      </c>
      <c r="R154" s="170">
        <f>Q154*H154</f>
        <v>0</v>
      </c>
      <c r="S154" s="170">
        <v>0</v>
      </c>
      <c r="T154" s="171">
        <f>S154*H154</f>
        <v>0</v>
      </c>
      <c r="U154" s="33"/>
      <c r="V154" s="33"/>
      <c r="W154" s="33"/>
      <c r="X154" s="33"/>
      <c r="Y154" s="33"/>
      <c r="Z154" s="33"/>
      <c r="AA154" s="33"/>
      <c r="AB154" s="33"/>
      <c r="AC154" s="33"/>
      <c r="AD154" s="33"/>
      <c r="AE154" s="33"/>
      <c r="AR154" s="172" t="s">
        <v>89</v>
      </c>
      <c r="AT154" s="172" t="s">
        <v>255</v>
      </c>
      <c r="AU154" s="172" t="s">
        <v>79</v>
      </c>
      <c r="AY154" s="18" t="s">
        <v>253</v>
      </c>
      <c r="BE154" s="173">
        <f>IF(N154="základní",J154,0)</f>
        <v>0</v>
      </c>
      <c r="BF154" s="173">
        <f>IF(N154="snížená",J154,0)</f>
        <v>0</v>
      </c>
      <c r="BG154" s="173">
        <f>IF(N154="zákl. přenesená",J154,0)</f>
        <v>0</v>
      </c>
      <c r="BH154" s="173">
        <f>IF(N154="sníž. přenesená",J154,0)</f>
        <v>0</v>
      </c>
      <c r="BI154" s="173">
        <f>IF(N154="nulová",J154,0)</f>
        <v>0</v>
      </c>
      <c r="BJ154" s="18" t="s">
        <v>15</v>
      </c>
      <c r="BK154" s="173">
        <f>ROUND(I154*H154,2)</f>
        <v>0</v>
      </c>
      <c r="BL154" s="18" t="s">
        <v>89</v>
      </c>
      <c r="BM154" s="172" t="s">
        <v>2446</v>
      </c>
    </row>
    <row r="155" spans="1:65" s="12" customFormat="1" ht="25.9" customHeight="1">
      <c r="B155" s="147"/>
      <c r="D155" s="355" t="s">
        <v>70</v>
      </c>
      <c r="E155" s="149" t="s">
        <v>346</v>
      </c>
      <c r="F155" s="149" t="s">
        <v>347</v>
      </c>
      <c r="I155" s="150"/>
      <c r="J155" s="151">
        <f>BK155</f>
        <v>0</v>
      </c>
      <c r="L155" s="147"/>
      <c r="M155" s="152"/>
      <c r="N155" s="153"/>
      <c r="O155" s="153"/>
      <c r="P155" s="154">
        <f>P156+P168+P177+P184+P192+P202+P215+P242+P248</f>
        <v>0</v>
      </c>
      <c r="Q155" s="153"/>
      <c r="R155" s="154">
        <f>R156+R168+R177+R184+R192+R202+R215+R242+R248</f>
        <v>0.14427470000000001</v>
      </c>
      <c r="S155" s="153"/>
      <c r="T155" s="155">
        <f>T156+T168+T177+T184+T192+T202+T215+T242+T248</f>
        <v>1.024508</v>
      </c>
      <c r="AR155" s="148" t="s">
        <v>79</v>
      </c>
      <c r="AT155" s="156" t="s">
        <v>70</v>
      </c>
      <c r="AU155" s="156" t="s">
        <v>71</v>
      </c>
      <c r="AY155" s="148" t="s">
        <v>253</v>
      </c>
      <c r="BK155" s="157">
        <f>BK156+BK168+BK177+BK184+BK192+BK202+BK215+BK242+BK248</f>
        <v>0</v>
      </c>
    </row>
    <row r="156" spans="1:65" s="12" customFormat="1" ht="22.9" customHeight="1">
      <c r="B156" s="147"/>
      <c r="D156" s="355" t="s">
        <v>70</v>
      </c>
      <c r="E156" s="158" t="s">
        <v>348</v>
      </c>
      <c r="F156" s="158" t="s">
        <v>349</v>
      </c>
      <c r="I156" s="150"/>
      <c r="J156" s="159">
        <f>BK156</f>
        <v>0</v>
      </c>
      <c r="L156" s="147"/>
      <c r="M156" s="152"/>
      <c r="N156" s="153"/>
      <c r="O156" s="153"/>
      <c r="P156" s="154">
        <f>SUM(P157:P167)</f>
        <v>0</v>
      </c>
      <c r="Q156" s="153"/>
      <c r="R156" s="154">
        <f>SUM(R157:R167)</f>
        <v>2.9434999999999999E-2</v>
      </c>
      <c r="S156" s="153"/>
      <c r="T156" s="155">
        <f>SUM(T157:T167)</f>
        <v>0</v>
      </c>
      <c r="AR156" s="148" t="s">
        <v>79</v>
      </c>
      <c r="AT156" s="156" t="s">
        <v>70</v>
      </c>
      <c r="AU156" s="156" t="s">
        <v>15</v>
      </c>
      <c r="AY156" s="148" t="s">
        <v>253</v>
      </c>
      <c r="BK156" s="157">
        <f>SUM(BK157:BK167)</f>
        <v>0</v>
      </c>
    </row>
    <row r="157" spans="1:65" s="2" customFormat="1" ht="21.75" customHeight="1">
      <c r="A157" s="33"/>
      <c r="B157" s="160"/>
      <c r="C157" s="161" t="s">
        <v>142</v>
      </c>
      <c r="D157" s="353" t="s">
        <v>255</v>
      </c>
      <c r="E157" s="162" t="s">
        <v>350</v>
      </c>
      <c r="F157" s="163" t="s">
        <v>351</v>
      </c>
      <c r="G157" s="164" t="s">
        <v>258</v>
      </c>
      <c r="H157" s="165">
        <v>1.6</v>
      </c>
      <c r="I157" s="166"/>
      <c r="J157" s="167">
        <f>ROUND(I157*H157,2)</f>
        <v>0</v>
      </c>
      <c r="K157" s="163" t="s">
        <v>259</v>
      </c>
      <c r="L157" s="34"/>
      <c r="M157" s="168" t="s">
        <v>3</v>
      </c>
      <c r="N157" s="169" t="s">
        <v>42</v>
      </c>
      <c r="O157" s="54"/>
      <c r="P157" s="170">
        <f>O157*H157</f>
        <v>0</v>
      </c>
      <c r="Q157" s="170">
        <v>3.5000000000000001E-3</v>
      </c>
      <c r="R157" s="170">
        <f>Q157*H157</f>
        <v>5.6000000000000008E-3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2447</v>
      </c>
    </row>
    <row r="158" spans="1:65" s="13" customFormat="1">
      <c r="B158" s="174"/>
      <c r="D158" s="354" t="s">
        <v>261</v>
      </c>
      <c r="E158" s="175" t="s">
        <v>3</v>
      </c>
      <c r="F158" s="176" t="s">
        <v>732</v>
      </c>
      <c r="H158" s="177">
        <v>1.6</v>
      </c>
      <c r="I158" s="178"/>
      <c r="L158" s="174"/>
      <c r="M158" s="179"/>
      <c r="N158" s="180"/>
      <c r="O158" s="180"/>
      <c r="P158" s="180"/>
      <c r="Q158" s="180"/>
      <c r="R158" s="180"/>
      <c r="S158" s="180"/>
      <c r="T158" s="181"/>
      <c r="AT158" s="175" t="s">
        <v>261</v>
      </c>
      <c r="AU158" s="175" t="s">
        <v>79</v>
      </c>
      <c r="AV158" s="13" t="s">
        <v>79</v>
      </c>
      <c r="AW158" s="13" t="s">
        <v>33</v>
      </c>
      <c r="AX158" s="13" t="s">
        <v>15</v>
      </c>
      <c r="AY158" s="175" t="s">
        <v>253</v>
      </c>
    </row>
    <row r="159" spans="1:65" s="2" customFormat="1" ht="21.75" customHeight="1">
      <c r="A159" s="33"/>
      <c r="B159" s="160"/>
      <c r="C159" s="161" t="s">
        <v>151</v>
      </c>
      <c r="D159" s="353" t="s">
        <v>255</v>
      </c>
      <c r="E159" s="162" t="s">
        <v>353</v>
      </c>
      <c r="F159" s="163" t="s">
        <v>354</v>
      </c>
      <c r="G159" s="164" t="s">
        <v>258</v>
      </c>
      <c r="H159" s="165">
        <v>6.81</v>
      </c>
      <c r="I159" s="166"/>
      <c r="J159" s="167">
        <f>ROUND(I159*H159,2)</f>
        <v>0</v>
      </c>
      <c r="K159" s="163" t="s">
        <v>259</v>
      </c>
      <c r="L159" s="34"/>
      <c r="M159" s="168" t="s">
        <v>3</v>
      </c>
      <c r="N159" s="169" t="s">
        <v>42</v>
      </c>
      <c r="O159" s="54"/>
      <c r="P159" s="170">
        <f>O159*H159</f>
        <v>0</v>
      </c>
      <c r="Q159" s="170">
        <v>3.5000000000000001E-3</v>
      </c>
      <c r="R159" s="170">
        <f>Q159*H159</f>
        <v>2.3834999999999999E-2</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2448</v>
      </c>
    </row>
    <row r="160" spans="1:65" s="13" customFormat="1">
      <c r="B160" s="174"/>
      <c r="D160" s="354" t="s">
        <v>261</v>
      </c>
      <c r="E160" s="175" t="s">
        <v>3</v>
      </c>
      <c r="F160" s="176" t="s">
        <v>750</v>
      </c>
      <c r="H160" s="177">
        <v>6.9</v>
      </c>
      <c r="I160" s="178"/>
      <c r="L160" s="174"/>
      <c r="M160" s="179"/>
      <c r="N160" s="180"/>
      <c r="O160" s="180"/>
      <c r="P160" s="180"/>
      <c r="Q160" s="180"/>
      <c r="R160" s="180"/>
      <c r="S160" s="180"/>
      <c r="T160" s="181"/>
      <c r="AT160" s="175" t="s">
        <v>261</v>
      </c>
      <c r="AU160" s="175" t="s">
        <v>79</v>
      </c>
      <c r="AV160" s="13" t="s">
        <v>79</v>
      </c>
      <c r="AW160" s="13" t="s">
        <v>33</v>
      </c>
      <c r="AX160" s="13" t="s">
        <v>71</v>
      </c>
      <c r="AY160" s="175" t="s">
        <v>253</v>
      </c>
    </row>
    <row r="161" spans="1:65" s="13" customFormat="1">
      <c r="B161" s="174"/>
      <c r="D161" s="354" t="s">
        <v>261</v>
      </c>
      <c r="E161" s="175" t="s">
        <v>3</v>
      </c>
      <c r="F161" s="176" t="s">
        <v>358</v>
      </c>
      <c r="H161" s="177">
        <v>-0.09</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4" customFormat="1">
      <c r="B162" s="182"/>
      <c r="D162" s="354" t="s">
        <v>261</v>
      </c>
      <c r="E162" s="183" t="s">
        <v>3</v>
      </c>
      <c r="F162" s="184" t="s">
        <v>269</v>
      </c>
      <c r="H162" s="185">
        <v>6.81</v>
      </c>
      <c r="I162" s="186"/>
      <c r="L162" s="182"/>
      <c r="M162" s="187"/>
      <c r="N162" s="188"/>
      <c r="O162" s="188"/>
      <c r="P162" s="188"/>
      <c r="Q162" s="188"/>
      <c r="R162" s="188"/>
      <c r="S162" s="188"/>
      <c r="T162" s="189"/>
      <c r="AT162" s="183" t="s">
        <v>261</v>
      </c>
      <c r="AU162" s="183" t="s">
        <v>79</v>
      </c>
      <c r="AV162" s="14" t="s">
        <v>89</v>
      </c>
      <c r="AW162" s="14" t="s">
        <v>33</v>
      </c>
      <c r="AX162" s="14" t="s">
        <v>15</v>
      </c>
      <c r="AY162" s="183" t="s">
        <v>253</v>
      </c>
    </row>
    <row r="163" spans="1:65" s="2" customFormat="1" ht="44.25" customHeight="1">
      <c r="A163" s="33"/>
      <c r="B163" s="160"/>
      <c r="C163" s="161" t="s">
        <v>160</v>
      </c>
      <c r="D163" s="353" t="s">
        <v>255</v>
      </c>
      <c r="E163" s="162" t="s">
        <v>1734</v>
      </c>
      <c r="F163" s="163" t="s">
        <v>1735</v>
      </c>
      <c r="G163" s="164" t="s">
        <v>362</v>
      </c>
      <c r="H163" s="197"/>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142</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142</v>
      </c>
      <c r="BM163" s="172" t="s">
        <v>2449</v>
      </c>
    </row>
    <row r="164" spans="1:65" s="2" customFormat="1" ht="16.5" customHeight="1">
      <c r="A164" s="33"/>
      <c r="B164" s="160"/>
      <c r="C164" s="161" t="s">
        <v>169</v>
      </c>
      <c r="D164" s="353" t="s">
        <v>255</v>
      </c>
      <c r="E164" s="162" t="s">
        <v>364</v>
      </c>
      <c r="F164" s="163" t="s">
        <v>365</v>
      </c>
      <c r="G164" s="164" t="s">
        <v>265</v>
      </c>
      <c r="H164" s="165">
        <v>10</v>
      </c>
      <c r="I164" s="166"/>
      <c r="J164" s="167">
        <f>ROUND(I164*H164,2)</f>
        <v>0</v>
      </c>
      <c r="K164" s="163" t="s">
        <v>3</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2450</v>
      </c>
    </row>
    <row r="165" spans="1:65" s="13" customFormat="1">
      <c r="B165" s="174"/>
      <c r="D165" s="354" t="s">
        <v>261</v>
      </c>
      <c r="E165" s="175" t="s">
        <v>3</v>
      </c>
      <c r="F165" s="176" t="s">
        <v>753</v>
      </c>
      <c r="H165" s="177">
        <v>10.6</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3" customFormat="1">
      <c r="B166" s="174"/>
      <c r="D166" s="354" t="s">
        <v>261</v>
      </c>
      <c r="E166" s="175" t="s">
        <v>3</v>
      </c>
      <c r="F166" s="176" t="s">
        <v>368</v>
      </c>
      <c r="H166" s="177">
        <v>-0.6</v>
      </c>
      <c r="I166" s="178"/>
      <c r="L166" s="174"/>
      <c r="M166" s="179"/>
      <c r="N166" s="180"/>
      <c r="O166" s="180"/>
      <c r="P166" s="180"/>
      <c r="Q166" s="180"/>
      <c r="R166" s="180"/>
      <c r="S166" s="180"/>
      <c r="T166" s="181"/>
      <c r="AT166" s="175" t="s">
        <v>261</v>
      </c>
      <c r="AU166" s="175" t="s">
        <v>79</v>
      </c>
      <c r="AV166" s="13" t="s">
        <v>79</v>
      </c>
      <c r="AW166" s="13" t="s">
        <v>33</v>
      </c>
      <c r="AX166" s="13" t="s">
        <v>71</v>
      </c>
      <c r="AY166" s="175" t="s">
        <v>253</v>
      </c>
    </row>
    <row r="167" spans="1:65" s="14" customFormat="1">
      <c r="B167" s="182"/>
      <c r="D167" s="354" t="s">
        <v>261</v>
      </c>
      <c r="E167" s="183" t="s">
        <v>3</v>
      </c>
      <c r="F167" s="184" t="s">
        <v>269</v>
      </c>
      <c r="H167" s="185">
        <v>10</v>
      </c>
      <c r="I167" s="186"/>
      <c r="L167" s="182"/>
      <c r="M167" s="187"/>
      <c r="N167" s="188"/>
      <c r="O167" s="188"/>
      <c r="P167" s="188"/>
      <c r="Q167" s="188"/>
      <c r="R167" s="188"/>
      <c r="S167" s="188"/>
      <c r="T167" s="189"/>
      <c r="AT167" s="183" t="s">
        <v>261</v>
      </c>
      <c r="AU167" s="183" t="s">
        <v>79</v>
      </c>
      <c r="AV167" s="14" t="s">
        <v>89</v>
      </c>
      <c r="AW167" s="14" t="s">
        <v>33</v>
      </c>
      <c r="AX167" s="14" t="s">
        <v>15</v>
      </c>
      <c r="AY167" s="183" t="s">
        <v>253</v>
      </c>
    </row>
    <row r="168" spans="1:65" s="12" customFormat="1" ht="22.9" customHeight="1">
      <c r="B168" s="147"/>
      <c r="D168" s="355" t="s">
        <v>70</v>
      </c>
      <c r="E168" s="158" t="s">
        <v>370</v>
      </c>
      <c r="F168" s="158" t="s">
        <v>371</v>
      </c>
      <c r="I168" s="150"/>
      <c r="J168" s="159">
        <f>BK168</f>
        <v>0</v>
      </c>
      <c r="L168" s="147"/>
      <c r="M168" s="152"/>
      <c r="N168" s="153"/>
      <c r="O168" s="153"/>
      <c r="P168" s="154">
        <f>SUM(P169:P176)</f>
        <v>0</v>
      </c>
      <c r="Q168" s="153"/>
      <c r="R168" s="154">
        <f>SUM(R169:R176)</f>
        <v>0</v>
      </c>
      <c r="S168" s="153"/>
      <c r="T168" s="155">
        <f>SUM(T169:T176)</f>
        <v>0</v>
      </c>
      <c r="AR168" s="148" t="s">
        <v>79</v>
      </c>
      <c r="AT168" s="156" t="s">
        <v>70</v>
      </c>
      <c r="AU168" s="156" t="s">
        <v>15</v>
      </c>
      <c r="AY168" s="148" t="s">
        <v>253</v>
      </c>
      <c r="BK168" s="157">
        <f>SUM(BK169:BK176)</f>
        <v>0</v>
      </c>
    </row>
    <row r="169" spans="1:65" s="2" customFormat="1" ht="33" customHeight="1">
      <c r="A169" s="33"/>
      <c r="B169" s="160"/>
      <c r="C169" s="161" t="s">
        <v>178</v>
      </c>
      <c r="D169" s="353" t="s">
        <v>255</v>
      </c>
      <c r="E169" s="162" t="s">
        <v>1738</v>
      </c>
      <c r="F169" s="163" t="s">
        <v>1739</v>
      </c>
      <c r="G169" s="164" t="s">
        <v>362</v>
      </c>
      <c r="H169" s="197"/>
      <c r="I169" s="166"/>
      <c r="J169" s="167">
        <f t="shared" ref="J169:J176" si="0">ROUND(I169*H169,2)</f>
        <v>0</v>
      </c>
      <c r="K169" s="163" t="s">
        <v>259</v>
      </c>
      <c r="L169" s="34"/>
      <c r="M169" s="168" t="s">
        <v>3</v>
      </c>
      <c r="N169" s="169" t="s">
        <v>42</v>
      </c>
      <c r="O169" s="54"/>
      <c r="P169" s="170">
        <f t="shared" ref="P169:P176" si="1">O169*H169</f>
        <v>0</v>
      </c>
      <c r="Q169" s="170">
        <v>0</v>
      </c>
      <c r="R169" s="170">
        <f t="shared" ref="R169:R176" si="2">Q169*H169</f>
        <v>0</v>
      </c>
      <c r="S169" s="170">
        <v>0</v>
      </c>
      <c r="T169" s="171">
        <f t="shared" ref="T169:T176" si="3">S169*H169</f>
        <v>0</v>
      </c>
      <c r="U169" s="33"/>
      <c r="V169" s="33"/>
      <c r="W169" s="33"/>
      <c r="X169" s="33"/>
      <c r="Y169" s="33"/>
      <c r="Z169" s="33"/>
      <c r="AA169" s="33"/>
      <c r="AB169" s="33"/>
      <c r="AC169" s="33"/>
      <c r="AD169" s="33"/>
      <c r="AE169" s="33"/>
      <c r="AR169" s="172" t="s">
        <v>142</v>
      </c>
      <c r="AT169" s="172" t="s">
        <v>255</v>
      </c>
      <c r="AU169" s="172" t="s">
        <v>79</v>
      </c>
      <c r="AY169" s="18" t="s">
        <v>253</v>
      </c>
      <c r="BE169" s="173">
        <f t="shared" ref="BE169:BE176" si="4">IF(N169="základní",J169,0)</f>
        <v>0</v>
      </c>
      <c r="BF169" s="173">
        <f t="shared" ref="BF169:BF176" si="5">IF(N169="snížená",J169,0)</f>
        <v>0</v>
      </c>
      <c r="BG169" s="173">
        <f t="shared" ref="BG169:BG176" si="6">IF(N169="zákl. přenesená",J169,0)</f>
        <v>0</v>
      </c>
      <c r="BH169" s="173">
        <f t="shared" ref="BH169:BH176" si="7">IF(N169="sníž. přenesená",J169,0)</f>
        <v>0</v>
      </c>
      <c r="BI169" s="173">
        <f t="shared" ref="BI169:BI176" si="8">IF(N169="nulová",J169,0)</f>
        <v>0</v>
      </c>
      <c r="BJ169" s="18" t="s">
        <v>15</v>
      </c>
      <c r="BK169" s="173">
        <f t="shared" ref="BK169:BK176" si="9">ROUND(I169*H169,2)</f>
        <v>0</v>
      </c>
      <c r="BL169" s="18" t="s">
        <v>142</v>
      </c>
      <c r="BM169" s="172" t="s">
        <v>2451</v>
      </c>
    </row>
    <row r="170" spans="1:65" s="2" customFormat="1" ht="16.5" customHeight="1">
      <c r="A170" s="33"/>
      <c r="B170" s="160"/>
      <c r="C170" s="161" t="s">
        <v>8</v>
      </c>
      <c r="D170" s="353" t="s">
        <v>255</v>
      </c>
      <c r="E170" s="162" t="s">
        <v>376</v>
      </c>
      <c r="F170" s="163" t="s">
        <v>377</v>
      </c>
      <c r="G170" s="164" t="s">
        <v>378</v>
      </c>
      <c r="H170" s="165">
        <v>3</v>
      </c>
      <c r="I170" s="166"/>
      <c r="J170" s="167">
        <f t="shared" si="0"/>
        <v>0</v>
      </c>
      <c r="K170" s="163" t="s">
        <v>3</v>
      </c>
      <c r="L170" s="34"/>
      <c r="M170" s="168" t="s">
        <v>3</v>
      </c>
      <c r="N170" s="169" t="s">
        <v>42</v>
      </c>
      <c r="O170" s="54"/>
      <c r="P170" s="170">
        <f t="shared" si="1"/>
        <v>0</v>
      </c>
      <c r="Q170" s="170">
        <v>0</v>
      </c>
      <c r="R170" s="170">
        <f t="shared" si="2"/>
        <v>0</v>
      </c>
      <c r="S170" s="170">
        <v>0</v>
      </c>
      <c r="T170" s="171">
        <f t="shared" si="3"/>
        <v>0</v>
      </c>
      <c r="U170" s="33"/>
      <c r="V170" s="33"/>
      <c r="W170" s="33"/>
      <c r="X170" s="33"/>
      <c r="Y170" s="33"/>
      <c r="Z170" s="33"/>
      <c r="AA170" s="33"/>
      <c r="AB170" s="33"/>
      <c r="AC170" s="33"/>
      <c r="AD170" s="33"/>
      <c r="AE170" s="33"/>
      <c r="AR170" s="172" t="s">
        <v>142</v>
      </c>
      <c r="AT170" s="172" t="s">
        <v>255</v>
      </c>
      <c r="AU170" s="172" t="s">
        <v>79</v>
      </c>
      <c r="AY170" s="18" t="s">
        <v>253</v>
      </c>
      <c r="BE170" s="173">
        <f t="shared" si="4"/>
        <v>0</v>
      </c>
      <c r="BF170" s="173">
        <f t="shared" si="5"/>
        <v>0</v>
      </c>
      <c r="BG170" s="173">
        <f t="shared" si="6"/>
        <v>0</v>
      </c>
      <c r="BH170" s="173">
        <f t="shared" si="7"/>
        <v>0</v>
      </c>
      <c r="BI170" s="173">
        <f t="shared" si="8"/>
        <v>0</v>
      </c>
      <c r="BJ170" s="18" t="s">
        <v>15</v>
      </c>
      <c r="BK170" s="173">
        <f t="shared" si="9"/>
        <v>0</v>
      </c>
      <c r="BL170" s="18" t="s">
        <v>142</v>
      </c>
      <c r="BM170" s="172" t="s">
        <v>2452</v>
      </c>
    </row>
    <row r="171" spans="1:65" s="2" customFormat="1" ht="16.5" customHeight="1">
      <c r="A171" s="33"/>
      <c r="B171" s="160"/>
      <c r="C171" s="161" t="s">
        <v>375</v>
      </c>
      <c r="D171" s="353" t="s">
        <v>255</v>
      </c>
      <c r="E171" s="162" t="s">
        <v>381</v>
      </c>
      <c r="F171" s="163" t="s">
        <v>382</v>
      </c>
      <c r="G171" s="164" t="s">
        <v>378</v>
      </c>
      <c r="H171" s="165">
        <v>1</v>
      </c>
      <c r="I171" s="166"/>
      <c r="J171" s="167">
        <f t="shared" si="0"/>
        <v>0</v>
      </c>
      <c r="K171" s="163" t="s">
        <v>3</v>
      </c>
      <c r="L171" s="34"/>
      <c r="M171" s="168" t="s">
        <v>3</v>
      </c>
      <c r="N171" s="169" t="s">
        <v>42</v>
      </c>
      <c r="O171" s="54"/>
      <c r="P171" s="170">
        <f t="shared" si="1"/>
        <v>0</v>
      </c>
      <c r="Q171" s="170">
        <v>0</v>
      </c>
      <c r="R171" s="170">
        <f t="shared" si="2"/>
        <v>0</v>
      </c>
      <c r="S171" s="170">
        <v>0</v>
      </c>
      <c r="T171" s="171">
        <f t="shared" si="3"/>
        <v>0</v>
      </c>
      <c r="U171" s="33"/>
      <c r="V171" s="33"/>
      <c r="W171" s="33"/>
      <c r="X171" s="33"/>
      <c r="Y171" s="33"/>
      <c r="Z171" s="33"/>
      <c r="AA171" s="33"/>
      <c r="AB171" s="33"/>
      <c r="AC171" s="33"/>
      <c r="AD171" s="33"/>
      <c r="AE171" s="33"/>
      <c r="AR171" s="172" t="s">
        <v>142</v>
      </c>
      <c r="AT171" s="172" t="s">
        <v>255</v>
      </c>
      <c r="AU171" s="172" t="s">
        <v>79</v>
      </c>
      <c r="AY171" s="18" t="s">
        <v>253</v>
      </c>
      <c r="BE171" s="173">
        <f t="shared" si="4"/>
        <v>0</v>
      </c>
      <c r="BF171" s="173">
        <f t="shared" si="5"/>
        <v>0</v>
      </c>
      <c r="BG171" s="173">
        <f t="shared" si="6"/>
        <v>0</v>
      </c>
      <c r="BH171" s="173">
        <f t="shared" si="7"/>
        <v>0</v>
      </c>
      <c r="BI171" s="173">
        <f t="shared" si="8"/>
        <v>0</v>
      </c>
      <c r="BJ171" s="18" t="s">
        <v>15</v>
      </c>
      <c r="BK171" s="173">
        <f t="shared" si="9"/>
        <v>0</v>
      </c>
      <c r="BL171" s="18" t="s">
        <v>142</v>
      </c>
      <c r="BM171" s="172" t="s">
        <v>2453</v>
      </c>
    </row>
    <row r="172" spans="1:65" s="2" customFormat="1" ht="16.5" customHeight="1">
      <c r="A172" s="33"/>
      <c r="B172" s="160"/>
      <c r="C172" s="161" t="s">
        <v>380</v>
      </c>
      <c r="D172" s="353" t="s">
        <v>255</v>
      </c>
      <c r="E172" s="162" t="s">
        <v>385</v>
      </c>
      <c r="F172" s="163" t="s">
        <v>386</v>
      </c>
      <c r="G172" s="164" t="s">
        <v>378</v>
      </c>
      <c r="H172" s="165">
        <v>1</v>
      </c>
      <c r="I172" s="166"/>
      <c r="J172" s="167">
        <f t="shared" si="0"/>
        <v>0</v>
      </c>
      <c r="K172" s="163" t="s">
        <v>3</v>
      </c>
      <c r="L172" s="34"/>
      <c r="M172" s="168" t="s">
        <v>3</v>
      </c>
      <c r="N172" s="169" t="s">
        <v>42</v>
      </c>
      <c r="O172" s="54"/>
      <c r="P172" s="170">
        <f t="shared" si="1"/>
        <v>0</v>
      </c>
      <c r="Q172" s="170">
        <v>0</v>
      </c>
      <c r="R172" s="170">
        <f t="shared" si="2"/>
        <v>0</v>
      </c>
      <c r="S172" s="170">
        <v>0</v>
      </c>
      <c r="T172" s="171">
        <f t="shared" si="3"/>
        <v>0</v>
      </c>
      <c r="U172" s="33"/>
      <c r="V172" s="33"/>
      <c r="W172" s="33"/>
      <c r="X172" s="33"/>
      <c r="Y172" s="33"/>
      <c r="Z172" s="33"/>
      <c r="AA172" s="33"/>
      <c r="AB172" s="33"/>
      <c r="AC172" s="33"/>
      <c r="AD172" s="33"/>
      <c r="AE172" s="33"/>
      <c r="AR172" s="172" t="s">
        <v>142</v>
      </c>
      <c r="AT172" s="172" t="s">
        <v>255</v>
      </c>
      <c r="AU172" s="172" t="s">
        <v>79</v>
      </c>
      <c r="AY172" s="18" t="s">
        <v>253</v>
      </c>
      <c r="BE172" s="173">
        <f t="shared" si="4"/>
        <v>0</v>
      </c>
      <c r="BF172" s="173">
        <f t="shared" si="5"/>
        <v>0</v>
      </c>
      <c r="BG172" s="173">
        <f t="shared" si="6"/>
        <v>0</v>
      </c>
      <c r="BH172" s="173">
        <f t="shared" si="7"/>
        <v>0</v>
      </c>
      <c r="BI172" s="173">
        <f t="shared" si="8"/>
        <v>0</v>
      </c>
      <c r="BJ172" s="18" t="s">
        <v>15</v>
      </c>
      <c r="BK172" s="173">
        <f t="shared" si="9"/>
        <v>0</v>
      </c>
      <c r="BL172" s="18" t="s">
        <v>142</v>
      </c>
      <c r="BM172" s="172" t="s">
        <v>2454</v>
      </c>
    </row>
    <row r="173" spans="1:65" s="2" customFormat="1" ht="16.5" customHeight="1">
      <c r="A173" s="33"/>
      <c r="B173" s="160"/>
      <c r="C173" s="161" t="s">
        <v>384</v>
      </c>
      <c r="D173" s="353" t="s">
        <v>255</v>
      </c>
      <c r="E173" s="162" t="s">
        <v>389</v>
      </c>
      <c r="F173" s="163" t="s">
        <v>390</v>
      </c>
      <c r="G173" s="164" t="s">
        <v>378</v>
      </c>
      <c r="H173" s="165">
        <v>1</v>
      </c>
      <c r="I173" s="166"/>
      <c r="J173" s="167">
        <f t="shared" si="0"/>
        <v>0</v>
      </c>
      <c r="K173" s="163" t="s">
        <v>3</v>
      </c>
      <c r="L173" s="34"/>
      <c r="M173" s="168" t="s">
        <v>3</v>
      </c>
      <c r="N173" s="169" t="s">
        <v>42</v>
      </c>
      <c r="O173" s="54"/>
      <c r="P173" s="170">
        <f t="shared" si="1"/>
        <v>0</v>
      </c>
      <c r="Q173" s="170">
        <v>0</v>
      </c>
      <c r="R173" s="170">
        <f t="shared" si="2"/>
        <v>0</v>
      </c>
      <c r="S173" s="170">
        <v>0</v>
      </c>
      <c r="T173" s="171">
        <f t="shared" si="3"/>
        <v>0</v>
      </c>
      <c r="U173" s="33"/>
      <c r="V173" s="33"/>
      <c r="W173" s="33"/>
      <c r="X173" s="33"/>
      <c r="Y173" s="33"/>
      <c r="Z173" s="33"/>
      <c r="AA173" s="33"/>
      <c r="AB173" s="33"/>
      <c r="AC173" s="33"/>
      <c r="AD173" s="33"/>
      <c r="AE173" s="33"/>
      <c r="AR173" s="172" t="s">
        <v>142</v>
      </c>
      <c r="AT173" s="172" t="s">
        <v>255</v>
      </c>
      <c r="AU173" s="172" t="s">
        <v>79</v>
      </c>
      <c r="AY173" s="18" t="s">
        <v>253</v>
      </c>
      <c r="BE173" s="173">
        <f t="shared" si="4"/>
        <v>0</v>
      </c>
      <c r="BF173" s="173">
        <f t="shared" si="5"/>
        <v>0</v>
      </c>
      <c r="BG173" s="173">
        <f t="shared" si="6"/>
        <v>0</v>
      </c>
      <c r="BH173" s="173">
        <f t="shared" si="7"/>
        <v>0</v>
      </c>
      <c r="BI173" s="173">
        <f t="shared" si="8"/>
        <v>0</v>
      </c>
      <c r="BJ173" s="18" t="s">
        <v>15</v>
      </c>
      <c r="BK173" s="173">
        <f t="shared" si="9"/>
        <v>0</v>
      </c>
      <c r="BL173" s="18" t="s">
        <v>142</v>
      </c>
      <c r="BM173" s="172" t="s">
        <v>2455</v>
      </c>
    </row>
    <row r="174" spans="1:65" s="2" customFormat="1" ht="16.5" customHeight="1">
      <c r="A174" s="33"/>
      <c r="B174" s="160"/>
      <c r="C174" s="161" t="s">
        <v>388</v>
      </c>
      <c r="D174" s="353" t="s">
        <v>255</v>
      </c>
      <c r="E174" s="162" t="s">
        <v>393</v>
      </c>
      <c r="F174" s="163" t="s">
        <v>394</v>
      </c>
      <c r="G174" s="164" t="s">
        <v>378</v>
      </c>
      <c r="H174" s="165">
        <v>1</v>
      </c>
      <c r="I174" s="166"/>
      <c r="J174" s="167">
        <f t="shared" si="0"/>
        <v>0</v>
      </c>
      <c r="K174" s="163" t="s">
        <v>3</v>
      </c>
      <c r="L174" s="34"/>
      <c r="M174" s="168" t="s">
        <v>3</v>
      </c>
      <c r="N174" s="169" t="s">
        <v>42</v>
      </c>
      <c r="O174" s="54"/>
      <c r="P174" s="170">
        <f t="shared" si="1"/>
        <v>0</v>
      </c>
      <c r="Q174" s="170">
        <v>0</v>
      </c>
      <c r="R174" s="170">
        <f t="shared" si="2"/>
        <v>0</v>
      </c>
      <c r="S174" s="170">
        <v>0</v>
      </c>
      <c r="T174" s="171">
        <f t="shared" si="3"/>
        <v>0</v>
      </c>
      <c r="U174" s="33"/>
      <c r="V174" s="33"/>
      <c r="W174" s="33"/>
      <c r="X174" s="33"/>
      <c r="Y174" s="33"/>
      <c r="Z174" s="33"/>
      <c r="AA174" s="33"/>
      <c r="AB174" s="33"/>
      <c r="AC174" s="33"/>
      <c r="AD174" s="33"/>
      <c r="AE174" s="33"/>
      <c r="AR174" s="172" t="s">
        <v>142</v>
      </c>
      <c r="AT174" s="172" t="s">
        <v>255</v>
      </c>
      <c r="AU174" s="172" t="s">
        <v>79</v>
      </c>
      <c r="AY174" s="18" t="s">
        <v>253</v>
      </c>
      <c r="BE174" s="173">
        <f t="shared" si="4"/>
        <v>0</v>
      </c>
      <c r="BF174" s="173">
        <f t="shared" si="5"/>
        <v>0</v>
      </c>
      <c r="BG174" s="173">
        <f t="shared" si="6"/>
        <v>0</v>
      </c>
      <c r="BH174" s="173">
        <f t="shared" si="7"/>
        <v>0</v>
      </c>
      <c r="BI174" s="173">
        <f t="shared" si="8"/>
        <v>0</v>
      </c>
      <c r="BJ174" s="18" t="s">
        <v>15</v>
      </c>
      <c r="BK174" s="173">
        <f t="shared" si="9"/>
        <v>0</v>
      </c>
      <c r="BL174" s="18" t="s">
        <v>142</v>
      </c>
      <c r="BM174" s="172" t="s">
        <v>2456</v>
      </c>
    </row>
    <row r="175" spans="1:65" s="2" customFormat="1" ht="16.5" customHeight="1">
      <c r="A175" s="33"/>
      <c r="B175" s="160"/>
      <c r="C175" s="161" t="s">
        <v>392</v>
      </c>
      <c r="D175" s="353" t="s">
        <v>255</v>
      </c>
      <c r="E175" s="162" t="s">
        <v>397</v>
      </c>
      <c r="F175" s="163" t="s">
        <v>398</v>
      </c>
      <c r="G175" s="164" t="s">
        <v>378</v>
      </c>
      <c r="H175" s="165">
        <v>1</v>
      </c>
      <c r="I175" s="166"/>
      <c r="J175" s="167">
        <f t="shared" si="0"/>
        <v>0</v>
      </c>
      <c r="K175" s="163" t="s">
        <v>3</v>
      </c>
      <c r="L175" s="34"/>
      <c r="M175" s="168" t="s">
        <v>3</v>
      </c>
      <c r="N175" s="169" t="s">
        <v>42</v>
      </c>
      <c r="O175" s="54"/>
      <c r="P175" s="170">
        <f t="shared" si="1"/>
        <v>0</v>
      </c>
      <c r="Q175" s="170">
        <v>0</v>
      </c>
      <c r="R175" s="170">
        <f t="shared" si="2"/>
        <v>0</v>
      </c>
      <c r="S175" s="170">
        <v>0</v>
      </c>
      <c r="T175" s="171">
        <f t="shared" si="3"/>
        <v>0</v>
      </c>
      <c r="U175" s="33"/>
      <c r="V175" s="33"/>
      <c r="W175" s="33"/>
      <c r="X175" s="33"/>
      <c r="Y175" s="33"/>
      <c r="Z175" s="33"/>
      <c r="AA175" s="33"/>
      <c r="AB175" s="33"/>
      <c r="AC175" s="33"/>
      <c r="AD175" s="33"/>
      <c r="AE175" s="33"/>
      <c r="AR175" s="172" t="s">
        <v>142</v>
      </c>
      <c r="AT175" s="172" t="s">
        <v>255</v>
      </c>
      <c r="AU175" s="172" t="s">
        <v>79</v>
      </c>
      <c r="AY175" s="18" t="s">
        <v>253</v>
      </c>
      <c r="BE175" s="173">
        <f t="shared" si="4"/>
        <v>0</v>
      </c>
      <c r="BF175" s="173">
        <f t="shared" si="5"/>
        <v>0</v>
      </c>
      <c r="BG175" s="173">
        <f t="shared" si="6"/>
        <v>0</v>
      </c>
      <c r="BH175" s="173">
        <f t="shared" si="7"/>
        <v>0</v>
      </c>
      <c r="BI175" s="173">
        <f t="shared" si="8"/>
        <v>0</v>
      </c>
      <c r="BJ175" s="18" t="s">
        <v>15</v>
      </c>
      <c r="BK175" s="173">
        <f t="shared" si="9"/>
        <v>0</v>
      </c>
      <c r="BL175" s="18" t="s">
        <v>142</v>
      </c>
      <c r="BM175" s="172" t="s">
        <v>2457</v>
      </c>
    </row>
    <row r="176" spans="1:65" s="2" customFormat="1" ht="16.5" customHeight="1">
      <c r="A176" s="33"/>
      <c r="B176" s="160"/>
      <c r="C176" s="161" t="s">
        <v>396</v>
      </c>
      <c r="D176" s="353" t="s">
        <v>255</v>
      </c>
      <c r="E176" s="162" t="s">
        <v>401</v>
      </c>
      <c r="F176" s="163" t="s">
        <v>402</v>
      </c>
      <c r="G176" s="164" t="s">
        <v>378</v>
      </c>
      <c r="H176" s="165">
        <v>1</v>
      </c>
      <c r="I176" s="166"/>
      <c r="J176" s="167">
        <f t="shared" si="0"/>
        <v>0</v>
      </c>
      <c r="K176" s="163" t="s">
        <v>3</v>
      </c>
      <c r="L176" s="34"/>
      <c r="M176" s="168" t="s">
        <v>3</v>
      </c>
      <c r="N176" s="169" t="s">
        <v>42</v>
      </c>
      <c r="O176" s="54"/>
      <c r="P176" s="170">
        <f t="shared" si="1"/>
        <v>0</v>
      </c>
      <c r="Q176" s="170">
        <v>0</v>
      </c>
      <c r="R176" s="170">
        <f t="shared" si="2"/>
        <v>0</v>
      </c>
      <c r="S176" s="170">
        <v>0</v>
      </c>
      <c r="T176" s="171">
        <f t="shared" si="3"/>
        <v>0</v>
      </c>
      <c r="U176" s="33"/>
      <c r="V176" s="33"/>
      <c r="W176" s="33"/>
      <c r="X176" s="33"/>
      <c r="Y176" s="33"/>
      <c r="Z176" s="33"/>
      <c r="AA176" s="33"/>
      <c r="AB176" s="33"/>
      <c r="AC176" s="33"/>
      <c r="AD176" s="33"/>
      <c r="AE176" s="33"/>
      <c r="AR176" s="172" t="s">
        <v>142</v>
      </c>
      <c r="AT176" s="172" t="s">
        <v>255</v>
      </c>
      <c r="AU176" s="172" t="s">
        <v>79</v>
      </c>
      <c r="AY176" s="18" t="s">
        <v>253</v>
      </c>
      <c r="BE176" s="173">
        <f t="shared" si="4"/>
        <v>0</v>
      </c>
      <c r="BF176" s="173">
        <f t="shared" si="5"/>
        <v>0</v>
      </c>
      <c r="BG176" s="173">
        <f t="shared" si="6"/>
        <v>0</v>
      </c>
      <c r="BH176" s="173">
        <f t="shared" si="7"/>
        <v>0</v>
      </c>
      <c r="BI176" s="173">
        <f t="shared" si="8"/>
        <v>0</v>
      </c>
      <c r="BJ176" s="18" t="s">
        <v>15</v>
      </c>
      <c r="BK176" s="173">
        <f t="shared" si="9"/>
        <v>0</v>
      </c>
      <c r="BL176" s="18" t="s">
        <v>142</v>
      </c>
      <c r="BM176" s="172" t="s">
        <v>2458</v>
      </c>
    </row>
    <row r="177" spans="1:65" s="12" customFormat="1" ht="22.9" customHeight="1">
      <c r="B177" s="147"/>
      <c r="D177" s="355" t="s">
        <v>70</v>
      </c>
      <c r="E177" s="158" t="s">
        <v>404</v>
      </c>
      <c r="F177" s="158" t="s">
        <v>405</v>
      </c>
      <c r="I177" s="150"/>
      <c r="J177" s="159">
        <f>BK177</f>
        <v>0</v>
      </c>
      <c r="L177" s="147"/>
      <c r="M177" s="152"/>
      <c r="N177" s="153"/>
      <c r="O177" s="153"/>
      <c r="P177" s="154">
        <f>SUM(P178:P183)</f>
        <v>0</v>
      </c>
      <c r="Q177" s="153"/>
      <c r="R177" s="154">
        <f>SUM(R178:R183)</f>
        <v>0</v>
      </c>
      <c r="S177" s="153"/>
      <c r="T177" s="155">
        <f>SUM(T178:T183)</f>
        <v>0</v>
      </c>
      <c r="AR177" s="148" t="s">
        <v>79</v>
      </c>
      <c r="AT177" s="156" t="s">
        <v>70</v>
      </c>
      <c r="AU177" s="156" t="s">
        <v>15</v>
      </c>
      <c r="AY177" s="148" t="s">
        <v>253</v>
      </c>
      <c r="BK177" s="157">
        <f>SUM(BK178:BK183)</f>
        <v>0</v>
      </c>
    </row>
    <row r="178" spans="1:65" s="2" customFormat="1" ht="16.5" customHeight="1">
      <c r="A178" s="33"/>
      <c r="B178" s="160"/>
      <c r="C178" s="161" t="s">
        <v>400</v>
      </c>
      <c r="D178" s="353" t="s">
        <v>255</v>
      </c>
      <c r="E178" s="162" t="s">
        <v>407</v>
      </c>
      <c r="F178" s="163" t="s">
        <v>408</v>
      </c>
      <c r="G178" s="164" t="s">
        <v>378</v>
      </c>
      <c r="H178" s="165">
        <v>1</v>
      </c>
      <c r="I178" s="166"/>
      <c r="J178" s="167">
        <f t="shared" ref="J178:J183" si="10">ROUND(I178*H178,2)</f>
        <v>0</v>
      </c>
      <c r="K178" s="163" t="s">
        <v>3</v>
      </c>
      <c r="L178" s="34"/>
      <c r="M178" s="168" t="s">
        <v>3</v>
      </c>
      <c r="N178" s="169" t="s">
        <v>42</v>
      </c>
      <c r="O178" s="54"/>
      <c r="P178" s="170">
        <f t="shared" ref="P178:P183" si="11">O178*H178</f>
        <v>0</v>
      </c>
      <c r="Q178" s="170">
        <v>0</v>
      </c>
      <c r="R178" s="170">
        <f t="shared" ref="R178:R183" si="12">Q178*H178</f>
        <v>0</v>
      </c>
      <c r="S178" s="170">
        <v>0</v>
      </c>
      <c r="T178" s="171">
        <f t="shared" ref="T178:T183" si="13">S178*H178</f>
        <v>0</v>
      </c>
      <c r="U178" s="33"/>
      <c r="V178" s="33"/>
      <c r="W178" s="33"/>
      <c r="X178" s="33"/>
      <c r="Y178" s="33"/>
      <c r="Z178" s="33"/>
      <c r="AA178" s="33"/>
      <c r="AB178" s="33"/>
      <c r="AC178" s="33"/>
      <c r="AD178" s="33"/>
      <c r="AE178" s="33"/>
      <c r="AR178" s="172" t="s">
        <v>142</v>
      </c>
      <c r="AT178" s="172" t="s">
        <v>255</v>
      </c>
      <c r="AU178" s="172" t="s">
        <v>79</v>
      </c>
      <c r="AY178" s="18" t="s">
        <v>253</v>
      </c>
      <c r="BE178" s="173">
        <f t="shared" ref="BE178:BE183" si="14">IF(N178="základní",J178,0)</f>
        <v>0</v>
      </c>
      <c r="BF178" s="173">
        <f t="shared" ref="BF178:BF183" si="15">IF(N178="snížená",J178,0)</f>
        <v>0</v>
      </c>
      <c r="BG178" s="173">
        <f t="shared" ref="BG178:BG183" si="16">IF(N178="zákl. přenesená",J178,0)</f>
        <v>0</v>
      </c>
      <c r="BH178" s="173">
        <f t="shared" ref="BH178:BH183" si="17">IF(N178="sníž. přenesená",J178,0)</f>
        <v>0</v>
      </c>
      <c r="BI178" s="173">
        <f t="shared" ref="BI178:BI183" si="18">IF(N178="nulová",J178,0)</f>
        <v>0</v>
      </c>
      <c r="BJ178" s="18" t="s">
        <v>15</v>
      </c>
      <c r="BK178" s="173">
        <f t="shared" ref="BK178:BK183" si="19">ROUND(I178*H178,2)</f>
        <v>0</v>
      </c>
      <c r="BL178" s="18" t="s">
        <v>142</v>
      </c>
      <c r="BM178" s="172" t="s">
        <v>2459</v>
      </c>
    </row>
    <row r="179" spans="1:65" s="2" customFormat="1" ht="16.5" customHeight="1">
      <c r="A179" s="33"/>
      <c r="B179" s="160"/>
      <c r="C179" s="161" t="s">
        <v>406</v>
      </c>
      <c r="D179" s="353" t="s">
        <v>255</v>
      </c>
      <c r="E179" s="162" t="s">
        <v>411</v>
      </c>
      <c r="F179" s="163" t="s">
        <v>412</v>
      </c>
      <c r="G179" s="164" t="s">
        <v>378</v>
      </c>
      <c r="H179" s="165">
        <v>1</v>
      </c>
      <c r="I179" s="166"/>
      <c r="J179" s="167">
        <f t="shared" si="10"/>
        <v>0</v>
      </c>
      <c r="K179" s="163" t="s">
        <v>3</v>
      </c>
      <c r="L179" s="34"/>
      <c r="M179" s="168" t="s">
        <v>3</v>
      </c>
      <c r="N179" s="169" t="s">
        <v>42</v>
      </c>
      <c r="O179" s="54"/>
      <c r="P179" s="170">
        <f t="shared" si="11"/>
        <v>0</v>
      </c>
      <c r="Q179" s="170">
        <v>0</v>
      </c>
      <c r="R179" s="170">
        <f t="shared" si="12"/>
        <v>0</v>
      </c>
      <c r="S179" s="170">
        <v>0</v>
      </c>
      <c r="T179" s="171">
        <f t="shared" si="13"/>
        <v>0</v>
      </c>
      <c r="U179" s="33"/>
      <c r="V179" s="33"/>
      <c r="W179" s="33"/>
      <c r="X179" s="33"/>
      <c r="Y179" s="33"/>
      <c r="Z179" s="33"/>
      <c r="AA179" s="33"/>
      <c r="AB179" s="33"/>
      <c r="AC179" s="33"/>
      <c r="AD179" s="33"/>
      <c r="AE179" s="33"/>
      <c r="AR179" s="172" t="s">
        <v>142</v>
      </c>
      <c r="AT179" s="172" t="s">
        <v>255</v>
      </c>
      <c r="AU179" s="172" t="s">
        <v>79</v>
      </c>
      <c r="AY179" s="18" t="s">
        <v>253</v>
      </c>
      <c r="BE179" s="173">
        <f t="shared" si="14"/>
        <v>0</v>
      </c>
      <c r="BF179" s="173">
        <f t="shared" si="15"/>
        <v>0</v>
      </c>
      <c r="BG179" s="173">
        <f t="shared" si="16"/>
        <v>0</v>
      </c>
      <c r="BH179" s="173">
        <f t="shared" si="17"/>
        <v>0</v>
      </c>
      <c r="BI179" s="173">
        <f t="shared" si="18"/>
        <v>0</v>
      </c>
      <c r="BJ179" s="18" t="s">
        <v>15</v>
      </c>
      <c r="BK179" s="173">
        <f t="shared" si="19"/>
        <v>0</v>
      </c>
      <c r="BL179" s="18" t="s">
        <v>142</v>
      </c>
      <c r="BM179" s="172" t="s">
        <v>2460</v>
      </c>
    </row>
    <row r="180" spans="1:65" s="2" customFormat="1" ht="16.5" customHeight="1">
      <c r="A180" s="33"/>
      <c r="B180" s="160"/>
      <c r="C180" s="161" t="s">
        <v>410</v>
      </c>
      <c r="D180" s="353" t="s">
        <v>255</v>
      </c>
      <c r="E180" s="162" t="s">
        <v>415</v>
      </c>
      <c r="F180" s="163" t="s">
        <v>416</v>
      </c>
      <c r="G180" s="164" t="s">
        <v>378</v>
      </c>
      <c r="H180" s="165">
        <v>1</v>
      </c>
      <c r="I180" s="166"/>
      <c r="J180" s="167">
        <f t="shared" si="10"/>
        <v>0</v>
      </c>
      <c r="K180" s="163" t="s">
        <v>3</v>
      </c>
      <c r="L180" s="34"/>
      <c r="M180" s="168" t="s">
        <v>3</v>
      </c>
      <c r="N180" s="169" t="s">
        <v>42</v>
      </c>
      <c r="O180" s="54"/>
      <c r="P180" s="170">
        <f t="shared" si="11"/>
        <v>0</v>
      </c>
      <c r="Q180" s="170">
        <v>0</v>
      </c>
      <c r="R180" s="170">
        <f t="shared" si="12"/>
        <v>0</v>
      </c>
      <c r="S180" s="170">
        <v>0</v>
      </c>
      <c r="T180" s="171">
        <f t="shared" si="13"/>
        <v>0</v>
      </c>
      <c r="U180" s="33"/>
      <c r="V180" s="33"/>
      <c r="W180" s="33"/>
      <c r="X180" s="33"/>
      <c r="Y180" s="33"/>
      <c r="Z180" s="33"/>
      <c r="AA180" s="33"/>
      <c r="AB180" s="33"/>
      <c r="AC180" s="33"/>
      <c r="AD180" s="33"/>
      <c r="AE180" s="33"/>
      <c r="AR180" s="172" t="s">
        <v>142</v>
      </c>
      <c r="AT180" s="172" t="s">
        <v>255</v>
      </c>
      <c r="AU180" s="172" t="s">
        <v>79</v>
      </c>
      <c r="AY180" s="18" t="s">
        <v>253</v>
      </c>
      <c r="BE180" s="173">
        <f t="shared" si="14"/>
        <v>0</v>
      </c>
      <c r="BF180" s="173">
        <f t="shared" si="15"/>
        <v>0</v>
      </c>
      <c r="BG180" s="173">
        <f t="shared" si="16"/>
        <v>0</v>
      </c>
      <c r="BH180" s="173">
        <f t="shared" si="17"/>
        <v>0</v>
      </c>
      <c r="BI180" s="173">
        <f t="shared" si="18"/>
        <v>0</v>
      </c>
      <c r="BJ180" s="18" t="s">
        <v>15</v>
      </c>
      <c r="BK180" s="173">
        <f t="shared" si="19"/>
        <v>0</v>
      </c>
      <c r="BL180" s="18" t="s">
        <v>142</v>
      </c>
      <c r="BM180" s="172" t="s">
        <v>2461</v>
      </c>
    </row>
    <row r="181" spans="1:65" s="2" customFormat="1" ht="16.5" customHeight="1">
      <c r="A181" s="33"/>
      <c r="B181" s="160"/>
      <c r="C181" s="161" t="s">
        <v>414</v>
      </c>
      <c r="D181" s="353" t="s">
        <v>255</v>
      </c>
      <c r="E181" s="162" t="s">
        <v>419</v>
      </c>
      <c r="F181" s="163" t="s">
        <v>420</v>
      </c>
      <c r="G181" s="164" t="s">
        <v>378</v>
      </c>
      <c r="H181" s="165">
        <v>1</v>
      </c>
      <c r="I181" s="166"/>
      <c r="J181" s="167">
        <f t="shared" si="10"/>
        <v>0</v>
      </c>
      <c r="K181" s="163" t="s">
        <v>3</v>
      </c>
      <c r="L181" s="34"/>
      <c r="M181" s="168" t="s">
        <v>3</v>
      </c>
      <c r="N181" s="169" t="s">
        <v>42</v>
      </c>
      <c r="O181" s="54"/>
      <c r="P181" s="170">
        <f t="shared" si="11"/>
        <v>0</v>
      </c>
      <c r="Q181" s="170">
        <v>0</v>
      </c>
      <c r="R181" s="170">
        <f t="shared" si="12"/>
        <v>0</v>
      </c>
      <c r="S181" s="170">
        <v>0</v>
      </c>
      <c r="T181" s="171">
        <f t="shared" si="13"/>
        <v>0</v>
      </c>
      <c r="U181" s="33"/>
      <c r="V181" s="33"/>
      <c r="W181" s="33"/>
      <c r="X181" s="33"/>
      <c r="Y181" s="33"/>
      <c r="Z181" s="33"/>
      <c r="AA181" s="33"/>
      <c r="AB181" s="33"/>
      <c r="AC181" s="33"/>
      <c r="AD181" s="33"/>
      <c r="AE181" s="33"/>
      <c r="AR181" s="172" t="s">
        <v>142</v>
      </c>
      <c r="AT181" s="172" t="s">
        <v>255</v>
      </c>
      <c r="AU181" s="172" t="s">
        <v>79</v>
      </c>
      <c r="AY181" s="18" t="s">
        <v>253</v>
      </c>
      <c r="BE181" s="173">
        <f t="shared" si="14"/>
        <v>0</v>
      </c>
      <c r="BF181" s="173">
        <f t="shared" si="15"/>
        <v>0</v>
      </c>
      <c r="BG181" s="173">
        <f t="shared" si="16"/>
        <v>0</v>
      </c>
      <c r="BH181" s="173">
        <f t="shared" si="17"/>
        <v>0</v>
      </c>
      <c r="BI181" s="173">
        <f t="shared" si="18"/>
        <v>0</v>
      </c>
      <c r="BJ181" s="18" t="s">
        <v>15</v>
      </c>
      <c r="BK181" s="173">
        <f t="shared" si="19"/>
        <v>0</v>
      </c>
      <c r="BL181" s="18" t="s">
        <v>142</v>
      </c>
      <c r="BM181" s="172" t="s">
        <v>2462</v>
      </c>
    </row>
    <row r="182" spans="1:65" s="2" customFormat="1" ht="16.5" customHeight="1">
      <c r="A182" s="33"/>
      <c r="B182" s="160"/>
      <c r="C182" s="161" t="s">
        <v>418</v>
      </c>
      <c r="D182" s="353" t="s">
        <v>255</v>
      </c>
      <c r="E182" s="162" t="s">
        <v>423</v>
      </c>
      <c r="F182" s="163" t="s">
        <v>424</v>
      </c>
      <c r="G182" s="164" t="s">
        <v>265</v>
      </c>
      <c r="H182" s="165">
        <v>7</v>
      </c>
      <c r="I182" s="166"/>
      <c r="J182" s="167">
        <f t="shared" si="10"/>
        <v>0</v>
      </c>
      <c r="K182" s="163" t="s">
        <v>3</v>
      </c>
      <c r="L182" s="34"/>
      <c r="M182" s="168" t="s">
        <v>3</v>
      </c>
      <c r="N182" s="169" t="s">
        <v>42</v>
      </c>
      <c r="O182" s="54"/>
      <c r="P182" s="170">
        <f t="shared" si="11"/>
        <v>0</v>
      </c>
      <c r="Q182" s="170">
        <v>0</v>
      </c>
      <c r="R182" s="170">
        <f t="shared" si="12"/>
        <v>0</v>
      </c>
      <c r="S182" s="170">
        <v>0</v>
      </c>
      <c r="T182" s="171">
        <f t="shared" si="13"/>
        <v>0</v>
      </c>
      <c r="U182" s="33"/>
      <c r="V182" s="33"/>
      <c r="W182" s="33"/>
      <c r="X182" s="33"/>
      <c r="Y182" s="33"/>
      <c r="Z182" s="33"/>
      <c r="AA182" s="33"/>
      <c r="AB182" s="33"/>
      <c r="AC182" s="33"/>
      <c r="AD182" s="33"/>
      <c r="AE182" s="33"/>
      <c r="AR182" s="172" t="s">
        <v>142</v>
      </c>
      <c r="AT182" s="172" t="s">
        <v>255</v>
      </c>
      <c r="AU182" s="172" t="s">
        <v>79</v>
      </c>
      <c r="AY182" s="18" t="s">
        <v>253</v>
      </c>
      <c r="BE182" s="173">
        <f t="shared" si="14"/>
        <v>0</v>
      </c>
      <c r="BF182" s="173">
        <f t="shared" si="15"/>
        <v>0</v>
      </c>
      <c r="BG182" s="173">
        <f t="shared" si="16"/>
        <v>0</v>
      </c>
      <c r="BH182" s="173">
        <f t="shared" si="17"/>
        <v>0</v>
      </c>
      <c r="BI182" s="173">
        <f t="shared" si="18"/>
        <v>0</v>
      </c>
      <c r="BJ182" s="18" t="s">
        <v>15</v>
      </c>
      <c r="BK182" s="173">
        <f t="shared" si="19"/>
        <v>0</v>
      </c>
      <c r="BL182" s="18" t="s">
        <v>142</v>
      </c>
      <c r="BM182" s="172" t="s">
        <v>2463</v>
      </c>
    </row>
    <row r="183" spans="1:65" s="2" customFormat="1" ht="16.5" customHeight="1">
      <c r="A183" s="33"/>
      <c r="B183" s="160"/>
      <c r="C183" s="161" t="s">
        <v>422</v>
      </c>
      <c r="D183" s="353" t="s">
        <v>255</v>
      </c>
      <c r="E183" s="162" t="s">
        <v>427</v>
      </c>
      <c r="F183" s="163" t="s">
        <v>428</v>
      </c>
      <c r="G183" s="164" t="s">
        <v>265</v>
      </c>
      <c r="H183" s="165">
        <v>7</v>
      </c>
      <c r="I183" s="166"/>
      <c r="J183" s="167">
        <f t="shared" si="10"/>
        <v>0</v>
      </c>
      <c r="K183" s="163" t="s">
        <v>3</v>
      </c>
      <c r="L183" s="34"/>
      <c r="M183" s="168" t="s">
        <v>3</v>
      </c>
      <c r="N183" s="169" t="s">
        <v>42</v>
      </c>
      <c r="O183" s="54"/>
      <c r="P183" s="170">
        <f t="shared" si="11"/>
        <v>0</v>
      </c>
      <c r="Q183" s="170">
        <v>0</v>
      </c>
      <c r="R183" s="170">
        <f t="shared" si="12"/>
        <v>0</v>
      </c>
      <c r="S183" s="170">
        <v>0</v>
      </c>
      <c r="T183" s="171">
        <f t="shared" si="13"/>
        <v>0</v>
      </c>
      <c r="U183" s="33"/>
      <c r="V183" s="33"/>
      <c r="W183" s="33"/>
      <c r="X183" s="33"/>
      <c r="Y183" s="33"/>
      <c r="Z183" s="33"/>
      <c r="AA183" s="33"/>
      <c r="AB183" s="33"/>
      <c r="AC183" s="33"/>
      <c r="AD183" s="33"/>
      <c r="AE183" s="33"/>
      <c r="AR183" s="172" t="s">
        <v>142</v>
      </c>
      <c r="AT183" s="172" t="s">
        <v>255</v>
      </c>
      <c r="AU183" s="172" t="s">
        <v>79</v>
      </c>
      <c r="AY183" s="18" t="s">
        <v>253</v>
      </c>
      <c r="BE183" s="173">
        <f t="shared" si="14"/>
        <v>0</v>
      </c>
      <c r="BF183" s="173">
        <f t="shared" si="15"/>
        <v>0</v>
      </c>
      <c r="BG183" s="173">
        <f t="shared" si="16"/>
        <v>0</v>
      </c>
      <c r="BH183" s="173">
        <f t="shared" si="17"/>
        <v>0</v>
      </c>
      <c r="BI183" s="173">
        <f t="shared" si="18"/>
        <v>0</v>
      </c>
      <c r="BJ183" s="18" t="s">
        <v>15</v>
      </c>
      <c r="BK183" s="173">
        <f t="shared" si="19"/>
        <v>0</v>
      </c>
      <c r="BL183" s="18" t="s">
        <v>142</v>
      </c>
      <c r="BM183" s="172" t="s">
        <v>2464</v>
      </c>
    </row>
    <row r="184" spans="1:65" s="12" customFormat="1" ht="22.9" customHeight="1">
      <c r="B184" s="147"/>
      <c r="D184" s="355" t="s">
        <v>70</v>
      </c>
      <c r="E184" s="158" t="s">
        <v>430</v>
      </c>
      <c r="F184" s="158" t="s">
        <v>431</v>
      </c>
      <c r="I184" s="150"/>
      <c r="J184" s="159">
        <f>BK184</f>
        <v>0</v>
      </c>
      <c r="L184" s="147"/>
      <c r="M184" s="152"/>
      <c r="N184" s="153"/>
      <c r="O184" s="153"/>
      <c r="P184" s="154">
        <f>SUM(P185:P191)</f>
        <v>0</v>
      </c>
      <c r="Q184" s="153"/>
      <c r="R184" s="154">
        <f>SUM(R185:R191)</f>
        <v>2.0454E-2</v>
      </c>
      <c r="S184" s="153"/>
      <c r="T184" s="155">
        <f>SUM(T185:T191)</f>
        <v>2.7536000000000001E-2</v>
      </c>
      <c r="AR184" s="148" t="s">
        <v>79</v>
      </c>
      <c r="AT184" s="156" t="s">
        <v>70</v>
      </c>
      <c r="AU184" s="156" t="s">
        <v>15</v>
      </c>
      <c r="AY184" s="148" t="s">
        <v>253</v>
      </c>
      <c r="BK184" s="157">
        <f>SUM(BK185:BK191)</f>
        <v>0</v>
      </c>
    </row>
    <row r="185" spans="1:65" s="2" customFormat="1" ht="44.25" customHeight="1">
      <c r="A185" s="33"/>
      <c r="B185" s="160"/>
      <c r="C185" s="161" t="s">
        <v>426</v>
      </c>
      <c r="D185" s="353" t="s">
        <v>255</v>
      </c>
      <c r="E185" s="162" t="s">
        <v>433</v>
      </c>
      <c r="F185" s="163" t="s">
        <v>434</v>
      </c>
      <c r="G185" s="164" t="s">
        <v>258</v>
      </c>
      <c r="H185" s="165">
        <v>1.6</v>
      </c>
      <c r="I185" s="166"/>
      <c r="J185" s="167">
        <f>ROUND(I185*H185,2)</f>
        <v>0</v>
      </c>
      <c r="K185" s="163" t="s">
        <v>3</v>
      </c>
      <c r="L185" s="34"/>
      <c r="M185" s="168" t="s">
        <v>3</v>
      </c>
      <c r="N185" s="169" t="s">
        <v>42</v>
      </c>
      <c r="O185" s="54"/>
      <c r="P185" s="170">
        <f>O185*H185</f>
        <v>0</v>
      </c>
      <c r="Q185" s="170">
        <v>1.2540000000000001E-2</v>
      </c>
      <c r="R185" s="170">
        <f>Q185*H185</f>
        <v>2.0064000000000002E-2</v>
      </c>
      <c r="S185" s="170">
        <v>0</v>
      </c>
      <c r="T185" s="171">
        <f>S185*H185</f>
        <v>0</v>
      </c>
      <c r="U185" s="33"/>
      <c r="V185" s="33"/>
      <c r="W185" s="33"/>
      <c r="X185" s="33"/>
      <c r="Y185" s="33"/>
      <c r="Z185" s="33"/>
      <c r="AA185" s="33"/>
      <c r="AB185" s="33"/>
      <c r="AC185" s="33"/>
      <c r="AD185" s="33"/>
      <c r="AE185" s="33"/>
      <c r="AR185" s="172" t="s">
        <v>142</v>
      </c>
      <c r="AT185" s="172" t="s">
        <v>255</v>
      </c>
      <c r="AU185" s="172" t="s">
        <v>79</v>
      </c>
      <c r="AY185" s="18" t="s">
        <v>253</v>
      </c>
      <c r="BE185" s="173">
        <f>IF(N185="základní",J185,0)</f>
        <v>0</v>
      </c>
      <c r="BF185" s="173">
        <f>IF(N185="snížená",J185,0)</f>
        <v>0</v>
      </c>
      <c r="BG185" s="173">
        <f>IF(N185="zákl. přenesená",J185,0)</f>
        <v>0</v>
      </c>
      <c r="BH185" s="173">
        <f>IF(N185="sníž. přenesená",J185,0)</f>
        <v>0</v>
      </c>
      <c r="BI185" s="173">
        <f>IF(N185="nulová",J185,0)</f>
        <v>0</v>
      </c>
      <c r="BJ185" s="18" t="s">
        <v>15</v>
      </c>
      <c r="BK185" s="173">
        <f>ROUND(I185*H185,2)</f>
        <v>0</v>
      </c>
      <c r="BL185" s="18" t="s">
        <v>142</v>
      </c>
      <c r="BM185" s="172" t="s">
        <v>2465</v>
      </c>
    </row>
    <row r="186" spans="1:65" s="13" customFormat="1">
      <c r="B186" s="174"/>
      <c r="D186" s="354" t="s">
        <v>261</v>
      </c>
      <c r="E186" s="175" t="s">
        <v>3</v>
      </c>
      <c r="F186" s="176" t="s">
        <v>732</v>
      </c>
      <c r="H186" s="177">
        <v>1.6</v>
      </c>
      <c r="I186" s="178"/>
      <c r="L186" s="174"/>
      <c r="M186" s="179"/>
      <c r="N186" s="180"/>
      <c r="O186" s="180"/>
      <c r="P186" s="180"/>
      <c r="Q186" s="180"/>
      <c r="R186" s="180"/>
      <c r="S186" s="180"/>
      <c r="T186" s="181"/>
      <c r="AT186" s="175" t="s">
        <v>261</v>
      </c>
      <c r="AU186" s="175" t="s">
        <v>79</v>
      </c>
      <c r="AV186" s="13" t="s">
        <v>79</v>
      </c>
      <c r="AW186" s="13" t="s">
        <v>33</v>
      </c>
      <c r="AX186" s="13" t="s">
        <v>15</v>
      </c>
      <c r="AY186" s="175" t="s">
        <v>253</v>
      </c>
    </row>
    <row r="187" spans="1:65" s="2" customFormat="1" ht="44.25" customHeight="1">
      <c r="A187" s="33"/>
      <c r="B187" s="160"/>
      <c r="C187" s="161" t="s">
        <v>432</v>
      </c>
      <c r="D187" s="353" t="s">
        <v>255</v>
      </c>
      <c r="E187" s="162" t="s">
        <v>437</v>
      </c>
      <c r="F187" s="163" t="s">
        <v>438</v>
      </c>
      <c r="G187" s="164" t="s">
        <v>258</v>
      </c>
      <c r="H187" s="165">
        <v>1.6</v>
      </c>
      <c r="I187" s="166"/>
      <c r="J187" s="167">
        <f>ROUND(I187*H187,2)</f>
        <v>0</v>
      </c>
      <c r="K187" s="163" t="s">
        <v>259</v>
      </c>
      <c r="L187" s="34"/>
      <c r="M187" s="168" t="s">
        <v>3</v>
      </c>
      <c r="N187" s="169" t="s">
        <v>42</v>
      </c>
      <c r="O187" s="54"/>
      <c r="P187" s="170">
        <f>O187*H187</f>
        <v>0</v>
      </c>
      <c r="Q187" s="170">
        <v>0</v>
      </c>
      <c r="R187" s="170">
        <f>Q187*H187</f>
        <v>0</v>
      </c>
      <c r="S187" s="170">
        <v>1.721E-2</v>
      </c>
      <c r="T187" s="171">
        <f>S187*H187</f>
        <v>2.7536000000000001E-2</v>
      </c>
      <c r="U187" s="33"/>
      <c r="V187" s="33"/>
      <c r="W187" s="33"/>
      <c r="X187" s="33"/>
      <c r="Y187" s="33"/>
      <c r="Z187" s="33"/>
      <c r="AA187" s="33"/>
      <c r="AB187" s="33"/>
      <c r="AC187" s="33"/>
      <c r="AD187" s="33"/>
      <c r="AE187" s="33"/>
      <c r="AR187" s="172" t="s">
        <v>142</v>
      </c>
      <c r="AT187" s="172" t="s">
        <v>255</v>
      </c>
      <c r="AU187" s="172" t="s">
        <v>79</v>
      </c>
      <c r="AY187" s="18" t="s">
        <v>253</v>
      </c>
      <c r="BE187" s="173">
        <f>IF(N187="základní",J187,0)</f>
        <v>0</v>
      </c>
      <c r="BF187" s="173">
        <f>IF(N187="snížená",J187,0)</f>
        <v>0</v>
      </c>
      <c r="BG187" s="173">
        <f>IF(N187="zákl. přenesená",J187,0)</f>
        <v>0</v>
      </c>
      <c r="BH187" s="173">
        <f>IF(N187="sníž. přenesená",J187,0)</f>
        <v>0</v>
      </c>
      <c r="BI187" s="173">
        <f>IF(N187="nulová",J187,0)</f>
        <v>0</v>
      </c>
      <c r="BJ187" s="18" t="s">
        <v>15</v>
      </c>
      <c r="BK187" s="173">
        <f>ROUND(I187*H187,2)</f>
        <v>0</v>
      </c>
      <c r="BL187" s="18" t="s">
        <v>142</v>
      </c>
      <c r="BM187" s="172" t="s">
        <v>2466</v>
      </c>
    </row>
    <row r="188" spans="1:65" s="13" customFormat="1">
      <c r="B188" s="174"/>
      <c r="D188" s="354" t="s">
        <v>261</v>
      </c>
      <c r="E188" s="175" t="s">
        <v>3</v>
      </c>
      <c r="F188" s="176" t="s">
        <v>732</v>
      </c>
      <c r="H188" s="177">
        <v>1.6</v>
      </c>
      <c r="I188" s="178"/>
      <c r="L188" s="174"/>
      <c r="M188" s="179"/>
      <c r="N188" s="180"/>
      <c r="O188" s="180"/>
      <c r="P188" s="180"/>
      <c r="Q188" s="180"/>
      <c r="R188" s="180"/>
      <c r="S188" s="180"/>
      <c r="T188" s="181"/>
      <c r="AT188" s="175" t="s">
        <v>261</v>
      </c>
      <c r="AU188" s="175" t="s">
        <v>79</v>
      </c>
      <c r="AV188" s="13" t="s">
        <v>79</v>
      </c>
      <c r="AW188" s="13" t="s">
        <v>33</v>
      </c>
      <c r="AX188" s="13" t="s">
        <v>15</v>
      </c>
      <c r="AY188" s="175" t="s">
        <v>253</v>
      </c>
    </row>
    <row r="189" spans="1:65" s="2" customFormat="1" ht="21.75" customHeight="1">
      <c r="A189" s="33"/>
      <c r="B189" s="160"/>
      <c r="C189" s="161" t="s">
        <v>436</v>
      </c>
      <c r="D189" s="353" t="s">
        <v>255</v>
      </c>
      <c r="E189" s="162" t="s">
        <v>441</v>
      </c>
      <c r="F189" s="163" t="s">
        <v>442</v>
      </c>
      <c r="G189" s="164" t="s">
        <v>378</v>
      </c>
      <c r="H189" s="165">
        <v>1</v>
      </c>
      <c r="I189" s="166"/>
      <c r="J189" s="167">
        <f>ROUND(I189*H189,2)</f>
        <v>0</v>
      </c>
      <c r="K189" s="163" t="s">
        <v>3</v>
      </c>
      <c r="L189" s="34"/>
      <c r="M189" s="168" t="s">
        <v>3</v>
      </c>
      <c r="N189" s="169" t="s">
        <v>42</v>
      </c>
      <c r="O189" s="54"/>
      <c r="P189" s="170">
        <f>O189*H189</f>
        <v>0</v>
      </c>
      <c r="Q189" s="170">
        <v>3.0000000000000001E-5</v>
      </c>
      <c r="R189" s="170">
        <f>Q189*H189</f>
        <v>3.0000000000000001E-5</v>
      </c>
      <c r="S189" s="170">
        <v>0</v>
      </c>
      <c r="T189" s="171">
        <f>S189*H189</f>
        <v>0</v>
      </c>
      <c r="U189" s="33"/>
      <c r="V189" s="33"/>
      <c r="W189" s="33"/>
      <c r="X189" s="33"/>
      <c r="Y189" s="33"/>
      <c r="Z189" s="33"/>
      <c r="AA189" s="33"/>
      <c r="AB189" s="33"/>
      <c r="AC189" s="33"/>
      <c r="AD189" s="33"/>
      <c r="AE189" s="33"/>
      <c r="AR189" s="172" t="s">
        <v>142</v>
      </c>
      <c r="AT189" s="172" t="s">
        <v>255</v>
      </c>
      <c r="AU189" s="172" t="s">
        <v>79</v>
      </c>
      <c r="AY189" s="18" t="s">
        <v>253</v>
      </c>
      <c r="BE189" s="173">
        <f>IF(N189="základní",J189,0)</f>
        <v>0</v>
      </c>
      <c r="BF189" s="173">
        <f>IF(N189="snížená",J189,0)</f>
        <v>0</v>
      </c>
      <c r="BG189" s="173">
        <f>IF(N189="zákl. přenesená",J189,0)</f>
        <v>0</v>
      </c>
      <c r="BH189" s="173">
        <f>IF(N189="sníž. přenesená",J189,0)</f>
        <v>0</v>
      </c>
      <c r="BI189" s="173">
        <f>IF(N189="nulová",J189,0)</f>
        <v>0</v>
      </c>
      <c r="BJ189" s="18" t="s">
        <v>15</v>
      </c>
      <c r="BK189" s="173">
        <f>ROUND(I189*H189,2)</f>
        <v>0</v>
      </c>
      <c r="BL189" s="18" t="s">
        <v>142</v>
      </c>
      <c r="BM189" s="172" t="s">
        <v>2467</v>
      </c>
    </row>
    <row r="190" spans="1:65" s="2" customFormat="1" ht="16.5" customHeight="1">
      <c r="A190" s="33"/>
      <c r="B190" s="160"/>
      <c r="C190" s="198" t="s">
        <v>440</v>
      </c>
      <c r="D190" s="356" t="s">
        <v>445</v>
      </c>
      <c r="E190" s="199" t="s">
        <v>446</v>
      </c>
      <c r="F190" s="200" t="s">
        <v>447</v>
      </c>
      <c r="G190" s="201" t="s">
        <v>378</v>
      </c>
      <c r="H190" s="202">
        <v>1</v>
      </c>
      <c r="I190" s="203"/>
      <c r="J190" s="204">
        <f>ROUND(I190*H190,2)</f>
        <v>0</v>
      </c>
      <c r="K190" s="200" t="s">
        <v>3</v>
      </c>
      <c r="L190" s="205"/>
      <c r="M190" s="206" t="s">
        <v>3</v>
      </c>
      <c r="N190" s="207" t="s">
        <v>42</v>
      </c>
      <c r="O190" s="54"/>
      <c r="P190" s="170">
        <f>O190*H190</f>
        <v>0</v>
      </c>
      <c r="Q190" s="170">
        <v>3.6000000000000002E-4</v>
      </c>
      <c r="R190" s="170">
        <f>Q190*H190</f>
        <v>3.6000000000000002E-4</v>
      </c>
      <c r="S190" s="170">
        <v>0</v>
      </c>
      <c r="T190" s="171">
        <f>S190*H190</f>
        <v>0</v>
      </c>
      <c r="U190" s="33"/>
      <c r="V190" s="33"/>
      <c r="W190" s="33"/>
      <c r="X190" s="33"/>
      <c r="Y190" s="33"/>
      <c r="Z190" s="33"/>
      <c r="AA190" s="33"/>
      <c r="AB190" s="33"/>
      <c r="AC190" s="33"/>
      <c r="AD190" s="33"/>
      <c r="AE190" s="33"/>
      <c r="AR190" s="172" t="s">
        <v>418</v>
      </c>
      <c r="AT190" s="172" t="s">
        <v>445</v>
      </c>
      <c r="AU190" s="172" t="s">
        <v>79</v>
      </c>
      <c r="AY190" s="18" t="s">
        <v>253</v>
      </c>
      <c r="BE190" s="173">
        <f>IF(N190="základní",J190,0)</f>
        <v>0</v>
      </c>
      <c r="BF190" s="173">
        <f>IF(N190="snížená",J190,0)</f>
        <v>0</v>
      </c>
      <c r="BG190" s="173">
        <f>IF(N190="zákl. přenesená",J190,0)</f>
        <v>0</v>
      </c>
      <c r="BH190" s="173">
        <f>IF(N190="sníž. přenesená",J190,0)</f>
        <v>0</v>
      </c>
      <c r="BI190" s="173">
        <f>IF(N190="nulová",J190,0)</f>
        <v>0</v>
      </c>
      <c r="BJ190" s="18" t="s">
        <v>15</v>
      </c>
      <c r="BK190" s="173">
        <f>ROUND(I190*H190,2)</f>
        <v>0</v>
      </c>
      <c r="BL190" s="18" t="s">
        <v>142</v>
      </c>
      <c r="BM190" s="172" t="s">
        <v>2468</v>
      </c>
    </row>
    <row r="191" spans="1:65" s="2" customFormat="1" ht="44.25" customHeight="1">
      <c r="A191" s="33"/>
      <c r="B191" s="160"/>
      <c r="C191" s="161" t="s">
        <v>444</v>
      </c>
      <c r="D191" s="353" t="s">
        <v>255</v>
      </c>
      <c r="E191" s="162" t="s">
        <v>1758</v>
      </c>
      <c r="F191" s="163" t="s">
        <v>1759</v>
      </c>
      <c r="G191" s="164" t="s">
        <v>362</v>
      </c>
      <c r="H191" s="197"/>
      <c r="I191" s="166"/>
      <c r="J191" s="167">
        <f>ROUND(I191*H191,2)</f>
        <v>0</v>
      </c>
      <c r="K191" s="163" t="s">
        <v>259</v>
      </c>
      <c r="L191" s="34"/>
      <c r="M191" s="168" t="s">
        <v>3</v>
      </c>
      <c r="N191" s="169" t="s">
        <v>42</v>
      </c>
      <c r="O191" s="54"/>
      <c r="P191" s="170">
        <f>O191*H191</f>
        <v>0</v>
      </c>
      <c r="Q191" s="170">
        <v>0</v>
      </c>
      <c r="R191" s="170">
        <f>Q191*H191</f>
        <v>0</v>
      </c>
      <c r="S191" s="170">
        <v>0</v>
      </c>
      <c r="T191" s="171">
        <f>S191*H191</f>
        <v>0</v>
      </c>
      <c r="U191" s="33"/>
      <c r="V191" s="33"/>
      <c r="W191" s="33"/>
      <c r="X191" s="33"/>
      <c r="Y191" s="33"/>
      <c r="Z191" s="33"/>
      <c r="AA191" s="33"/>
      <c r="AB191" s="33"/>
      <c r="AC191" s="33"/>
      <c r="AD191" s="33"/>
      <c r="AE191" s="33"/>
      <c r="AR191" s="172" t="s">
        <v>142</v>
      </c>
      <c r="AT191" s="172" t="s">
        <v>255</v>
      </c>
      <c r="AU191" s="172" t="s">
        <v>79</v>
      </c>
      <c r="AY191" s="18" t="s">
        <v>253</v>
      </c>
      <c r="BE191" s="173">
        <f>IF(N191="základní",J191,0)</f>
        <v>0</v>
      </c>
      <c r="BF191" s="173">
        <f>IF(N191="snížená",J191,0)</f>
        <v>0</v>
      </c>
      <c r="BG191" s="173">
        <f>IF(N191="zákl. přenesená",J191,0)</f>
        <v>0</v>
      </c>
      <c r="BH191" s="173">
        <f>IF(N191="sníž. přenesená",J191,0)</f>
        <v>0</v>
      </c>
      <c r="BI191" s="173">
        <f>IF(N191="nulová",J191,0)</f>
        <v>0</v>
      </c>
      <c r="BJ191" s="18" t="s">
        <v>15</v>
      </c>
      <c r="BK191" s="173">
        <f>ROUND(I191*H191,2)</f>
        <v>0</v>
      </c>
      <c r="BL191" s="18" t="s">
        <v>142</v>
      </c>
      <c r="BM191" s="172" t="s">
        <v>2469</v>
      </c>
    </row>
    <row r="192" spans="1:65" s="12" customFormat="1" ht="22.9" customHeight="1">
      <c r="B192" s="147"/>
      <c r="D192" s="355" t="s">
        <v>70</v>
      </c>
      <c r="E192" s="158" t="s">
        <v>453</v>
      </c>
      <c r="F192" s="158" t="s">
        <v>454</v>
      </c>
      <c r="I192" s="150"/>
      <c r="J192" s="159">
        <f>BK192</f>
        <v>0</v>
      </c>
      <c r="L192" s="147"/>
      <c r="M192" s="152"/>
      <c r="N192" s="153"/>
      <c r="O192" s="153"/>
      <c r="P192" s="154">
        <f>SUM(P193:P201)</f>
        <v>0</v>
      </c>
      <c r="Q192" s="153"/>
      <c r="R192" s="154">
        <f>SUM(R193:R201)</f>
        <v>2.5799999999999998E-3</v>
      </c>
      <c r="S192" s="153"/>
      <c r="T192" s="155">
        <f>SUM(T193:T201)</f>
        <v>0</v>
      </c>
      <c r="AR192" s="148" t="s">
        <v>79</v>
      </c>
      <c r="AT192" s="156" t="s">
        <v>70</v>
      </c>
      <c r="AU192" s="156" t="s">
        <v>15</v>
      </c>
      <c r="AY192" s="148" t="s">
        <v>253</v>
      </c>
      <c r="BK192" s="157">
        <f>SUM(BK193:BK201)</f>
        <v>0</v>
      </c>
    </row>
    <row r="193" spans="1:65" s="2" customFormat="1" ht="33" customHeight="1">
      <c r="A193" s="33"/>
      <c r="B193" s="160"/>
      <c r="C193" s="161" t="s">
        <v>449</v>
      </c>
      <c r="D193" s="353" t="s">
        <v>255</v>
      </c>
      <c r="E193" s="162" t="s">
        <v>456</v>
      </c>
      <c r="F193" s="163" t="s">
        <v>457</v>
      </c>
      <c r="G193" s="164" t="s">
        <v>378</v>
      </c>
      <c r="H193" s="165">
        <v>1</v>
      </c>
      <c r="I193" s="166"/>
      <c r="J193" s="167">
        <f>ROUND(I193*H193,2)</f>
        <v>0</v>
      </c>
      <c r="K193" s="163" t="s">
        <v>259</v>
      </c>
      <c r="L193" s="34"/>
      <c r="M193" s="168" t="s">
        <v>3</v>
      </c>
      <c r="N193" s="169" t="s">
        <v>42</v>
      </c>
      <c r="O193" s="54"/>
      <c r="P193" s="170">
        <f>O193*H193</f>
        <v>0</v>
      </c>
      <c r="Q193" s="170">
        <v>0</v>
      </c>
      <c r="R193" s="170">
        <f>Q193*H193</f>
        <v>0</v>
      </c>
      <c r="S193" s="170">
        <v>0</v>
      </c>
      <c r="T193" s="171">
        <f>S193*H193</f>
        <v>0</v>
      </c>
      <c r="U193" s="33"/>
      <c r="V193" s="33"/>
      <c r="W193" s="33"/>
      <c r="X193" s="33"/>
      <c r="Y193" s="33"/>
      <c r="Z193" s="33"/>
      <c r="AA193" s="33"/>
      <c r="AB193" s="33"/>
      <c r="AC193" s="33"/>
      <c r="AD193" s="33"/>
      <c r="AE193" s="33"/>
      <c r="AR193" s="172" t="s">
        <v>142</v>
      </c>
      <c r="AT193" s="172" t="s">
        <v>255</v>
      </c>
      <c r="AU193" s="172" t="s">
        <v>79</v>
      </c>
      <c r="AY193" s="18" t="s">
        <v>253</v>
      </c>
      <c r="BE193" s="173">
        <f>IF(N193="základní",J193,0)</f>
        <v>0</v>
      </c>
      <c r="BF193" s="173">
        <f>IF(N193="snížená",J193,0)</f>
        <v>0</v>
      </c>
      <c r="BG193" s="173">
        <f>IF(N193="zákl. přenesená",J193,0)</f>
        <v>0</v>
      </c>
      <c r="BH193" s="173">
        <f>IF(N193="sníž. přenesená",J193,0)</f>
        <v>0</v>
      </c>
      <c r="BI193" s="173">
        <f>IF(N193="nulová",J193,0)</f>
        <v>0</v>
      </c>
      <c r="BJ193" s="18" t="s">
        <v>15</v>
      </c>
      <c r="BK193" s="173">
        <f>ROUND(I193*H193,2)</f>
        <v>0</v>
      </c>
      <c r="BL193" s="18" t="s">
        <v>142</v>
      </c>
      <c r="BM193" s="172" t="s">
        <v>2470</v>
      </c>
    </row>
    <row r="194" spans="1:65" s="15" customFormat="1">
      <c r="B194" s="190"/>
      <c r="D194" s="354" t="s">
        <v>261</v>
      </c>
      <c r="E194" s="191" t="s">
        <v>3</v>
      </c>
      <c r="F194" s="192" t="s">
        <v>459</v>
      </c>
      <c r="H194" s="191" t="s">
        <v>3</v>
      </c>
      <c r="I194" s="193"/>
      <c r="L194" s="190"/>
      <c r="M194" s="194"/>
      <c r="N194" s="195"/>
      <c r="O194" s="195"/>
      <c r="P194" s="195"/>
      <c r="Q194" s="195"/>
      <c r="R194" s="195"/>
      <c r="S194" s="195"/>
      <c r="T194" s="196"/>
      <c r="AT194" s="191" t="s">
        <v>261</v>
      </c>
      <c r="AU194" s="191" t="s">
        <v>79</v>
      </c>
      <c r="AV194" s="15" t="s">
        <v>15</v>
      </c>
      <c r="AW194" s="15" t="s">
        <v>33</v>
      </c>
      <c r="AX194" s="15" t="s">
        <v>71</v>
      </c>
      <c r="AY194" s="191" t="s">
        <v>253</v>
      </c>
    </row>
    <row r="195" spans="1:65" s="13" customFormat="1">
      <c r="B195" s="174"/>
      <c r="D195" s="354" t="s">
        <v>261</v>
      </c>
      <c r="E195" s="175" t="s">
        <v>3</v>
      </c>
      <c r="F195" s="176" t="s">
        <v>15</v>
      </c>
      <c r="H195" s="177">
        <v>1</v>
      </c>
      <c r="I195" s="178"/>
      <c r="L195" s="174"/>
      <c r="M195" s="179"/>
      <c r="N195" s="180"/>
      <c r="O195" s="180"/>
      <c r="P195" s="180"/>
      <c r="Q195" s="180"/>
      <c r="R195" s="180"/>
      <c r="S195" s="180"/>
      <c r="T195" s="181"/>
      <c r="AT195" s="175" t="s">
        <v>261</v>
      </c>
      <c r="AU195" s="175" t="s">
        <v>79</v>
      </c>
      <c r="AV195" s="13" t="s">
        <v>79</v>
      </c>
      <c r="AW195" s="13" t="s">
        <v>33</v>
      </c>
      <c r="AX195" s="13" t="s">
        <v>71</v>
      </c>
      <c r="AY195" s="175" t="s">
        <v>253</v>
      </c>
    </row>
    <row r="196" spans="1:65" s="14" customFormat="1">
      <c r="B196" s="182"/>
      <c r="D196" s="354" t="s">
        <v>261</v>
      </c>
      <c r="E196" s="183" t="s">
        <v>3</v>
      </c>
      <c r="F196" s="184" t="s">
        <v>269</v>
      </c>
      <c r="H196" s="185">
        <v>1</v>
      </c>
      <c r="I196" s="186"/>
      <c r="L196" s="182"/>
      <c r="M196" s="187"/>
      <c r="N196" s="188"/>
      <c r="O196" s="188"/>
      <c r="P196" s="188"/>
      <c r="Q196" s="188"/>
      <c r="R196" s="188"/>
      <c r="S196" s="188"/>
      <c r="T196" s="189"/>
      <c r="AT196" s="183" t="s">
        <v>261</v>
      </c>
      <c r="AU196" s="183" t="s">
        <v>79</v>
      </c>
      <c r="AV196" s="14" t="s">
        <v>89</v>
      </c>
      <c r="AW196" s="14" t="s">
        <v>33</v>
      </c>
      <c r="AX196" s="14" t="s">
        <v>15</v>
      </c>
      <c r="AY196" s="183" t="s">
        <v>253</v>
      </c>
    </row>
    <row r="197" spans="1:65" s="2" customFormat="1" ht="21.75" customHeight="1">
      <c r="A197" s="33"/>
      <c r="B197" s="160"/>
      <c r="C197" s="161" t="s">
        <v>455</v>
      </c>
      <c r="D197" s="353" t="s">
        <v>255</v>
      </c>
      <c r="E197" s="162" t="s">
        <v>461</v>
      </c>
      <c r="F197" s="163" t="s">
        <v>462</v>
      </c>
      <c r="G197" s="164" t="s">
        <v>378</v>
      </c>
      <c r="H197" s="165">
        <v>1</v>
      </c>
      <c r="I197" s="166"/>
      <c r="J197" s="167">
        <f>ROUND(I197*H197,2)</f>
        <v>0</v>
      </c>
      <c r="K197" s="163" t="s">
        <v>3</v>
      </c>
      <c r="L197" s="34"/>
      <c r="M197" s="168" t="s">
        <v>3</v>
      </c>
      <c r="N197" s="169" t="s">
        <v>42</v>
      </c>
      <c r="O197" s="54"/>
      <c r="P197" s="170">
        <f>O197*H197</f>
        <v>0</v>
      </c>
      <c r="Q197" s="170">
        <v>0</v>
      </c>
      <c r="R197" s="170">
        <f>Q197*H197</f>
        <v>0</v>
      </c>
      <c r="S197" s="170">
        <v>0</v>
      </c>
      <c r="T197" s="171">
        <f>S197*H197</f>
        <v>0</v>
      </c>
      <c r="U197" s="33"/>
      <c r="V197" s="33"/>
      <c r="W197" s="33"/>
      <c r="X197" s="33"/>
      <c r="Y197" s="33"/>
      <c r="Z197" s="33"/>
      <c r="AA197" s="33"/>
      <c r="AB197" s="33"/>
      <c r="AC197" s="33"/>
      <c r="AD197" s="33"/>
      <c r="AE197" s="33"/>
      <c r="AR197" s="172" t="s">
        <v>142</v>
      </c>
      <c r="AT197" s="172" t="s">
        <v>255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2471</v>
      </c>
    </row>
    <row r="198" spans="1:65" s="13" customFormat="1">
      <c r="B198" s="174"/>
      <c r="D198" s="354" t="s">
        <v>261</v>
      </c>
      <c r="E198" s="175" t="s">
        <v>3</v>
      </c>
      <c r="F198" s="176" t="s">
        <v>15</v>
      </c>
      <c r="H198" s="177">
        <v>1</v>
      </c>
      <c r="I198" s="178"/>
      <c r="L198" s="174"/>
      <c r="M198" s="179"/>
      <c r="N198" s="180"/>
      <c r="O198" s="180"/>
      <c r="P198" s="180"/>
      <c r="Q198" s="180"/>
      <c r="R198" s="180"/>
      <c r="S198" s="180"/>
      <c r="T198" s="181"/>
      <c r="AT198" s="175" t="s">
        <v>261</v>
      </c>
      <c r="AU198" s="175" t="s">
        <v>79</v>
      </c>
      <c r="AV198" s="13" t="s">
        <v>79</v>
      </c>
      <c r="AW198" s="13" t="s">
        <v>33</v>
      </c>
      <c r="AX198" s="13" t="s">
        <v>15</v>
      </c>
      <c r="AY198" s="175" t="s">
        <v>253</v>
      </c>
    </row>
    <row r="199" spans="1:65" s="2" customFormat="1" ht="16.5" customHeight="1">
      <c r="A199" s="33"/>
      <c r="B199" s="160"/>
      <c r="C199" s="198" t="s">
        <v>460</v>
      </c>
      <c r="D199" s="356" t="s">
        <v>445</v>
      </c>
      <c r="E199" s="199" t="s">
        <v>465</v>
      </c>
      <c r="F199" s="200" t="s">
        <v>466</v>
      </c>
      <c r="G199" s="201" t="s">
        <v>265</v>
      </c>
      <c r="H199" s="202">
        <v>0.86</v>
      </c>
      <c r="I199" s="203"/>
      <c r="J199" s="204">
        <f>ROUND(I199*H199,2)</f>
        <v>0</v>
      </c>
      <c r="K199" s="200" t="s">
        <v>259</v>
      </c>
      <c r="L199" s="205"/>
      <c r="M199" s="206" t="s">
        <v>3</v>
      </c>
      <c r="N199" s="207" t="s">
        <v>42</v>
      </c>
      <c r="O199" s="54"/>
      <c r="P199" s="170">
        <f>O199*H199</f>
        <v>0</v>
      </c>
      <c r="Q199" s="170">
        <v>3.0000000000000001E-3</v>
      </c>
      <c r="R199" s="170">
        <f>Q199*H199</f>
        <v>2.5799999999999998E-3</v>
      </c>
      <c r="S199" s="170">
        <v>0</v>
      </c>
      <c r="T199" s="171">
        <f>S199*H199</f>
        <v>0</v>
      </c>
      <c r="U199" s="33"/>
      <c r="V199" s="33"/>
      <c r="W199" s="33"/>
      <c r="X199" s="33"/>
      <c r="Y199" s="33"/>
      <c r="Z199" s="33"/>
      <c r="AA199" s="33"/>
      <c r="AB199" s="33"/>
      <c r="AC199" s="33"/>
      <c r="AD199" s="33"/>
      <c r="AE199" s="33"/>
      <c r="AR199" s="172" t="s">
        <v>418</v>
      </c>
      <c r="AT199" s="172" t="s">
        <v>445</v>
      </c>
      <c r="AU199" s="172" t="s">
        <v>79</v>
      </c>
      <c r="AY199" s="18" t="s">
        <v>253</v>
      </c>
      <c r="BE199" s="173">
        <f>IF(N199="základní",J199,0)</f>
        <v>0</v>
      </c>
      <c r="BF199" s="173">
        <f>IF(N199="snížená",J199,0)</f>
        <v>0</v>
      </c>
      <c r="BG199" s="173">
        <f>IF(N199="zákl. přenesená",J199,0)</f>
        <v>0</v>
      </c>
      <c r="BH199" s="173">
        <f>IF(N199="sníž. přenesená",J199,0)</f>
        <v>0</v>
      </c>
      <c r="BI199" s="173">
        <f>IF(N199="nulová",J199,0)</f>
        <v>0</v>
      </c>
      <c r="BJ199" s="18" t="s">
        <v>15</v>
      </c>
      <c r="BK199" s="173">
        <f>ROUND(I199*H199,2)</f>
        <v>0</v>
      </c>
      <c r="BL199" s="18" t="s">
        <v>142</v>
      </c>
      <c r="BM199" s="172" t="s">
        <v>2472</v>
      </c>
    </row>
    <row r="200" spans="1:65" s="13" customFormat="1">
      <c r="B200" s="174"/>
      <c r="D200" s="354" t="s">
        <v>261</v>
      </c>
      <c r="E200" s="175" t="s">
        <v>3</v>
      </c>
      <c r="F200" s="176" t="s">
        <v>776</v>
      </c>
      <c r="H200" s="177">
        <v>0.86</v>
      </c>
      <c r="I200" s="178"/>
      <c r="L200" s="174"/>
      <c r="M200" s="179"/>
      <c r="N200" s="180"/>
      <c r="O200" s="180"/>
      <c r="P200" s="180"/>
      <c r="Q200" s="180"/>
      <c r="R200" s="180"/>
      <c r="S200" s="180"/>
      <c r="T200" s="181"/>
      <c r="AT200" s="175" t="s">
        <v>261</v>
      </c>
      <c r="AU200" s="175" t="s">
        <v>79</v>
      </c>
      <c r="AV200" s="13" t="s">
        <v>79</v>
      </c>
      <c r="AW200" s="13" t="s">
        <v>33</v>
      </c>
      <c r="AX200" s="13" t="s">
        <v>15</v>
      </c>
      <c r="AY200" s="175" t="s">
        <v>253</v>
      </c>
    </row>
    <row r="201" spans="1:65" s="2" customFormat="1" ht="33" customHeight="1">
      <c r="A201" s="33"/>
      <c r="B201" s="160"/>
      <c r="C201" s="161" t="s">
        <v>464</v>
      </c>
      <c r="D201" s="353" t="s">
        <v>255</v>
      </c>
      <c r="E201" s="162" t="s">
        <v>1764</v>
      </c>
      <c r="F201" s="163" t="s">
        <v>1765</v>
      </c>
      <c r="G201" s="164" t="s">
        <v>362</v>
      </c>
      <c r="H201" s="197"/>
      <c r="I201" s="166"/>
      <c r="J201" s="167">
        <f>ROUND(I201*H201,2)</f>
        <v>0</v>
      </c>
      <c r="K201" s="163" t="s">
        <v>259</v>
      </c>
      <c r="L201" s="34"/>
      <c r="M201" s="168" t="s">
        <v>3</v>
      </c>
      <c r="N201" s="169" t="s">
        <v>42</v>
      </c>
      <c r="O201" s="54"/>
      <c r="P201" s="170">
        <f>O201*H201</f>
        <v>0</v>
      </c>
      <c r="Q201" s="170">
        <v>0</v>
      </c>
      <c r="R201" s="170">
        <f>Q201*H201</f>
        <v>0</v>
      </c>
      <c r="S201" s="170">
        <v>0</v>
      </c>
      <c r="T201" s="171">
        <f>S201*H201</f>
        <v>0</v>
      </c>
      <c r="U201" s="33"/>
      <c r="V201" s="33"/>
      <c r="W201" s="33"/>
      <c r="X201" s="33"/>
      <c r="Y201" s="33"/>
      <c r="Z201" s="33"/>
      <c r="AA201" s="33"/>
      <c r="AB201" s="33"/>
      <c r="AC201" s="33"/>
      <c r="AD201" s="33"/>
      <c r="AE201" s="33"/>
      <c r="AR201" s="172" t="s">
        <v>142</v>
      </c>
      <c r="AT201" s="172" t="s">
        <v>255</v>
      </c>
      <c r="AU201" s="172" t="s">
        <v>79</v>
      </c>
      <c r="AY201" s="18" t="s">
        <v>253</v>
      </c>
      <c r="BE201" s="173">
        <f>IF(N201="základní",J201,0)</f>
        <v>0</v>
      </c>
      <c r="BF201" s="173">
        <f>IF(N201="snížená",J201,0)</f>
        <v>0</v>
      </c>
      <c r="BG201" s="173">
        <f>IF(N201="zákl. přenesená",J201,0)</f>
        <v>0</v>
      </c>
      <c r="BH201" s="173">
        <f>IF(N201="sníž. přenesená",J201,0)</f>
        <v>0</v>
      </c>
      <c r="BI201" s="173">
        <f>IF(N201="nulová",J201,0)</f>
        <v>0</v>
      </c>
      <c r="BJ201" s="18" t="s">
        <v>15</v>
      </c>
      <c r="BK201" s="173">
        <f>ROUND(I201*H201,2)</f>
        <v>0</v>
      </c>
      <c r="BL201" s="18" t="s">
        <v>142</v>
      </c>
      <c r="BM201" s="172" t="s">
        <v>2473</v>
      </c>
    </row>
    <row r="202" spans="1:65" s="12" customFormat="1" ht="22.9" customHeight="1">
      <c r="B202" s="147"/>
      <c r="D202" s="355" t="s">
        <v>70</v>
      </c>
      <c r="E202" s="158" t="s">
        <v>473</v>
      </c>
      <c r="F202" s="158" t="s">
        <v>474</v>
      </c>
      <c r="I202" s="150"/>
      <c r="J202" s="159">
        <f>BK202</f>
        <v>0</v>
      </c>
      <c r="L202" s="147"/>
      <c r="M202" s="152"/>
      <c r="N202" s="153"/>
      <c r="O202" s="153"/>
      <c r="P202" s="154">
        <f>SUM(P203:P214)</f>
        <v>0</v>
      </c>
      <c r="Q202" s="153"/>
      <c r="R202" s="154">
        <f>SUM(R203:R214)</f>
        <v>4.0280200000000002E-2</v>
      </c>
      <c r="S202" s="153"/>
      <c r="T202" s="155">
        <f>SUM(T203:T214)</f>
        <v>0.133072</v>
      </c>
      <c r="AR202" s="148" t="s">
        <v>79</v>
      </c>
      <c r="AT202" s="156" t="s">
        <v>70</v>
      </c>
      <c r="AU202" s="156" t="s">
        <v>15</v>
      </c>
      <c r="AY202" s="148" t="s">
        <v>253</v>
      </c>
      <c r="BK202" s="157">
        <f>SUM(BK203:BK214)</f>
        <v>0</v>
      </c>
    </row>
    <row r="203" spans="1:65" s="2" customFormat="1" ht="21.75" customHeight="1">
      <c r="A203" s="33"/>
      <c r="B203" s="160"/>
      <c r="C203" s="161" t="s">
        <v>469</v>
      </c>
      <c r="D203" s="353" t="s">
        <v>255</v>
      </c>
      <c r="E203" s="162" t="s">
        <v>476</v>
      </c>
      <c r="F203" s="163" t="s">
        <v>477</v>
      </c>
      <c r="G203" s="164" t="s">
        <v>258</v>
      </c>
      <c r="H203" s="165">
        <v>1.6</v>
      </c>
      <c r="I203" s="166"/>
      <c r="J203" s="167">
        <f>ROUND(I203*H203,2)</f>
        <v>0</v>
      </c>
      <c r="K203" s="163" t="s">
        <v>259</v>
      </c>
      <c r="L203" s="34"/>
      <c r="M203" s="168" t="s">
        <v>3</v>
      </c>
      <c r="N203" s="169" t="s">
        <v>42</v>
      </c>
      <c r="O203" s="54"/>
      <c r="P203" s="170">
        <f>O203*H203</f>
        <v>0</v>
      </c>
      <c r="Q203" s="170">
        <v>0</v>
      </c>
      <c r="R203" s="170">
        <f>Q203*H203</f>
        <v>0</v>
      </c>
      <c r="S203" s="170">
        <v>8.3169999999999994E-2</v>
      </c>
      <c r="T203" s="171">
        <f>S203*H203</f>
        <v>0.133072</v>
      </c>
      <c r="U203" s="33"/>
      <c r="V203" s="33"/>
      <c r="W203" s="33"/>
      <c r="X203" s="33"/>
      <c r="Y203" s="33"/>
      <c r="Z203" s="33"/>
      <c r="AA203" s="33"/>
      <c r="AB203" s="33"/>
      <c r="AC203" s="33"/>
      <c r="AD203" s="33"/>
      <c r="AE203" s="33"/>
      <c r="AR203" s="172" t="s">
        <v>142</v>
      </c>
      <c r="AT203" s="172" t="s">
        <v>255</v>
      </c>
      <c r="AU203" s="172" t="s">
        <v>79</v>
      </c>
      <c r="AY203" s="18" t="s">
        <v>253</v>
      </c>
      <c r="BE203" s="173">
        <f>IF(N203="základní",J203,0)</f>
        <v>0</v>
      </c>
      <c r="BF203" s="173">
        <f>IF(N203="snížená",J203,0)</f>
        <v>0</v>
      </c>
      <c r="BG203" s="173">
        <f>IF(N203="zákl. přenesená",J203,0)</f>
        <v>0</v>
      </c>
      <c r="BH203" s="173">
        <f>IF(N203="sníž. přenesená",J203,0)</f>
        <v>0</v>
      </c>
      <c r="BI203" s="173">
        <f>IF(N203="nulová",J203,0)</f>
        <v>0</v>
      </c>
      <c r="BJ203" s="18" t="s">
        <v>15</v>
      </c>
      <c r="BK203" s="173">
        <f>ROUND(I203*H203,2)</f>
        <v>0</v>
      </c>
      <c r="BL203" s="18" t="s">
        <v>142</v>
      </c>
      <c r="BM203" s="172" t="s">
        <v>2474</v>
      </c>
    </row>
    <row r="204" spans="1:65" s="13" customFormat="1">
      <c r="B204" s="174"/>
      <c r="D204" s="354" t="s">
        <v>261</v>
      </c>
      <c r="E204" s="175" t="s">
        <v>3</v>
      </c>
      <c r="F204" s="176" t="s">
        <v>732</v>
      </c>
      <c r="H204" s="177">
        <v>1.6</v>
      </c>
      <c r="I204" s="178"/>
      <c r="L204" s="174"/>
      <c r="M204" s="179"/>
      <c r="N204" s="180"/>
      <c r="O204" s="180"/>
      <c r="P204" s="180"/>
      <c r="Q204" s="180"/>
      <c r="R204" s="180"/>
      <c r="S204" s="180"/>
      <c r="T204" s="181"/>
      <c r="AT204" s="175" t="s">
        <v>261</v>
      </c>
      <c r="AU204" s="175" t="s">
        <v>79</v>
      </c>
      <c r="AV204" s="13" t="s">
        <v>79</v>
      </c>
      <c r="AW204" s="13" t="s">
        <v>33</v>
      </c>
      <c r="AX204" s="13" t="s">
        <v>15</v>
      </c>
      <c r="AY204" s="175" t="s">
        <v>253</v>
      </c>
    </row>
    <row r="205" spans="1:65" s="2" customFormat="1" ht="33" customHeight="1">
      <c r="A205" s="33"/>
      <c r="B205" s="160"/>
      <c r="C205" s="161" t="s">
        <v>475</v>
      </c>
      <c r="D205" s="353" t="s">
        <v>255</v>
      </c>
      <c r="E205" s="162" t="s">
        <v>480</v>
      </c>
      <c r="F205" s="163" t="s">
        <v>481</v>
      </c>
      <c r="G205" s="164" t="s">
        <v>258</v>
      </c>
      <c r="H205" s="165">
        <v>1.6</v>
      </c>
      <c r="I205" s="166"/>
      <c r="J205" s="167">
        <f>ROUND(I205*H205,2)</f>
        <v>0</v>
      </c>
      <c r="K205" s="163" t="s">
        <v>259</v>
      </c>
      <c r="L205" s="34"/>
      <c r="M205" s="168" t="s">
        <v>3</v>
      </c>
      <c r="N205" s="169" t="s">
        <v>42</v>
      </c>
      <c r="O205" s="54"/>
      <c r="P205" s="170">
        <f>O205*H205</f>
        <v>0</v>
      </c>
      <c r="Q205" s="170">
        <v>3.6700000000000001E-3</v>
      </c>
      <c r="R205" s="170">
        <f>Q205*H205</f>
        <v>5.8720000000000005E-3</v>
      </c>
      <c r="S205" s="170">
        <v>0</v>
      </c>
      <c r="T205" s="171">
        <f>S205*H205</f>
        <v>0</v>
      </c>
      <c r="U205" s="33"/>
      <c r="V205" s="33"/>
      <c r="W205" s="33"/>
      <c r="X205" s="33"/>
      <c r="Y205" s="33"/>
      <c r="Z205" s="33"/>
      <c r="AA205" s="33"/>
      <c r="AB205" s="33"/>
      <c r="AC205" s="33"/>
      <c r="AD205" s="33"/>
      <c r="AE205" s="33"/>
      <c r="AR205" s="172" t="s">
        <v>142</v>
      </c>
      <c r="AT205" s="172" t="s">
        <v>255</v>
      </c>
      <c r="AU205" s="172" t="s">
        <v>79</v>
      </c>
      <c r="AY205" s="18" t="s">
        <v>253</v>
      </c>
      <c r="BE205" s="173">
        <f>IF(N205="základní",J205,0)</f>
        <v>0</v>
      </c>
      <c r="BF205" s="173">
        <f>IF(N205="snížená",J205,0)</f>
        <v>0</v>
      </c>
      <c r="BG205" s="173">
        <f>IF(N205="zákl. přenesená",J205,0)</f>
        <v>0</v>
      </c>
      <c r="BH205" s="173">
        <f>IF(N205="sníž. přenesená",J205,0)</f>
        <v>0</v>
      </c>
      <c r="BI205" s="173">
        <f>IF(N205="nulová",J205,0)</f>
        <v>0</v>
      </c>
      <c r="BJ205" s="18" t="s">
        <v>15</v>
      </c>
      <c r="BK205" s="173">
        <f>ROUND(I205*H205,2)</f>
        <v>0</v>
      </c>
      <c r="BL205" s="18" t="s">
        <v>142</v>
      </c>
      <c r="BM205" s="172" t="s">
        <v>2475</v>
      </c>
    </row>
    <row r="206" spans="1:65" s="13" customFormat="1">
      <c r="B206" s="174"/>
      <c r="D206" s="354" t="s">
        <v>261</v>
      </c>
      <c r="E206" s="175" t="s">
        <v>3</v>
      </c>
      <c r="F206" s="176" t="s">
        <v>732</v>
      </c>
      <c r="H206" s="177">
        <v>1.6</v>
      </c>
      <c r="I206" s="178"/>
      <c r="L206" s="174"/>
      <c r="M206" s="179"/>
      <c r="N206" s="180"/>
      <c r="O206" s="180"/>
      <c r="P206" s="180"/>
      <c r="Q206" s="180"/>
      <c r="R206" s="180"/>
      <c r="S206" s="180"/>
      <c r="T206" s="181"/>
      <c r="AT206" s="175" t="s">
        <v>261</v>
      </c>
      <c r="AU206" s="175" t="s">
        <v>79</v>
      </c>
      <c r="AV206" s="13" t="s">
        <v>79</v>
      </c>
      <c r="AW206" s="13" t="s">
        <v>33</v>
      </c>
      <c r="AX206" s="13" t="s">
        <v>15</v>
      </c>
      <c r="AY206" s="175" t="s">
        <v>253</v>
      </c>
    </row>
    <row r="207" spans="1:65" s="2" customFormat="1" ht="21.75" customHeight="1">
      <c r="A207" s="33"/>
      <c r="B207" s="160"/>
      <c r="C207" s="198" t="s">
        <v>479</v>
      </c>
      <c r="D207" s="356" t="s">
        <v>445</v>
      </c>
      <c r="E207" s="199" t="s">
        <v>484</v>
      </c>
      <c r="F207" s="200" t="s">
        <v>485</v>
      </c>
      <c r="G207" s="201" t="s">
        <v>258</v>
      </c>
      <c r="H207" s="202">
        <v>1.76</v>
      </c>
      <c r="I207" s="203"/>
      <c r="J207" s="204">
        <f>ROUND(I207*H207,2)</f>
        <v>0</v>
      </c>
      <c r="K207" s="200" t="s">
        <v>3</v>
      </c>
      <c r="L207" s="205"/>
      <c r="M207" s="206" t="s">
        <v>3</v>
      </c>
      <c r="N207" s="207" t="s">
        <v>42</v>
      </c>
      <c r="O207" s="54"/>
      <c r="P207" s="170">
        <f>O207*H207</f>
        <v>0</v>
      </c>
      <c r="Q207" s="170">
        <v>1.9199999999999998E-2</v>
      </c>
      <c r="R207" s="170">
        <f>Q207*H207</f>
        <v>3.3791999999999996E-2</v>
      </c>
      <c r="S207" s="170">
        <v>0</v>
      </c>
      <c r="T207" s="171">
        <f>S207*H207</f>
        <v>0</v>
      </c>
      <c r="U207" s="33"/>
      <c r="V207" s="33"/>
      <c r="W207" s="33"/>
      <c r="X207" s="33"/>
      <c r="Y207" s="33"/>
      <c r="Z207" s="33"/>
      <c r="AA207" s="33"/>
      <c r="AB207" s="33"/>
      <c r="AC207" s="33"/>
      <c r="AD207" s="33"/>
      <c r="AE207" s="33"/>
      <c r="AR207" s="172" t="s">
        <v>418</v>
      </c>
      <c r="AT207" s="172" t="s">
        <v>445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2476</v>
      </c>
    </row>
    <row r="208" spans="1:65" s="13" customFormat="1">
      <c r="B208" s="174"/>
      <c r="D208" s="354" t="s">
        <v>261</v>
      </c>
      <c r="F208" s="176" t="s">
        <v>781</v>
      </c>
      <c r="H208" s="177">
        <v>1.76</v>
      </c>
      <c r="I208" s="178"/>
      <c r="L208" s="174"/>
      <c r="M208" s="179"/>
      <c r="N208" s="180"/>
      <c r="O208" s="180"/>
      <c r="P208" s="180"/>
      <c r="Q208" s="180"/>
      <c r="R208" s="180"/>
      <c r="S208" s="180"/>
      <c r="T208" s="181"/>
      <c r="AT208" s="175" t="s">
        <v>261</v>
      </c>
      <c r="AU208" s="175" t="s">
        <v>79</v>
      </c>
      <c r="AV208" s="13" t="s">
        <v>79</v>
      </c>
      <c r="AW208" s="13" t="s">
        <v>4</v>
      </c>
      <c r="AX208" s="13" t="s">
        <v>15</v>
      </c>
      <c r="AY208" s="175" t="s">
        <v>253</v>
      </c>
    </row>
    <row r="209" spans="1:65" s="2" customFormat="1" ht="21.75" customHeight="1">
      <c r="A209" s="33"/>
      <c r="B209" s="160"/>
      <c r="C209" s="161" t="s">
        <v>483</v>
      </c>
      <c r="D209" s="353" t="s">
        <v>255</v>
      </c>
      <c r="E209" s="162" t="s">
        <v>489</v>
      </c>
      <c r="F209" s="163" t="s">
        <v>490</v>
      </c>
      <c r="G209" s="164" t="s">
        <v>258</v>
      </c>
      <c r="H209" s="165">
        <v>1.6</v>
      </c>
      <c r="I209" s="166"/>
      <c r="J209" s="167">
        <f>ROUND(I209*H209,2)</f>
        <v>0</v>
      </c>
      <c r="K209" s="163" t="s">
        <v>259</v>
      </c>
      <c r="L209" s="34"/>
      <c r="M209" s="168" t="s">
        <v>3</v>
      </c>
      <c r="N209" s="169" t="s">
        <v>42</v>
      </c>
      <c r="O209" s="54"/>
      <c r="P209" s="170">
        <f>O209*H209</f>
        <v>0</v>
      </c>
      <c r="Q209" s="170">
        <v>0</v>
      </c>
      <c r="R209" s="170">
        <f>Q209*H209</f>
        <v>0</v>
      </c>
      <c r="S209" s="170">
        <v>0</v>
      </c>
      <c r="T209" s="171">
        <f>S209*H209</f>
        <v>0</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2477</v>
      </c>
    </row>
    <row r="210" spans="1:65" s="2" customFormat="1" ht="16.5" customHeight="1">
      <c r="A210" s="33"/>
      <c r="B210" s="160"/>
      <c r="C210" s="161" t="s">
        <v>488</v>
      </c>
      <c r="D210" s="353" t="s">
        <v>255</v>
      </c>
      <c r="E210" s="162" t="s">
        <v>493</v>
      </c>
      <c r="F210" s="163" t="s">
        <v>494</v>
      </c>
      <c r="G210" s="164" t="s">
        <v>258</v>
      </c>
      <c r="H210" s="165">
        <v>1.6</v>
      </c>
      <c r="I210" s="166"/>
      <c r="J210" s="167">
        <f>ROUND(I210*H210,2)</f>
        <v>0</v>
      </c>
      <c r="K210" s="163" t="s">
        <v>259</v>
      </c>
      <c r="L210" s="34"/>
      <c r="M210" s="168" t="s">
        <v>3</v>
      </c>
      <c r="N210" s="169" t="s">
        <v>42</v>
      </c>
      <c r="O210" s="54"/>
      <c r="P210" s="170">
        <f>O210*H210</f>
        <v>0</v>
      </c>
      <c r="Q210" s="170">
        <v>2.9999999999999997E-4</v>
      </c>
      <c r="R210" s="170">
        <f>Q210*H210</f>
        <v>4.7999999999999996E-4</v>
      </c>
      <c r="S210" s="170">
        <v>0</v>
      </c>
      <c r="T210" s="171">
        <f>S210*H210</f>
        <v>0</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2478</v>
      </c>
    </row>
    <row r="211" spans="1:65" s="2" customFormat="1" ht="16.5" customHeight="1">
      <c r="A211" s="33"/>
      <c r="B211" s="160"/>
      <c r="C211" s="161" t="s">
        <v>492</v>
      </c>
      <c r="D211" s="353" t="s">
        <v>255</v>
      </c>
      <c r="E211" s="162" t="s">
        <v>497</v>
      </c>
      <c r="F211" s="163" t="s">
        <v>498</v>
      </c>
      <c r="G211" s="164" t="s">
        <v>265</v>
      </c>
      <c r="H211" s="165">
        <v>0.6</v>
      </c>
      <c r="I211" s="166"/>
      <c r="J211" s="167">
        <f>ROUND(I211*H211,2)</f>
        <v>0</v>
      </c>
      <c r="K211" s="163" t="s">
        <v>259</v>
      </c>
      <c r="L211" s="34"/>
      <c r="M211" s="168" t="s">
        <v>3</v>
      </c>
      <c r="N211" s="169" t="s">
        <v>42</v>
      </c>
      <c r="O211" s="54"/>
      <c r="P211" s="170">
        <f>O211*H211</f>
        <v>0</v>
      </c>
      <c r="Q211" s="170">
        <v>4.0000000000000003E-5</v>
      </c>
      <c r="R211" s="170">
        <f>Q211*H211</f>
        <v>2.4000000000000001E-5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2479</v>
      </c>
    </row>
    <row r="212" spans="1:65" s="2" customFormat="1" ht="16.5" customHeight="1">
      <c r="A212" s="33"/>
      <c r="B212" s="160"/>
      <c r="C212" s="198" t="s">
        <v>496</v>
      </c>
      <c r="D212" s="356" t="s">
        <v>445</v>
      </c>
      <c r="E212" s="199" t="s">
        <v>502</v>
      </c>
      <c r="F212" s="200" t="s">
        <v>503</v>
      </c>
      <c r="G212" s="201" t="s">
        <v>265</v>
      </c>
      <c r="H212" s="202">
        <v>0.66</v>
      </c>
      <c r="I212" s="203"/>
      <c r="J212" s="204">
        <f>ROUND(I212*H212,2)</f>
        <v>0</v>
      </c>
      <c r="K212" s="200" t="s">
        <v>259</v>
      </c>
      <c r="L212" s="205"/>
      <c r="M212" s="206" t="s">
        <v>3</v>
      </c>
      <c r="N212" s="207" t="s">
        <v>42</v>
      </c>
      <c r="O212" s="54"/>
      <c r="P212" s="170">
        <f>O212*H212</f>
        <v>0</v>
      </c>
      <c r="Q212" s="170">
        <v>1.7000000000000001E-4</v>
      </c>
      <c r="R212" s="170">
        <f>Q212*H212</f>
        <v>1.1220000000000002E-4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2480</v>
      </c>
    </row>
    <row r="213" spans="1:65" s="13" customFormat="1">
      <c r="B213" s="174"/>
      <c r="D213" s="354" t="s">
        <v>261</v>
      </c>
      <c r="F213" s="176" t="s">
        <v>786</v>
      </c>
      <c r="H213" s="177">
        <v>0.66</v>
      </c>
      <c r="I213" s="178"/>
      <c r="L213" s="174"/>
      <c r="M213" s="179"/>
      <c r="N213" s="180"/>
      <c r="O213" s="180"/>
      <c r="P213" s="180"/>
      <c r="Q213" s="180"/>
      <c r="R213" s="180"/>
      <c r="S213" s="180"/>
      <c r="T213" s="181"/>
      <c r="AT213" s="175" t="s">
        <v>261</v>
      </c>
      <c r="AU213" s="175" t="s">
        <v>79</v>
      </c>
      <c r="AV213" s="13" t="s">
        <v>79</v>
      </c>
      <c r="AW213" s="13" t="s">
        <v>4</v>
      </c>
      <c r="AX213" s="13" t="s">
        <v>15</v>
      </c>
      <c r="AY213" s="175" t="s">
        <v>253</v>
      </c>
    </row>
    <row r="214" spans="1:65" s="2" customFormat="1" ht="33" customHeight="1">
      <c r="A214" s="33"/>
      <c r="B214" s="160"/>
      <c r="C214" s="161" t="s">
        <v>501</v>
      </c>
      <c r="D214" s="353" t="s">
        <v>255</v>
      </c>
      <c r="E214" s="162" t="s">
        <v>1774</v>
      </c>
      <c r="F214" s="163" t="s">
        <v>1775</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2481</v>
      </c>
    </row>
    <row r="215" spans="1:65" s="12" customFormat="1" ht="22.9" customHeight="1">
      <c r="B215" s="147"/>
      <c r="D215" s="355" t="s">
        <v>70</v>
      </c>
      <c r="E215" s="158" t="s">
        <v>510</v>
      </c>
      <c r="F215" s="158" t="s">
        <v>511</v>
      </c>
      <c r="I215" s="150"/>
      <c r="J215" s="159">
        <f>BK215</f>
        <v>0</v>
      </c>
      <c r="L215" s="147"/>
      <c r="M215" s="152"/>
      <c r="N215" s="153"/>
      <c r="O215" s="153"/>
      <c r="P215" s="154">
        <f>SUM(P216:P241)</f>
        <v>0</v>
      </c>
      <c r="Q215" s="153"/>
      <c r="R215" s="154">
        <f>SUM(R216:R241)</f>
        <v>5.0315999999999993E-2</v>
      </c>
      <c r="S215" s="153"/>
      <c r="T215" s="155">
        <f>SUM(T216:T241)</f>
        <v>0.8639</v>
      </c>
      <c r="AR215" s="148" t="s">
        <v>79</v>
      </c>
      <c r="AT215" s="156" t="s">
        <v>70</v>
      </c>
      <c r="AU215" s="156" t="s">
        <v>15</v>
      </c>
      <c r="AY215" s="148" t="s">
        <v>253</v>
      </c>
      <c r="BK215" s="157">
        <f>SUM(BK216:BK241)</f>
        <v>0</v>
      </c>
    </row>
    <row r="216" spans="1:65" s="2" customFormat="1" ht="21.75" customHeight="1">
      <c r="A216" s="33"/>
      <c r="B216" s="160"/>
      <c r="C216" s="161" t="s">
        <v>506</v>
      </c>
      <c r="D216" s="353" t="s">
        <v>255</v>
      </c>
      <c r="E216" s="162" t="s">
        <v>513</v>
      </c>
      <c r="F216" s="163" t="s">
        <v>514</v>
      </c>
      <c r="G216" s="164" t="s">
        <v>258</v>
      </c>
      <c r="H216" s="165">
        <v>10.6</v>
      </c>
      <c r="I216" s="166"/>
      <c r="J216" s="167">
        <f>ROUND(I216*H216,2)</f>
        <v>0</v>
      </c>
      <c r="K216" s="163" t="s">
        <v>259</v>
      </c>
      <c r="L216" s="34"/>
      <c r="M216" s="168" t="s">
        <v>3</v>
      </c>
      <c r="N216" s="169" t="s">
        <v>42</v>
      </c>
      <c r="O216" s="54"/>
      <c r="P216" s="170">
        <f>O216*H216</f>
        <v>0</v>
      </c>
      <c r="Q216" s="170">
        <v>0</v>
      </c>
      <c r="R216" s="170">
        <f>Q216*H216</f>
        <v>0</v>
      </c>
      <c r="S216" s="170">
        <v>8.1500000000000003E-2</v>
      </c>
      <c r="T216" s="171">
        <f>S216*H216</f>
        <v>0.8639</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2482</v>
      </c>
    </row>
    <row r="217" spans="1:65" s="13" customFormat="1">
      <c r="B217" s="174"/>
      <c r="D217" s="354" t="s">
        <v>261</v>
      </c>
      <c r="E217" s="175" t="s">
        <v>3</v>
      </c>
      <c r="F217" s="176" t="s">
        <v>789</v>
      </c>
      <c r="H217" s="177">
        <v>11.8</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3" customFormat="1">
      <c r="B218" s="174"/>
      <c r="D218" s="354" t="s">
        <v>261</v>
      </c>
      <c r="E218" s="175" t="s">
        <v>3</v>
      </c>
      <c r="F218" s="176" t="s">
        <v>741</v>
      </c>
      <c r="H218" s="177">
        <v>-1.2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10.6</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33" customHeight="1">
      <c r="A220" s="33"/>
      <c r="B220" s="160"/>
      <c r="C220" s="161" t="s">
        <v>512</v>
      </c>
      <c r="D220" s="353" t="s">
        <v>255</v>
      </c>
      <c r="E220" s="162" t="s">
        <v>520</v>
      </c>
      <c r="F220" s="163" t="s">
        <v>521</v>
      </c>
      <c r="G220" s="164" t="s">
        <v>258</v>
      </c>
      <c r="H220" s="165">
        <v>12</v>
      </c>
      <c r="I220" s="166"/>
      <c r="J220" s="167">
        <f>ROUND(I220*H220,2)</f>
        <v>0</v>
      </c>
      <c r="K220" s="163" t="s">
        <v>259</v>
      </c>
      <c r="L220" s="34"/>
      <c r="M220" s="168" t="s">
        <v>3</v>
      </c>
      <c r="N220" s="169" t="s">
        <v>42</v>
      </c>
      <c r="O220" s="54"/>
      <c r="P220" s="170">
        <f>O220*H220</f>
        <v>0</v>
      </c>
      <c r="Q220" s="170">
        <v>2.8999999999999998E-3</v>
      </c>
      <c r="R220" s="170">
        <f>Q220*H220</f>
        <v>3.4799999999999998E-2</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2483</v>
      </c>
    </row>
    <row r="221" spans="1:65" s="13" customFormat="1">
      <c r="B221" s="174"/>
      <c r="D221" s="354" t="s">
        <v>261</v>
      </c>
      <c r="E221" s="175" t="s">
        <v>3</v>
      </c>
      <c r="F221" s="176" t="s">
        <v>791</v>
      </c>
      <c r="H221" s="177">
        <v>13.2</v>
      </c>
      <c r="I221" s="178"/>
      <c r="L221" s="174"/>
      <c r="M221" s="179"/>
      <c r="N221" s="180"/>
      <c r="O221" s="180"/>
      <c r="P221" s="180"/>
      <c r="Q221" s="180"/>
      <c r="R221" s="180"/>
      <c r="S221" s="180"/>
      <c r="T221" s="181"/>
      <c r="AT221" s="175" t="s">
        <v>261</v>
      </c>
      <c r="AU221" s="175" t="s">
        <v>79</v>
      </c>
      <c r="AV221" s="13" t="s">
        <v>79</v>
      </c>
      <c r="AW221" s="13" t="s">
        <v>33</v>
      </c>
      <c r="AX221" s="13" t="s">
        <v>71</v>
      </c>
      <c r="AY221" s="175" t="s">
        <v>253</v>
      </c>
    </row>
    <row r="222" spans="1:65" s="13" customFormat="1">
      <c r="B222" s="174"/>
      <c r="D222" s="354" t="s">
        <v>261</v>
      </c>
      <c r="E222" s="175" t="s">
        <v>3</v>
      </c>
      <c r="F222" s="176" t="s">
        <v>517</v>
      </c>
      <c r="H222" s="177">
        <v>-1.2</v>
      </c>
      <c r="I222" s="178"/>
      <c r="L222" s="174"/>
      <c r="M222" s="179"/>
      <c r="N222" s="180"/>
      <c r="O222" s="180"/>
      <c r="P222" s="180"/>
      <c r="Q222" s="180"/>
      <c r="R222" s="180"/>
      <c r="S222" s="180"/>
      <c r="T222" s="181"/>
      <c r="AT222" s="175" t="s">
        <v>261</v>
      </c>
      <c r="AU222" s="175" t="s">
        <v>79</v>
      </c>
      <c r="AV222" s="13" t="s">
        <v>79</v>
      </c>
      <c r="AW222" s="13" t="s">
        <v>33</v>
      </c>
      <c r="AX222" s="13" t="s">
        <v>71</v>
      </c>
      <c r="AY222" s="175" t="s">
        <v>253</v>
      </c>
    </row>
    <row r="223" spans="1:65" s="14" customFormat="1">
      <c r="B223" s="182"/>
      <c r="D223" s="354" t="s">
        <v>261</v>
      </c>
      <c r="E223" s="183" t="s">
        <v>3</v>
      </c>
      <c r="F223" s="184" t="s">
        <v>269</v>
      </c>
      <c r="H223" s="185">
        <v>12</v>
      </c>
      <c r="I223" s="186"/>
      <c r="L223" s="182"/>
      <c r="M223" s="187"/>
      <c r="N223" s="188"/>
      <c r="O223" s="188"/>
      <c r="P223" s="188"/>
      <c r="Q223" s="188"/>
      <c r="R223" s="188"/>
      <c r="S223" s="188"/>
      <c r="T223" s="189"/>
      <c r="AT223" s="183" t="s">
        <v>261</v>
      </c>
      <c r="AU223" s="183" t="s">
        <v>79</v>
      </c>
      <c r="AV223" s="14" t="s">
        <v>89</v>
      </c>
      <c r="AW223" s="14" t="s">
        <v>33</v>
      </c>
      <c r="AX223" s="14" t="s">
        <v>15</v>
      </c>
      <c r="AY223" s="183" t="s">
        <v>253</v>
      </c>
    </row>
    <row r="224" spans="1:65" s="2" customFormat="1" ht="21.75" customHeight="1">
      <c r="A224" s="33"/>
      <c r="B224" s="160"/>
      <c r="C224" s="198" t="s">
        <v>519</v>
      </c>
      <c r="D224" s="356" t="s">
        <v>445</v>
      </c>
      <c r="E224" s="199" t="s">
        <v>526</v>
      </c>
      <c r="F224" s="200" t="s">
        <v>527</v>
      </c>
      <c r="G224" s="201" t="s">
        <v>258</v>
      </c>
      <c r="H224" s="202">
        <v>13.2</v>
      </c>
      <c r="I224" s="203"/>
      <c r="J224" s="204">
        <f>ROUND(I224*H224,2)</f>
        <v>0</v>
      </c>
      <c r="K224" s="200" t="s">
        <v>3</v>
      </c>
      <c r="L224" s="205"/>
      <c r="M224" s="206" t="s">
        <v>3</v>
      </c>
      <c r="N224" s="207"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418</v>
      </c>
      <c r="AT224" s="172" t="s">
        <v>445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2484</v>
      </c>
    </row>
    <row r="225" spans="1:65" s="13" customFormat="1">
      <c r="B225" s="174"/>
      <c r="D225" s="354" t="s">
        <v>261</v>
      </c>
      <c r="F225" s="176" t="s">
        <v>793</v>
      </c>
      <c r="H225" s="177">
        <v>13.2</v>
      </c>
      <c r="I225" s="178"/>
      <c r="L225" s="174"/>
      <c r="M225" s="179"/>
      <c r="N225" s="180"/>
      <c r="O225" s="180"/>
      <c r="P225" s="180"/>
      <c r="Q225" s="180"/>
      <c r="R225" s="180"/>
      <c r="S225" s="180"/>
      <c r="T225" s="181"/>
      <c r="AT225" s="175" t="s">
        <v>261</v>
      </c>
      <c r="AU225" s="175" t="s">
        <v>79</v>
      </c>
      <c r="AV225" s="13" t="s">
        <v>79</v>
      </c>
      <c r="AW225" s="13" t="s">
        <v>4</v>
      </c>
      <c r="AX225" s="13" t="s">
        <v>15</v>
      </c>
      <c r="AY225" s="175" t="s">
        <v>253</v>
      </c>
    </row>
    <row r="226" spans="1:65" s="2" customFormat="1" ht="21.75" customHeight="1">
      <c r="A226" s="33"/>
      <c r="B226" s="160"/>
      <c r="C226" s="161" t="s">
        <v>525</v>
      </c>
      <c r="D226" s="353" t="s">
        <v>255</v>
      </c>
      <c r="E226" s="162" t="s">
        <v>535</v>
      </c>
      <c r="F226" s="163" t="s">
        <v>536</v>
      </c>
      <c r="G226" s="164" t="s">
        <v>258</v>
      </c>
      <c r="H226" s="165">
        <v>1.25</v>
      </c>
      <c r="I226" s="166"/>
      <c r="J226" s="167">
        <f>ROUND(I226*H226,2)</f>
        <v>0</v>
      </c>
      <c r="K226" s="163" t="s">
        <v>259</v>
      </c>
      <c r="L226" s="34"/>
      <c r="M226" s="168" t="s">
        <v>3</v>
      </c>
      <c r="N226" s="169" t="s">
        <v>42</v>
      </c>
      <c r="O226" s="54"/>
      <c r="P226" s="170">
        <f>O226*H226</f>
        <v>0</v>
      </c>
      <c r="Q226" s="170">
        <v>5.6999999999999998E-4</v>
      </c>
      <c r="R226" s="170">
        <f>Q226*H226</f>
        <v>7.1250000000000003E-4</v>
      </c>
      <c r="S226" s="170">
        <v>0</v>
      </c>
      <c r="T226" s="171">
        <f>S226*H226</f>
        <v>0</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2485</v>
      </c>
    </row>
    <row r="227" spans="1:65" s="2" customFormat="1" ht="16.5" customHeight="1">
      <c r="A227" s="33"/>
      <c r="B227" s="160"/>
      <c r="C227" s="198" t="s">
        <v>530</v>
      </c>
      <c r="D227" s="356" t="s">
        <v>445</v>
      </c>
      <c r="E227" s="199" t="s">
        <v>540</v>
      </c>
      <c r="F227" s="200" t="s">
        <v>541</v>
      </c>
      <c r="G227" s="201" t="s">
        <v>258</v>
      </c>
      <c r="H227" s="202">
        <v>1.375</v>
      </c>
      <c r="I227" s="203"/>
      <c r="J227" s="204">
        <f>ROUND(I227*H227,2)</f>
        <v>0</v>
      </c>
      <c r="K227" s="200" t="s">
        <v>259</v>
      </c>
      <c r="L227" s="205"/>
      <c r="M227" s="206" t="s">
        <v>3</v>
      </c>
      <c r="N227" s="207" t="s">
        <v>42</v>
      </c>
      <c r="O227" s="54"/>
      <c r="P227" s="170">
        <f>O227*H227</f>
        <v>0</v>
      </c>
      <c r="Q227" s="170">
        <v>7.4999999999999997E-3</v>
      </c>
      <c r="R227" s="170">
        <f>Q227*H227</f>
        <v>1.0312499999999999E-2</v>
      </c>
      <c r="S227" s="170">
        <v>0</v>
      </c>
      <c r="T227" s="171">
        <f>S227*H227</f>
        <v>0</v>
      </c>
      <c r="U227" s="33"/>
      <c r="V227" s="33"/>
      <c r="W227" s="33"/>
      <c r="X227" s="33"/>
      <c r="Y227" s="33"/>
      <c r="Z227" s="33"/>
      <c r="AA227" s="33"/>
      <c r="AB227" s="33"/>
      <c r="AC227" s="33"/>
      <c r="AD227" s="33"/>
      <c r="AE227" s="33"/>
      <c r="AR227" s="172" t="s">
        <v>418</v>
      </c>
      <c r="AT227" s="172" t="s">
        <v>445</v>
      </c>
      <c r="AU227" s="172" t="s">
        <v>79</v>
      </c>
      <c r="AY227" s="18" t="s">
        <v>253</v>
      </c>
      <c r="BE227" s="173">
        <f>IF(N227="základní",J227,0)</f>
        <v>0</v>
      </c>
      <c r="BF227" s="173">
        <f>IF(N227="snížená",J227,0)</f>
        <v>0</v>
      </c>
      <c r="BG227" s="173">
        <f>IF(N227="zákl. přenesená",J227,0)</f>
        <v>0</v>
      </c>
      <c r="BH227" s="173">
        <f>IF(N227="sníž. přenesená",J227,0)</f>
        <v>0</v>
      </c>
      <c r="BI227" s="173">
        <f>IF(N227="nulová",J227,0)</f>
        <v>0</v>
      </c>
      <c r="BJ227" s="18" t="s">
        <v>15</v>
      </c>
      <c r="BK227" s="173">
        <f>ROUND(I227*H227,2)</f>
        <v>0</v>
      </c>
      <c r="BL227" s="18" t="s">
        <v>142</v>
      </c>
      <c r="BM227" s="172" t="s">
        <v>2486</v>
      </c>
    </row>
    <row r="228" spans="1:65" s="13" customFormat="1">
      <c r="B228" s="174"/>
      <c r="D228" s="354" t="s">
        <v>261</v>
      </c>
      <c r="F228" s="176" t="s">
        <v>796</v>
      </c>
      <c r="H228" s="177">
        <v>1.375</v>
      </c>
      <c r="I228" s="178"/>
      <c r="L228" s="174"/>
      <c r="M228" s="179"/>
      <c r="N228" s="180"/>
      <c r="O228" s="180"/>
      <c r="P228" s="180"/>
      <c r="Q228" s="180"/>
      <c r="R228" s="180"/>
      <c r="S228" s="180"/>
      <c r="T228" s="181"/>
      <c r="AT228" s="175" t="s">
        <v>261</v>
      </c>
      <c r="AU228" s="175" t="s">
        <v>79</v>
      </c>
      <c r="AV228" s="13" t="s">
        <v>79</v>
      </c>
      <c r="AW228" s="13" t="s">
        <v>4</v>
      </c>
      <c r="AX228" s="13" t="s">
        <v>15</v>
      </c>
      <c r="AY228" s="175" t="s">
        <v>253</v>
      </c>
    </row>
    <row r="229" spans="1:65" s="2" customFormat="1" ht="21.75" customHeight="1">
      <c r="A229" s="33"/>
      <c r="B229" s="160"/>
      <c r="C229" s="161" t="s">
        <v>534</v>
      </c>
      <c r="D229" s="353" t="s">
        <v>255</v>
      </c>
      <c r="E229" s="162" t="s">
        <v>545</v>
      </c>
      <c r="F229" s="163" t="s">
        <v>546</v>
      </c>
      <c r="G229" s="164" t="s">
        <v>265</v>
      </c>
      <c r="H229" s="165">
        <v>0.9</v>
      </c>
      <c r="I229" s="166"/>
      <c r="J229" s="167">
        <f>ROUND(I229*H229,2)</f>
        <v>0</v>
      </c>
      <c r="K229" s="163" t="s">
        <v>259</v>
      </c>
      <c r="L229" s="34"/>
      <c r="M229" s="168" t="s">
        <v>3</v>
      </c>
      <c r="N229" s="169" t="s">
        <v>42</v>
      </c>
      <c r="O229" s="54"/>
      <c r="P229" s="170">
        <f>O229*H229</f>
        <v>0</v>
      </c>
      <c r="Q229" s="170">
        <v>3.1E-4</v>
      </c>
      <c r="R229" s="170">
        <f>Q229*H229</f>
        <v>2.7900000000000001E-4</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2487</v>
      </c>
    </row>
    <row r="230" spans="1:65" s="13" customFormat="1">
      <c r="B230" s="174"/>
      <c r="D230" s="354" t="s">
        <v>261</v>
      </c>
      <c r="E230" s="175" t="s">
        <v>3</v>
      </c>
      <c r="F230" s="176" t="s">
        <v>798</v>
      </c>
      <c r="H230" s="177">
        <v>0.9</v>
      </c>
      <c r="I230" s="178"/>
      <c r="L230" s="174"/>
      <c r="M230" s="179"/>
      <c r="N230" s="180"/>
      <c r="O230" s="180"/>
      <c r="P230" s="180"/>
      <c r="Q230" s="180"/>
      <c r="R230" s="180"/>
      <c r="S230" s="180"/>
      <c r="T230" s="181"/>
      <c r="AT230" s="175" t="s">
        <v>261</v>
      </c>
      <c r="AU230" s="175" t="s">
        <v>79</v>
      </c>
      <c r="AV230" s="13" t="s">
        <v>79</v>
      </c>
      <c r="AW230" s="13" t="s">
        <v>33</v>
      </c>
      <c r="AX230" s="13" t="s">
        <v>15</v>
      </c>
      <c r="AY230" s="175" t="s">
        <v>253</v>
      </c>
    </row>
    <row r="231" spans="1:65" s="2" customFormat="1" ht="16.5" customHeight="1">
      <c r="A231" s="33"/>
      <c r="B231" s="160"/>
      <c r="C231" s="161" t="s">
        <v>539</v>
      </c>
      <c r="D231" s="353" t="s">
        <v>255</v>
      </c>
      <c r="E231" s="162" t="s">
        <v>550</v>
      </c>
      <c r="F231" s="163" t="s">
        <v>551</v>
      </c>
      <c r="G231" s="164" t="s">
        <v>258</v>
      </c>
      <c r="H231" s="165">
        <v>12</v>
      </c>
      <c r="I231" s="166"/>
      <c r="J231" s="167">
        <f>ROUND(I231*H231,2)</f>
        <v>0</v>
      </c>
      <c r="K231" s="163" t="s">
        <v>259</v>
      </c>
      <c r="L231" s="34"/>
      <c r="M231" s="168" t="s">
        <v>3</v>
      </c>
      <c r="N231" s="169" t="s">
        <v>42</v>
      </c>
      <c r="O231" s="54"/>
      <c r="P231" s="170">
        <f>O231*H231</f>
        <v>0</v>
      </c>
      <c r="Q231" s="170">
        <v>2.9999999999999997E-4</v>
      </c>
      <c r="R231" s="170">
        <f>Q231*H231</f>
        <v>3.5999999999999999E-3</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2488</v>
      </c>
    </row>
    <row r="232" spans="1:65" s="2" customFormat="1" ht="16.5" customHeight="1">
      <c r="A232" s="33"/>
      <c r="B232" s="160"/>
      <c r="C232" s="161" t="s">
        <v>544</v>
      </c>
      <c r="D232" s="353" t="s">
        <v>255</v>
      </c>
      <c r="E232" s="162" t="s">
        <v>554</v>
      </c>
      <c r="F232" s="163" t="s">
        <v>555</v>
      </c>
      <c r="G232" s="164" t="s">
        <v>265</v>
      </c>
      <c r="H232" s="165">
        <v>20.399999999999999</v>
      </c>
      <c r="I232" s="166"/>
      <c r="J232" s="167">
        <f>ROUND(I232*H232,2)</f>
        <v>0</v>
      </c>
      <c r="K232" s="163" t="s">
        <v>259</v>
      </c>
      <c r="L232" s="34"/>
      <c r="M232" s="168" t="s">
        <v>3</v>
      </c>
      <c r="N232" s="169" t="s">
        <v>42</v>
      </c>
      <c r="O232" s="54"/>
      <c r="P232" s="170">
        <f>O232*H232</f>
        <v>0</v>
      </c>
      <c r="Q232" s="170">
        <v>3.0000000000000001E-5</v>
      </c>
      <c r="R232" s="170">
        <f>Q232*H232</f>
        <v>6.1200000000000002E-4</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2489</v>
      </c>
    </row>
    <row r="233" spans="1:65" s="15" customFormat="1">
      <c r="B233" s="190"/>
      <c r="D233" s="354" t="s">
        <v>261</v>
      </c>
      <c r="E233" s="191" t="s">
        <v>3</v>
      </c>
      <c r="F233" s="192" t="s">
        <v>557</v>
      </c>
      <c r="H233" s="191" t="s">
        <v>3</v>
      </c>
      <c r="I233" s="193"/>
      <c r="L233" s="190"/>
      <c r="M233" s="194"/>
      <c r="N233" s="195"/>
      <c r="O233" s="195"/>
      <c r="P233" s="195"/>
      <c r="Q233" s="195"/>
      <c r="R233" s="195"/>
      <c r="S233" s="195"/>
      <c r="T233" s="196"/>
      <c r="AT233" s="191" t="s">
        <v>261</v>
      </c>
      <c r="AU233" s="191" t="s">
        <v>79</v>
      </c>
      <c r="AV233" s="15" t="s">
        <v>15</v>
      </c>
      <c r="AW233" s="15" t="s">
        <v>33</v>
      </c>
      <c r="AX233" s="15" t="s">
        <v>71</v>
      </c>
      <c r="AY233" s="191" t="s">
        <v>253</v>
      </c>
    </row>
    <row r="234" spans="1:65" s="13" customFormat="1">
      <c r="B234" s="174"/>
      <c r="D234" s="354" t="s">
        <v>261</v>
      </c>
      <c r="E234" s="175" t="s">
        <v>3</v>
      </c>
      <c r="F234" s="176" t="s">
        <v>801</v>
      </c>
      <c r="H234" s="177">
        <v>5.5</v>
      </c>
      <c r="I234" s="178"/>
      <c r="L234" s="174"/>
      <c r="M234" s="179"/>
      <c r="N234" s="180"/>
      <c r="O234" s="180"/>
      <c r="P234" s="180"/>
      <c r="Q234" s="180"/>
      <c r="R234" s="180"/>
      <c r="S234" s="180"/>
      <c r="T234" s="181"/>
      <c r="AT234" s="175" t="s">
        <v>261</v>
      </c>
      <c r="AU234" s="175" t="s">
        <v>79</v>
      </c>
      <c r="AV234" s="13" t="s">
        <v>79</v>
      </c>
      <c r="AW234" s="13" t="s">
        <v>33</v>
      </c>
      <c r="AX234" s="13" t="s">
        <v>71</v>
      </c>
      <c r="AY234" s="175" t="s">
        <v>253</v>
      </c>
    </row>
    <row r="235" spans="1:65" s="13" customFormat="1">
      <c r="B235" s="174"/>
      <c r="D235" s="354" t="s">
        <v>261</v>
      </c>
      <c r="E235" s="175" t="s">
        <v>3</v>
      </c>
      <c r="F235" s="176" t="s">
        <v>368</v>
      </c>
      <c r="H235" s="177">
        <v>-0.6</v>
      </c>
      <c r="I235" s="178"/>
      <c r="L235" s="174"/>
      <c r="M235" s="179"/>
      <c r="N235" s="180"/>
      <c r="O235" s="180"/>
      <c r="P235" s="180"/>
      <c r="Q235" s="180"/>
      <c r="R235" s="180"/>
      <c r="S235" s="180"/>
      <c r="T235" s="181"/>
      <c r="AT235" s="175" t="s">
        <v>261</v>
      </c>
      <c r="AU235" s="175" t="s">
        <v>79</v>
      </c>
      <c r="AV235" s="13" t="s">
        <v>79</v>
      </c>
      <c r="AW235" s="13" t="s">
        <v>33</v>
      </c>
      <c r="AX235" s="13" t="s">
        <v>71</v>
      </c>
      <c r="AY235" s="175" t="s">
        <v>253</v>
      </c>
    </row>
    <row r="236" spans="1:65" s="15" customFormat="1">
      <c r="B236" s="190"/>
      <c r="D236" s="354" t="s">
        <v>261</v>
      </c>
      <c r="E236" s="191" t="s">
        <v>3</v>
      </c>
      <c r="F236" s="192" t="s">
        <v>560</v>
      </c>
      <c r="H236" s="191" t="s">
        <v>3</v>
      </c>
      <c r="I236" s="193"/>
      <c r="L236" s="190"/>
      <c r="M236" s="194"/>
      <c r="N236" s="195"/>
      <c r="O236" s="195"/>
      <c r="P236" s="195"/>
      <c r="Q236" s="195"/>
      <c r="R236" s="195"/>
      <c r="S236" s="195"/>
      <c r="T236" s="196"/>
      <c r="AT236" s="191" t="s">
        <v>261</v>
      </c>
      <c r="AU236" s="191" t="s">
        <v>79</v>
      </c>
      <c r="AV236" s="15" t="s">
        <v>15</v>
      </c>
      <c r="AW236" s="15" t="s">
        <v>33</v>
      </c>
      <c r="AX236" s="15" t="s">
        <v>71</v>
      </c>
      <c r="AY236" s="191" t="s">
        <v>253</v>
      </c>
    </row>
    <row r="237" spans="1:65" s="13" customFormat="1">
      <c r="B237" s="174"/>
      <c r="D237" s="354" t="s">
        <v>261</v>
      </c>
      <c r="E237" s="175" t="s">
        <v>3</v>
      </c>
      <c r="F237" s="176" t="s">
        <v>802</v>
      </c>
      <c r="H237" s="177">
        <v>10.5</v>
      </c>
      <c r="I237" s="178"/>
      <c r="L237" s="174"/>
      <c r="M237" s="179"/>
      <c r="N237" s="180"/>
      <c r="O237" s="180"/>
      <c r="P237" s="180"/>
      <c r="Q237" s="180"/>
      <c r="R237" s="180"/>
      <c r="S237" s="180"/>
      <c r="T237" s="181"/>
      <c r="AT237" s="175" t="s">
        <v>261</v>
      </c>
      <c r="AU237" s="175" t="s">
        <v>79</v>
      </c>
      <c r="AV237" s="13" t="s">
        <v>79</v>
      </c>
      <c r="AW237" s="13" t="s">
        <v>33</v>
      </c>
      <c r="AX237" s="13" t="s">
        <v>71</v>
      </c>
      <c r="AY237" s="175" t="s">
        <v>253</v>
      </c>
    </row>
    <row r="238" spans="1:65" s="15" customFormat="1">
      <c r="B238" s="190"/>
      <c r="D238" s="354" t="s">
        <v>261</v>
      </c>
      <c r="E238" s="191" t="s">
        <v>3</v>
      </c>
      <c r="F238" s="192" t="s">
        <v>564</v>
      </c>
      <c r="H238" s="191" t="s">
        <v>3</v>
      </c>
      <c r="I238" s="193"/>
      <c r="L238" s="190"/>
      <c r="M238" s="194"/>
      <c r="N238" s="195"/>
      <c r="O238" s="195"/>
      <c r="P238" s="195"/>
      <c r="Q238" s="195"/>
      <c r="R238" s="195"/>
      <c r="S238" s="195"/>
      <c r="T238" s="196"/>
      <c r="AT238" s="191" t="s">
        <v>261</v>
      </c>
      <c r="AU238" s="191" t="s">
        <v>79</v>
      </c>
      <c r="AV238" s="15" t="s">
        <v>15</v>
      </c>
      <c r="AW238" s="15" t="s">
        <v>33</v>
      </c>
      <c r="AX238" s="15" t="s">
        <v>71</v>
      </c>
      <c r="AY238" s="191" t="s">
        <v>253</v>
      </c>
    </row>
    <row r="239" spans="1:65" s="13" customFormat="1">
      <c r="B239" s="174"/>
      <c r="D239" s="354" t="s">
        <v>261</v>
      </c>
      <c r="E239" s="175" t="s">
        <v>3</v>
      </c>
      <c r="F239" s="176" t="s">
        <v>565</v>
      </c>
      <c r="H239" s="177">
        <v>5</v>
      </c>
      <c r="I239" s="178"/>
      <c r="L239" s="174"/>
      <c r="M239" s="179"/>
      <c r="N239" s="180"/>
      <c r="O239" s="180"/>
      <c r="P239" s="180"/>
      <c r="Q239" s="180"/>
      <c r="R239" s="180"/>
      <c r="S239" s="180"/>
      <c r="T239" s="181"/>
      <c r="AT239" s="175" t="s">
        <v>261</v>
      </c>
      <c r="AU239" s="175" t="s">
        <v>79</v>
      </c>
      <c r="AV239" s="13" t="s">
        <v>79</v>
      </c>
      <c r="AW239" s="13" t="s">
        <v>33</v>
      </c>
      <c r="AX239" s="13" t="s">
        <v>71</v>
      </c>
      <c r="AY239" s="175" t="s">
        <v>253</v>
      </c>
    </row>
    <row r="240" spans="1:65" s="14" customFormat="1">
      <c r="B240" s="182"/>
      <c r="D240" s="354" t="s">
        <v>261</v>
      </c>
      <c r="E240" s="183" t="s">
        <v>3</v>
      </c>
      <c r="F240" s="184" t="s">
        <v>269</v>
      </c>
      <c r="H240" s="185">
        <v>20.399999999999999</v>
      </c>
      <c r="I240" s="186"/>
      <c r="L240" s="182"/>
      <c r="M240" s="187"/>
      <c r="N240" s="188"/>
      <c r="O240" s="188"/>
      <c r="P240" s="188"/>
      <c r="Q240" s="188"/>
      <c r="R240" s="188"/>
      <c r="S240" s="188"/>
      <c r="T240" s="189"/>
      <c r="AT240" s="183" t="s">
        <v>261</v>
      </c>
      <c r="AU240" s="183" t="s">
        <v>79</v>
      </c>
      <c r="AV240" s="14" t="s">
        <v>89</v>
      </c>
      <c r="AW240" s="14" t="s">
        <v>33</v>
      </c>
      <c r="AX240" s="14" t="s">
        <v>15</v>
      </c>
      <c r="AY240" s="183" t="s">
        <v>253</v>
      </c>
    </row>
    <row r="241" spans="1:65" s="2" customFormat="1" ht="33" customHeight="1">
      <c r="A241" s="33"/>
      <c r="B241" s="160"/>
      <c r="C241" s="161" t="s">
        <v>549</v>
      </c>
      <c r="D241" s="353" t="s">
        <v>255</v>
      </c>
      <c r="E241" s="162" t="s">
        <v>1786</v>
      </c>
      <c r="F241" s="163" t="s">
        <v>1787</v>
      </c>
      <c r="G241" s="164" t="s">
        <v>362</v>
      </c>
      <c r="H241" s="197"/>
      <c r="I241" s="166"/>
      <c r="J241" s="167">
        <f>ROUND(I241*H241,2)</f>
        <v>0</v>
      </c>
      <c r="K241" s="163" t="s">
        <v>259</v>
      </c>
      <c r="L241" s="34"/>
      <c r="M241" s="168" t="s">
        <v>3</v>
      </c>
      <c r="N241" s="169" t="s">
        <v>42</v>
      </c>
      <c r="O241" s="54"/>
      <c r="P241" s="170">
        <f>O241*H241</f>
        <v>0</v>
      </c>
      <c r="Q241" s="170">
        <v>0</v>
      </c>
      <c r="R241" s="170">
        <f>Q241*H241</f>
        <v>0</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2490</v>
      </c>
    </row>
    <row r="242" spans="1:65" s="12" customFormat="1" ht="22.9" customHeight="1">
      <c r="B242" s="147"/>
      <c r="D242" s="355" t="s">
        <v>70</v>
      </c>
      <c r="E242" s="158" t="s">
        <v>570</v>
      </c>
      <c r="F242" s="158" t="s">
        <v>571</v>
      </c>
      <c r="I242" s="150"/>
      <c r="J242" s="159">
        <f>BK242</f>
        <v>0</v>
      </c>
      <c r="L242" s="147"/>
      <c r="M242" s="152"/>
      <c r="N242" s="153"/>
      <c r="O242" s="153"/>
      <c r="P242" s="154">
        <f>SUM(P243:P247)</f>
        <v>0</v>
      </c>
      <c r="Q242" s="153"/>
      <c r="R242" s="154">
        <f>SUM(R243:R247)</f>
        <v>4.2549999999999999E-4</v>
      </c>
      <c r="S242" s="153"/>
      <c r="T242" s="155">
        <f>SUM(T243:T247)</f>
        <v>0</v>
      </c>
      <c r="AR242" s="148" t="s">
        <v>79</v>
      </c>
      <c r="AT242" s="156" t="s">
        <v>70</v>
      </c>
      <c r="AU242" s="156" t="s">
        <v>15</v>
      </c>
      <c r="AY242" s="148" t="s">
        <v>253</v>
      </c>
      <c r="BK242" s="157">
        <f>SUM(BK243:BK247)</f>
        <v>0</v>
      </c>
    </row>
    <row r="243" spans="1:65" s="2" customFormat="1" ht="21.75" customHeight="1">
      <c r="A243" s="33"/>
      <c r="B243" s="160"/>
      <c r="C243" s="161" t="s">
        <v>553</v>
      </c>
      <c r="D243" s="353" t="s">
        <v>255</v>
      </c>
      <c r="E243" s="162" t="s">
        <v>573</v>
      </c>
      <c r="F243" s="163" t="s">
        <v>574</v>
      </c>
      <c r="G243" s="164" t="s">
        <v>258</v>
      </c>
      <c r="H243" s="165">
        <v>1.1499999999999999</v>
      </c>
      <c r="I243" s="166"/>
      <c r="J243" s="167">
        <f>ROUND(I243*H243,2)</f>
        <v>0</v>
      </c>
      <c r="K243" s="163" t="s">
        <v>259</v>
      </c>
      <c r="L243" s="34"/>
      <c r="M243" s="168" t="s">
        <v>3</v>
      </c>
      <c r="N243" s="169" t="s">
        <v>42</v>
      </c>
      <c r="O243" s="54"/>
      <c r="P243" s="170">
        <f>O243*H243</f>
        <v>0</v>
      </c>
      <c r="Q243" s="170">
        <v>0</v>
      </c>
      <c r="R243" s="170">
        <f>Q243*H243</f>
        <v>0</v>
      </c>
      <c r="S243" s="170">
        <v>0</v>
      </c>
      <c r="T243" s="171">
        <f>S243*H243</f>
        <v>0</v>
      </c>
      <c r="U243" s="33"/>
      <c r="V243" s="33"/>
      <c r="W243" s="33"/>
      <c r="X243" s="33"/>
      <c r="Y243" s="33"/>
      <c r="Z243" s="33"/>
      <c r="AA243" s="33"/>
      <c r="AB243" s="33"/>
      <c r="AC243" s="33"/>
      <c r="AD243" s="33"/>
      <c r="AE243" s="33"/>
      <c r="AR243" s="172" t="s">
        <v>142</v>
      </c>
      <c r="AT243" s="172" t="s">
        <v>255</v>
      </c>
      <c r="AU243" s="172" t="s">
        <v>79</v>
      </c>
      <c r="AY243" s="18" t="s">
        <v>253</v>
      </c>
      <c r="BE243" s="173">
        <f>IF(N243="základní",J243,0)</f>
        <v>0</v>
      </c>
      <c r="BF243" s="173">
        <f>IF(N243="snížená",J243,0)</f>
        <v>0</v>
      </c>
      <c r="BG243" s="173">
        <f>IF(N243="zákl. přenesená",J243,0)</f>
        <v>0</v>
      </c>
      <c r="BH243" s="173">
        <f>IF(N243="sníž. přenesená",J243,0)</f>
        <v>0</v>
      </c>
      <c r="BI243" s="173">
        <f>IF(N243="nulová",J243,0)</f>
        <v>0</v>
      </c>
      <c r="BJ243" s="18" t="s">
        <v>15</v>
      </c>
      <c r="BK243" s="173">
        <f>ROUND(I243*H243,2)</f>
        <v>0</v>
      </c>
      <c r="BL243" s="18" t="s">
        <v>142</v>
      </c>
      <c r="BM243" s="172" t="s">
        <v>2491</v>
      </c>
    </row>
    <row r="244" spans="1:65" s="15" customFormat="1">
      <c r="B244" s="190"/>
      <c r="D244" s="354" t="s">
        <v>261</v>
      </c>
      <c r="E244" s="191" t="s">
        <v>3</v>
      </c>
      <c r="F244" s="192" t="s">
        <v>576</v>
      </c>
      <c r="H244" s="191" t="s">
        <v>3</v>
      </c>
      <c r="I244" s="193"/>
      <c r="L244" s="190"/>
      <c r="M244" s="194"/>
      <c r="N244" s="195"/>
      <c r="O244" s="195"/>
      <c r="P244" s="195"/>
      <c r="Q244" s="195"/>
      <c r="R244" s="195"/>
      <c r="S244" s="195"/>
      <c r="T244" s="196"/>
      <c r="AT244" s="191" t="s">
        <v>261</v>
      </c>
      <c r="AU244" s="191" t="s">
        <v>79</v>
      </c>
      <c r="AV244" s="15" t="s">
        <v>15</v>
      </c>
      <c r="AW244" s="15" t="s">
        <v>33</v>
      </c>
      <c r="AX244" s="15" t="s">
        <v>71</v>
      </c>
      <c r="AY244" s="191" t="s">
        <v>253</v>
      </c>
    </row>
    <row r="245" spans="1:65" s="13" customFormat="1">
      <c r="B245" s="174"/>
      <c r="D245" s="354" t="s">
        <v>261</v>
      </c>
      <c r="E245" s="175" t="s">
        <v>3</v>
      </c>
      <c r="F245" s="176" t="s">
        <v>805</v>
      </c>
      <c r="H245" s="177">
        <v>1.1499999999999999</v>
      </c>
      <c r="I245" s="178"/>
      <c r="L245" s="174"/>
      <c r="M245" s="179"/>
      <c r="N245" s="180"/>
      <c r="O245" s="180"/>
      <c r="P245" s="180"/>
      <c r="Q245" s="180"/>
      <c r="R245" s="180"/>
      <c r="S245" s="180"/>
      <c r="T245" s="181"/>
      <c r="AT245" s="175" t="s">
        <v>261</v>
      </c>
      <c r="AU245" s="175" t="s">
        <v>79</v>
      </c>
      <c r="AV245" s="13" t="s">
        <v>79</v>
      </c>
      <c r="AW245" s="13" t="s">
        <v>33</v>
      </c>
      <c r="AX245" s="13" t="s">
        <v>15</v>
      </c>
      <c r="AY245" s="175" t="s">
        <v>253</v>
      </c>
    </row>
    <row r="246" spans="1:65" s="2" customFormat="1" ht="21.75" customHeight="1">
      <c r="A246" s="33"/>
      <c r="B246" s="160"/>
      <c r="C246" s="161" t="s">
        <v>566</v>
      </c>
      <c r="D246" s="353" t="s">
        <v>255</v>
      </c>
      <c r="E246" s="162" t="s">
        <v>579</v>
      </c>
      <c r="F246" s="163" t="s">
        <v>580</v>
      </c>
      <c r="G246" s="164" t="s">
        <v>258</v>
      </c>
      <c r="H246" s="165">
        <v>1.1499999999999999</v>
      </c>
      <c r="I246" s="166"/>
      <c r="J246" s="167">
        <f>ROUND(I246*H246,2)</f>
        <v>0</v>
      </c>
      <c r="K246" s="163" t="s">
        <v>259</v>
      </c>
      <c r="L246" s="34"/>
      <c r="M246" s="168" t="s">
        <v>3</v>
      </c>
      <c r="N246" s="169" t="s">
        <v>42</v>
      </c>
      <c r="O246" s="54"/>
      <c r="P246" s="170">
        <f>O246*H246</f>
        <v>0</v>
      </c>
      <c r="Q246" s="170">
        <v>1.3999999999999999E-4</v>
      </c>
      <c r="R246" s="170">
        <f>Q246*H246</f>
        <v>1.6099999999999998E-4</v>
      </c>
      <c r="S246" s="170">
        <v>0</v>
      </c>
      <c r="T246" s="171">
        <f>S246*H246</f>
        <v>0</v>
      </c>
      <c r="U246" s="33"/>
      <c r="V246" s="33"/>
      <c r="W246" s="33"/>
      <c r="X246" s="33"/>
      <c r="Y246" s="33"/>
      <c r="Z246" s="33"/>
      <c r="AA246" s="33"/>
      <c r="AB246" s="33"/>
      <c r="AC246" s="33"/>
      <c r="AD246" s="33"/>
      <c r="AE246" s="33"/>
      <c r="AR246" s="172" t="s">
        <v>142</v>
      </c>
      <c r="AT246" s="172" t="s">
        <v>255</v>
      </c>
      <c r="AU246" s="172" t="s">
        <v>79</v>
      </c>
      <c r="AY246" s="18" t="s">
        <v>253</v>
      </c>
      <c r="BE246" s="173">
        <f>IF(N246="základní",J246,0)</f>
        <v>0</v>
      </c>
      <c r="BF246" s="173">
        <f>IF(N246="snížená",J246,0)</f>
        <v>0</v>
      </c>
      <c r="BG246" s="173">
        <f>IF(N246="zákl. přenesená",J246,0)</f>
        <v>0</v>
      </c>
      <c r="BH246" s="173">
        <f>IF(N246="sníž. přenesená",J246,0)</f>
        <v>0</v>
      </c>
      <c r="BI246" s="173">
        <f>IF(N246="nulová",J246,0)</f>
        <v>0</v>
      </c>
      <c r="BJ246" s="18" t="s">
        <v>15</v>
      </c>
      <c r="BK246" s="173">
        <f>ROUND(I246*H246,2)</f>
        <v>0</v>
      </c>
      <c r="BL246" s="18" t="s">
        <v>142</v>
      </c>
      <c r="BM246" s="172" t="s">
        <v>2492</v>
      </c>
    </row>
    <row r="247" spans="1:65" s="2" customFormat="1" ht="21.75" customHeight="1">
      <c r="A247" s="33"/>
      <c r="B247" s="160"/>
      <c r="C247" s="161" t="s">
        <v>572</v>
      </c>
      <c r="D247" s="353" t="s">
        <v>255</v>
      </c>
      <c r="E247" s="162" t="s">
        <v>583</v>
      </c>
      <c r="F247" s="163" t="s">
        <v>584</v>
      </c>
      <c r="G247" s="164" t="s">
        <v>258</v>
      </c>
      <c r="H247" s="165">
        <v>1.1499999999999999</v>
      </c>
      <c r="I247" s="166"/>
      <c r="J247" s="167">
        <f>ROUND(I247*H247,2)</f>
        <v>0</v>
      </c>
      <c r="K247" s="163" t="s">
        <v>259</v>
      </c>
      <c r="L247" s="34"/>
      <c r="M247" s="168" t="s">
        <v>3</v>
      </c>
      <c r="N247" s="169" t="s">
        <v>42</v>
      </c>
      <c r="O247" s="54"/>
      <c r="P247" s="170">
        <f>O247*H247</f>
        <v>0</v>
      </c>
      <c r="Q247" s="170">
        <v>2.3000000000000001E-4</v>
      </c>
      <c r="R247" s="170">
        <f>Q247*H247</f>
        <v>2.6449999999999998E-4</v>
      </c>
      <c r="S247" s="170">
        <v>0</v>
      </c>
      <c r="T247" s="171">
        <f>S247*H247</f>
        <v>0</v>
      </c>
      <c r="U247" s="33"/>
      <c r="V247" s="33"/>
      <c r="W247" s="33"/>
      <c r="X247" s="33"/>
      <c r="Y247" s="33"/>
      <c r="Z247" s="33"/>
      <c r="AA247" s="33"/>
      <c r="AB247" s="33"/>
      <c r="AC247" s="33"/>
      <c r="AD247" s="33"/>
      <c r="AE247" s="33"/>
      <c r="AR247" s="172" t="s">
        <v>142</v>
      </c>
      <c r="AT247" s="172" t="s">
        <v>255</v>
      </c>
      <c r="AU247" s="172" t="s">
        <v>79</v>
      </c>
      <c r="AY247" s="18" t="s">
        <v>253</v>
      </c>
      <c r="BE247" s="173">
        <f>IF(N247="základní",J247,0)</f>
        <v>0</v>
      </c>
      <c r="BF247" s="173">
        <f>IF(N247="snížená",J247,0)</f>
        <v>0</v>
      </c>
      <c r="BG247" s="173">
        <f>IF(N247="zákl. přenesená",J247,0)</f>
        <v>0</v>
      </c>
      <c r="BH247" s="173">
        <f>IF(N247="sníž. přenesená",J247,0)</f>
        <v>0</v>
      </c>
      <c r="BI247" s="173">
        <f>IF(N247="nulová",J247,0)</f>
        <v>0</v>
      </c>
      <c r="BJ247" s="18" t="s">
        <v>15</v>
      </c>
      <c r="BK247" s="173">
        <f>ROUND(I247*H247,2)</f>
        <v>0</v>
      </c>
      <c r="BL247" s="18" t="s">
        <v>142</v>
      </c>
      <c r="BM247" s="172" t="s">
        <v>2493</v>
      </c>
    </row>
    <row r="248" spans="1:65" s="12" customFormat="1" ht="22.9" customHeight="1">
      <c r="B248" s="147"/>
      <c r="D248" s="355" t="s">
        <v>70</v>
      </c>
      <c r="E248" s="158" t="s">
        <v>586</v>
      </c>
      <c r="F248" s="158" t="s">
        <v>587</v>
      </c>
      <c r="I248" s="150"/>
      <c r="J248" s="159">
        <f>BK248</f>
        <v>0</v>
      </c>
      <c r="L248" s="147"/>
      <c r="M248" s="152"/>
      <c r="N248" s="153"/>
      <c r="O248" s="153"/>
      <c r="P248" s="154">
        <f>SUM(P249:P251)</f>
        <v>0</v>
      </c>
      <c r="Q248" s="153"/>
      <c r="R248" s="154">
        <f>SUM(R249:R251)</f>
        <v>7.8399999999999997E-4</v>
      </c>
      <c r="S248" s="153"/>
      <c r="T248" s="155">
        <f>SUM(T249:T251)</f>
        <v>0</v>
      </c>
      <c r="AR248" s="148" t="s">
        <v>79</v>
      </c>
      <c r="AT248" s="156" t="s">
        <v>70</v>
      </c>
      <c r="AU248" s="156" t="s">
        <v>15</v>
      </c>
      <c r="AY248" s="148" t="s">
        <v>253</v>
      </c>
      <c r="BK248" s="157">
        <f>SUM(BK249:BK251)</f>
        <v>0</v>
      </c>
    </row>
    <row r="249" spans="1:65" s="2" customFormat="1" ht="21.75" customHeight="1">
      <c r="A249" s="33"/>
      <c r="B249" s="160"/>
      <c r="C249" s="161" t="s">
        <v>578</v>
      </c>
      <c r="D249" s="353" t="s">
        <v>255</v>
      </c>
      <c r="E249" s="162" t="s">
        <v>589</v>
      </c>
      <c r="F249" s="163" t="s">
        <v>590</v>
      </c>
      <c r="G249" s="164" t="s">
        <v>258</v>
      </c>
      <c r="H249" s="165">
        <v>1.6</v>
      </c>
      <c r="I249" s="166"/>
      <c r="J249" s="167">
        <f>ROUND(I249*H249,2)</f>
        <v>0</v>
      </c>
      <c r="K249" s="163" t="s">
        <v>259</v>
      </c>
      <c r="L249" s="34"/>
      <c r="M249" s="168" t="s">
        <v>3</v>
      </c>
      <c r="N249" s="169" t="s">
        <v>42</v>
      </c>
      <c r="O249" s="54"/>
      <c r="P249" s="170">
        <f>O249*H249</f>
        <v>0</v>
      </c>
      <c r="Q249" s="170">
        <v>2.0000000000000001E-4</v>
      </c>
      <c r="R249" s="170">
        <f>Q249*H249</f>
        <v>3.2000000000000003E-4</v>
      </c>
      <c r="S249" s="170">
        <v>0</v>
      </c>
      <c r="T249" s="171">
        <f>S249*H249</f>
        <v>0</v>
      </c>
      <c r="U249" s="33"/>
      <c r="V249" s="33"/>
      <c r="W249" s="33"/>
      <c r="X249" s="33"/>
      <c r="Y249" s="33"/>
      <c r="Z249" s="33"/>
      <c r="AA249" s="33"/>
      <c r="AB249" s="33"/>
      <c r="AC249" s="33"/>
      <c r="AD249" s="33"/>
      <c r="AE249" s="33"/>
      <c r="AR249" s="172" t="s">
        <v>142</v>
      </c>
      <c r="AT249" s="172" t="s">
        <v>255</v>
      </c>
      <c r="AU249" s="172" t="s">
        <v>79</v>
      </c>
      <c r="AY249" s="18" t="s">
        <v>253</v>
      </c>
      <c r="BE249" s="173">
        <f>IF(N249="základní",J249,0)</f>
        <v>0</v>
      </c>
      <c r="BF249" s="173">
        <f>IF(N249="snížená",J249,0)</f>
        <v>0</v>
      </c>
      <c r="BG249" s="173">
        <f>IF(N249="zákl. přenesená",J249,0)</f>
        <v>0</v>
      </c>
      <c r="BH249" s="173">
        <f>IF(N249="sníž. přenesená",J249,0)</f>
        <v>0</v>
      </c>
      <c r="BI249" s="173">
        <f>IF(N249="nulová",J249,0)</f>
        <v>0</v>
      </c>
      <c r="BJ249" s="18" t="s">
        <v>15</v>
      </c>
      <c r="BK249" s="173">
        <f>ROUND(I249*H249,2)</f>
        <v>0</v>
      </c>
      <c r="BL249" s="18" t="s">
        <v>142</v>
      </c>
      <c r="BM249" s="172" t="s">
        <v>2494</v>
      </c>
    </row>
    <row r="250" spans="1:65" s="13" customFormat="1">
      <c r="B250" s="174"/>
      <c r="D250" s="354" t="s">
        <v>261</v>
      </c>
      <c r="E250" s="175" t="s">
        <v>3</v>
      </c>
      <c r="F250" s="176" t="s">
        <v>732</v>
      </c>
      <c r="H250" s="177">
        <v>1.6</v>
      </c>
      <c r="I250" s="178"/>
      <c r="L250" s="174"/>
      <c r="M250" s="179"/>
      <c r="N250" s="180"/>
      <c r="O250" s="180"/>
      <c r="P250" s="180"/>
      <c r="Q250" s="180"/>
      <c r="R250" s="180"/>
      <c r="S250" s="180"/>
      <c r="T250" s="181"/>
      <c r="AT250" s="175" t="s">
        <v>261</v>
      </c>
      <c r="AU250" s="175" t="s">
        <v>79</v>
      </c>
      <c r="AV250" s="13" t="s">
        <v>79</v>
      </c>
      <c r="AW250" s="13" t="s">
        <v>33</v>
      </c>
      <c r="AX250" s="13" t="s">
        <v>15</v>
      </c>
      <c r="AY250" s="175" t="s">
        <v>253</v>
      </c>
    </row>
    <row r="251" spans="1:65" s="2" customFormat="1" ht="33" customHeight="1">
      <c r="A251" s="33"/>
      <c r="B251" s="160"/>
      <c r="C251" s="161" t="s">
        <v>582</v>
      </c>
      <c r="D251" s="353" t="s">
        <v>255</v>
      </c>
      <c r="E251" s="162" t="s">
        <v>594</v>
      </c>
      <c r="F251" s="163" t="s">
        <v>595</v>
      </c>
      <c r="G251" s="164" t="s">
        <v>258</v>
      </c>
      <c r="H251" s="165">
        <v>1.6</v>
      </c>
      <c r="I251" s="166"/>
      <c r="J251" s="167">
        <f>ROUND(I251*H251,2)</f>
        <v>0</v>
      </c>
      <c r="K251" s="163" t="s">
        <v>259</v>
      </c>
      <c r="L251" s="34"/>
      <c r="M251" s="208" t="s">
        <v>3</v>
      </c>
      <c r="N251" s="209" t="s">
        <v>42</v>
      </c>
      <c r="O251" s="210"/>
      <c r="P251" s="211">
        <f>O251*H251</f>
        <v>0</v>
      </c>
      <c r="Q251" s="211">
        <v>2.9E-4</v>
      </c>
      <c r="R251" s="211">
        <f>Q251*H251</f>
        <v>4.64E-4</v>
      </c>
      <c r="S251" s="211">
        <v>0</v>
      </c>
      <c r="T251" s="212">
        <f>S251*H251</f>
        <v>0</v>
      </c>
      <c r="U251" s="33"/>
      <c r="V251" s="33"/>
      <c r="W251" s="33"/>
      <c r="X251" s="33"/>
      <c r="Y251" s="33"/>
      <c r="Z251" s="33"/>
      <c r="AA251" s="33"/>
      <c r="AB251" s="33"/>
      <c r="AC251" s="33"/>
      <c r="AD251" s="33"/>
      <c r="AE251" s="33"/>
      <c r="AR251" s="172" t="s">
        <v>142</v>
      </c>
      <c r="AT251" s="172" t="s">
        <v>255</v>
      </c>
      <c r="AU251" s="172" t="s">
        <v>79</v>
      </c>
      <c r="AY251" s="18" t="s">
        <v>253</v>
      </c>
      <c r="BE251" s="173">
        <f>IF(N251="základní",J251,0)</f>
        <v>0</v>
      </c>
      <c r="BF251" s="173">
        <f>IF(N251="snížená",J251,0)</f>
        <v>0</v>
      </c>
      <c r="BG251" s="173">
        <f>IF(N251="zákl. přenesená",J251,0)</f>
        <v>0</v>
      </c>
      <c r="BH251" s="173">
        <f>IF(N251="sníž. přenesená",J251,0)</f>
        <v>0</v>
      </c>
      <c r="BI251" s="173">
        <f>IF(N251="nulová",J251,0)</f>
        <v>0</v>
      </c>
      <c r="BJ251" s="18" t="s">
        <v>15</v>
      </c>
      <c r="BK251" s="173">
        <f>ROUND(I251*H251,2)</f>
        <v>0</v>
      </c>
      <c r="BL251" s="18" t="s">
        <v>142</v>
      </c>
      <c r="BM251" s="172" t="s">
        <v>2495</v>
      </c>
    </row>
    <row r="252" spans="1:65" s="2" customFormat="1" ht="6.95" customHeight="1">
      <c r="A252" s="33"/>
      <c r="B252" s="43"/>
      <c r="C252" s="44"/>
      <c r="D252" s="44"/>
      <c r="E252" s="44"/>
      <c r="F252" s="44"/>
      <c r="G252" s="44"/>
      <c r="H252" s="44"/>
      <c r="I252" s="120"/>
      <c r="J252" s="44"/>
      <c r="K252" s="44"/>
      <c r="L252" s="34"/>
      <c r="M252" s="33"/>
      <c r="O252" s="33"/>
      <c r="P252" s="33"/>
      <c r="Q252" s="33"/>
      <c r="R252" s="33"/>
      <c r="S252" s="33"/>
      <c r="T252" s="33"/>
      <c r="U252" s="33"/>
      <c r="V252" s="33"/>
      <c r="W252" s="33"/>
      <c r="X252" s="33"/>
      <c r="Y252" s="33"/>
      <c r="Z252" s="33"/>
      <c r="AA252" s="33"/>
      <c r="AB252" s="33"/>
      <c r="AC252" s="33"/>
      <c r="AD252" s="33"/>
      <c r="AE252" s="33"/>
    </row>
  </sheetData>
  <autoFilter ref="C108:K251"/>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3"/>
  <sheetViews>
    <sheetView showGridLines="0" topLeftCell="A93" workbookViewId="0">
      <selection activeCell="D112" sqref="D112:D26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147</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810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ROUND((SUM(BE109:BE262)),  2)</f>
        <v>0</v>
      </c>
      <c r="G37" s="33"/>
      <c r="H37" s="33"/>
      <c r="I37" s="112">
        <v>0.21</v>
      </c>
      <c r="J37" s="111">
        <f>ROUND(((SUM(BE109:BE262))*I37),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ROUND((SUM(BF109:BF262)),  2)</f>
        <v>0</v>
      </c>
      <c r="G38" s="33"/>
      <c r="H38" s="33"/>
      <c r="I38" s="112">
        <v>0.15</v>
      </c>
      <c r="J38" s="111">
        <f>ROUND(((SUM(BF109:BF262))*I38),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ROUND((SUM(BG109:BG262)),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ROUND((SUM(BH109:BH262)),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ROUND((SUM(BI109:BI262)),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3 - Typ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J154</f>
        <v>0</v>
      </c>
      <c r="L74" s="131"/>
    </row>
    <row r="75" spans="1:47" s="10" customFormat="1" ht="19.899999999999999" customHeight="1">
      <c r="B75" s="131"/>
      <c r="D75" s="132" t="s">
        <v>227</v>
      </c>
      <c r="E75" s="133"/>
      <c r="F75" s="133"/>
      <c r="G75" s="133"/>
      <c r="H75" s="133"/>
      <c r="I75" s="134"/>
      <c r="J75" s="135">
        <f>J160</f>
        <v>0</v>
      </c>
      <c r="L75" s="131"/>
    </row>
    <row r="76" spans="1:47" s="9" customFormat="1" ht="24.95" customHeight="1">
      <c r="B76" s="126"/>
      <c r="D76" s="127" t="s">
        <v>228</v>
      </c>
      <c r="E76" s="128"/>
      <c r="F76" s="128"/>
      <c r="G76" s="128"/>
      <c r="H76" s="128"/>
      <c r="I76" s="129"/>
      <c r="J76" s="130">
        <f>J162</f>
        <v>0</v>
      </c>
      <c r="L76" s="126"/>
    </row>
    <row r="77" spans="1:47" s="10" customFormat="1" ht="19.899999999999999" customHeight="1">
      <c r="B77" s="131"/>
      <c r="D77" s="132" t="s">
        <v>229</v>
      </c>
      <c r="E77" s="133"/>
      <c r="F77" s="133"/>
      <c r="G77" s="133"/>
      <c r="H77" s="133"/>
      <c r="I77" s="134"/>
      <c r="J77" s="135">
        <f>J163</f>
        <v>0</v>
      </c>
      <c r="L77" s="131"/>
    </row>
    <row r="78" spans="1:47" s="10" customFormat="1" ht="19.899999999999999" customHeight="1">
      <c r="B78" s="131"/>
      <c r="D78" s="132" t="s">
        <v>230</v>
      </c>
      <c r="E78" s="133"/>
      <c r="F78" s="133"/>
      <c r="G78" s="133"/>
      <c r="H78" s="133"/>
      <c r="I78" s="134"/>
      <c r="J78" s="135">
        <f>J175</f>
        <v>0</v>
      </c>
      <c r="L78" s="131"/>
    </row>
    <row r="79" spans="1:47" s="10" customFormat="1" ht="19.899999999999999" customHeight="1">
      <c r="B79" s="131"/>
      <c r="D79" s="132" t="s">
        <v>231</v>
      </c>
      <c r="E79" s="133"/>
      <c r="F79" s="133"/>
      <c r="G79" s="133"/>
      <c r="H79" s="133"/>
      <c r="I79" s="134"/>
      <c r="J79" s="135">
        <f>J184</f>
        <v>0</v>
      </c>
      <c r="L79" s="131"/>
    </row>
    <row r="80" spans="1:47" s="10" customFormat="1" ht="19.899999999999999" customHeight="1">
      <c r="B80" s="131"/>
      <c r="D80" s="132" t="s">
        <v>232</v>
      </c>
      <c r="E80" s="133"/>
      <c r="F80" s="133"/>
      <c r="G80" s="133"/>
      <c r="H80" s="133"/>
      <c r="I80" s="134"/>
      <c r="J80" s="135">
        <f>J191</f>
        <v>0</v>
      </c>
      <c r="L80" s="131"/>
    </row>
    <row r="81" spans="1:31" s="10" customFormat="1" ht="19.899999999999999" customHeight="1">
      <c r="B81" s="131"/>
      <c r="D81" s="132" t="s">
        <v>233</v>
      </c>
      <c r="E81" s="133"/>
      <c r="F81" s="133"/>
      <c r="G81" s="133"/>
      <c r="H81" s="133"/>
      <c r="I81" s="134"/>
      <c r="J81" s="135">
        <f>J199</f>
        <v>0</v>
      </c>
      <c r="L81" s="131"/>
    </row>
    <row r="82" spans="1:31" s="10" customFormat="1" ht="19.899999999999999" customHeight="1">
      <c r="B82" s="131"/>
      <c r="D82" s="132" t="s">
        <v>234</v>
      </c>
      <c r="E82" s="133"/>
      <c r="F82" s="133"/>
      <c r="G82" s="133"/>
      <c r="H82" s="133"/>
      <c r="I82" s="134"/>
      <c r="J82" s="135">
        <f>J209</f>
        <v>0</v>
      </c>
      <c r="L82" s="131"/>
    </row>
    <row r="83" spans="1:31" s="10" customFormat="1" ht="19.899999999999999" customHeight="1">
      <c r="B83" s="131"/>
      <c r="D83" s="132" t="s">
        <v>235</v>
      </c>
      <c r="E83" s="133"/>
      <c r="F83" s="133"/>
      <c r="G83" s="133"/>
      <c r="H83" s="133"/>
      <c r="I83" s="134"/>
      <c r="J83" s="135">
        <f>J222</f>
        <v>0</v>
      </c>
      <c r="L83" s="131"/>
    </row>
    <row r="84" spans="1:31" s="10" customFormat="1" ht="19.899999999999999" customHeight="1">
      <c r="B84" s="131"/>
      <c r="D84" s="132" t="s">
        <v>236</v>
      </c>
      <c r="E84" s="133"/>
      <c r="F84" s="133"/>
      <c r="G84" s="133"/>
      <c r="H84" s="133"/>
      <c r="I84" s="134"/>
      <c r="J84" s="135">
        <f>J253</f>
        <v>0</v>
      </c>
      <c r="L84" s="131"/>
    </row>
    <row r="85" spans="1:31" s="10" customFormat="1" ht="19.899999999999999" customHeight="1">
      <c r="B85" s="131"/>
      <c r="D85" s="132" t="s">
        <v>237</v>
      </c>
      <c r="E85" s="133"/>
      <c r="F85" s="133"/>
      <c r="G85" s="133"/>
      <c r="H85" s="133"/>
      <c r="I85" s="134"/>
      <c r="J85" s="135">
        <f>J259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3 - Typ C</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P110+P162</f>
        <v>0</v>
      </c>
      <c r="Q109" s="63"/>
      <c r="R109" s="144">
        <f>R110+R162</f>
        <v>2.0180742</v>
      </c>
      <c r="S109" s="63"/>
      <c r="T109" s="145">
        <f>T110+T162</f>
        <v>8.9294119999999992</v>
      </c>
      <c r="U109" s="33"/>
      <c r="V109" s="33"/>
      <c r="W109" s="33"/>
      <c r="X109" s="33"/>
      <c r="Y109" s="33"/>
      <c r="Z109" s="33"/>
      <c r="AA109" s="33"/>
      <c r="AB109" s="33"/>
      <c r="AC109" s="33"/>
      <c r="AD109" s="33"/>
      <c r="AE109" s="33"/>
      <c r="AT109" s="18" t="s">
        <v>70</v>
      </c>
      <c r="AU109" s="18" t="s">
        <v>219</v>
      </c>
      <c r="BK109" s="146">
        <f>BK110+BK162</f>
        <v>0</v>
      </c>
    </row>
    <row r="110" spans="1:65" s="12" customFormat="1" ht="25.9" customHeight="1">
      <c r="B110" s="147"/>
      <c r="D110" s="148" t="s">
        <v>70</v>
      </c>
      <c r="E110" s="149" t="s">
        <v>251</v>
      </c>
      <c r="F110" s="149" t="s">
        <v>252</v>
      </c>
      <c r="I110" s="150"/>
      <c r="J110" s="151">
        <f>BK110</f>
        <v>0</v>
      </c>
      <c r="L110" s="147"/>
      <c r="M110" s="152"/>
      <c r="N110" s="153"/>
      <c r="O110" s="153"/>
      <c r="P110" s="154">
        <f>P111+P122+P135+P154+P160</f>
        <v>0</v>
      </c>
      <c r="Q110" s="153"/>
      <c r="R110" s="154">
        <f>R111+R122+R135+R154+R160</f>
        <v>1.5425683000000001</v>
      </c>
      <c r="S110" s="153"/>
      <c r="T110" s="155">
        <f>T111+T122+T135+T154+T160</f>
        <v>5.5008759999999999</v>
      </c>
      <c r="AR110" s="148" t="s">
        <v>15</v>
      </c>
      <c r="AT110" s="156" t="s">
        <v>70</v>
      </c>
      <c r="AU110" s="156" t="s">
        <v>71</v>
      </c>
      <c r="AY110" s="148" t="s">
        <v>253</v>
      </c>
      <c r="BK110" s="157">
        <f>BK111+BK122+BK135+BK154+BK160</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1.3040143</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11.44</v>
      </c>
      <c r="I112" s="166"/>
      <c r="J112" s="167">
        <f>ROUND(I112*H112,2)</f>
        <v>0</v>
      </c>
      <c r="K112" s="163" t="s">
        <v>259</v>
      </c>
      <c r="L112" s="34"/>
      <c r="M112" s="168" t="s">
        <v>3</v>
      </c>
      <c r="N112" s="169" t="s">
        <v>42</v>
      </c>
      <c r="O112" s="54"/>
      <c r="P112" s="170">
        <f>O112*H112</f>
        <v>0</v>
      </c>
      <c r="Q112" s="170">
        <v>6.9169999999999995E-2</v>
      </c>
      <c r="R112" s="170">
        <f>Q112*H112</f>
        <v>0.79130479999999992</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2496</v>
      </c>
    </row>
    <row r="113" spans="1:65" s="13" customFormat="1">
      <c r="B113" s="174"/>
      <c r="D113" s="354" t="s">
        <v>261</v>
      </c>
      <c r="E113" s="175" t="s">
        <v>3</v>
      </c>
      <c r="F113" s="176" t="s">
        <v>737</v>
      </c>
      <c r="H113" s="177">
        <v>4.68</v>
      </c>
      <c r="I113" s="178"/>
      <c r="L113" s="174"/>
      <c r="M113" s="179"/>
      <c r="N113" s="180"/>
      <c r="O113" s="180"/>
      <c r="P113" s="180"/>
      <c r="Q113" s="180"/>
      <c r="R113" s="180"/>
      <c r="S113" s="180"/>
      <c r="T113" s="181"/>
      <c r="AT113" s="175" t="s">
        <v>261</v>
      </c>
      <c r="AU113" s="175" t="s">
        <v>79</v>
      </c>
      <c r="AV113" s="13" t="s">
        <v>79</v>
      </c>
      <c r="AW113" s="13" t="s">
        <v>33</v>
      </c>
      <c r="AX113" s="13" t="s">
        <v>71</v>
      </c>
      <c r="AY113" s="175" t="s">
        <v>253</v>
      </c>
    </row>
    <row r="114" spans="1:65" s="13" customFormat="1">
      <c r="B114" s="174"/>
      <c r="D114" s="354" t="s">
        <v>261</v>
      </c>
      <c r="E114" s="175" t="s">
        <v>3</v>
      </c>
      <c r="F114" s="176" t="s">
        <v>812</v>
      </c>
      <c r="H114" s="177">
        <v>6.76</v>
      </c>
      <c r="I114" s="178"/>
      <c r="L114" s="174"/>
      <c r="M114" s="179"/>
      <c r="N114" s="180"/>
      <c r="O114" s="180"/>
      <c r="P114" s="180"/>
      <c r="Q114" s="180"/>
      <c r="R114" s="180"/>
      <c r="S114" s="180"/>
      <c r="T114" s="181"/>
      <c r="AT114" s="175" t="s">
        <v>261</v>
      </c>
      <c r="AU114" s="175" t="s">
        <v>79</v>
      </c>
      <c r="AV114" s="13" t="s">
        <v>79</v>
      </c>
      <c r="AW114" s="13" t="s">
        <v>33</v>
      </c>
      <c r="AX114" s="13" t="s">
        <v>71</v>
      </c>
      <c r="AY114" s="175" t="s">
        <v>253</v>
      </c>
    </row>
    <row r="115" spans="1:65" s="14" customFormat="1">
      <c r="B115" s="182"/>
      <c r="D115" s="354" t="s">
        <v>261</v>
      </c>
      <c r="E115" s="183" t="s">
        <v>3</v>
      </c>
      <c r="F115" s="184" t="s">
        <v>269</v>
      </c>
      <c r="H115" s="185">
        <v>11.44</v>
      </c>
      <c r="I115" s="186"/>
      <c r="L115" s="182"/>
      <c r="M115" s="187"/>
      <c r="N115" s="188"/>
      <c r="O115" s="188"/>
      <c r="P115" s="188"/>
      <c r="Q115" s="188"/>
      <c r="R115" s="188"/>
      <c r="S115" s="188"/>
      <c r="T115" s="189"/>
      <c r="AT115" s="183" t="s">
        <v>261</v>
      </c>
      <c r="AU115" s="183" t="s">
        <v>79</v>
      </c>
      <c r="AV115" s="14" t="s">
        <v>89</v>
      </c>
      <c r="AW115" s="14" t="s">
        <v>33</v>
      </c>
      <c r="AX115" s="14" t="s">
        <v>15</v>
      </c>
      <c r="AY115" s="183" t="s">
        <v>253</v>
      </c>
    </row>
    <row r="116" spans="1:65" s="2" customFormat="1" ht="21.75" customHeight="1">
      <c r="A116" s="33"/>
      <c r="B116" s="160"/>
      <c r="C116" s="161" t="s">
        <v>79</v>
      </c>
      <c r="D116" s="353" t="s">
        <v>255</v>
      </c>
      <c r="E116" s="162" t="s">
        <v>263</v>
      </c>
      <c r="F116" s="163" t="s">
        <v>264</v>
      </c>
      <c r="G116" s="164" t="s">
        <v>265</v>
      </c>
      <c r="H116" s="165">
        <v>19.350000000000001</v>
      </c>
      <c r="I116" s="166"/>
      <c r="J116" s="167">
        <f>ROUND(I116*H116,2)</f>
        <v>0</v>
      </c>
      <c r="K116" s="163" t="s">
        <v>259</v>
      </c>
      <c r="L116" s="34"/>
      <c r="M116" s="168" t="s">
        <v>3</v>
      </c>
      <c r="N116" s="169" t="s">
        <v>42</v>
      </c>
      <c r="O116" s="54"/>
      <c r="P116" s="170">
        <f>O116*H116</f>
        <v>0</v>
      </c>
      <c r="Q116" s="170">
        <v>1.2E-4</v>
      </c>
      <c r="R116" s="170">
        <f>Q116*H116</f>
        <v>2.3220000000000003E-3</v>
      </c>
      <c r="S116" s="170">
        <v>0</v>
      </c>
      <c r="T116" s="171">
        <f>S116*H116</f>
        <v>0</v>
      </c>
      <c r="U116" s="33"/>
      <c r="V116" s="33"/>
      <c r="W116" s="33"/>
      <c r="X116" s="33"/>
      <c r="Y116" s="33"/>
      <c r="Z116" s="33"/>
      <c r="AA116" s="33"/>
      <c r="AB116" s="33"/>
      <c r="AC116" s="33"/>
      <c r="AD116" s="33"/>
      <c r="AE116" s="33"/>
      <c r="AR116" s="172" t="s">
        <v>89</v>
      </c>
      <c r="AT116" s="172" t="s">
        <v>255</v>
      </c>
      <c r="AU116" s="172" t="s">
        <v>79</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2497</v>
      </c>
    </row>
    <row r="117" spans="1:65" s="13" customFormat="1">
      <c r="B117" s="174"/>
      <c r="D117" s="354" t="s">
        <v>261</v>
      </c>
      <c r="E117" s="175" t="s">
        <v>3</v>
      </c>
      <c r="F117" s="176" t="s">
        <v>814</v>
      </c>
      <c r="H117" s="177">
        <v>15.6</v>
      </c>
      <c r="I117" s="178"/>
      <c r="L117" s="174"/>
      <c r="M117" s="179"/>
      <c r="N117" s="180"/>
      <c r="O117" s="180"/>
      <c r="P117" s="180"/>
      <c r="Q117" s="180"/>
      <c r="R117" s="180"/>
      <c r="S117" s="180"/>
      <c r="T117" s="181"/>
      <c r="AT117" s="175" t="s">
        <v>261</v>
      </c>
      <c r="AU117" s="175" t="s">
        <v>79</v>
      </c>
      <c r="AV117" s="13" t="s">
        <v>79</v>
      </c>
      <c r="AW117" s="13" t="s">
        <v>33</v>
      </c>
      <c r="AX117" s="13" t="s">
        <v>71</v>
      </c>
      <c r="AY117" s="175" t="s">
        <v>253</v>
      </c>
    </row>
    <row r="118" spans="1:65" s="13" customFormat="1">
      <c r="B118" s="174"/>
      <c r="D118" s="354" t="s">
        <v>261</v>
      </c>
      <c r="E118" s="175" t="s">
        <v>3</v>
      </c>
      <c r="F118" s="176" t="s">
        <v>815</v>
      </c>
      <c r="H118" s="177">
        <v>3.75</v>
      </c>
      <c r="I118" s="178"/>
      <c r="L118" s="174"/>
      <c r="M118" s="179"/>
      <c r="N118" s="180"/>
      <c r="O118" s="180"/>
      <c r="P118" s="180"/>
      <c r="Q118" s="180"/>
      <c r="R118" s="180"/>
      <c r="S118" s="180"/>
      <c r="T118" s="181"/>
      <c r="AT118" s="175" t="s">
        <v>261</v>
      </c>
      <c r="AU118" s="175" t="s">
        <v>79</v>
      </c>
      <c r="AV118" s="13" t="s">
        <v>79</v>
      </c>
      <c r="AW118" s="13" t="s">
        <v>33</v>
      </c>
      <c r="AX118" s="13" t="s">
        <v>71</v>
      </c>
      <c r="AY118" s="175" t="s">
        <v>253</v>
      </c>
    </row>
    <row r="119" spans="1:65" s="14" customFormat="1">
      <c r="B119" s="182"/>
      <c r="D119" s="354" t="s">
        <v>261</v>
      </c>
      <c r="E119" s="183" t="s">
        <v>3</v>
      </c>
      <c r="F119" s="184" t="s">
        <v>269</v>
      </c>
      <c r="H119" s="185">
        <v>19.350000000000001</v>
      </c>
      <c r="I119" s="186"/>
      <c r="L119" s="182"/>
      <c r="M119" s="187"/>
      <c r="N119" s="188"/>
      <c r="O119" s="188"/>
      <c r="P119" s="188"/>
      <c r="Q119" s="188"/>
      <c r="R119" s="188"/>
      <c r="S119" s="188"/>
      <c r="T119" s="189"/>
      <c r="AT119" s="183" t="s">
        <v>261</v>
      </c>
      <c r="AU119" s="183" t="s">
        <v>79</v>
      </c>
      <c r="AV119" s="14" t="s">
        <v>89</v>
      </c>
      <c r="AW119" s="14" t="s">
        <v>33</v>
      </c>
      <c r="AX119" s="14" t="s">
        <v>15</v>
      </c>
      <c r="AY119" s="183" t="s">
        <v>253</v>
      </c>
    </row>
    <row r="120" spans="1:65" s="2" customFormat="1" ht="33" customHeight="1">
      <c r="A120" s="33"/>
      <c r="B120" s="160"/>
      <c r="C120" s="161" t="s">
        <v>85</v>
      </c>
      <c r="D120" s="353" t="s">
        <v>255</v>
      </c>
      <c r="E120" s="162" t="s">
        <v>270</v>
      </c>
      <c r="F120" s="163" t="s">
        <v>271</v>
      </c>
      <c r="G120" s="164" t="s">
        <v>258</v>
      </c>
      <c r="H120" s="165">
        <v>4.75</v>
      </c>
      <c r="I120" s="166"/>
      <c r="J120" s="167">
        <f>ROUND(I120*H120,2)</f>
        <v>0</v>
      </c>
      <c r="K120" s="163" t="s">
        <v>259</v>
      </c>
      <c r="L120" s="34"/>
      <c r="M120" s="168" t="s">
        <v>3</v>
      </c>
      <c r="N120" s="169" t="s">
        <v>42</v>
      </c>
      <c r="O120" s="54"/>
      <c r="P120" s="170">
        <f>O120*H120</f>
        <v>0</v>
      </c>
      <c r="Q120" s="170">
        <v>0.10745</v>
      </c>
      <c r="R120" s="170">
        <f>Q120*H120</f>
        <v>0.51038749999999999</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2498</v>
      </c>
    </row>
    <row r="121" spans="1:65" s="13" customFormat="1">
      <c r="B121" s="174"/>
      <c r="D121" s="354" t="s">
        <v>261</v>
      </c>
      <c r="E121" s="175" t="s">
        <v>3</v>
      </c>
      <c r="F121" s="176" t="s">
        <v>817</v>
      </c>
      <c r="H121" s="177">
        <v>4.75</v>
      </c>
      <c r="I121" s="178"/>
      <c r="L121" s="174"/>
      <c r="M121" s="179"/>
      <c r="N121" s="180"/>
      <c r="O121" s="180"/>
      <c r="P121" s="180"/>
      <c r="Q121" s="180"/>
      <c r="R121" s="180"/>
      <c r="S121" s="180"/>
      <c r="T121" s="181"/>
      <c r="AT121" s="175" t="s">
        <v>261</v>
      </c>
      <c r="AU121" s="175" t="s">
        <v>79</v>
      </c>
      <c r="AV121" s="13" t="s">
        <v>79</v>
      </c>
      <c r="AW121" s="13" t="s">
        <v>33</v>
      </c>
      <c r="AX121" s="13" t="s">
        <v>15</v>
      </c>
      <c r="AY121" s="175" t="s">
        <v>253</v>
      </c>
    </row>
    <row r="122" spans="1:65" s="12" customFormat="1" ht="22.9" customHeight="1">
      <c r="B122" s="147"/>
      <c r="D122" s="355" t="s">
        <v>70</v>
      </c>
      <c r="E122" s="158" t="s">
        <v>75</v>
      </c>
      <c r="F122" s="158" t="s">
        <v>276</v>
      </c>
      <c r="I122" s="150"/>
      <c r="J122" s="159">
        <f>BK122</f>
        <v>0</v>
      </c>
      <c r="L122" s="147"/>
      <c r="M122" s="152"/>
      <c r="N122" s="153"/>
      <c r="O122" s="153"/>
      <c r="P122" s="154">
        <f>SUM(P123:P134)</f>
        <v>0</v>
      </c>
      <c r="Q122" s="153"/>
      <c r="R122" s="154">
        <f>SUM(R123:R134)</f>
        <v>0.23826600000000001</v>
      </c>
      <c r="S122" s="153"/>
      <c r="T122" s="155">
        <f>SUM(T123:T134)</f>
        <v>0</v>
      </c>
      <c r="AR122" s="148" t="s">
        <v>15</v>
      </c>
      <c r="AT122" s="156" t="s">
        <v>70</v>
      </c>
      <c r="AU122" s="156" t="s">
        <v>15</v>
      </c>
      <c r="AY122" s="148" t="s">
        <v>253</v>
      </c>
      <c r="BK122" s="157">
        <f>SUM(BK123:BK134)</f>
        <v>0</v>
      </c>
    </row>
    <row r="123" spans="1:65" s="2" customFormat="1" ht="33" customHeight="1">
      <c r="A123" s="33"/>
      <c r="B123" s="160"/>
      <c r="C123" s="161" t="s">
        <v>89</v>
      </c>
      <c r="D123" s="353" t="s">
        <v>255</v>
      </c>
      <c r="E123" s="162" t="s">
        <v>277</v>
      </c>
      <c r="F123" s="163" t="s">
        <v>278</v>
      </c>
      <c r="G123" s="164" t="s">
        <v>258</v>
      </c>
      <c r="H123" s="165">
        <v>15.128</v>
      </c>
      <c r="I123" s="166"/>
      <c r="J123" s="167">
        <f>ROUND(I123*H123,2)</f>
        <v>0</v>
      </c>
      <c r="K123" s="163" t="s">
        <v>259</v>
      </c>
      <c r="L123" s="34"/>
      <c r="M123" s="168" t="s">
        <v>3</v>
      </c>
      <c r="N123" s="169" t="s">
        <v>42</v>
      </c>
      <c r="O123" s="54"/>
      <c r="P123" s="170">
        <f>O123*H123</f>
        <v>0</v>
      </c>
      <c r="Q123" s="170">
        <v>1.575E-2</v>
      </c>
      <c r="R123" s="170">
        <f>Q123*H123</f>
        <v>0.23826600000000001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2499</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819</v>
      </c>
      <c r="H125" s="177">
        <v>38.159999999999997</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820</v>
      </c>
      <c r="H126" s="177">
        <v>-16.943999999999999</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821</v>
      </c>
      <c r="H127" s="177">
        <v>-3.6880000000000002</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282</v>
      </c>
      <c r="H128" s="177">
        <v>-2.4</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15.128</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7.2</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2500</v>
      </c>
    </row>
    <row r="131" spans="1:65" s="13" customFormat="1">
      <c r="B131" s="174"/>
      <c r="D131" s="354" t="s">
        <v>261</v>
      </c>
      <c r="E131" s="175" t="s">
        <v>3</v>
      </c>
      <c r="F131" s="176" t="s">
        <v>823</v>
      </c>
      <c r="H131" s="177">
        <v>7.2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2501</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2.8800000000000001E-4</v>
      </c>
      <c r="S135" s="153"/>
      <c r="T135" s="155">
        <f>T136+T139</f>
        <v>5.5008759999999999</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2.8800000000000001E-4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7.2</v>
      </c>
      <c r="I137" s="166"/>
      <c r="J137" s="167">
        <f>ROUND(I137*H137,2)</f>
        <v>0</v>
      </c>
      <c r="K137" s="163" t="s">
        <v>259</v>
      </c>
      <c r="L137" s="34"/>
      <c r="M137" s="168" t="s">
        <v>3</v>
      </c>
      <c r="N137" s="169" t="s">
        <v>42</v>
      </c>
      <c r="O137" s="54"/>
      <c r="P137" s="170">
        <f>O137*H137</f>
        <v>0</v>
      </c>
      <c r="Q137" s="170">
        <v>4.0000000000000003E-5</v>
      </c>
      <c r="R137" s="170">
        <f>Q137*H137</f>
        <v>2.8800000000000001E-4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2502</v>
      </c>
    </row>
    <row r="138" spans="1:65" s="13" customFormat="1">
      <c r="B138" s="174"/>
      <c r="D138" s="354" t="s">
        <v>261</v>
      </c>
      <c r="E138" s="175" t="s">
        <v>3</v>
      </c>
      <c r="F138" s="176" t="s">
        <v>823</v>
      </c>
      <c r="H138" s="177">
        <v>7.2</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SUM(P140:P153)</f>
        <v>0</v>
      </c>
      <c r="Q139" s="153"/>
      <c r="R139" s="154">
        <f>SUM(R140:R153)</f>
        <v>0</v>
      </c>
      <c r="S139" s="153"/>
      <c r="T139" s="155">
        <f>SUM(T140:T153)</f>
        <v>5.5008759999999999</v>
      </c>
      <c r="AR139" s="148" t="s">
        <v>15</v>
      </c>
      <c r="AT139" s="156" t="s">
        <v>70</v>
      </c>
      <c r="AU139" s="156" t="s">
        <v>79</v>
      </c>
      <c r="AY139" s="148" t="s">
        <v>253</v>
      </c>
      <c r="BK139" s="157">
        <f>SUM(BK140:BK153)</f>
        <v>0</v>
      </c>
    </row>
    <row r="140" spans="1:65" s="2" customFormat="1" ht="33" customHeight="1">
      <c r="A140" s="33"/>
      <c r="B140" s="160"/>
      <c r="C140" s="161" t="s">
        <v>302</v>
      </c>
      <c r="D140" s="353" t="s">
        <v>255</v>
      </c>
      <c r="E140" s="162" t="s">
        <v>303</v>
      </c>
      <c r="F140" s="163" t="s">
        <v>304</v>
      </c>
      <c r="G140" s="164" t="s">
        <v>258</v>
      </c>
      <c r="H140" s="165">
        <v>14.2</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1.8602000000000001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2503</v>
      </c>
    </row>
    <row r="141" spans="1:65" s="13" customFormat="1">
      <c r="B141" s="174"/>
      <c r="D141" s="354" t="s">
        <v>261</v>
      </c>
      <c r="E141" s="175" t="s">
        <v>3</v>
      </c>
      <c r="F141" s="176" t="s">
        <v>827</v>
      </c>
      <c r="H141" s="177">
        <v>15.6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14.2</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4.8360000000000003</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1.2621960000000001</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2504</v>
      </c>
    </row>
    <row r="145" spans="1:65" s="13" customFormat="1">
      <c r="B145" s="174"/>
      <c r="D145" s="354" t="s">
        <v>261</v>
      </c>
      <c r="E145" s="175" t="s">
        <v>3</v>
      </c>
      <c r="F145" s="176" t="s">
        <v>829</v>
      </c>
      <c r="H145" s="177">
        <v>4.8360000000000003</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7.2</v>
      </c>
      <c r="I146" s="166"/>
      <c r="J146" s="167">
        <f>ROUND(I146*H146,2)</f>
        <v>0</v>
      </c>
      <c r="K146" s="163" t="s">
        <v>259</v>
      </c>
      <c r="L146" s="34"/>
      <c r="M146" s="168" t="s">
        <v>3</v>
      </c>
      <c r="N146" s="169" t="s">
        <v>42</v>
      </c>
      <c r="O146" s="54"/>
      <c r="P146" s="170">
        <f>O146*H146</f>
        <v>0</v>
      </c>
      <c r="Q146" s="170">
        <v>0</v>
      </c>
      <c r="R146" s="170">
        <f>Q146*H146</f>
        <v>0</v>
      </c>
      <c r="S146" s="170">
        <v>0.05</v>
      </c>
      <c r="T146" s="171">
        <f>S146*H146</f>
        <v>0.36000000000000004</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2505</v>
      </c>
    </row>
    <row r="147" spans="1:65" s="13" customFormat="1">
      <c r="B147" s="174"/>
      <c r="D147" s="354" t="s">
        <v>261</v>
      </c>
      <c r="E147" s="175" t="s">
        <v>3</v>
      </c>
      <c r="F147" s="176" t="s">
        <v>831</v>
      </c>
      <c r="H147" s="177">
        <v>7.2</v>
      </c>
      <c r="I147" s="178"/>
      <c r="L147" s="174"/>
      <c r="M147" s="179"/>
      <c r="N147" s="180"/>
      <c r="O147" s="180"/>
      <c r="P147" s="180"/>
      <c r="Q147" s="180"/>
      <c r="R147" s="180"/>
      <c r="S147" s="180"/>
      <c r="T147" s="181"/>
      <c r="AT147" s="175" t="s">
        <v>261</v>
      </c>
      <c r="AU147" s="175" t="s">
        <v>85</v>
      </c>
      <c r="AV147" s="13" t="s">
        <v>79</v>
      </c>
      <c r="AW147" s="13" t="s">
        <v>33</v>
      </c>
      <c r="AX147" s="13" t="s">
        <v>15</v>
      </c>
      <c r="AY147" s="175" t="s">
        <v>253</v>
      </c>
    </row>
    <row r="148" spans="1:65" s="2" customFormat="1" ht="33" customHeight="1">
      <c r="A148" s="33"/>
      <c r="B148" s="160"/>
      <c r="C148" s="161" t="s">
        <v>93</v>
      </c>
      <c r="D148" s="353" t="s">
        <v>255</v>
      </c>
      <c r="E148" s="162" t="s">
        <v>319</v>
      </c>
      <c r="F148" s="163" t="s">
        <v>320</v>
      </c>
      <c r="G148" s="164" t="s">
        <v>258</v>
      </c>
      <c r="H148" s="165">
        <v>43.88</v>
      </c>
      <c r="I148" s="166"/>
      <c r="J148" s="167">
        <f>ROUND(I148*H148,2)</f>
        <v>0</v>
      </c>
      <c r="K148" s="163" t="s">
        <v>259</v>
      </c>
      <c r="L148" s="34"/>
      <c r="M148" s="168" t="s">
        <v>3</v>
      </c>
      <c r="N148" s="169" t="s">
        <v>42</v>
      </c>
      <c r="O148" s="54"/>
      <c r="P148" s="170">
        <f>O148*H148</f>
        <v>0</v>
      </c>
      <c r="Q148" s="170">
        <v>0</v>
      </c>
      <c r="R148" s="170">
        <f>Q148*H148</f>
        <v>0</v>
      </c>
      <c r="S148" s="170">
        <v>4.5999999999999999E-2</v>
      </c>
      <c r="T148" s="171">
        <f>S148*H148</f>
        <v>2.0184800000000003</v>
      </c>
      <c r="U148" s="33"/>
      <c r="V148" s="33"/>
      <c r="W148" s="33"/>
      <c r="X148" s="33"/>
      <c r="Y148" s="33"/>
      <c r="Z148" s="33"/>
      <c r="AA148" s="33"/>
      <c r="AB148" s="33"/>
      <c r="AC148" s="33"/>
      <c r="AD148" s="33"/>
      <c r="AE148" s="33"/>
      <c r="AR148" s="172" t="s">
        <v>89</v>
      </c>
      <c r="AT148" s="172" t="s">
        <v>255</v>
      </c>
      <c r="AU148" s="172" t="s">
        <v>85</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2506</v>
      </c>
    </row>
    <row r="149" spans="1:65" s="13" customFormat="1">
      <c r="B149" s="174"/>
      <c r="D149" s="354" t="s">
        <v>261</v>
      </c>
      <c r="E149" s="175" t="s">
        <v>3</v>
      </c>
      <c r="F149" s="176" t="s">
        <v>833</v>
      </c>
      <c r="H149" s="177">
        <v>16.899999999999999</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3" customFormat="1">
      <c r="B150" s="174"/>
      <c r="D150" s="354" t="s">
        <v>261</v>
      </c>
      <c r="E150" s="175" t="s">
        <v>3</v>
      </c>
      <c r="F150" s="176" t="s">
        <v>517</v>
      </c>
      <c r="H150" s="177">
        <v>-1.2</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3" customFormat="1">
      <c r="B151" s="174"/>
      <c r="D151" s="354" t="s">
        <v>261</v>
      </c>
      <c r="E151" s="175" t="s">
        <v>3</v>
      </c>
      <c r="F151" s="176" t="s">
        <v>834</v>
      </c>
      <c r="H151" s="177">
        <v>29.38</v>
      </c>
      <c r="I151" s="178"/>
      <c r="L151" s="174"/>
      <c r="M151" s="179"/>
      <c r="N151" s="180"/>
      <c r="O151" s="180"/>
      <c r="P151" s="180"/>
      <c r="Q151" s="180"/>
      <c r="R151" s="180"/>
      <c r="S151" s="180"/>
      <c r="T151" s="181"/>
      <c r="AT151" s="175" t="s">
        <v>261</v>
      </c>
      <c r="AU151" s="175" t="s">
        <v>85</v>
      </c>
      <c r="AV151" s="13" t="s">
        <v>79</v>
      </c>
      <c r="AW151" s="13" t="s">
        <v>33</v>
      </c>
      <c r="AX151" s="13" t="s">
        <v>71</v>
      </c>
      <c r="AY151" s="175" t="s">
        <v>253</v>
      </c>
    </row>
    <row r="152" spans="1:65" s="13" customFormat="1">
      <c r="B152" s="174"/>
      <c r="D152" s="354" t="s">
        <v>261</v>
      </c>
      <c r="E152" s="175" t="s">
        <v>3</v>
      </c>
      <c r="F152" s="176" t="s">
        <v>517</v>
      </c>
      <c r="H152" s="177">
        <v>-1.2</v>
      </c>
      <c r="I152" s="178"/>
      <c r="L152" s="174"/>
      <c r="M152" s="179"/>
      <c r="N152" s="180"/>
      <c r="O152" s="180"/>
      <c r="P152" s="180"/>
      <c r="Q152" s="180"/>
      <c r="R152" s="180"/>
      <c r="S152" s="180"/>
      <c r="T152" s="181"/>
      <c r="AT152" s="175" t="s">
        <v>261</v>
      </c>
      <c r="AU152" s="175" t="s">
        <v>85</v>
      </c>
      <c r="AV152" s="13" t="s">
        <v>79</v>
      </c>
      <c r="AW152" s="13" t="s">
        <v>33</v>
      </c>
      <c r="AX152" s="13" t="s">
        <v>71</v>
      </c>
      <c r="AY152" s="175" t="s">
        <v>253</v>
      </c>
    </row>
    <row r="153" spans="1:65" s="14" customFormat="1">
      <c r="B153" s="182"/>
      <c r="D153" s="354" t="s">
        <v>261</v>
      </c>
      <c r="E153" s="183" t="s">
        <v>3</v>
      </c>
      <c r="F153" s="184" t="s">
        <v>269</v>
      </c>
      <c r="H153" s="185">
        <v>43.88</v>
      </c>
      <c r="I153" s="186"/>
      <c r="L153" s="182"/>
      <c r="M153" s="187"/>
      <c r="N153" s="188"/>
      <c r="O153" s="188"/>
      <c r="P153" s="188"/>
      <c r="Q153" s="188"/>
      <c r="R153" s="188"/>
      <c r="S153" s="188"/>
      <c r="T153" s="189"/>
      <c r="AT153" s="183" t="s">
        <v>261</v>
      </c>
      <c r="AU153" s="183" t="s">
        <v>85</v>
      </c>
      <c r="AV153" s="14" t="s">
        <v>89</v>
      </c>
      <c r="AW153" s="14" t="s">
        <v>33</v>
      </c>
      <c r="AX153" s="14" t="s">
        <v>15</v>
      </c>
      <c r="AY153" s="183" t="s">
        <v>253</v>
      </c>
    </row>
    <row r="154" spans="1:65" s="12" customFormat="1" ht="22.9" customHeight="1">
      <c r="B154" s="147"/>
      <c r="D154" s="355" t="s">
        <v>70</v>
      </c>
      <c r="E154" s="158" t="s">
        <v>325</v>
      </c>
      <c r="F154" s="158" t="s">
        <v>326</v>
      </c>
      <c r="I154" s="150"/>
      <c r="J154" s="159">
        <f>BK154</f>
        <v>0</v>
      </c>
      <c r="L154" s="147"/>
      <c r="M154" s="152"/>
      <c r="N154" s="153"/>
      <c r="O154" s="153"/>
      <c r="P154" s="154">
        <f>SUM(P155:P159)</f>
        <v>0</v>
      </c>
      <c r="Q154" s="153"/>
      <c r="R154" s="154">
        <f>SUM(R155:R159)</f>
        <v>0</v>
      </c>
      <c r="S154" s="153"/>
      <c r="T154" s="155">
        <f>SUM(T155:T159)</f>
        <v>0</v>
      </c>
      <c r="AR154" s="148" t="s">
        <v>15</v>
      </c>
      <c r="AT154" s="156" t="s">
        <v>70</v>
      </c>
      <c r="AU154" s="156" t="s">
        <v>15</v>
      </c>
      <c r="AY154" s="148" t="s">
        <v>253</v>
      </c>
      <c r="BK154" s="157">
        <f>SUM(BK155:BK159)</f>
        <v>0</v>
      </c>
    </row>
    <row r="155" spans="1:65" s="2" customFormat="1" ht="33" customHeight="1">
      <c r="A155" s="33"/>
      <c r="B155" s="160"/>
      <c r="C155" s="161" t="s">
        <v>107</v>
      </c>
      <c r="D155" s="353" t="s">
        <v>255</v>
      </c>
      <c r="E155" s="162" t="s">
        <v>2375</v>
      </c>
      <c r="F155" s="163" t="s">
        <v>2376</v>
      </c>
      <c r="G155" s="164" t="s">
        <v>329</v>
      </c>
      <c r="H155" s="165">
        <v>8.9290000000000003</v>
      </c>
      <c r="I155" s="166"/>
      <c r="J155" s="167">
        <f>ROUND(I155*H155,2)</f>
        <v>0</v>
      </c>
      <c r="K155" s="163" t="s">
        <v>259</v>
      </c>
      <c r="L155" s="34"/>
      <c r="M155" s="168" t="s">
        <v>3</v>
      </c>
      <c r="N155" s="169" t="s">
        <v>42</v>
      </c>
      <c r="O155" s="54"/>
      <c r="P155" s="170">
        <f>O155*H155</f>
        <v>0</v>
      </c>
      <c r="Q155" s="170">
        <v>0</v>
      </c>
      <c r="R155" s="170">
        <f>Q155*H155</f>
        <v>0</v>
      </c>
      <c r="S155" s="170">
        <v>0</v>
      </c>
      <c r="T155" s="171">
        <f>S155*H155</f>
        <v>0</v>
      </c>
      <c r="U155" s="33"/>
      <c r="V155" s="33"/>
      <c r="W155" s="33"/>
      <c r="X155" s="33"/>
      <c r="Y155" s="33"/>
      <c r="Z155" s="33"/>
      <c r="AA155" s="33"/>
      <c r="AB155" s="33"/>
      <c r="AC155" s="33"/>
      <c r="AD155" s="33"/>
      <c r="AE155" s="33"/>
      <c r="AR155" s="172" t="s">
        <v>89</v>
      </c>
      <c r="AT155" s="172" t="s">
        <v>255</v>
      </c>
      <c r="AU155" s="172" t="s">
        <v>79</v>
      </c>
      <c r="AY155" s="18" t="s">
        <v>253</v>
      </c>
      <c r="BE155" s="173">
        <f>IF(N155="základní",J155,0)</f>
        <v>0</v>
      </c>
      <c r="BF155" s="173">
        <f>IF(N155="snížená",J155,0)</f>
        <v>0</v>
      </c>
      <c r="BG155" s="173">
        <f>IF(N155="zákl. přenesená",J155,0)</f>
        <v>0</v>
      </c>
      <c r="BH155" s="173">
        <f>IF(N155="sníž. přenesená",J155,0)</f>
        <v>0</v>
      </c>
      <c r="BI155" s="173">
        <f>IF(N155="nulová",J155,0)</f>
        <v>0</v>
      </c>
      <c r="BJ155" s="18" t="s">
        <v>15</v>
      </c>
      <c r="BK155" s="173">
        <f>ROUND(I155*H155,2)</f>
        <v>0</v>
      </c>
      <c r="BL155" s="18" t="s">
        <v>89</v>
      </c>
      <c r="BM155" s="172" t="s">
        <v>2507</v>
      </c>
    </row>
    <row r="156" spans="1:65" s="2" customFormat="1" ht="21.75" customHeight="1">
      <c r="A156" s="33"/>
      <c r="B156" s="160"/>
      <c r="C156" s="161" t="s">
        <v>116</v>
      </c>
      <c r="D156" s="353" t="s">
        <v>255</v>
      </c>
      <c r="E156" s="162" t="s">
        <v>331</v>
      </c>
      <c r="F156" s="163" t="s">
        <v>332</v>
      </c>
      <c r="G156" s="164" t="s">
        <v>329</v>
      </c>
      <c r="H156" s="165">
        <v>8.9290000000000003</v>
      </c>
      <c r="I156" s="166"/>
      <c r="J156" s="167">
        <f>ROUND(I156*H156,2)</f>
        <v>0</v>
      </c>
      <c r="K156" s="163" t="s">
        <v>259</v>
      </c>
      <c r="L156" s="34"/>
      <c r="M156" s="168" t="s">
        <v>3</v>
      </c>
      <c r="N156" s="169" t="s">
        <v>42</v>
      </c>
      <c r="O156" s="54"/>
      <c r="P156" s="170">
        <f>O156*H156</f>
        <v>0</v>
      </c>
      <c r="Q156" s="170">
        <v>0</v>
      </c>
      <c r="R156" s="170">
        <f>Q156*H156</f>
        <v>0</v>
      </c>
      <c r="S156" s="170">
        <v>0</v>
      </c>
      <c r="T156" s="171">
        <f>S156*H156</f>
        <v>0</v>
      </c>
      <c r="U156" s="33"/>
      <c r="V156" s="33"/>
      <c r="W156" s="33"/>
      <c r="X156" s="33"/>
      <c r="Y156" s="33"/>
      <c r="Z156" s="33"/>
      <c r="AA156" s="33"/>
      <c r="AB156" s="33"/>
      <c r="AC156" s="33"/>
      <c r="AD156" s="33"/>
      <c r="AE156" s="33"/>
      <c r="AR156" s="172" t="s">
        <v>89</v>
      </c>
      <c r="AT156" s="172" t="s">
        <v>255</v>
      </c>
      <c r="AU156" s="172" t="s">
        <v>79</v>
      </c>
      <c r="AY156" s="18" t="s">
        <v>253</v>
      </c>
      <c r="BE156" s="173">
        <f>IF(N156="základní",J156,0)</f>
        <v>0</v>
      </c>
      <c r="BF156" s="173">
        <f>IF(N156="snížená",J156,0)</f>
        <v>0</v>
      </c>
      <c r="BG156" s="173">
        <f>IF(N156="zákl. přenesená",J156,0)</f>
        <v>0</v>
      </c>
      <c r="BH156" s="173">
        <f>IF(N156="sníž. přenesená",J156,0)</f>
        <v>0</v>
      </c>
      <c r="BI156" s="173">
        <f>IF(N156="nulová",J156,0)</f>
        <v>0</v>
      </c>
      <c r="BJ156" s="18" t="s">
        <v>15</v>
      </c>
      <c r="BK156" s="173">
        <f>ROUND(I156*H156,2)</f>
        <v>0</v>
      </c>
      <c r="BL156" s="18" t="s">
        <v>89</v>
      </c>
      <c r="BM156" s="172" t="s">
        <v>2508</v>
      </c>
    </row>
    <row r="157" spans="1:65" s="2" customFormat="1" ht="33" customHeight="1">
      <c r="A157" s="33"/>
      <c r="B157" s="160"/>
      <c r="C157" s="161" t="s">
        <v>125</v>
      </c>
      <c r="D157" s="353" t="s">
        <v>255</v>
      </c>
      <c r="E157" s="162" t="s">
        <v>334</v>
      </c>
      <c r="F157" s="163" t="s">
        <v>335</v>
      </c>
      <c r="G157" s="164" t="s">
        <v>329</v>
      </c>
      <c r="H157" s="165">
        <v>267.87</v>
      </c>
      <c r="I157" s="166"/>
      <c r="J157" s="167">
        <f>ROUND(I157*H157,2)</f>
        <v>0</v>
      </c>
      <c r="K157" s="163" t="s">
        <v>259</v>
      </c>
      <c r="L157" s="34"/>
      <c r="M157" s="168" t="s">
        <v>3</v>
      </c>
      <c r="N157" s="169" t="s">
        <v>42</v>
      </c>
      <c r="O157" s="54"/>
      <c r="P157" s="170">
        <f>O157*H157</f>
        <v>0</v>
      </c>
      <c r="Q157" s="170">
        <v>0</v>
      </c>
      <c r="R157" s="170">
        <f>Q157*H157</f>
        <v>0</v>
      </c>
      <c r="S157" s="170">
        <v>0</v>
      </c>
      <c r="T157" s="171">
        <f>S157*H157</f>
        <v>0</v>
      </c>
      <c r="U157" s="33"/>
      <c r="V157" s="33"/>
      <c r="W157" s="33"/>
      <c r="X157" s="33"/>
      <c r="Y157" s="33"/>
      <c r="Z157" s="33"/>
      <c r="AA157" s="33"/>
      <c r="AB157" s="33"/>
      <c r="AC157" s="33"/>
      <c r="AD157" s="33"/>
      <c r="AE157" s="33"/>
      <c r="AR157" s="172" t="s">
        <v>89</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89</v>
      </c>
      <c r="BM157" s="172" t="s">
        <v>2509</v>
      </c>
    </row>
    <row r="158" spans="1:65" s="13" customFormat="1">
      <c r="B158" s="174"/>
      <c r="D158" s="354" t="s">
        <v>261</v>
      </c>
      <c r="F158" s="176" t="s">
        <v>840</v>
      </c>
      <c r="H158" s="177">
        <v>267.87</v>
      </c>
      <c r="I158" s="178"/>
      <c r="L158" s="174"/>
      <c r="M158" s="179"/>
      <c r="N158" s="180"/>
      <c r="O158" s="180"/>
      <c r="P158" s="180"/>
      <c r="Q158" s="180"/>
      <c r="R158" s="180"/>
      <c r="S158" s="180"/>
      <c r="T158" s="181"/>
      <c r="AT158" s="175" t="s">
        <v>261</v>
      </c>
      <c r="AU158" s="175" t="s">
        <v>79</v>
      </c>
      <c r="AV158" s="13" t="s">
        <v>79</v>
      </c>
      <c r="AW158" s="13" t="s">
        <v>4</v>
      </c>
      <c r="AX158" s="13" t="s">
        <v>15</v>
      </c>
      <c r="AY158" s="175" t="s">
        <v>253</v>
      </c>
    </row>
    <row r="159" spans="1:65" s="2" customFormat="1" ht="33" customHeight="1">
      <c r="A159" s="33"/>
      <c r="B159" s="160"/>
      <c r="C159" s="161" t="s">
        <v>9</v>
      </c>
      <c r="D159" s="353" t="s">
        <v>255</v>
      </c>
      <c r="E159" s="162" t="s">
        <v>338</v>
      </c>
      <c r="F159" s="163" t="s">
        <v>339</v>
      </c>
      <c r="G159" s="164" t="s">
        <v>329</v>
      </c>
      <c r="H159" s="165">
        <v>8.9290000000000003</v>
      </c>
      <c r="I159" s="166"/>
      <c r="J159" s="167">
        <f>ROUND(I159*H159,2)</f>
        <v>0</v>
      </c>
      <c r="K159" s="163" t="s">
        <v>259</v>
      </c>
      <c r="L159" s="34"/>
      <c r="M159" s="168" t="s">
        <v>3</v>
      </c>
      <c r="N159" s="169" t="s">
        <v>42</v>
      </c>
      <c r="O159" s="54"/>
      <c r="P159" s="170">
        <f>O159*H159</f>
        <v>0</v>
      </c>
      <c r="Q159" s="170">
        <v>0</v>
      </c>
      <c r="R159" s="170">
        <f>Q159*H159</f>
        <v>0</v>
      </c>
      <c r="S159" s="170">
        <v>0</v>
      </c>
      <c r="T159" s="171">
        <f>S159*H159</f>
        <v>0</v>
      </c>
      <c r="U159" s="33"/>
      <c r="V159" s="33"/>
      <c r="W159" s="33"/>
      <c r="X159" s="33"/>
      <c r="Y159" s="33"/>
      <c r="Z159" s="33"/>
      <c r="AA159" s="33"/>
      <c r="AB159" s="33"/>
      <c r="AC159" s="33"/>
      <c r="AD159" s="33"/>
      <c r="AE159" s="33"/>
      <c r="AR159" s="172" t="s">
        <v>89</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89</v>
      </c>
      <c r="BM159" s="172" t="s">
        <v>2510</v>
      </c>
    </row>
    <row r="160" spans="1:65" s="12" customFormat="1" ht="22.9" customHeight="1">
      <c r="B160" s="147"/>
      <c r="D160" s="355" t="s">
        <v>70</v>
      </c>
      <c r="E160" s="158" t="s">
        <v>341</v>
      </c>
      <c r="F160" s="158" t="s">
        <v>342</v>
      </c>
      <c r="I160" s="150"/>
      <c r="J160" s="159">
        <f>BK160</f>
        <v>0</v>
      </c>
      <c r="L160" s="147"/>
      <c r="M160" s="152"/>
      <c r="N160" s="153"/>
      <c r="O160" s="153"/>
      <c r="P160" s="154">
        <f>P161</f>
        <v>0</v>
      </c>
      <c r="Q160" s="153"/>
      <c r="R160" s="154">
        <f>R161</f>
        <v>0</v>
      </c>
      <c r="S160" s="153"/>
      <c r="T160" s="155">
        <f>T161</f>
        <v>0</v>
      </c>
      <c r="AR160" s="148" t="s">
        <v>15</v>
      </c>
      <c r="AT160" s="156" t="s">
        <v>70</v>
      </c>
      <c r="AU160" s="156" t="s">
        <v>15</v>
      </c>
      <c r="AY160" s="148" t="s">
        <v>253</v>
      </c>
      <c r="BK160" s="157">
        <f>BK161</f>
        <v>0</v>
      </c>
    </row>
    <row r="161" spans="1:65" s="2" customFormat="1" ht="44.25" customHeight="1">
      <c r="A161" s="33"/>
      <c r="B161" s="160"/>
      <c r="C161" s="161" t="s">
        <v>142</v>
      </c>
      <c r="D161" s="353" t="s">
        <v>255</v>
      </c>
      <c r="E161" s="162" t="s">
        <v>1729</v>
      </c>
      <c r="F161" s="163" t="s">
        <v>1730</v>
      </c>
      <c r="G161" s="164" t="s">
        <v>329</v>
      </c>
      <c r="H161" s="165">
        <v>1.5429999999999999</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2511</v>
      </c>
    </row>
    <row r="162" spans="1:65" s="12" customFormat="1" ht="25.9" customHeight="1">
      <c r="B162" s="147"/>
      <c r="D162" s="355" t="s">
        <v>70</v>
      </c>
      <c r="E162" s="149" t="s">
        <v>346</v>
      </c>
      <c r="F162" s="149" t="s">
        <v>347</v>
      </c>
      <c r="I162" s="150"/>
      <c r="J162" s="151">
        <f>BK162</f>
        <v>0</v>
      </c>
      <c r="L162" s="147"/>
      <c r="M162" s="152"/>
      <c r="N162" s="153"/>
      <c r="O162" s="153"/>
      <c r="P162" s="154">
        <f>P163+P175+P184+P191+P199+P209+P222+P253+P259</f>
        <v>0</v>
      </c>
      <c r="Q162" s="153"/>
      <c r="R162" s="154">
        <f>R163+R175+R184+R191+R199+R209+R222+R253+R259</f>
        <v>0.47550589999999998</v>
      </c>
      <c r="S162" s="153"/>
      <c r="T162" s="155">
        <f>T163+T175+T184+T191+T199+T209+T222+T253+T259</f>
        <v>3.4285360000000003</v>
      </c>
      <c r="AR162" s="148" t="s">
        <v>79</v>
      </c>
      <c r="AT162" s="156" t="s">
        <v>70</v>
      </c>
      <c r="AU162" s="156" t="s">
        <v>71</v>
      </c>
      <c r="AY162" s="148" t="s">
        <v>253</v>
      </c>
      <c r="BK162" s="157">
        <f>BK163+BK175+BK184+BK191+BK199+BK209+BK222+BK253+BK259</f>
        <v>0</v>
      </c>
    </row>
    <row r="163" spans="1:65" s="12" customFormat="1" ht="22.9" customHeight="1">
      <c r="B163" s="147"/>
      <c r="D163" s="355" t="s">
        <v>70</v>
      </c>
      <c r="E163" s="158" t="s">
        <v>348</v>
      </c>
      <c r="F163" s="158" t="s">
        <v>349</v>
      </c>
      <c r="I163" s="150"/>
      <c r="J163" s="159">
        <f>BK163</f>
        <v>0</v>
      </c>
      <c r="L163" s="147"/>
      <c r="M163" s="152"/>
      <c r="N163" s="153"/>
      <c r="O163" s="153"/>
      <c r="P163" s="154">
        <f>SUM(P164:P174)</f>
        <v>0</v>
      </c>
      <c r="Q163" s="153"/>
      <c r="R163" s="154">
        <f>SUM(R164:R174)</f>
        <v>4.7092499999999995E-2</v>
      </c>
      <c r="S163" s="153"/>
      <c r="T163" s="155">
        <f>SUM(T164:T174)</f>
        <v>0</v>
      </c>
      <c r="AR163" s="148" t="s">
        <v>79</v>
      </c>
      <c r="AT163" s="156" t="s">
        <v>70</v>
      </c>
      <c r="AU163" s="156" t="s">
        <v>15</v>
      </c>
      <c r="AY163" s="148" t="s">
        <v>253</v>
      </c>
      <c r="BK163" s="157">
        <f>SUM(BK164:BK174)</f>
        <v>0</v>
      </c>
    </row>
    <row r="164" spans="1:65" s="2" customFormat="1" ht="21.75" customHeight="1">
      <c r="A164" s="33"/>
      <c r="B164" s="160"/>
      <c r="C164" s="161" t="s">
        <v>151</v>
      </c>
      <c r="D164" s="353" t="s">
        <v>255</v>
      </c>
      <c r="E164" s="162" t="s">
        <v>350</v>
      </c>
      <c r="F164" s="163" t="s">
        <v>351</v>
      </c>
      <c r="G164" s="164" t="s">
        <v>258</v>
      </c>
      <c r="H164" s="165">
        <v>7.2</v>
      </c>
      <c r="I164" s="166"/>
      <c r="J164" s="167">
        <f>ROUND(I164*H164,2)</f>
        <v>0</v>
      </c>
      <c r="K164" s="163" t="s">
        <v>259</v>
      </c>
      <c r="L164" s="34"/>
      <c r="M164" s="168" t="s">
        <v>3</v>
      </c>
      <c r="N164" s="169" t="s">
        <v>42</v>
      </c>
      <c r="O164" s="54"/>
      <c r="P164" s="170">
        <f>O164*H164</f>
        <v>0</v>
      </c>
      <c r="Q164" s="170">
        <v>3.5000000000000001E-3</v>
      </c>
      <c r="R164" s="170">
        <f>Q164*H164</f>
        <v>2.52E-2</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2512</v>
      </c>
    </row>
    <row r="165" spans="1:65" s="13" customFormat="1">
      <c r="B165" s="174"/>
      <c r="D165" s="354" t="s">
        <v>261</v>
      </c>
      <c r="E165" s="175" t="s">
        <v>3</v>
      </c>
      <c r="F165" s="176" t="s">
        <v>831</v>
      </c>
      <c r="H165" s="177">
        <v>7.2</v>
      </c>
      <c r="I165" s="178"/>
      <c r="L165" s="174"/>
      <c r="M165" s="179"/>
      <c r="N165" s="180"/>
      <c r="O165" s="180"/>
      <c r="P165" s="180"/>
      <c r="Q165" s="180"/>
      <c r="R165" s="180"/>
      <c r="S165" s="180"/>
      <c r="T165" s="181"/>
      <c r="AT165" s="175" t="s">
        <v>261</v>
      </c>
      <c r="AU165" s="175" t="s">
        <v>79</v>
      </c>
      <c r="AV165" s="13" t="s">
        <v>79</v>
      </c>
      <c r="AW165" s="13" t="s">
        <v>33</v>
      </c>
      <c r="AX165" s="13" t="s">
        <v>15</v>
      </c>
      <c r="AY165" s="175" t="s">
        <v>253</v>
      </c>
    </row>
    <row r="166" spans="1:65" s="2" customFormat="1" ht="21.75" customHeight="1">
      <c r="A166" s="33"/>
      <c r="B166" s="160"/>
      <c r="C166" s="161" t="s">
        <v>160</v>
      </c>
      <c r="D166" s="353" t="s">
        <v>255</v>
      </c>
      <c r="E166" s="162" t="s">
        <v>353</v>
      </c>
      <c r="F166" s="163" t="s">
        <v>354</v>
      </c>
      <c r="G166" s="164" t="s">
        <v>258</v>
      </c>
      <c r="H166" s="165">
        <v>6.2549999999999999</v>
      </c>
      <c r="I166" s="166"/>
      <c r="J166" s="167">
        <f>ROUND(I166*H166,2)</f>
        <v>0</v>
      </c>
      <c r="K166" s="163" t="s">
        <v>259</v>
      </c>
      <c r="L166" s="34"/>
      <c r="M166" s="168" t="s">
        <v>3</v>
      </c>
      <c r="N166" s="169" t="s">
        <v>42</v>
      </c>
      <c r="O166" s="54"/>
      <c r="P166" s="170">
        <f>O166*H166</f>
        <v>0</v>
      </c>
      <c r="Q166" s="170">
        <v>3.5000000000000001E-3</v>
      </c>
      <c r="R166" s="170">
        <f>Q166*H166</f>
        <v>2.1892499999999999E-2</v>
      </c>
      <c r="S166" s="170">
        <v>0</v>
      </c>
      <c r="T166" s="171">
        <f>S166*H166</f>
        <v>0</v>
      </c>
      <c r="U166" s="33"/>
      <c r="V166" s="33"/>
      <c r="W166" s="33"/>
      <c r="X166" s="33"/>
      <c r="Y166" s="33"/>
      <c r="Z166" s="33"/>
      <c r="AA166" s="33"/>
      <c r="AB166" s="33"/>
      <c r="AC166" s="33"/>
      <c r="AD166" s="33"/>
      <c r="AE166" s="33"/>
      <c r="AR166" s="172" t="s">
        <v>142</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142</v>
      </c>
      <c r="BM166" s="172" t="s">
        <v>2513</v>
      </c>
    </row>
    <row r="167" spans="1:65" s="13" customFormat="1">
      <c r="B167" s="174"/>
      <c r="D167" s="354" t="s">
        <v>261</v>
      </c>
      <c r="E167" s="175" t="s">
        <v>3</v>
      </c>
      <c r="F167" s="176" t="s">
        <v>845</v>
      </c>
      <c r="H167" s="177">
        <v>6.4349999999999996</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3" customFormat="1">
      <c r="B168" s="174"/>
      <c r="D168" s="354" t="s">
        <v>261</v>
      </c>
      <c r="E168" s="175" t="s">
        <v>3</v>
      </c>
      <c r="F168" s="176" t="s">
        <v>846</v>
      </c>
      <c r="H168" s="177">
        <v>-0.18</v>
      </c>
      <c r="I168" s="178"/>
      <c r="L168" s="174"/>
      <c r="M168" s="179"/>
      <c r="N168" s="180"/>
      <c r="O168" s="180"/>
      <c r="P168" s="180"/>
      <c r="Q168" s="180"/>
      <c r="R168" s="180"/>
      <c r="S168" s="180"/>
      <c r="T168" s="181"/>
      <c r="AT168" s="175" t="s">
        <v>261</v>
      </c>
      <c r="AU168" s="175" t="s">
        <v>79</v>
      </c>
      <c r="AV168" s="13" t="s">
        <v>79</v>
      </c>
      <c r="AW168" s="13" t="s">
        <v>33</v>
      </c>
      <c r="AX168" s="13" t="s">
        <v>71</v>
      </c>
      <c r="AY168" s="175" t="s">
        <v>253</v>
      </c>
    </row>
    <row r="169" spans="1:65" s="14" customFormat="1">
      <c r="B169" s="182"/>
      <c r="D169" s="354" t="s">
        <v>261</v>
      </c>
      <c r="E169" s="183" t="s">
        <v>3</v>
      </c>
      <c r="F169" s="184" t="s">
        <v>269</v>
      </c>
      <c r="H169" s="185">
        <v>6.2549999999999999</v>
      </c>
      <c r="I169" s="186"/>
      <c r="L169" s="182"/>
      <c r="M169" s="187"/>
      <c r="N169" s="188"/>
      <c r="O169" s="188"/>
      <c r="P169" s="188"/>
      <c r="Q169" s="188"/>
      <c r="R169" s="188"/>
      <c r="S169" s="188"/>
      <c r="T169" s="189"/>
      <c r="AT169" s="183" t="s">
        <v>261</v>
      </c>
      <c r="AU169" s="183" t="s">
        <v>79</v>
      </c>
      <c r="AV169" s="14" t="s">
        <v>89</v>
      </c>
      <c r="AW169" s="14" t="s">
        <v>33</v>
      </c>
      <c r="AX169" s="14" t="s">
        <v>15</v>
      </c>
      <c r="AY169" s="183" t="s">
        <v>253</v>
      </c>
    </row>
    <row r="170" spans="1:65" s="2" customFormat="1" ht="44.25" customHeight="1">
      <c r="A170" s="33"/>
      <c r="B170" s="160"/>
      <c r="C170" s="161" t="s">
        <v>169</v>
      </c>
      <c r="D170" s="353" t="s">
        <v>255</v>
      </c>
      <c r="E170" s="162" t="s">
        <v>1734</v>
      </c>
      <c r="F170" s="163" t="s">
        <v>1735</v>
      </c>
      <c r="G170" s="164" t="s">
        <v>362</v>
      </c>
      <c r="H170" s="197"/>
      <c r="I170" s="166"/>
      <c r="J170" s="167">
        <f>ROUND(I170*H170,2)</f>
        <v>0</v>
      </c>
      <c r="K170" s="163" t="s">
        <v>259</v>
      </c>
      <c r="L170" s="34"/>
      <c r="M170" s="168" t="s">
        <v>3</v>
      </c>
      <c r="N170" s="169" t="s">
        <v>42</v>
      </c>
      <c r="O170" s="54"/>
      <c r="P170" s="170">
        <f>O170*H170</f>
        <v>0</v>
      </c>
      <c r="Q170" s="170">
        <v>0</v>
      </c>
      <c r="R170" s="170">
        <f>Q170*H170</f>
        <v>0</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2514</v>
      </c>
    </row>
    <row r="171" spans="1:65" s="2" customFormat="1" ht="16.5" customHeight="1">
      <c r="A171" s="33"/>
      <c r="B171" s="160"/>
      <c r="C171" s="161" t="s">
        <v>178</v>
      </c>
      <c r="D171" s="353" t="s">
        <v>255</v>
      </c>
      <c r="E171" s="162" t="s">
        <v>364</v>
      </c>
      <c r="F171" s="163" t="s">
        <v>365</v>
      </c>
      <c r="G171" s="164" t="s">
        <v>265</v>
      </c>
      <c r="H171" s="165">
        <v>19.77</v>
      </c>
      <c r="I171" s="166"/>
      <c r="J171" s="167">
        <f>ROUND(I171*H171,2)</f>
        <v>0</v>
      </c>
      <c r="K171" s="163" t="s">
        <v>3</v>
      </c>
      <c r="L171" s="34"/>
      <c r="M171" s="168" t="s">
        <v>3</v>
      </c>
      <c r="N171" s="169" t="s">
        <v>42</v>
      </c>
      <c r="O171" s="54"/>
      <c r="P171" s="170">
        <f>O171*H171</f>
        <v>0</v>
      </c>
      <c r="Q171" s="170">
        <v>0</v>
      </c>
      <c r="R171" s="170">
        <f>Q171*H171</f>
        <v>0</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2515</v>
      </c>
    </row>
    <row r="172" spans="1:65" s="13" customFormat="1">
      <c r="B172" s="174"/>
      <c r="D172" s="354" t="s">
        <v>261</v>
      </c>
      <c r="E172" s="175" t="s">
        <v>3</v>
      </c>
      <c r="F172" s="176" t="s">
        <v>849</v>
      </c>
      <c r="H172" s="177">
        <v>19.95</v>
      </c>
      <c r="I172" s="178"/>
      <c r="L172" s="174"/>
      <c r="M172" s="179"/>
      <c r="N172" s="180"/>
      <c r="O172" s="180"/>
      <c r="P172" s="180"/>
      <c r="Q172" s="180"/>
      <c r="R172" s="180"/>
      <c r="S172" s="180"/>
      <c r="T172" s="181"/>
      <c r="AT172" s="175" t="s">
        <v>261</v>
      </c>
      <c r="AU172" s="175" t="s">
        <v>79</v>
      </c>
      <c r="AV172" s="13" t="s">
        <v>79</v>
      </c>
      <c r="AW172" s="13" t="s">
        <v>33</v>
      </c>
      <c r="AX172" s="13" t="s">
        <v>71</v>
      </c>
      <c r="AY172" s="175" t="s">
        <v>253</v>
      </c>
    </row>
    <row r="173" spans="1:65" s="13" customFormat="1">
      <c r="B173" s="174"/>
      <c r="D173" s="354" t="s">
        <v>261</v>
      </c>
      <c r="E173" s="175" t="s">
        <v>3</v>
      </c>
      <c r="F173" s="176" t="s">
        <v>846</v>
      </c>
      <c r="H173" s="177">
        <v>-0.18</v>
      </c>
      <c r="I173" s="178"/>
      <c r="L173" s="174"/>
      <c r="M173" s="179"/>
      <c r="N173" s="180"/>
      <c r="O173" s="180"/>
      <c r="P173" s="180"/>
      <c r="Q173" s="180"/>
      <c r="R173" s="180"/>
      <c r="S173" s="180"/>
      <c r="T173" s="181"/>
      <c r="AT173" s="175" t="s">
        <v>261</v>
      </c>
      <c r="AU173" s="175" t="s">
        <v>79</v>
      </c>
      <c r="AV173" s="13" t="s">
        <v>79</v>
      </c>
      <c r="AW173" s="13" t="s">
        <v>33</v>
      </c>
      <c r="AX173" s="13" t="s">
        <v>71</v>
      </c>
      <c r="AY173" s="175" t="s">
        <v>253</v>
      </c>
    </row>
    <row r="174" spans="1:65" s="14" customFormat="1">
      <c r="B174" s="182"/>
      <c r="D174" s="354" t="s">
        <v>261</v>
      </c>
      <c r="E174" s="183" t="s">
        <v>3</v>
      </c>
      <c r="F174" s="184" t="s">
        <v>269</v>
      </c>
      <c r="H174" s="185">
        <v>19.77</v>
      </c>
      <c r="I174" s="186"/>
      <c r="L174" s="182"/>
      <c r="M174" s="187"/>
      <c r="N174" s="188"/>
      <c r="O174" s="188"/>
      <c r="P174" s="188"/>
      <c r="Q174" s="188"/>
      <c r="R174" s="188"/>
      <c r="S174" s="188"/>
      <c r="T174" s="189"/>
      <c r="AT174" s="183" t="s">
        <v>261</v>
      </c>
      <c r="AU174" s="183" t="s">
        <v>79</v>
      </c>
      <c r="AV174" s="14" t="s">
        <v>89</v>
      </c>
      <c r="AW174" s="14" t="s">
        <v>33</v>
      </c>
      <c r="AX174" s="14" t="s">
        <v>15</v>
      </c>
      <c r="AY174" s="183" t="s">
        <v>253</v>
      </c>
    </row>
    <row r="175" spans="1:65" s="12" customFormat="1" ht="22.9" customHeight="1">
      <c r="B175" s="147"/>
      <c r="D175" s="355" t="s">
        <v>70</v>
      </c>
      <c r="E175" s="158" t="s">
        <v>370</v>
      </c>
      <c r="F175" s="158" t="s">
        <v>371</v>
      </c>
      <c r="I175" s="150"/>
      <c r="J175" s="159">
        <f>BK175</f>
        <v>0</v>
      </c>
      <c r="L175" s="147"/>
      <c r="M175" s="152"/>
      <c r="N175" s="153"/>
      <c r="O175" s="153"/>
      <c r="P175" s="154">
        <f>SUM(P176:P183)</f>
        <v>0</v>
      </c>
      <c r="Q175" s="153"/>
      <c r="R175" s="154">
        <f>SUM(R176:R183)</f>
        <v>0</v>
      </c>
      <c r="S175" s="153"/>
      <c r="T175" s="155">
        <f>SUM(T176:T183)</f>
        <v>0</v>
      </c>
      <c r="AR175" s="148" t="s">
        <v>79</v>
      </c>
      <c r="AT175" s="156" t="s">
        <v>70</v>
      </c>
      <c r="AU175" s="156" t="s">
        <v>15</v>
      </c>
      <c r="AY175" s="148" t="s">
        <v>253</v>
      </c>
      <c r="BK175" s="157">
        <f>SUM(BK176:BK183)</f>
        <v>0</v>
      </c>
    </row>
    <row r="176" spans="1:65" s="2" customFormat="1" ht="33" customHeight="1">
      <c r="A176" s="33"/>
      <c r="B176" s="160"/>
      <c r="C176" s="161" t="s">
        <v>8</v>
      </c>
      <c r="D176" s="353" t="s">
        <v>255</v>
      </c>
      <c r="E176" s="162" t="s">
        <v>1738</v>
      </c>
      <c r="F176" s="163" t="s">
        <v>1739</v>
      </c>
      <c r="G176" s="164" t="s">
        <v>362</v>
      </c>
      <c r="H176" s="197"/>
      <c r="I176" s="166"/>
      <c r="J176" s="167">
        <f t="shared" ref="J176:J183" si="0">ROUND(I176*H176,2)</f>
        <v>0</v>
      </c>
      <c r="K176" s="163" t="s">
        <v>259</v>
      </c>
      <c r="L176" s="34"/>
      <c r="M176" s="168" t="s">
        <v>3</v>
      </c>
      <c r="N176" s="169" t="s">
        <v>42</v>
      </c>
      <c r="O176" s="54"/>
      <c r="P176" s="170">
        <f t="shared" ref="P176:P183" si="1">O176*H176</f>
        <v>0</v>
      </c>
      <c r="Q176" s="170">
        <v>0</v>
      </c>
      <c r="R176" s="170">
        <f t="shared" ref="R176:R183" si="2">Q176*H176</f>
        <v>0</v>
      </c>
      <c r="S176" s="170">
        <v>0</v>
      </c>
      <c r="T176" s="171">
        <f t="shared" ref="T176:T183" si="3">S176*H176</f>
        <v>0</v>
      </c>
      <c r="U176" s="33"/>
      <c r="V176" s="33"/>
      <c r="W176" s="33"/>
      <c r="X176" s="33"/>
      <c r="Y176" s="33"/>
      <c r="Z176" s="33"/>
      <c r="AA176" s="33"/>
      <c r="AB176" s="33"/>
      <c r="AC176" s="33"/>
      <c r="AD176" s="33"/>
      <c r="AE176" s="33"/>
      <c r="AR176" s="172" t="s">
        <v>142</v>
      </c>
      <c r="AT176" s="172" t="s">
        <v>255</v>
      </c>
      <c r="AU176" s="172" t="s">
        <v>79</v>
      </c>
      <c r="AY176" s="18" t="s">
        <v>253</v>
      </c>
      <c r="BE176" s="173">
        <f t="shared" ref="BE176:BE183" si="4">IF(N176="základní",J176,0)</f>
        <v>0</v>
      </c>
      <c r="BF176" s="173">
        <f t="shared" ref="BF176:BF183" si="5">IF(N176="snížená",J176,0)</f>
        <v>0</v>
      </c>
      <c r="BG176" s="173">
        <f t="shared" ref="BG176:BG183" si="6">IF(N176="zákl. přenesená",J176,0)</f>
        <v>0</v>
      </c>
      <c r="BH176" s="173">
        <f t="shared" ref="BH176:BH183" si="7">IF(N176="sníž. přenesená",J176,0)</f>
        <v>0</v>
      </c>
      <c r="BI176" s="173">
        <f t="shared" ref="BI176:BI183" si="8">IF(N176="nulová",J176,0)</f>
        <v>0</v>
      </c>
      <c r="BJ176" s="18" t="s">
        <v>15</v>
      </c>
      <c r="BK176" s="173">
        <f t="shared" ref="BK176:BK183" si="9">ROUND(I176*H176,2)</f>
        <v>0</v>
      </c>
      <c r="BL176" s="18" t="s">
        <v>142</v>
      </c>
      <c r="BM176" s="172" t="s">
        <v>2516</v>
      </c>
    </row>
    <row r="177" spans="1:65" s="2" customFormat="1" ht="16.5" customHeight="1">
      <c r="A177" s="33"/>
      <c r="B177" s="160"/>
      <c r="C177" s="161" t="s">
        <v>375</v>
      </c>
      <c r="D177" s="353" t="s">
        <v>255</v>
      </c>
      <c r="E177" s="162" t="s">
        <v>376</v>
      </c>
      <c r="F177" s="163" t="s">
        <v>377</v>
      </c>
      <c r="G177" s="164" t="s">
        <v>378</v>
      </c>
      <c r="H177" s="165">
        <v>6</v>
      </c>
      <c r="I177" s="166"/>
      <c r="J177" s="167">
        <f t="shared" si="0"/>
        <v>0</v>
      </c>
      <c r="K177" s="163" t="s">
        <v>3</v>
      </c>
      <c r="L177" s="34"/>
      <c r="M177" s="168" t="s">
        <v>3</v>
      </c>
      <c r="N177" s="169" t="s">
        <v>42</v>
      </c>
      <c r="O177" s="54"/>
      <c r="P177" s="170">
        <f t="shared" si="1"/>
        <v>0</v>
      </c>
      <c r="Q177" s="170">
        <v>0</v>
      </c>
      <c r="R177" s="170">
        <f t="shared" si="2"/>
        <v>0</v>
      </c>
      <c r="S177" s="170">
        <v>0</v>
      </c>
      <c r="T177" s="171">
        <f t="shared" si="3"/>
        <v>0</v>
      </c>
      <c r="U177" s="33"/>
      <c r="V177" s="33"/>
      <c r="W177" s="33"/>
      <c r="X177" s="33"/>
      <c r="Y177" s="33"/>
      <c r="Z177" s="33"/>
      <c r="AA177" s="33"/>
      <c r="AB177" s="33"/>
      <c r="AC177" s="33"/>
      <c r="AD177" s="33"/>
      <c r="AE177" s="33"/>
      <c r="AR177" s="172" t="s">
        <v>142</v>
      </c>
      <c r="AT177" s="172" t="s">
        <v>255</v>
      </c>
      <c r="AU177" s="172" t="s">
        <v>79</v>
      </c>
      <c r="AY177" s="18" t="s">
        <v>253</v>
      </c>
      <c r="BE177" s="173">
        <f t="shared" si="4"/>
        <v>0</v>
      </c>
      <c r="BF177" s="173">
        <f t="shared" si="5"/>
        <v>0</v>
      </c>
      <c r="BG177" s="173">
        <f t="shared" si="6"/>
        <v>0</v>
      </c>
      <c r="BH177" s="173">
        <f t="shared" si="7"/>
        <v>0</v>
      </c>
      <c r="BI177" s="173">
        <f t="shared" si="8"/>
        <v>0</v>
      </c>
      <c r="BJ177" s="18" t="s">
        <v>15</v>
      </c>
      <c r="BK177" s="173">
        <f t="shared" si="9"/>
        <v>0</v>
      </c>
      <c r="BL177" s="18" t="s">
        <v>142</v>
      </c>
      <c r="BM177" s="172" t="s">
        <v>2517</v>
      </c>
    </row>
    <row r="178" spans="1:65" s="2" customFormat="1" ht="16.5" customHeight="1">
      <c r="A178" s="33"/>
      <c r="B178" s="160"/>
      <c r="C178" s="161" t="s">
        <v>380</v>
      </c>
      <c r="D178" s="353" t="s">
        <v>255</v>
      </c>
      <c r="E178" s="162" t="s">
        <v>381</v>
      </c>
      <c r="F178" s="163" t="s">
        <v>382</v>
      </c>
      <c r="G178" s="164" t="s">
        <v>378</v>
      </c>
      <c r="H178" s="165">
        <v>3</v>
      </c>
      <c r="I178" s="166"/>
      <c r="J178" s="167">
        <f t="shared" si="0"/>
        <v>0</v>
      </c>
      <c r="K178" s="163" t="s">
        <v>3</v>
      </c>
      <c r="L178" s="34"/>
      <c r="M178" s="168" t="s">
        <v>3</v>
      </c>
      <c r="N178" s="169" t="s">
        <v>42</v>
      </c>
      <c r="O178" s="54"/>
      <c r="P178" s="170">
        <f t="shared" si="1"/>
        <v>0</v>
      </c>
      <c r="Q178" s="170">
        <v>0</v>
      </c>
      <c r="R178" s="170">
        <f t="shared" si="2"/>
        <v>0</v>
      </c>
      <c r="S178" s="170">
        <v>0</v>
      </c>
      <c r="T178" s="171">
        <f t="shared" si="3"/>
        <v>0</v>
      </c>
      <c r="U178" s="33"/>
      <c r="V178" s="33"/>
      <c r="W178" s="33"/>
      <c r="X178" s="33"/>
      <c r="Y178" s="33"/>
      <c r="Z178" s="33"/>
      <c r="AA178" s="33"/>
      <c r="AB178" s="33"/>
      <c r="AC178" s="33"/>
      <c r="AD178" s="33"/>
      <c r="AE178" s="33"/>
      <c r="AR178" s="172" t="s">
        <v>142</v>
      </c>
      <c r="AT178" s="172" t="s">
        <v>255</v>
      </c>
      <c r="AU178" s="172" t="s">
        <v>79</v>
      </c>
      <c r="AY178" s="18" t="s">
        <v>253</v>
      </c>
      <c r="BE178" s="173">
        <f t="shared" si="4"/>
        <v>0</v>
      </c>
      <c r="BF178" s="173">
        <f t="shared" si="5"/>
        <v>0</v>
      </c>
      <c r="BG178" s="173">
        <f t="shared" si="6"/>
        <v>0</v>
      </c>
      <c r="BH178" s="173">
        <f t="shared" si="7"/>
        <v>0</v>
      </c>
      <c r="BI178" s="173">
        <f t="shared" si="8"/>
        <v>0</v>
      </c>
      <c r="BJ178" s="18" t="s">
        <v>15</v>
      </c>
      <c r="BK178" s="173">
        <f t="shared" si="9"/>
        <v>0</v>
      </c>
      <c r="BL178" s="18" t="s">
        <v>142</v>
      </c>
      <c r="BM178" s="172" t="s">
        <v>2518</v>
      </c>
    </row>
    <row r="179" spans="1:65" s="2" customFormat="1" ht="16.5" customHeight="1">
      <c r="A179" s="33"/>
      <c r="B179" s="160"/>
      <c r="C179" s="161" t="s">
        <v>384</v>
      </c>
      <c r="D179" s="353" t="s">
        <v>255</v>
      </c>
      <c r="E179" s="162" t="s">
        <v>385</v>
      </c>
      <c r="F179" s="163" t="s">
        <v>386</v>
      </c>
      <c r="G179" s="164" t="s">
        <v>378</v>
      </c>
      <c r="H179" s="165">
        <v>1</v>
      </c>
      <c r="I179" s="166"/>
      <c r="J179" s="167">
        <f t="shared" si="0"/>
        <v>0</v>
      </c>
      <c r="K179" s="163" t="s">
        <v>3</v>
      </c>
      <c r="L179" s="34"/>
      <c r="M179" s="168" t="s">
        <v>3</v>
      </c>
      <c r="N179" s="169" t="s">
        <v>42</v>
      </c>
      <c r="O179" s="54"/>
      <c r="P179" s="170">
        <f t="shared" si="1"/>
        <v>0</v>
      </c>
      <c r="Q179" s="170">
        <v>0</v>
      </c>
      <c r="R179" s="170">
        <f t="shared" si="2"/>
        <v>0</v>
      </c>
      <c r="S179" s="170">
        <v>0</v>
      </c>
      <c r="T179" s="171">
        <f t="shared" si="3"/>
        <v>0</v>
      </c>
      <c r="U179" s="33"/>
      <c r="V179" s="33"/>
      <c r="W179" s="33"/>
      <c r="X179" s="33"/>
      <c r="Y179" s="33"/>
      <c r="Z179" s="33"/>
      <c r="AA179" s="33"/>
      <c r="AB179" s="33"/>
      <c r="AC179" s="33"/>
      <c r="AD179" s="33"/>
      <c r="AE179" s="33"/>
      <c r="AR179" s="172" t="s">
        <v>142</v>
      </c>
      <c r="AT179" s="172" t="s">
        <v>255</v>
      </c>
      <c r="AU179" s="172" t="s">
        <v>79</v>
      </c>
      <c r="AY179" s="18" t="s">
        <v>253</v>
      </c>
      <c r="BE179" s="173">
        <f t="shared" si="4"/>
        <v>0</v>
      </c>
      <c r="BF179" s="173">
        <f t="shared" si="5"/>
        <v>0</v>
      </c>
      <c r="BG179" s="173">
        <f t="shared" si="6"/>
        <v>0</v>
      </c>
      <c r="BH179" s="173">
        <f t="shared" si="7"/>
        <v>0</v>
      </c>
      <c r="BI179" s="173">
        <f t="shared" si="8"/>
        <v>0</v>
      </c>
      <c r="BJ179" s="18" t="s">
        <v>15</v>
      </c>
      <c r="BK179" s="173">
        <f t="shared" si="9"/>
        <v>0</v>
      </c>
      <c r="BL179" s="18" t="s">
        <v>142</v>
      </c>
      <c r="BM179" s="172" t="s">
        <v>2519</v>
      </c>
    </row>
    <row r="180" spans="1:65" s="2" customFormat="1" ht="16.5" customHeight="1">
      <c r="A180" s="33"/>
      <c r="B180" s="160"/>
      <c r="C180" s="161" t="s">
        <v>388</v>
      </c>
      <c r="D180" s="353" t="s">
        <v>255</v>
      </c>
      <c r="E180" s="162" t="s">
        <v>389</v>
      </c>
      <c r="F180" s="163" t="s">
        <v>390</v>
      </c>
      <c r="G180" s="164" t="s">
        <v>378</v>
      </c>
      <c r="H180" s="165">
        <v>1</v>
      </c>
      <c r="I180" s="166"/>
      <c r="J180" s="167">
        <f t="shared" si="0"/>
        <v>0</v>
      </c>
      <c r="K180" s="163" t="s">
        <v>3</v>
      </c>
      <c r="L180" s="34"/>
      <c r="M180" s="168" t="s">
        <v>3</v>
      </c>
      <c r="N180" s="169" t="s">
        <v>42</v>
      </c>
      <c r="O180" s="54"/>
      <c r="P180" s="170">
        <f t="shared" si="1"/>
        <v>0</v>
      </c>
      <c r="Q180" s="170">
        <v>0</v>
      </c>
      <c r="R180" s="170">
        <f t="shared" si="2"/>
        <v>0</v>
      </c>
      <c r="S180" s="170">
        <v>0</v>
      </c>
      <c r="T180" s="171">
        <f t="shared" si="3"/>
        <v>0</v>
      </c>
      <c r="U180" s="33"/>
      <c r="V180" s="33"/>
      <c r="W180" s="33"/>
      <c r="X180" s="33"/>
      <c r="Y180" s="33"/>
      <c r="Z180" s="33"/>
      <c r="AA180" s="33"/>
      <c r="AB180" s="33"/>
      <c r="AC180" s="33"/>
      <c r="AD180" s="33"/>
      <c r="AE180" s="33"/>
      <c r="AR180" s="172" t="s">
        <v>142</v>
      </c>
      <c r="AT180" s="172" t="s">
        <v>255</v>
      </c>
      <c r="AU180" s="172" t="s">
        <v>79</v>
      </c>
      <c r="AY180" s="18" t="s">
        <v>253</v>
      </c>
      <c r="BE180" s="173">
        <f t="shared" si="4"/>
        <v>0</v>
      </c>
      <c r="BF180" s="173">
        <f t="shared" si="5"/>
        <v>0</v>
      </c>
      <c r="BG180" s="173">
        <f t="shared" si="6"/>
        <v>0</v>
      </c>
      <c r="BH180" s="173">
        <f t="shared" si="7"/>
        <v>0</v>
      </c>
      <c r="BI180" s="173">
        <f t="shared" si="8"/>
        <v>0</v>
      </c>
      <c r="BJ180" s="18" t="s">
        <v>15</v>
      </c>
      <c r="BK180" s="173">
        <f t="shared" si="9"/>
        <v>0</v>
      </c>
      <c r="BL180" s="18" t="s">
        <v>142</v>
      </c>
      <c r="BM180" s="172" t="s">
        <v>2520</v>
      </c>
    </row>
    <row r="181" spans="1:65" s="2" customFormat="1" ht="16.5" customHeight="1">
      <c r="A181" s="33"/>
      <c r="B181" s="160"/>
      <c r="C181" s="161" t="s">
        <v>392</v>
      </c>
      <c r="D181" s="353" t="s">
        <v>255</v>
      </c>
      <c r="E181" s="162" t="s">
        <v>393</v>
      </c>
      <c r="F181" s="163" t="s">
        <v>394</v>
      </c>
      <c r="G181" s="164" t="s">
        <v>378</v>
      </c>
      <c r="H181" s="165">
        <v>1</v>
      </c>
      <c r="I181" s="166"/>
      <c r="J181" s="167">
        <f t="shared" si="0"/>
        <v>0</v>
      </c>
      <c r="K181" s="163" t="s">
        <v>3</v>
      </c>
      <c r="L181" s="34"/>
      <c r="M181" s="168" t="s">
        <v>3</v>
      </c>
      <c r="N181" s="169" t="s">
        <v>42</v>
      </c>
      <c r="O181" s="54"/>
      <c r="P181" s="170">
        <f t="shared" si="1"/>
        <v>0</v>
      </c>
      <c r="Q181" s="170">
        <v>0</v>
      </c>
      <c r="R181" s="170">
        <f t="shared" si="2"/>
        <v>0</v>
      </c>
      <c r="S181" s="170">
        <v>0</v>
      </c>
      <c r="T181" s="171">
        <f t="shared" si="3"/>
        <v>0</v>
      </c>
      <c r="U181" s="33"/>
      <c r="V181" s="33"/>
      <c r="W181" s="33"/>
      <c r="X181" s="33"/>
      <c r="Y181" s="33"/>
      <c r="Z181" s="33"/>
      <c r="AA181" s="33"/>
      <c r="AB181" s="33"/>
      <c r="AC181" s="33"/>
      <c r="AD181" s="33"/>
      <c r="AE181" s="33"/>
      <c r="AR181" s="172" t="s">
        <v>142</v>
      </c>
      <c r="AT181" s="172" t="s">
        <v>255</v>
      </c>
      <c r="AU181" s="172" t="s">
        <v>79</v>
      </c>
      <c r="AY181" s="18" t="s">
        <v>253</v>
      </c>
      <c r="BE181" s="173">
        <f t="shared" si="4"/>
        <v>0</v>
      </c>
      <c r="BF181" s="173">
        <f t="shared" si="5"/>
        <v>0</v>
      </c>
      <c r="BG181" s="173">
        <f t="shared" si="6"/>
        <v>0</v>
      </c>
      <c r="BH181" s="173">
        <f t="shared" si="7"/>
        <v>0</v>
      </c>
      <c r="BI181" s="173">
        <f t="shared" si="8"/>
        <v>0</v>
      </c>
      <c r="BJ181" s="18" t="s">
        <v>15</v>
      </c>
      <c r="BK181" s="173">
        <f t="shared" si="9"/>
        <v>0</v>
      </c>
      <c r="BL181" s="18" t="s">
        <v>142</v>
      </c>
      <c r="BM181" s="172" t="s">
        <v>2521</v>
      </c>
    </row>
    <row r="182" spans="1:65" s="2" customFormat="1" ht="16.5" customHeight="1">
      <c r="A182" s="33"/>
      <c r="B182" s="160"/>
      <c r="C182" s="161" t="s">
        <v>396</v>
      </c>
      <c r="D182" s="353" t="s">
        <v>255</v>
      </c>
      <c r="E182" s="162" t="s">
        <v>397</v>
      </c>
      <c r="F182" s="163" t="s">
        <v>398</v>
      </c>
      <c r="G182" s="164" t="s">
        <v>378</v>
      </c>
      <c r="H182" s="165">
        <v>1</v>
      </c>
      <c r="I182" s="166"/>
      <c r="J182" s="167">
        <f t="shared" si="0"/>
        <v>0</v>
      </c>
      <c r="K182" s="163" t="s">
        <v>3</v>
      </c>
      <c r="L182" s="34"/>
      <c r="M182" s="168" t="s">
        <v>3</v>
      </c>
      <c r="N182" s="169" t="s">
        <v>42</v>
      </c>
      <c r="O182" s="54"/>
      <c r="P182" s="170">
        <f t="shared" si="1"/>
        <v>0</v>
      </c>
      <c r="Q182" s="170">
        <v>0</v>
      </c>
      <c r="R182" s="170">
        <f t="shared" si="2"/>
        <v>0</v>
      </c>
      <c r="S182" s="170">
        <v>0</v>
      </c>
      <c r="T182" s="171">
        <f t="shared" si="3"/>
        <v>0</v>
      </c>
      <c r="U182" s="33"/>
      <c r="V182" s="33"/>
      <c r="W182" s="33"/>
      <c r="X182" s="33"/>
      <c r="Y182" s="33"/>
      <c r="Z182" s="33"/>
      <c r="AA182" s="33"/>
      <c r="AB182" s="33"/>
      <c r="AC182" s="33"/>
      <c r="AD182" s="33"/>
      <c r="AE182" s="33"/>
      <c r="AR182" s="172" t="s">
        <v>142</v>
      </c>
      <c r="AT182" s="172" t="s">
        <v>255</v>
      </c>
      <c r="AU182" s="172" t="s">
        <v>79</v>
      </c>
      <c r="AY182" s="18" t="s">
        <v>253</v>
      </c>
      <c r="BE182" s="173">
        <f t="shared" si="4"/>
        <v>0</v>
      </c>
      <c r="BF182" s="173">
        <f t="shared" si="5"/>
        <v>0</v>
      </c>
      <c r="BG182" s="173">
        <f t="shared" si="6"/>
        <v>0</v>
      </c>
      <c r="BH182" s="173">
        <f t="shared" si="7"/>
        <v>0</v>
      </c>
      <c r="BI182" s="173">
        <f t="shared" si="8"/>
        <v>0</v>
      </c>
      <c r="BJ182" s="18" t="s">
        <v>15</v>
      </c>
      <c r="BK182" s="173">
        <f t="shared" si="9"/>
        <v>0</v>
      </c>
      <c r="BL182" s="18" t="s">
        <v>142</v>
      </c>
      <c r="BM182" s="172" t="s">
        <v>2522</v>
      </c>
    </row>
    <row r="183" spans="1:65" s="2" customFormat="1" ht="16.5" customHeight="1">
      <c r="A183" s="33"/>
      <c r="B183" s="160"/>
      <c r="C183" s="161" t="s">
        <v>400</v>
      </c>
      <c r="D183" s="353" t="s">
        <v>255</v>
      </c>
      <c r="E183" s="162" t="s">
        <v>401</v>
      </c>
      <c r="F183" s="163" t="s">
        <v>402</v>
      </c>
      <c r="G183" s="164" t="s">
        <v>378</v>
      </c>
      <c r="H183" s="165">
        <v>1</v>
      </c>
      <c r="I183" s="166"/>
      <c r="J183" s="167">
        <f t="shared" si="0"/>
        <v>0</v>
      </c>
      <c r="K183" s="163" t="s">
        <v>3</v>
      </c>
      <c r="L183" s="34"/>
      <c r="M183" s="168" t="s">
        <v>3</v>
      </c>
      <c r="N183" s="169" t="s">
        <v>42</v>
      </c>
      <c r="O183" s="54"/>
      <c r="P183" s="170">
        <f t="shared" si="1"/>
        <v>0</v>
      </c>
      <c r="Q183" s="170">
        <v>0</v>
      </c>
      <c r="R183" s="170">
        <f t="shared" si="2"/>
        <v>0</v>
      </c>
      <c r="S183" s="170">
        <v>0</v>
      </c>
      <c r="T183" s="171">
        <f t="shared" si="3"/>
        <v>0</v>
      </c>
      <c r="U183" s="33"/>
      <c r="V183" s="33"/>
      <c r="W183" s="33"/>
      <c r="X183" s="33"/>
      <c r="Y183" s="33"/>
      <c r="Z183" s="33"/>
      <c r="AA183" s="33"/>
      <c r="AB183" s="33"/>
      <c r="AC183" s="33"/>
      <c r="AD183" s="33"/>
      <c r="AE183" s="33"/>
      <c r="AR183" s="172" t="s">
        <v>142</v>
      </c>
      <c r="AT183" s="172" t="s">
        <v>255</v>
      </c>
      <c r="AU183" s="172" t="s">
        <v>79</v>
      </c>
      <c r="AY183" s="18" t="s">
        <v>253</v>
      </c>
      <c r="BE183" s="173">
        <f t="shared" si="4"/>
        <v>0</v>
      </c>
      <c r="BF183" s="173">
        <f t="shared" si="5"/>
        <v>0</v>
      </c>
      <c r="BG183" s="173">
        <f t="shared" si="6"/>
        <v>0</v>
      </c>
      <c r="BH183" s="173">
        <f t="shared" si="7"/>
        <v>0</v>
      </c>
      <c r="BI183" s="173">
        <f t="shared" si="8"/>
        <v>0</v>
      </c>
      <c r="BJ183" s="18" t="s">
        <v>15</v>
      </c>
      <c r="BK183" s="173">
        <f t="shared" si="9"/>
        <v>0</v>
      </c>
      <c r="BL183" s="18" t="s">
        <v>142</v>
      </c>
      <c r="BM183" s="172" t="s">
        <v>2523</v>
      </c>
    </row>
    <row r="184" spans="1:65" s="12" customFormat="1" ht="22.9" customHeight="1">
      <c r="B184" s="147"/>
      <c r="D184" s="355" t="s">
        <v>70</v>
      </c>
      <c r="E184" s="158" t="s">
        <v>404</v>
      </c>
      <c r="F184" s="158" t="s">
        <v>405</v>
      </c>
      <c r="I184" s="150"/>
      <c r="J184" s="159">
        <f>BK184</f>
        <v>0</v>
      </c>
      <c r="L184" s="147"/>
      <c r="M184" s="152"/>
      <c r="N184" s="153"/>
      <c r="O184" s="153"/>
      <c r="P184" s="154">
        <f>SUM(P185:P190)</f>
        <v>0</v>
      </c>
      <c r="Q184" s="153"/>
      <c r="R184" s="154">
        <f>SUM(R185:R190)</f>
        <v>0</v>
      </c>
      <c r="S184" s="153"/>
      <c r="T184" s="155">
        <f>SUM(T185:T190)</f>
        <v>0</v>
      </c>
      <c r="AR184" s="148" t="s">
        <v>79</v>
      </c>
      <c r="AT184" s="156" t="s">
        <v>70</v>
      </c>
      <c r="AU184" s="156" t="s">
        <v>15</v>
      </c>
      <c r="AY184" s="148" t="s">
        <v>253</v>
      </c>
      <c r="BK184" s="157">
        <f>SUM(BK185:BK190)</f>
        <v>0</v>
      </c>
    </row>
    <row r="185" spans="1:65" s="2" customFormat="1" ht="16.5" customHeight="1">
      <c r="A185" s="33"/>
      <c r="B185" s="160"/>
      <c r="C185" s="161" t="s">
        <v>406</v>
      </c>
      <c r="D185" s="353" t="s">
        <v>255</v>
      </c>
      <c r="E185" s="162" t="s">
        <v>407</v>
      </c>
      <c r="F185" s="163" t="s">
        <v>408</v>
      </c>
      <c r="G185" s="164" t="s">
        <v>378</v>
      </c>
      <c r="H185" s="165">
        <v>1</v>
      </c>
      <c r="I185" s="166"/>
      <c r="J185" s="167">
        <f t="shared" ref="J185:J190" si="10">ROUND(I185*H185,2)</f>
        <v>0</v>
      </c>
      <c r="K185" s="163" t="s">
        <v>3</v>
      </c>
      <c r="L185" s="34"/>
      <c r="M185" s="168" t="s">
        <v>3</v>
      </c>
      <c r="N185" s="169" t="s">
        <v>42</v>
      </c>
      <c r="O185" s="54"/>
      <c r="P185" s="170">
        <f t="shared" ref="P185:P190" si="11">O185*H185</f>
        <v>0</v>
      </c>
      <c r="Q185" s="170">
        <v>0</v>
      </c>
      <c r="R185" s="170">
        <f t="shared" ref="R185:R190" si="12">Q185*H185</f>
        <v>0</v>
      </c>
      <c r="S185" s="170">
        <v>0</v>
      </c>
      <c r="T185" s="171">
        <f t="shared" ref="T185:T190" si="13">S185*H185</f>
        <v>0</v>
      </c>
      <c r="U185" s="33"/>
      <c r="V185" s="33"/>
      <c r="W185" s="33"/>
      <c r="X185" s="33"/>
      <c r="Y185" s="33"/>
      <c r="Z185" s="33"/>
      <c r="AA185" s="33"/>
      <c r="AB185" s="33"/>
      <c r="AC185" s="33"/>
      <c r="AD185" s="33"/>
      <c r="AE185" s="33"/>
      <c r="AR185" s="172" t="s">
        <v>142</v>
      </c>
      <c r="AT185" s="172" t="s">
        <v>255</v>
      </c>
      <c r="AU185" s="172" t="s">
        <v>79</v>
      </c>
      <c r="AY185" s="18" t="s">
        <v>253</v>
      </c>
      <c r="BE185" s="173">
        <f t="shared" ref="BE185:BE190" si="14">IF(N185="základní",J185,0)</f>
        <v>0</v>
      </c>
      <c r="BF185" s="173">
        <f t="shared" ref="BF185:BF190" si="15">IF(N185="snížená",J185,0)</f>
        <v>0</v>
      </c>
      <c r="BG185" s="173">
        <f t="shared" ref="BG185:BG190" si="16">IF(N185="zákl. přenesená",J185,0)</f>
        <v>0</v>
      </c>
      <c r="BH185" s="173">
        <f t="shared" ref="BH185:BH190" si="17">IF(N185="sníž. přenesená",J185,0)</f>
        <v>0</v>
      </c>
      <c r="BI185" s="173">
        <f t="shared" ref="BI185:BI190" si="18">IF(N185="nulová",J185,0)</f>
        <v>0</v>
      </c>
      <c r="BJ185" s="18" t="s">
        <v>15</v>
      </c>
      <c r="BK185" s="173">
        <f t="shared" ref="BK185:BK190" si="19">ROUND(I185*H185,2)</f>
        <v>0</v>
      </c>
      <c r="BL185" s="18" t="s">
        <v>142</v>
      </c>
      <c r="BM185" s="172" t="s">
        <v>2524</v>
      </c>
    </row>
    <row r="186" spans="1:65" s="2" customFormat="1" ht="16.5" customHeight="1">
      <c r="A186" s="33"/>
      <c r="B186" s="160"/>
      <c r="C186" s="161" t="s">
        <v>410</v>
      </c>
      <c r="D186" s="353" t="s">
        <v>255</v>
      </c>
      <c r="E186" s="162" t="s">
        <v>411</v>
      </c>
      <c r="F186" s="163" t="s">
        <v>412</v>
      </c>
      <c r="G186" s="164" t="s">
        <v>378</v>
      </c>
      <c r="H186" s="165">
        <v>1</v>
      </c>
      <c r="I186" s="166"/>
      <c r="J186" s="167">
        <f t="shared" si="10"/>
        <v>0</v>
      </c>
      <c r="K186" s="163" t="s">
        <v>3</v>
      </c>
      <c r="L186" s="34"/>
      <c r="M186" s="168" t="s">
        <v>3</v>
      </c>
      <c r="N186" s="169" t="s">
        <v>42</v>
      </c>
      <c r="O186" s="54"/>
      <c r="P186" s="170">
        <f t="shared" si="11"/>
        <v>0</v>
      </c>
      <c r="Q186" s="170">
        <v>0</v>
      </c>
      <c r="R186" s="170">
        <f t="shared" si="12"/>
        <v>0</v>
      </c>
      <c r="S186" s="170">
        <v>0</v>
      </c>
      <c r="T186" s="171">
        <f t="shared" si="13"/>
        <v>0</v>
      </c>
      <c r="U186" s="33"/>
      <c r="V186" s="33"/>
      <c r="W186" s="33"/>
      <c r="X186" s="33"/>
      <c r="Y186" s="33"/>
      <c r="Z186" s="33"/>
      <c r="AA186" s="33"/>
      <c r="AB186" s="33"/>
      <c r="AC186" s="33"/>
      <c r="AD186" s="33"/>
      <c r="AE186" s="33"/>
      <c r="AR186" s="172" t="s">
        <v>142</v>
      </c>
      <c r="AT186" s="172" t="s">
        <v>255</v>
      </c>
      <c r="AU186" s="172" t="s">
        <v>79</v>
      </c>
      <c r="AY186" s="18" t="s">
        <v>253</v>
      </c>
      <c r="BE186" s="173">
        <f t="shared" si="14"/>
        <v>0</v>
      </c>
      <c r="BF186" s="173">
        <f t="shared" si="15"/>
        <v>0</v>
      </c>
      <c r="BG186" s="173">
        <f t="shared" si="16"/>
        <v>0</v>
      </c>
      <c r="BH186" s="173">
        <f t="shared" si="17"/>
        <v>0</v>
      </c>
      <c r="BI186" s="173">
        <f t="shared" si="18"/>
        <v>0</v>
      </c>
      <c r="BJ186" s="18" t="s">
        <v>15</v>
      </c>
      <c r="BK186" s="173">
        <f t="shared" si="19"/>
        <v>0</v>
      </c>
      <c r="BL186" s="18" t="s">
        <v>142</v>
      </c>
      <c r="BM186" s="172" t="s">
        <v>2525</v>
      </c>
    </row>
    <row r="187" spans="1:65" s="2" customFormat="1" ht="16.5" customHeight="1">
      <c r="A187" s="33"/>
      <c r="B187" s="160"/>
      <c r="C187" s="161" t="s">
        <v>414</v>
      </c>
      <c r="D187" s="353" t="s">
        <v>255</v>
      </c>
      <c r="E187" s="162" t="s">
        <v>415</v>
      </c>
      <c r="F187" s="163" t="s">
        <v>416</v>
      </c>
      <c r="G187" s="164" t="s">
        <v>378</v>
      </c>
      <c r="H187" s="165">
        <v>1</v>
      </c>
      <c r="I187" s="166"/>
      <c r="J187" s="167">
        <f t="shared" si="10"/>
        <v>0</v>
      </c>
      <c r="K187" s="163" t="s">
        <v>3</v>
      </c>
      <c r="L187" s="34"/>
      <c r="M187" s="168" t="s">
        <v>3</v>
      </c>
      <c r="N187" s="169" t="s">
        <v>42</v>
      </c>
      <c r="O187" s="54"/>
      <c r="P187" s="170">
        <f t="shared" si="11"/>
        <v>0</v>
      </c>
      <c r="Q187" s="170">
        <v>0</v>
      </c>
      <c r="R187" s="170">
        <f t="shared" si="12"/>
        <v>0</v>
      </c>
      <c r="S187" s="170">
        <v>0</v>
      </c>
      <c r="T187" s="171">
        <f t="shared" si="13"/>
        <v>0</v>
      </c>
      <c r="U187" s="33"/>
      <c r="V187" s="33"/>
      <c r="W187" s="33"/>
      <c r="X187" s="33"/>
      <c r="Y187" s="33"/>
      <c r="Z187" s="33"/>
      <c r="AA187" s="33"/>
      <c r="AB187" s="33"/>
      <c r="AC187" s="33"/>
      <c r="AD187" s="33"/>
      <c r="AE187" s="33"/>
      <c r="AR187" s="172" t="s">
        <v>142</v>
      </c>
      <c r="AT187" s="172" t="s">
        <v>255</v>
      </c>
      <c r="AU187" s="172" t="s">
        <v>79</v>
      </c>
      <c r="AY187" s="18" t="s">
        <v>253</v>
      </c>
      <c r="BE187" s="173">
        <f t="shared" si="14"/>
        <v>0</v>
      </c>
      <c r="BF187" s="173">
        <f t="shared" si="15"/>
        <v>0</v>
      </c>
      <c r="BG187" s="173">
        <f t="shared" si="16"/>
        <v>0</v>
      </c>
      <c r="BH187" s="173">
        <f t="shared" si="17"/>
        <v>0</v>
      </c>
      <c r="BI187" s="173">
        <f t="shared" si="18"/>
        <v>0</v>
      </c>
      <c r="BJ187" s="18" t="s">
        <v>15</v>
      </c>
      <c r="BK187" s="173">
        <f t="shared" si="19"/>
        <v>0</v>
      </c>
      <c r="BL187" s="18" t="s">
        <v>142</v>
      </c>
      <c r="BM187" s="172" t="s">
        <v>2526</v>
      </c>
    </row>
    <row r="188" spans="1:65" s="2" customFormat="1" ht="16.5" customHeight="1">
      <c r="A188" s="33"/>
      <c r="B188" s="160"/>
      <c r="C188" s="161" t="s">
        <v>418</v>
      </c>
      <c r="D188" s="353" t="s">
        <v>255</v>
      </c>
      <c r="E188" s="162" t="s">
        <v>419</v>
      </c>
      <c r="F188" s="163" t="s">
        <v>420</v>
      </c>
      <c r="G188" s="164" t="s">
        <v>378</v>
      </c>
      <c r="H188" s="165">
        <v>1</v>
      </c>
      <c r="I188" s="166"/>
      <c r="J188" s="167">
        <f t="shared" si="10"/>
        <v>0</v>
      </c>
      <c r="K188" s="163" t="s">
        <v>3</v>
      </c>
      <c r="L188" s="34"/>
      <c r="M188" s="168" t="s">
        <v>3</v>
      </c>
      <c r="N188" s="169" t="s">
        <v>42</v>
      </c>
      <c r="O188" s="54"/>
      <c r="P188" s="170">
        <f t="shared" si="11"/>
        <v>0</v>
      </c>
      <c r="Q188" s="170">
        <v>0</v>
      </c>
      <c r="R188" s="170">
        <f t="shared" si="12"/>
        <v>0</v>
      </c>
      <c r="S188" s="170">
        <v>0</v>
      </c>
      <c r="T188" s="171">
        <f t="shared" si="13"/>
        <v>0</v>
      </c>
      <c r="U188" s="33"/>
      <c r="V188" s="33"/>
      <c r="W188" s="33"/>
      <c r="X188" s="33"/>
      <c r="Y188" s="33"/>
      <c r="Z188" s="33"/>
      <c r="AA188" s="33"/>
      <c r="AB188" s="33"/>
      <c r="AC188" s="33"/>
      <c r="AD188" s="33"/>
      <c r="AE188" s="33"/>
      <c r="AR188" s="172" t="s">
        <v>142</v>
      </c>
      <c r="AT188" s="172" t="s">
        <v>255</v>
      </c>
      <c r="AU188" s="172" t="s">
        <v>79</v>
      </c>
      <c r="AY188" s="18" t="s">
        <v>253</v>
      </c>
      <c r="BE188" s="173">
        <f t="shared" si="14"/>
        <v>0</v>
      </c>
      <c r="BF188" s="173">
        <f t="shared" si="15"/>
        <v>0</v>
      </c>
      <c r="BG188" s="173">
        <f t="shared" si="16"/>
        <v>0</v>
      </c>
      <c r="BH188" s="173">
        <f t="shared" si="17"/>
        <v>0</v>
      </c>
      <c r="BI188" s="173">
        <f t="shared" si="18"/>
        <v>0</v>
      </c>
      <c r="BJ188" s="18" t="s">
        <v>15</v>
      </c>
      <c r="BK188" s="173">
        <f t="shared" si="19"/>
        <v>0</v>
      </c>
      <c r="BL188" s="18" t="s">
        <v>142</v>
      </c>
      <c r="BM188" s="172" t="s">
        <v>2527</v>
      </c>
    </row>
    <row r="189" spans="1:65" s="2" customFormat="1" ht="16.5" customHeight="1">
      <c r="A189" s="33"/>
      <c r="B189" s="160"/>
      <c r="C189" s="161" t="s">
        <v>422</v>
      </c>
      <c r="D189" s="353" t="s">
        <v>255</v>
      </c>
      <c r="E189" s="162" t="s">
        <v>423</v>
      </c>
      <c r="F189" s="163" t="s">
        <v>424</v>
      </c>
      <c r="G189" s="164" t="s">
        <v>265</v>
      </c>
      <c r="H189" s="165">
        <v>7</v>
      </c>
      <c r="I189" s="166"/>
      <c r="J189" s="167">
        <f t="shared" si="10"/>
        <v>0</v>
      </c>
      <c r="K189" s="163" t="s">
        <v>3</v>
      </c>
      <c r="L189" s="34"/>
      <c r="M189" s="168" t="s">
        <v>3</v>
      </c>
      <c r="N189" s="169" t="s">
        <v>42</v>
      </c>
      <c r="O189" s="54"/>
      <c r="P189" s="170">
        <f t="shared" si="11"/>
        <v>0</v>
      </c>
      <c r="Q189" s="170">
        <v>0</v>
      </c>
      <c r="R189" s="170">
        <f t="shared" si="12"/>
        <v>0</v>
      </c>
      <c r="S189" s="170">
        <v>0</v>
      </c>
      <c r="T189" s="171">
        <f t="shared" si="13"/>
        <v>0</v>
      </c>
      <c r="U189" s="33"/>
      <c r="V189" s="33"/>
      <c r="W189" s="33"/>
      <c r="X189" s="33"/>
      <c r="Y189" s="33"/>
      <c r="Z189" s="33"/>
      <c r="AA189" s="33"/>
      <c r="AB189" s="33"/>
      <c r="AC189" s="33"/>
      <c r="AD189" s="33"/>
      <c r="AE189" s="33"/>
      <c r="AR189" s="172" t="s">
        <v>142</v>
      </c>
      <c r="AT189" s="172" t="s">
        <v>255</v>
      </c>
      <c r="AU189" s="172" t="s">
        <v>79</v>
      </c>
      <c r="AY189" s="18" t="s">
        <v>253</v>
      </c>
      <c r="BE189" s="173">
        <f t="shared" si="14"/>
        <v>0</v>
      </c>
      <c r="BF189" s="173">
        <f t="shared" si="15"/>
        <v>0</v>
      </c>
      <c r="BG189" s="173">
        <f t="shared" si="16"/>
        <v>0</v>
      </c>
      <c r="BH189" s="173">
        <f t="shared" si="17"/>
        <v>0</v>
      </c>
      <c r="BI189" s="173">
        <f t="shared" si="18"/>
        <v>0</v>
      </c>
      <c r="BJ189" s="18" t="s">
        <v>15</v>
      </c>
      <c r="BK189" s="173">
        <f t="shared" si="19"/>
        <v>0</v>
      </c>
      <c r="BL189" s="18" t="s">
        <v>142</v>
      </c>
      <c r="BM189" s="172" t="s">
        <v>2528</v>
      </c>
    </row>
    <row r="190" spans="1:65" s="2" customFormat="1" ht="16.5" customHeight="1">
      <c r="A190" s="33"/>
      <c r="B190" s="160"/>
      <c r="C190" s="161" t="s">
        <v>426</v>
      </c>
      <c r="D190" s="353" t="s">
        <v>255</v>
      </c>
      <c r="E190" s="162" t="s">
        <v>427</v>
      </c>
      <c r="F190" s="163" t="s">
        <v>428</v>
      </c>
      <c r="G190" s="164" t="s">
        <v>265</v>
      </c>
      <c r="H190" s="165">
        <v>7</v>
      </c>
      <c r="I190" s="166"/>
      <c r="J190" s="167">
        <f t="shared" si="10"/>
        <v>0</v>
      </c>
      <c r="K190" s="163" t="s">
        <v>3</v>
      </c>
      <c r="L190" s="34"/>
      <c r="M190" s="168" t="s">
        <v>3</v>
      </c>
      <c r="N190" s="169" t="s">
        <v>42</v>
      </c>
      <c r="O190" s="54"/>
      <c r="P190" s="170">
        <f t="shared" si="11"/>
        <v>0</v>
      </c>
      <c r="Q190" s="170">
        <v>0</v>
      </c>
      <c r="R190" s="170">
        <f t="shared" si="12"/>
        <v>0</v>
      </c>
      <c r="S190" s="170">
        <v>0</v>
      </c>
      <c r="T190" s="171">
        <f t="shared" si="13"/>
        <v>0</v>
      </c>
      <c r="U190" s="33"/>
      <c r="V190" s="33"/>
      <c r="W190" s="33"/>
      <c r="X190" s="33"/>
      <c r="Y190" s="33"/>
      <c r="Z190" s="33"/>
      <c r="AA190" s="33"/>
      <c r="AB190" s="33"/>
      <c r="AC190" s="33"/>
      <c r="AD190" s="33"/>
      <c r="AE190" s="33"/>
      <c r="AR190" s="172" t="s">
        <v>142</v>
      </c>
      <c r="AT190" s="172" t="s">
        <v>255</v>
      </c>
      <c r="AU190" s="172" t="s">
        <v>79</v>
      </c>
      <c r="AY190" s="18" t="s">
        <v>253</v>
      </c>
      <c r="BE190" s="173">
        <f t="shared" si="14"/>
        <v>0</v>
      </c>
      <c r="BF190" s="173">
        <f t="shared" si="15"/>
        <v>0</v>
      </c>
      <c r="BG190" s="173">
        <f t="shared" si="16"/>
        <v>0</v>
      </c>
      <c r="BH190" s="173">
        <f t="shared" si="17"/>
        <v>0</v>
      </c>
      <c r="BI190" s="173">
        <f t="shared" si="18"/>
        <v>0</v>
      </c>
      <c r="BJ190" s="18" t="s">
        <v>15</v>
      </c>
      <c r="BK190" s="173">
        <f t="shared" si="19"/>
        <v>0</v>
      </c>
      <c r="BL190" s="18" t="s">
        <v>142</v>
      </c>
      <c r="BM190" s="172" t="s">
        <v>2529</v>
      </c>
    </row>
    <row r="191" spans="1:65" s="12" customFormat="1" ht="22.9" customHeight="1">
      <c r="B191" s="147"/>
      <c r="D191" s="355" t="s">
        <v>70</v>
      </c>
      <c r="E191" s="158" t="s">
        <v>430</v>
      </c>
      <c r="F191" s="158" t="s">
        <v>431</v>
      </c>
      <c r="I191" s="150"/>
      <c r="J191" s="159">
        <f>BK191</f>
        <v>0</v>
      </c>
      <c r="L191" s="147"/>
      <c r="M191" s="152"/>
      <c r="N191" s="153"/>
      <c r="O191" s="153"/>
      <c r="P191" s="154">
        <f>SUM(P192:P198)</f>
        <v>0</v>
      </c>
      <c r="Q191" s="153"/>
      <c r="R191" s="154">
        <f>SUM(R192:R198)</f>
        <v>9.106800000000001E-2</v>
      </c>
      <c r="S191" s="153"/>
      <c r="T191" s="155">
        <f>SUM(T192:T198)</f>
        <v>0.12391199999999999</v>
      </c>
      <c r="AR191" s="148" t="s">
        <v>79</v>
      </c>
      <c r="AT191" s="156" t="s">
        <v>70</v>
      </c>
      <c r="AU191" s="156" t="s">
        <v>15</v>
      </c>
      <c r="AY191" s="148" t="s">
        <v>253</v>
      </c>
      <c r="BK191" s="157">
        <f>SUM(BK192:BK198)</f>
        <v>0</v>
      </c>
    </row>
    <row r="192" spans="1:65" s="2" customFormat="1" ht="44.25" customHeight="1">
      <c r="A192" s="33"/>
      <c r="B192" s="160"/>
      <c r="C192" s="161" t="s">
        <v>432</v>
      </c>
      <c r="D192" s="353" t="s">
        <v>255</v>
      </c>
      <c r="E192" s="162" t="s">
        <v>433</v>
      </c>
      <c r="F192" s="163" t="s">
        <v>434</v>
      </c>
      <c r="G192" s="164" t="s">
        <v>258</v>
      </c>
      <c r="H192" s="165">
        <v>7.2</v>
      </c>
      <c r="I192" s="166"/>
      <c r="J192" s="167">
        <f>ROUND(I192*H192,2)</f>
        <v>0</v>
      </c>
      <c r="K192" s="163" t="s">
        <v>3</v>
      </c>
      <c r="L192" s="34"/>
      <c r="M192" s="168" t="s">
        <v>3</v>
      </c>
      <c r="N192" s="169" t="s">
        <v>42</v>
      </c>
      <c r="O192" s="54"/>
      <c r="P192" s="170">
        <f>O192*H192</f>
        <v>0</v>
      </c>
      <c r="Q192" s="170">
        <v>1.2540000000000001E-2</v>
      </c>
      <c r="R192" s="170">
        <f>Q192*H192</f>
        <v>9.0288000000000007E-2</v>
      </c>
      <c r="S192" s="170">
        <v>0</v>
      </c>
      <c r="T192" s="171">
        <f>S192*H192</f>
        <v>0</v>
      </c>
      <c r="U192" s="33"/>
      <c r="V192" s="33"/>
      <c r="W192" s="33"/>
      <c r="X192" s="33"/>
      <c r="Y192" s="33"/>
      <c r="Z192" s="33"/>
      <c r="AA192" s="33"/>
      <c r="AB192" s="33"/>
      <c r="AC192" s="33"/>
      <c r="AD192" s="33"/>
      <c r="AE192" s="33"/>
      <c r="AR192" s="172" t="s">
        <v>142</v>
      </c>
      <c r="AT192" s="172" t="s">
        <v>255</v>
      </c>
      <c r="AU192" s="172" t="s">
        <v>79</v>
      </c>
      <c r="AY192" s="18" t="s">
        <v>253</v>
      </c>
      <c r="BE192" s="173">
        <f>IF(N192="základní",J192,0)</f>
        <v>0</v>
      </c>
      <c r="BF192" s="173">
        <f>IF(N192="snížená",J192,0)</f>
        <v>0</v>
      </c>
      <c r="BG192" s="173">
        <f>IF(N192="zákl. přenesená",J192,0)</f>
        <v>0</v>
      </c>
      <c r="BH192" s="173">
        <f>IF(N192="sníž. přenesená",J192,0)</f>
        <v>0</v>
      </c>
      <c r="BI192" s="173">
        <f>IF(N192="nulová",J192,0)</f>
        <v>0</v>
      </c>
      <c r="BJ192" s="18" t="s">
        <v>15</v>
      </c>
      <c r="BK192" s="173">
        <f>ROUND(I192*H192,2)</f>
        <v>0</v>
      </c>
      <c r="BL192" s="18" t="s">
        <v>142</v>
      </c>
      <c r="BM192" s="172" t="s">
        <v>2530</v>
      </c>
    </row>
    <row r="193" spans="1:65" s="13" customFormat="1">
      <c r="B193" s="174"/>
      <c r="D193" s="354" t="s">
        <v>261</v>
      </c>
      <c r="E193" s="175" t="s">
        <v>3</v>
      </c>
      <c r="F193" s="176" t="s">
        <v>831</v>
      </c>
      <c r="H193" s="177">
        <v>7.2</v>
      </c>
      <c r="I193" s="178"/>
      <c r="L193" s="174"/>
      <c r="M193" s="179"/>
      <c r="N193" s="180"/>
      <c r="O193" s="180"/>
      <c r="P193" s="180"/>
      <c r="Q193" s="180"/>
      <c r="R193" s="180"/>
      <c r="S193" s="180"/>
      <c r="T193" s="181"/>
      <c r="AT193" s="175" t="s">
        <v>261</v>
      </c>
      <c r="AU193" s="175" t="s">
        <v>79</v>
      </c>
      <c r="AV193" s="13" t="s">
        <v>79</v>
      </c>
      <c r="AW193" s="13" t="s">
        <v>33</v>
      </c>
      <c r="AX193" s="13" t="s">
        <v>15</v>
      </c>
      <c r="AY193" s="175" t="s">
        <v>253</v>
      </c>
    </row>
    <row r="194" spans="1:65" s="2" customFormat="1" ht="44.25" customHeight="1">
      <c r="A194" s="33"/>
      <c r="B194" s="160"/>
      <c r="C194" s="161" t="s">
        <v>436</v>
      </c>
      <c r="D194" s="353" t="s">
        <v>255</v>
      </c>
      <c r="E194" s="162" t="s">
        <v>437</v>
      </c>
      <c r="F194" s="163" t="s">
        <v>438</v>
      </c>
      <c r="G194" s="164" t="s">
        <v>258</v>
      </c>
      <c r="H194" s="165">
        <v>7.2</v>
      </c>
      <c r="I194" s="166"/>
      <c r="J194" s="167">
        <f>ROUND(I194*H194,2)</f>
        <v>0</v>
      </c>
      <c r="K194" s="163" t="s">
        <v>259</v>
      </c>
      <c r="L194" s="34"/>
      <c r="M194" s="168" t="s">
        <v>3</v>
      </c>
      <c r="N194" s="169" t="s">
        <v>42</v>
      </c>
      <c r="O194" s="54"/>
      <c r="P194" s="170">
        <f>O194*H194</f>
        <v>0</v>
      </c>
      <c r="Q194" s="170">
        <v>0</v>
      </c>
      <c r="R194" s="170">
        <f>Q194*H194</f>
        <v>0</v>
      </c>
      <c r="S194" s="170">
        <v>1.721E-2</v>
      </c>
      <c r="T194" s="171">
        <f>S194*H194</f>
        <v>0.12391199999999999</v>
      </c>
      <c r="U194" s="33"/>
      <c r="V194" s="33"/>
      <c r="W194" s="33"/>
      <c r="X194" s="33"/>
      <c r="Y194" s="33"/>
      <c r="Z194" s="33"/>
      <c r="AA194" s="33"/>
      <c r="AB194" s="33"/>
      <c r="AC194" s="33"/>
      <c r="AD194" s="33"/>
      <c r="AE194" s="33"/>
      <c r="AR194" s="172" t="s">
        <v>142</v>
      </c>
      <c r="AT194" s="172" t="s">
        <v>255</v>
      </c>
      <c r="AU194" s="172" t="s">
        <v>79</v>
      </c>
      <c r="AY194" s="18" t="s">
        <v>253</v>
      </c>
      <c r="BE194" s="173">
        <f>IF(N194="základní",J194,0)</f>
        <v>0</v>
      </c>
      <c r="BF194" s="173">
        <f>IF(N194="snížená",J194,0)</f>
        <v>0</v>
      </c>
      <c r="BG194" s="173">
        <f>IF(N194="zákl. přenesená",J194,0)</f>
        <v>0</v>
      </c>
      <c r="BH194" s="173">
        <f>IF(N194="sníž. přenesená",J194,0)</f>
        <v>0</v>
      </c>
      <c r="BI194" s="173">
        <f>IF(N194="nulová",J194,0)</f>
        <v>0</v>
      </c>
      <c r="BJ194" s="18" t="s">
        <v>15</v>
      </c>
      <c r="BK194" s="173">
        <f>ROUND(I194*H194,2)</f>
        <v>0</v>
      </c>
      <c r="BL194" s="18" t="s">
        <v>142</v>
      </c>
      <c r="BM194" s="172" t="s">
        <v>2531</v>
      </c>
    </row>
    <row r="195" spans="1:65" s="13" customFormat="1">
      <c r="B195" s="174"/>
      <c r="D195" s="354" t="s">
        <v>261</v>
      </c>
      <c r="E195" s="175" t="s">
        <v>3</v>
      </c>
      <c r="F195" s="176" t="s">
        <v>866</v>
      </c>
      <c r="H195" s="177">
        <v>7.2</v>
      </c>
      <c r="I195" s="178"/>
      <c r="L195" s="174"/>
      <c r="M195" s="179"/>
      <c r="N195" s="180"/>
      <c r="O195" s="180"/>
      <c r="P195" s="180"/>
      <c r="Q195" s="180"/>
      <c r="R195" s="180"/>
      <c r="S195" s="180"/>
      <c r="T195" s="181"/>
      <c r="AT195" s="175" t="s">
        <v>261</v>
      </c>
      <c r="AU195" s="175" t="s">
        <v>79</v>
      </c>
      <c r="AV195" s="13" t="s">
        <v>79</v>
      </c>
      <c r="AW195" s="13" t="s">
        <v>33</v>
      </c>
      <c r="AX195" s="13" t="s">
        <v>15</v>
      </c>
      <c r="AY195" s="175" t="s">
        <v>253</v>
      </c>
    </row>
    <row r="196" spans="1:65" s="2" customFormat="1" ht="21.75" customHeight="1">
      <c r="A196" s="33"/>
      <c r="B196" s="160"/>
      <c r="C196" s="161" t="s">
        <v>440</v>
      </c>
      <c r="D196" s="353" t="s">
        <v>255</v>
      </c>
      <c r="E196" s="162" t="s">
        <v>441</v>
      </c>
      <c r="F196" s="163" t="s">
        <v>442</v>
      </c>
      <c r="G196" s="164" t="s">
        <v>378</v>
      </c>
      <c r="H196" s="165">
        <v>2</v>
      </c>
      <c r="I196" s="166"/>
      <c r="J196" s="167">
        <f>ROUND(I196*H196,2)</f>
        <v>0</v>
      </c>
      <c r="K196" s="163" t="s">
        <v>3</v>
      </c>
      <c r="L196" s="34"/>
      <c r="M196" s="168" t="s">
        <v>3</v>
      </c>
      <c r="N196" s="169" t="s">
        <v>42</v>
      </c>
      <c r="O196" s="54"/>
      <c r="P196" s="170">
        <f>O196*H196</f>
        <v>0</v>
      </c>
      <c r="Q196" s="170">
        <v>3.0000000000000001E-5</v>
      </c>
      <c r="R196" s="170">
        <f>Q196*H196</f>
        <v>6.0000000000000002E-5</v>
      </c>
      <c r="S196" s="170">
        <v>0</v>
      </c>
      <c r="T196" s="171">
        <f>S196*H196</f>
        <v>0</v>
      </c>
      <c r="U196" s="33"/>
      <c r="V196" s="33"/>
      <c r="W196" s="33"/>
      <c r="X196" s="33"/>
      <c r="Y196" s="33"/>
      <c r="Z196" s="33"/>
      <c r="AA196" s="33"/>
      <c r="AB196" s="33"/>
      <c r="AC196" s="33"/>
      <c r="AD196" s="33"/>
      <c r="AE196" s="33"/>
      <c r="AR196" s="172" t="s">
        <v>142</v>
      </c>
      <c r="AT196" s="172" t="s">
        <v>255</v>
      </c>
      <c r="AU196" s="172" t="s">
        <v>79</v>
      </c>
      <c r="AY196" s="18" t="s">
        <v>253</v>
      </c>
      <c r="BE196" s="173">
        <f>IF(N196="základní",J196,0)</f>
        <v>0</v>
      </c>
      <c r="BF196" s="173">
        <f>IF(N196="snížená",J196,0)</f>
        <v>0</v>
      </c>
      <c r="BG196" s="173">
        <f>IF(N196="zákl. přenesená",J196,0)</f>
        <v>0</v>
      </c>
      <c r="BH196" s="173">
        <f>IF(N196="sníž. přenesená",J196,0)</f>
        <v>0</v>
      </c>
      <c r="BI196" s="173">
        <f>IF(N196="nulová",J196,0)</f>
        <v>0</v>
      </c>
      <c r="BJ196" s="18" t="s">
        <v>15</v>
      </c>
      <c r="BK196" s="173">
        <f>ROUND(I196*H196,2)</f>
        <v>0</v>
      </c>
      <c r="BL196" s="18" t="s">
        <v>142</v>
      </c>
      <c r="BM196" s="172" t="s">
        <v>2532</v>
      </c>
    </row>
    <row r="197" spans="1:65" s="2" customFormat="1" ht="16.5" customHeight="1">
      <c r="A197" s="33"/>
      <c r="B197" s="160"/>
      <c r="C197" s="198" t="s">
        <v>444</v>
      </c>
      <c r="D197" s="356" t="s">
        <v>445</v>
      </c>
      <c r="E197" s="199" t="s">
        <v>446</v>
      </c>
      <c r="F197" s="200" t="s">
        <v>447</v>
      </c>
      <c r="G197" s="201" t="s">
        <v>378</v>
      </c>
      <c r="H197" s="202">
        <v>2</v>
      </c>
      <c r="I197" s="203"/>
      <c r="J197" s="204">
        <f>ROUND(I197*H197,2)</f>
        <v>0</v>
      </c>
      <c r="K197" s="200" t="s">
        <v>3</v>
      </c>
      <c r="L197" s="205"/>
      <c r="M197" s="206" t="s">
        <v>3</v>
      </c>
      <c r="N197" s="207" t="s">
        <v>42</v>
      </c>
      <c r="O197" s="54"/>
      <c r="P197" s="170">
        <f>O197*H197</f>
        <v>0</v>
      </c>
      <c r="Q197" s="170">
        <v>3.6000000000000002E-4</v>
      </c>
      <c r="R197" s="170">
        <f>Q197*H197</f>
        <v>7.2000000000000005E-4</v>
      </c>
      <c r="S197" s="170">
        <v>0</v>
      </c>
      <c r="T197" s="171">
        <f>S197*H197</f>
        <v>0</v>
      </c>
      <c r="U197" s="33"/>
      <c r="V197" s="33"/>
      <c r="W197" s="33"/>
      <c r="X197" s="33"/>
      <c r="Y197" s="33"/>
      <c r="Z197" s="33"/>
      <c r="AA197" s="33"/>
      <c r="AB197" s="33"/>
      <c r="AC197" s="33"/>
      <c r="AD197" s="33"/>
      <c r="AE197" s="33"/>
      <c r="AR197" s="172" t="s">
        <v>418</v>
      </c>
      <c r="AT197" s="172" t="s">
        <v>445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2533</v>
      </c>
    </row>
    <row r="198" spans="1:65" s="2" customFormat="1" ht="44.25" customHeight="1">
      <c r="A198" s="33"/>
      <c r="B198" s="160"/>
      <c r="C198" s="161" t="s">
        <v>449</v>
      </c>
      <c r="D198" s="353" t="s">
        <v>255</v>
      </c>
      <c r="E198" s="162" t="s">
        <v>1758</v>
      </c>
      <c r="F198" s="163" t="s">
        <v>1759</v>
      </c>
      <c r="G198" s="164" t="s">
        <v>362</v>
      </c>
      <c r="H198" s="197"/>
      <c r="I198" s="166"/>
      <c r="J198" s="167">
        <f>ROUND(I198*H198,2)</f>
        <v>0</v>
      </c>
      <c r="K198" s="163" t="s">
        <v>259</v>
      </c>
      <c r="L198" s="34"/>
      <c r="M198" s="168" t="s">
        <v>3</v>
      </c>
      <c r="N198" s="169" t="s">
        <v>42</v>
      </c>
      <c r="O198" s="54"/>
      <c r="P198" s="170">
        <f>O198*H198</f>
        <v>0</v>
      </c>
      <c r="Q198" s="170">
        <v>0</v>
      </c>
      <c r="R198" s="170">
        <f>Q198*H198</f>
        <v>0</v>
      </c>
      <c r="S198" s="170">
        <v>0</v>
      </c>
      <c r="T198" s="171">
        <f>S198*H198</f>
        <v>0</v>
      </c>
      <c r="U198" s="33"/>
      <c r="V198" s="33"/>
      <c r="W198" s="33"/>
      <c r="X198" s="33"/>
      <c r="Y198" s="33"/>
      <c r="Z198" s="33"/>
      <c r="AA198" s="33"/>
      <c r="AB198" s="33"/>
      <c r="AC198" s="33"/>
      <c r="AD198" s="33"/>
      <c r="AE198" s="33"/>
      <c r="AR198" s="172" t="s">
        <v>142</v>
      </c>
      <c r="AT198" s="172" t="s">
        <v>255</v>
      </c>
      <c r="AU198" s="172" t="s">
        <v>79</v>
      </c>
      <c r="AY198" s="18" t="s">
        <v>253</v>
      </c>
      <c r="BE198" s="173">
        <f>IF(N198="základní",J198,0)</f>
        <v>0</v>
      </c>
      <c r="BF198" s="173">
        <f>IF(N198="snížená",J198,0)</f>
        <v>0</v>
      </c>
      <c r="BG198" s="173">
        <f>IF(N198="zákl. přenesená",J198,0)</f>
        <v>0</v>
      </c>
      <c r="BH198" s="173">
        <f>IF(N198="sníž. přenesená",J198,0)</f>
        <v>0</v>
      </c>
      <c r="BI198" s="173">
        <f>IF(N198="nulová",J198,0)</f>
        <v>0</v>
      </c>
      <c r="BJ198" s="18" t="s">
        <v>15</v>
      </c>
      <c r="BK198" s="173">
        <f>ROUND(I198*H198,2)</f>
        <v>0</v>
      </c>
      <c r="BL198" s="18" t="s">
        <v>142</v>
      </c>
      <c r="BM198" s="172" t="s">
        <v>2534</v>
      </c>
    </row>
    <row r="199" spans="1:65" s="12" customFormat="1" ht="22.9" customHeight="1">
      <c r="B199" s="147"/>
      <c r="D199" s="355" t="s">
        <v>70</v>
      </c>
      <c r="E199" s="158" t="s">
        <v>453</v>
      </c>
      <c r="F199" s="158" t="s">
        <v>454</v>
      </c>
      <c r="I199" s="150"/>
      <c r="J199" s="159">
        <f>BK199</f>
        <v>0</v>
      </c>
      <c r="L199" s="147"/>
      <c r="M199" s="152"/>
      <c r="N199" s="153"/>
      <c r="O199" s="153"/>
      <c r="P199" s="154">
        <f>SUM(P200:P208)</f>
        <v>0</v>
      </c>
      <c r="Q199" s="153"/>
      <c r="R199" s="154">
        <f>SUM(R200:R208)</f>
        <v>1.1339999999999999E-2</v>
      </c>
      <c r="S199" s="153"/>
      <c r="T199" s="155">
        <f>SUM(T200:T208)</f>
        <v>0</v>
      </c>
      <c r="AR199" s="148" t="s">
        <v>79</v>
      </c>
      <c r="AT199" s="156" t="s">
        <v>70</v>
      </c>
      <c r="AU199" s="156" t="s">
        <v>15</v>
      </c>
      <c r="AY199" s="148" t="s">
        <v>253</v>
      </c>
      <c r="BK199" s="157">
        <f>SUM(BK200:BK208)</f>
        <v>0</v>
      </c>
    </row>
    <row r="200" spans="1:65" s="2" customFormat="1" ht="33" customHeight="1">
      <c r="A200" s="33"/>
      <c r="B200" s="160"/>
      <c r="C200" s="161" t="s">
        <v>455</v>
      </c>
      <c r="D200" s="353" t="s">
        <v>255</v>
      </c>
      <c r="E200" s="162" t="s">
        <v>456</v>
      </c>
      <c r="F200" s="163" t="s">
        <v>457</v>
      </c>
      <c r="G200" s="164" t="s">
        <v>378</v>
      </c>
      <c r="H200" s="165">
        <v>2</v>
      </c>
      <c r="I200" s="166"/>
      <c r="J200" s="167">
        <f>ROUND(I200*H200,2)</f>
        <v>0</v>
      </c>
      <c r="K200" s="163" t="s">
        <v>259</v>
      </c>
      <c r="L200" s="34"/>
      <c r="M200" s="168" t="s">
        <v>3</v>
      </c>
      <c r="N200" s="169" t="s">
        <v>42</v>
      </c>
      <c r="O200" s="54"/>
      <c r="P200" s="170">
        <f>O200*H200</f>
        <v>0</v>
      </c>
      <c r="Q200" s="170">
        <v>0</v>
      </c>
      <c r="R200" s="170">
        <f>Q200*H200</f>
        <v>0</v>
      </c>
      <c r="S200" s="170">
        <v>0</v>
      </c>
      <c r="T200" s="171">
        <f>S200*H200</f>
        <v>0</v>
      </c>
      <c r="U200" s="33"/>
      <c r="V200" s="33"/>
      <c r="W200" s="33"/>
      <c r="X200" s="33"/>
      <c r="Y200" s="33"/>
      <c r="Z200" s="33"/>
      <c r="AA200" s="33"/>
      <c r="AB200" s="33"/>
      <c r="AC200" s="33"/>
      <c r="AD200" s="33"/>
      <c r="AE200" s="33"/>
      <c r="AR200" s="172" t="s">
        <v>142</v>
      </c>
      <c r="AT200" s="172" t="s">
        <v>255</v>
      </c>
      <c r="AU200" s="172" t="s">
        <v>79</v>
      </c>
      <c r="AY200" s="18" t="s">
        <v>253</v>
      </c>
      <c r="BE200" s="173">
        <f>IF(N200="základní",J200,0)</f>
        <v>0</v>
      </c>
      <c r="BF200" s="173">
        <f>IF(N200="snížená",J200,0)</f>
        <v>0</v>
      </c>
      <c r="BG200" s="173">
        <f>IF(N200="zákl. přenesená",J200,0)</f>
        <v>0</v>
      </c>
      <c r="BH200" s="173">
        <f>IF(N200="sníž. přenesená",J200,0)</f>
        <v>0</v>
      </c>
      <c r="BI200" s="173">
        <f>IF(N200="nulová",J200,0)</f>
        <v>0</v>
      </c>
      <c r="BJ200" s="18" t="s">
        <v>15</v>
      </c>
      <c r="BK200" s="173">
        <f>ROUND(I200*H200,2)</f>
        <v>0</v>
      </c>
      <c r="BL200" s="18" t="s">
        <v>142</v>
      </c>
      <c r="BM200" s="172" t="s">
        <v>2535</v>
      </c>
    </row>
    <row r="201" spans="1:65" s="15" customFormat="1">
      <c r="B201" s="190"/>
      <c r="D201" s="354" t="s">
        <v>261</v>
      </c>
      <c r="E201" s="191" t="s">
        <v>3</v>
      </c>
      <c r="F201" s="192" t="s">
        <v>459</v>
      </c>
      <c r="H201" s="191" t="s">
        <v>3</v>
      </c>
      <c r="I201" s="193"/>
      <c r="L201" s="190"/>
      <c r="M201" s="194"/>
      <c r="N201" s="195"/>
      <c r="O201" s="195"/>
      <c r="P201" s="195"/>
      <c r="Q201" s="195"/>
      <c r="R201" s="195"/>
      <c r="S201" s="195"/>
      <c r="T201" s="196"/>
      <c r="AT201" s="191" t="s">
        <v>261</v>
      </c>
      <c r="AU201" s="191" t="s">
        <v>79</v>
      </c>
      <c r="AV201" s="15" t="s">
        <v>15</v>
      </c>
      <c r="AW201" s="15" t="s">
        <v>33</v>
      </c>
      <c r="AX201" s="15" t="s">
        <v>71</v>
      </c>
      <c r="AY201" s="191" t="s">
        <v>253</v>
      </c>
    </row>
    <row r="202" spans="1:65" s="13" customFormat="1">
      <c r="B202" s="174"/>
      <c r="D202" s="354" t="s">
        <v>261</v>
      </c>
      <c r="E202" s="175" t="s">
        <v>3</v>
      </c>
      <c r="F202" s="176" t="s">
        <v>79</v>
      </c>
      <c r="H202" s="177">
        <v>2</v>
      </c>
      <c r="I202" s="178"/>
      <c r="L202" s="174"/>
      <c r="M202" s="179"/>
      <c r="N202" s="180"/>
      <c r="O202" s="180"/>
      <c r="P202" s="180"/>
      <c r="Q202" s="180"/>
      <c r="R202" s="180"/>
      <c r="S202" s="180"/>
      <c r="T202" s="181"/>
      <c r="AT202" s="175" t="s">
        <v>261</v>
      </c>
      <c r="AU202" s="175" t="s">
        <v>79</v>
      </c>
      <c r="AV202" s="13" t="s">
        <v>79</v>
      </c>
      <c r="AW202" s="13" t="s">
        <v>33</v>
      </c>
      <c r="AX202" s="13" t="s">
        <v>71</v>
      </c>
      <c r="AY202" s="175" t="s">
        <v>253</v>
      </c>
    </row>
    <row r="203" spans="1:65" s="14" customFormat="1">
      <c r="B203" s="182"/>
      <c r="D203" s="354" t="s">
        <v>261</v>
      </c>
      <c r="E203" s="183" t="s">
        <v>3</v>
      </c>
      <c r="F203" s="184" t="s">
        <v>269</v>
      </c>
      <c r="H203" s="185">
        <v>2</v>
      </c>
      <c r="I203" s="186"/>
      <c r="L203" s="182"/>
      <c r="M203" s="187"/>
      <c r="N203" s="188"/>
      <c r="O203" s="188"/>
      <c r="P203" s="188"/>
      <c r="Q203" s="188"/>
      <c r="R203" s="188"/>
      <c r="S203" s="188"/>
      <c r="T203" s="189"/>
      <c r="AT203" s="183" t="s">
        <v>261</v>
      </c>
      <c r="AU203" s="183" t="s">
        <v>79</v>
      </c>
      <c r="AV203" s="14" t="s">
        <v>89</v>
      </c>
      <c r="AW203" s="14" t="s">
        <v>33</v>
      </c>
      <c r="AX203" s="14" t="s">
        <v>15</v>
      </c>
      <c r="AY203" s="183" t="s">
        <v>253</v>
      </c>
    </row>
    <row r="204" spans="1:65" s="2" customFormat="1" ht="21.75" customHeight="1">
      <c r="A204" s="33"/>
      <c r="B204" s="160"/>
      <c r="C204" s="161" t="s">
        <v>460</v>
      </c>
      <c r="D204" s="353" t="s">
        <v>255</v>
      </c>
      <c r="E204" s="162" t="s">
        <v>461</v>
      </c>
      <c r="F204" s="163" t="s">
        <v>462</v>
      </c>
      <c r="G204" s="164" t="s">
        <v>378</v>
      </c>
      <c r="H204" s="165">
        <v>3</v>
      </c>
      <c r="I204" s="166"/>
      <c r="J204" s="167">
        <f>ROUND(I204*H204,2)</f>
        <v>0</v>
      </c>
      <c r="K204" s="163" t="s">
        <v>3</v>
      </c>
      <c r="L204" s="34"/>
      <c r="M204" s="168" t="s">
        <v>3</v>
      </c>
      <c r="N204" s="169" t="s">
        <v>42</v>
      </c>
      <c r="O204" s="54"/>
      <c r="P204" s="170">
        <f>O204*H204</f>
        <v>0</v>
      </c>
      <c r="Q204" s="170">
        <v>0</v>
      </c>
      <c r="R204" s="170">
        <f>Q204*H204</f>
        <v>0</v>
      </c>
      <c r="S204" s="170">
        <v>0</v>
      </c>
      <c r="T204" s="171">
        <f>S204*H204</f>
        <v>0</v>
      </c>
      <c r="U204" s="33"/>
      <c r="V204" s="33"/>
      <c r="W204" s="33"/>
      <c r="X204" s="33"/>
      <c r="Y204" s="33"/>
      <c r="Z204" s="33"/>
      <c r="AA204" s="33"/>
      <c r="AB204" s="33"/>
      <c r="AC204" s="33"/>
      <c r="AD204" s="33"/>
      <c r="AE204" s="33"/>
      <c r="AR204" s="172" t="s">
        <v>142</v>
      </c>
      <c r="AT204" s="172" t="s">
        <v>255</v>
      </c>
      <c r="AU204" s="172" t="s">
        <v>79</v>
      </c>
      <c r="AY204" s="18" t="s">
        <v>253</v>
      </c>
      <c r="BE204" s="173">
        <f>IF(N204="základní",J204,0)</f>
        <v>0</v>
      </c>
      <c r="BF204" s="173">
        <f>IF(N204="snížená",J204,0)</f>
        <v>0</v>
      </c>
      <c r="BG204" s="173">
        <f>IF(N204="zákl. přenesená",J204,0)</f>
        <v>0</v>
      </c>
      <c r="BH204" s="173">
        <f>IF(N204="sníž. přenesená",J204,0)</f>
        <v>0</v>
      </c>
      <c r="BI204" s="173">
        <f>IF(N204="nulová",J204,0)</f>
        <v>0</v>
      </c>
      <c r="BJ204" s="18" t="s">
        <v>15</v>
      </c>
      <c r="BK204" s="173">
        <f>ROUND(I204*H204,2)</f>
        <v>0</v>
      </c>
      <c r="BL204" s="18" t="s">
        <v>142</v>
      </c>
      <c r="BM204" s="172" t="s">
        <v>2536</v>
      </c>
    </row>
    <row r="205" spans="1:65" s="13" customFormat="1">
      <c r="B205" s="174"/>
      <c r="D205" s="354" t="s">
        <v>261</v>
      </c>
      <c r="E205" s="175" t="s">
        <v>3</v>
      </c>
      <c r="F205" s="176" t="s">
        <v>85</v>
      </c>
      <c r="H205" s="177">
        <v>3</v>
      </c>
      <c r="I205" s="178"/>
      <c r="L205" s="174"/>
      <c r="M205" s="179"/>
      <c r="N205" s="180"/>
      <c r="O205" s="180"/>
      <c r="P205" s="180"/>
      <c r="Q205" s="180"/>
      <c r="R205" s="180"/>
      <c r="S205" s="180"/>
      <c r="T205" s="181"/>
      <c r="AT205" s="175" t="s">
        <v>261</v>
      </c>
      <c r="AU205" s="175" t="s">
        <v>79</v>
      </c>
      <c r="AV205" s="13" t="s">
        <v>79</v>
      </c>
      <c r="AW205" s="13" t="s">
        <v>33</v>
      </c>
      <c r="AX205" s="13" t="s">
        <v>15</v>
      </c>
      <c r="AY205" s="175" t="s">
        <v>253</v>
      </c>
    </row>
    <row r="206" spans="1:65" s="2" customFormat="1" ht="16.5" customHeight="1">
      <c r="A206" s="33"/>
      <c r="B206" s="160"/>
      <c r="C206" s="198" t="s">
        <v>464</v>
      </c>
      <c r="D206" s="356" t="s">
        <v>445</v>
      </c>
      <c r="E206" s="199" t="s">
        <v>465</v>
      </c>
      <c r="F206" s="200" t="s">
        <v>466</v>
      </c>
      <c r="G206" s="201" t="s">
        <v>265</v>
      </c>
      <c r="H206" s="202">
        <v>3.78</v>
      </c>
      <c r="I206" s="203"/>
      <c r="J206" s="204">
        <f>ROUND(I206*H206,2)</f>
        <v>0</v>
      </c>
      <c r="K206" s="200" t="s">
        <v>259</v>
      </c>
      <c r="L206" s="205"/>
      <c r="M206" s="206" t="s">
        <v>3</v>
      </c>
      <c r="N206" s="207" t="s">
        <v>42</v>
      </c>
      <c r="O206" s="54"/>
      <c r="P206" s="170">
        <f>O206*H206</f>
        <v>0</v>
      </c>
      <c r="Q206" s="170">
        <v>3.0000000000000001E-3</v>
      </c>
      <c r="R206" s="170">
        <f>Q206*H206</f>
        <v>1.1339999999999999E-2</v>
      </c>
      <c r="S206" s="170">
        <v>0</v>
      </c>
      <c r="T206" s="171">
        <f>S206*H206</f>
        <v>0</v>
      </c>
      <c r="U206" s="33"/>
      <c r="V206" s="33"/>
      <c r="W206" s="33"/>
      <c r="X206" s="33"/>
      <c r="Y206" s="33"/>
      <c r="Z206" s="33"/>
      <c r="AA206" s="33"/>
      <c r="AB206" s="33"/>
      <c r="AC206" s="33"/>
      <c r="AD206" s="33"/>
      <c r="AE206" s="33"/>
      <c r="AR206" s="172" t="s">
        <v>418</v>
      </c>
      <c r="AT206" s="172" t="s">
        <v>445</v>
      </c>
      <c r="AU206" s="172" t="s">
        <v>79</v>
      </c>
      <c r="AY206" s="18" t="s">
        <v>253</v>
      </c>
      <c r="BE206" s="173">
        <f>IF(N206="základní",J206,0)</f>
        <v>0</v>
      </c>
      <c r="BF206" s="173">
        <f>IF(N206="snížená",J206,0)</f>
        <v>0</v>
      </c>
      <c r="BG206" s="173">
        <f>IF(N206="zákl. přenesená",J206,0)</f>
        <v>0</v>
      </c>
      <c r="BH206" s="173">
        <f>IF(N206="sníž. přenesená",J206,0)</f>
        <v>0</v>
      </c>
      <c r="BI206" s="173">
        <f>IF(N206="nulová",J206,0)</f>
        <v>0</v>
      </c>
      <c r="BJ206" s="18" t="s">
        <v>15</v>
      </c>
      <c r="BK206" s="173">
        <f>ROUND(I206*H206,2)</f>
        <v>0</v>
      </c>
      <c r="BL206" s="18" t="s">
        <v>142</v>
      </c>
      <c r="BM206" s="172" t="s">
        <v>2537</v>
      </c>
    </row>
    <row r="207" spans="1:65" s="13" customFormat="1">
      <c r="B207" s="174"/>
      <c r="D207" s="354" t="s">
        <v>261</v>
      </c>
      <c r="E207" s="175" t="s">
        <v>3</v>
      </c>
      <c r="F207" s="176" t="s">
        <v>873</v>
      </c>
      <c r="H207" s="177">
        <v>3.78</v>
      </c>
      <c r="I207" s="178"/>
      <c r="L207" s="174"/>
      <c r="M207" s="179"/>
      <c r="N207" s="180"/>
      <c r="O207" s="180"/>
      <c r="P207" s="180"/>
      <c r="Q207" s="180"/>
      <c r="R207" s="180"/>
      <c r="S207" s="180"/>
      <c r="T207" s="181"/>
      <c r="AT207" s="175" t="s">
        <v>261</v>
      </c>
      <c r="AU207" s="175" t="s">
        <v>79</v>
      </c>
      <c r="AV207" s="13" t="s">
        <v>79</v>
      </c>
      <c r="AW207" s="13" t="s">
        <v>33</v>
      </c>
      <c r="AX207" s="13" t="s">
        <v>15</v>
      </c>
      <c r="AY207" s="175" t="s">
        <v>253</v>
      </c>
    </row>
    <row r="208" spans="1:65" s="2" customFormat="1" ht="33" customHeight="1">
      <c r="A208" s="33"/>
      <c r="B208" s="160"/>
      <c r="C208" s="161" t="s">
        <v>469</v>
      </c>
      <c r="D208" s="353" t="s">
        <v>255</v>
      </c>
      <c r="E208" s="162" t="s">
        <v>1764</v>
      </c>
      <c r="F208" s="163" t="s">
        <v>1765</v>
      </c>
      <c r="G208" s="164" t="s">
        <v>362</v>
      </c>
      <c r="H208" s="197"/>
      <c r="I208" s="166"/>
      <c r="J208" s="167">
        <f>ROUND(I208*H208,2)</f>
        <v>0</v>
      </c>
      <c r="K208" s="163" t="s">
        <v>259</v>
      </c>
      <c r="L208" s="34"/>
      <c r="M208" s="168" t="s">
        <v>3</v>
      </c>
      <c r="N208" s="169" t="s">
        <v>42</v>
      </c>
      <c r="O208" s="54"/>
      <c r="P208" s="170">
        <f>O208*H208</f>
        <v>0</v>
      </c>
      <c r="Q208" s="170">
        <v>0</v>
      </c>
      <c r="R208" s="170">
        <f>Q208*H208</f>
        <v>0</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2538</v>
      </c>
    </row>
    <row r="209" spans="1:65" s="12" customFormat="1" ht="22.9" customHeight="1">
      <c r="B209" s="147"/>
      <c r="D209" s="355" t="s">
        <v>70</v>
      </c>
      <c r="E209" s="158" t="s">
        <v>473</v>
      </c>
      <c r="F209" s="158" t="s">
        <v>474</v>
      </c>
      <c r="I209" s="150"/>
      <c r="J209" s="159">
        <f>BK209</f>
        <v>0</v>
      </c>
      <c r="L209" s="147"/>
      <c r="M209" s="152"/>
      <c r="N209" s="153"/>
      <c r="O209" s="153"/>
      <c r="P209" s="154">
        <f>SUM(P210:P221)</f>
        <v>0</v>
      </c>
      <c r="Q209" s="153"/>
      <c r="R209" s="154">
        <f>SUM(R210:R221)</f>
        <v>0.18092039999999998</v>
      </c>
      <c r="S209" s="153"/>
      <c r="T209" s="155">
        <f>SUM(T210:T221)</f>
        <v>0.59882400000000002</v>
      </c>
      <c r="AR209" s="148" t="s">
        <v>79</v>
      </c>
      <c r="AT209" s="156" t="s">
        <v>70</v>
      </c>
      <c r="AU209" s="156" t="s">
        <v>15</v>
      </c>
      <c r="AY209" s="148" t="s">
        <v>253</v>
      </c>
      <c r="BK209" s="157">
        <f>SUM(BK210:BK221)</f>
        <v>0</v>
      </c>
    </row>
    <row r="210" spans="1:65" s="2" customFormat="1" ht="21.75" customHeight="1">
      <c r="A210" s="33"/>
      <c r="B210" s="160"/>
      <c r="C210" s="161" t="s">
        <v>475</v>
      </c>
      <c r="D210" s="353" t="s">
        <v>255</v>
      </c>
      <c r="E210" s="162" t="s">
        <v>476</v>
      </c>
      <c r="F210" s="163" t="s">
        <v>477</v>
      </c>
      <c r="G210" s="164" t="s">
        <v>258</v>
      </c>
      <c r="H210" s="165">
        <v>7.2</v>
      </c>
      <c r="I210" s="166"/>
      <c r="J210" s="167">
        <f>ROUND(I210*H210,2)</f>
        <v>0</v>
      </c>
      <c r="K210" s="163" t="s">
        <v>259</v>
      </c>
      <c r="L210" s="34"/>
      <c r="M210" s="168" t="s">
        <v>3</v>
      </c>
      <c r="N210" s="169" t="s">
        <v>42</v>
      </c>
      <c r="O210" s="54"/>
      <c r="P210" s="170">
        <f>O210*H210</f>
        <v>0</v>
      </c>
      <c r="Q210" s="170">
        <v>0</v>
      </c>
      <c r="R210" s="170">
        <f>Q210*H210</f>
        <v>0</v>
      </c>
      <c r="S210" s="170">
        <v>8.3169999999999994E-2</v>
      </c>
      <c r="T210" s="171">
        <f>S210*H210</f>
        <v>0.59882400000000002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2539</v>
      </c>
    </row>
    <row r="211" spans="1:65" s="13" customFormat="1">
      <c r="B211" s="174"/>
      <c r="D211" s="354" t="s">
        <v>261</v>
      </c>
      <c r="E211" s="175" t="s">
        <v>3</v>
      </c>
      <c r="F211" s="176" t="s">
        <v>876</v>
      </c>
      <c r="H211" s="177">
        <v>7.2</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33" customHeight="1">
      <c r="A212" s="33"/>
      <c r="B212" s="160"/>
      <c r="C212" s="161" t="s">
        <v>479</v>
      </c>
      <c r="D212" s="353" t="s">
        <v>255</v>
      </c>
      <c r="E212" s="162" t="s">
        <v>480</v>
      </c>
      <c r="F212" s="163" t="s">
        <v>481</v>
      </c>
      <c r="G212" s="164" t="s">
        <v>258</v>
      </c>
      <c r="H212" s="165">
        <v>7.2</v>
      </c>
      <c r="I212" s="166"/>
      <c r="J212" s="167">
        <f>ROUND(I212*H212,2)</f>
        <v>0</v>
      </c>
      <c r="K212" s="163" t="s">
        <v>259</v>
      </c>
      <c r="L212" s="34"/>
      <c r="M212" s="168" t="s">
        <v>3</v>
      </c>
      <c r="N212" s="169" t="s">
        <v>42</v>
      </c>
      <c r="O212" s="54"/>
      <c r="P212" s="170">
        <f>O212*H212</f>
        <v>0</v>
      </c>
      <c r="Q212" s="170">
        <v>3.6700000000000001E-3</v>
      </c>
      <c r="R212" s="170">
        <f>Q212*H212</f>
        <v>2.6424E-2</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2540</v>
      </c>
    </row>
    <row r="213" spans="1:65" s="13" customFormat="1">
      <c r="B213" s="174"/>
      <c r="D213" s="354" t="s">
        <v>261</v>
      </c>
      <c r="E213" s="175" t="s">
        <v>3</v>
      </c>
      <c r="F213" s="176" t="s">
        <v>823</v>
      </c>
      <c r="H213" s="177">
        <v>7.2</v>
      </c>
      <c r="I213" s="178"/>
      <c r="L213" s="174"/>
      <c r="M213" s="179"/>
      <c r="N213" s="180"/>
      <c r="O213" s="180"/>
      <c r="P213" s="180"/>
      <c r="Q213" s="180"/>
      <c r="R213" s="180"/>
      <c r="S213" s="180"/>
      <c r="T213" s="181"/>
      <c r="AT213" s="175" t="s">
        <v>261</v>
      </c>
      <c r="AU213" s="175" t="s">
        <v>79</v>
      </c>
      <c r="AV213" s="13" t="s">
        <v>79</v>
      </c>
      <c r="AW213" s="13" t="s">
        <v>33</v>
      </c>
      <c r="AX213" s="13" t="s">
        <v>15</v>
      </c>
      <c r="AY213" s="175" t="s">
        <v>253</v>
      </c>
    </row>
    <row r="214" spans="1:65" s="2" customFormat="1" ht="21.75" customHeight="1">
      <c r="A214" s="33"/>
      <c r="B214" s="160"/>
      <c r="C214" s="198" t="s">
        <v>483</v>
      </c>
      <c r="D214" s="356" t="s">
        <v>445</v>
      </c>
      <c r="E214" s="199" t="s">
        <v>484</v>
      </c>
      <c r="F214" s="200" t="s">
        <v>485</v>
      </c>
      <c r="G214" s="201" t="s">
        <v>258</v>
      </c>
      <c r="H214" s="202">
        <v>7.92</v>
      </c>
      <c r="I214" s="203"/>
      <c r="J214" s="204">
        <f>ROUND(I214*H214,2)</f>
        <v>0</v>
      </c>
      <c r="K214" s="200" t="s">
        <v>3</v>
      </c>
      <c r="L214" s="205"/>
      <c r="M214" s="206" t="s">
        <v>3</v>
      </c>
      <c r="N214" s="207" t="s">
        <v>42</v>
      </c>
      <c r="O214" s="54"/>
      <c r="P214" s="170">
        <f>O214*H214</f>
        <v>0</v>
      </c>
      <c r="Q214" s="170">
        <v>1.9199999999999998E-2</v>
      </c>
      <c r="R214" s="170">
        <f>Q214*H214</f>
        <v>0.15206399999999998</v>
      </c>
      <c r="S214" s="170">
        <v>0</v>
      </c>
      <c r="T214" s="171">
        <f>S214*H214</f>
        <v>0</v>
      </c>
      <c r="U214" s="33"/>
      <c r="V214" s="33"/>
      <c r="W214" s="33"/>
      <c r="X214" s="33"/>
      <c r="Y214" s="33"/>
      <c r="Z214" s="33"/>
      <c r="AA214" s="33"/>
      <c r="AB214" s="33"/>
      <c r="AC214" s="33"/>
      <c r="AD214" s="33"/>
      <c r="AE214" s="33"/>
      <c r="AR214" s="172" t="s">
        <v>418</v>
      </c>
      <c r="AT214" s="172" t="s">
        <v>445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2541</v>
      </c>
    </row>
    <row r="215" spans="1:65" s="13" customFormat="1">
      <c r="B215" s="174"/>
      <c r="D215" s="354" t="s">
        <v>261</v>
      </c>
      <c r="F215" s="176" t="s">
        <v>879</v>
      </c>
      <c r="H215" s="177">
        <v>7.92</v>
      </c>
      <c r="I215" s="178"/>
      <c r="L215" s="174"/>
      <c r="M215" s="179"/>
      <c r="N215" s="180"/>
      <c r="O215" s="180"/>
      <c r="P215" s="180"/>
      <c r="Q215" s="180"/>
      <c r="R215" s="180"/>
      <c r="S215" s="180"/>
      <c r="T215" s="181"/>
      <c r="AT215" s="175" t="s">
        <v>261</v>
      </c>
      <c r="AU215" s="175" t="s">
        <v>79</v>
      </c>
      <c r="AV215" s="13" t="s">
        <v>79</v>
      </c>
      <c r="AW215" s="13" t="s">
        <v>4</v>
      </c>
      <c r="AX215" s="13" t="s">
        <v>15</v>
      </c>
      <c r="AY215" s="175" t="s">
        <v>253</v>
      </c>
    </row>
    <row r="216" spans="1:65" s="2" customFormat="1" ht="21.75" customHeight="1">
      <c r="A216" s="33"/>
      <c r="B216" s="160"/>
      <c r="C216" s="161" t="s">
        <v>488</v>
      </c>
      <c r="D216" s="353" t="s">
        <v>255</v>
      </c>
      <c r="E216" s="162" t="s">
        <v>489</v>
      </c>
      <c r="F216" s="163" t="s">
        <v>490</v>
      </c>
      <c r="G216" s="164" t="s">
        <v>258</v>
      </c>
      <c r="H216" s="165">
        <v>7.2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2542</v>
      </c>
    </row>
    <row r="217" spans="1:65" s="2" customFormat="1" ht="16.5" customHeight="1">
      <c r="A217" s="33"/>
      <c r="B217" s="160"/>
      <c r="C217" s="161" t="s">
        <v>492</v>
      </c>
      <c r="D217" s="353" t="s">
        <v>255</v>
      </c>
      <c r="E217" s="162" t="s">
        <v>493</v>
      </c>
      <c r="F217" s="163" t="s">
        <v>494</v>
      </c>
      <c r="G217" s="164" t="s">
        <v>258</v>
      </c>
      <c r="H217" s="165">
        <v>7.2</v>
      </c>
      <c r="I217" s="166"/>
      <c r="J217" s="167">
        <f>ROUND(I217*H217,2)</f>
        <v>0</v>
      </c>
      <c r="K217" s="163" t="s">
        <v>259</v>
      </c>
      <c r="L217" s="34"/>
      <c r="M217" s="168" t="s">
        <v>3</v>
      </c>
      <c r="N217" s="169" t="s">
        <v>42</v>
      </c>
      <c r="O217" s="54"/>
      <c r="P217" s="170">
        <f>O217*H217</f>
        <v>0</v>
      </c>
      <c r="Q217" s="170">
        <v>2.9999999999999997E-4</v>
      </c>
      <c r="R217" s="170">
        <f>Q217*H217</f>
        <v>2.16E-3</v>
      </c>
      <c r="S217" s="170">
        <v>0</v>
      </c>
      <c r="T217" s="171">
        <f>S217*H217</f>
        <v>0</v>
      </c>
      <c r="U217" s="33"/>
      <c r="V217" s="33"/>
      <c r="W217" s="33"/>
      <c r="X217" s="33"/>
      <c r="Y217" s="33"/>
      <c r="Z217" s="33"/>
      <c r="AA217" s="33"/>
      <c r="AB217" s="33"/>
      <c r="AC217" s="33"/>
      <c r="AD217" s="33"/>
      <c r="AE217" s="33"/>
      <c r="AR217" s="172" t="s">
        <v>142</v>
      </c>
      <c r="AT217" s="172" t="s">
        <v>255</v>
      </c>
      <c r="AU217" s="172" t="s">
        <v>79</v>
      </c>
      <c r="AY217" s="18" t="s">
        <v>253</v>
      </c>
      <c r="BE217" s="173">
        <f>IF(N217="základní",J217,0)</f>
        <v>0</v>
      </c>
      <c r="BF217" s="173">
        <f>IF(N217="snížená",J217,0)</f>
        <v>0</v>
      </c>
      <c r="BG217" s="173">
        <f>IF(N217="zákl. přenesená",J217,0)</f>
        <v>0</v>
      </c>
      <c r="BH217" s="173">
        <f>IF(N217="sníž. přenesená",J217,0)</f>
        <v>0</v>
      </c>
      <c r="BI217" s="173">
        <f>IF(N217="nulová",J217,0)</f>
        <v>0</v>
      </c>
      <c r="BJ217" s="18" t="s">
        <v>15</v>
      </c>
      <c r="BK217" s="173">
        <f>ROUND(I217*H217,2)</f>
        <v>0</v>
      </c>
      <c r="BL217" s="18" t="s">
        <v>142</v>
      </c>
      <c r="BM217" s="172" t="s">
        <v>2543</v>
      </c>
    </row>
    <row r="218" spans="1:65" s="2" customFormat="1" ht="16.5" customHeight="1">
      <c r="A218" s="33"/>
      <c r="B218" s="160"/>
      <c r="C218" s="161" t="s">
        <v>496</v>
      </c>
      <c r="D218" s="353" t="s">
        <v>255</v>
      </c>
      <c r="E218" s="162" t="s">
        <v>497</v>
      </c>
      <c r="F218" s="163" t="s">
        <v>498</v>
      </c>
      <c r="G218" s="164" t="s">
        <v>265</v>
      </c>
      <c r="H218" s="165">
        <v>1.2</v>
      </c>
      <c r="I218" s="166"/>
      <c r="J218" s="167">
        <f>ROUND(I218*H218,2)</f>
        <v>0</v>
      </c>
      <c r="K218" s="163" t="s">
        <v>259</v>
      </c>
      <c r="L218" s="34"/>
      <c r="M218" s="168" t="s">
        <v>3</v>
      </c>
      <c r="N218" s="169" t="s">
        <v>42</v>
      </c>
      <c r="O218" s="54"/>
      <c r="P218" s="170">
        <f>O218*H218</f>
        <v>0</v>
      </c>
      <c r="Q218" s="170">
        <v>4.0000000000000003E-5</v>
      </c>
      <c r="R218" s="170">
        <f>Q218*H218</f>
        <v>4.8000000000000001E-5</v>
      </c>
      <c r="S218" s="170">
        <v>0</v>
      </c>
      <c r="T218" s="171">
        <f>S218*H218</f>
        <v>0</v>
      </c>
      <c r="U218" s="33"/>
      <c r="V218" s="33"/>
      <c r="W218" s="33"/>
      <c r="X218" s="33"/>
      <c r="Y218" s="33"/>
      <c r="Z218" s="33"/>
      <c r="AA218" s="33"/>
      <c r="AB218" s="33"/>
      <c r="AC218" s="33"/>
      <c r="AD218" s="33"/>
      <c r="AE218" s="33"/>
      <c r="AR218" s="172" t="s">
        <v>142</v>
      </c>
      <c r="AT218" s="172" t="s">
        <v>255</v>
      </c>
      <c r="AU218" s="172" t="s">
        <v>79</v>
      </c>
      <c r="AY218" s="18" t="s">
        <v>253</v>
      </c>
      <c r="BE218" s="173">
        <f>IF(N218="základní",J218,0)</f>
        <v>0</v>
      </c>
      <c r="BF218" s="173">
        <f>IF(N218="snížená",J218,0)</f>
        <v>0</v>
      </c>
      <c r="BG218" s="173">
        <f>IF(N218="zákl. přenesená",J218,0)</f>
        <v>0</v>
      </c>
      <c r="BH218" s="173">
        <f>IF(N218="sníž. přenesená",J218,0)</f>
        <v>0</v>
      </c>
      <c r="BI218" s="173">
        <f>IF(N218="nulová",J218,0)</f>
        <v>0</v>
      </c>
      <c r="BJ218" s="18" t="s">
        <v>15</v>
      </c>
      <c r="BK218" s="173">
        <f>ROUND(I218*H218,2)</f>
        <v>0</v>
      </c>
      <c r="BL218" s="18" t="s">
        <v>142</v>
      </c>
      <c r="BM218" s="172" t="s">
        <v>2544</v>
      </c>
    </row>
    <row r="219" spans="1:65" s="2" customFormat="1" ht="16.5" customHeight="1">
      <c r="A219" s="33"/>
      <c r="B219" s="160"/>
      <c r="C219" s="198" t="s">
        <v>501</v>
      </c>
      <c r="D219" s="356" t="s">
        <v>445</v>
      </c>
      <c r="E219" s="199" t="s">
        <v>502</v>
      </c>
      <c r="F219" s="200" t="s">
        <v>503</v>
      </c>
      <c r="G219" s="201" t="s">
        <v>265</v>
      </c>
      <c r="H219" s="202">
        <v>1.32</v>
      </c>
      <c r="I219" s="203"/>
      <c r="J219" s="204">
        <f>ROUND(I219*H219,2)</f>
        <v>0</v>
      </c>
      <c r="K219" s="200" t="s">
        <v>259</v>
      </c>
      <c r="L219" s="205"/>
      <c r="M219" s="206" t="s">
        <v>3</v>
      </c>
      <c r="N219" s="207" t="s">
        <v>42</v>
      </c>
      <c r="O219" s="54"/>
      <c r="P219" s="170">
        <f>O219*H219</f>
        <v>0</v>
      </c>
      <c r="Q219" s="170">
        <v>1.7000000000000001E-4</v>
      </c>
      <c r="R219" s="170">
        <f>Q219*H219</f>
        <v>2.2440000000000003E-4</v>
      </c>
      <c r="S219" s="170">
        <v>0</v>
      </c>
      <c r="T219" s="171">
        <f>S219*H219</f>
        <v>0</v>
      </c>
      <c r="U219" s="33"/>
      <c r="V219" s="33"/>
      <c r="W219" s="33"/>
      <c r="X219" s="33"/>
      <c r="Y219" s="33"/>
      <c r="Z219" s="33"/>
      <c r="AA219" s="33"/>
      <c r="AB219" s="33"/>
      <c r="AC219" s="33"/>
      <c r="AD219" s="33"/>
      <c r="AE219" s="33"/>
      <c r="AR219" s="172" t="s">
        <v>418</v>
      </c>
      <c r="AT219" s="172" t="s">
        <v>445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2545</v>
      </c>
    </row>
    <row r="220" spans="1:65" s="13" customFormat="1">
      <c r="B220" s="174"/>
      <c r="D220" s="354" t="s">
        <v>261</v>
      </c>
      <c r="F220" s="176" t="s">
        <v>505</v>
      </c>
      <c r="H220" s="177">
        <v>1.32</v>
      </c>
      <c r="I220" s="178"/>
      <c r="L220" s="174"/>
      <c r="M220" s="179"/>
      <c r="N220" s="180"/>
      <c r="O220" s="180"/>
      <c r="P220" s="180"/>
      <c r="Q220" s="180"/>
      <c r="R220" s="180"/>
      <c r="S220" s="180"/>
      <c r="T220" s="181"/>
      <c r="AT220" s="175" t="s">
        <v>261</v>
      </c>
      <c r="AU220" s="175" t="s">
        <v>79</v>
      </c>
      <c r="AV220" s="13" t="s">
        <v>79</v>
      </c>
      <c r="AW220" s="13" t="s">
        <v>4</v>
      </c>
      <c r="AX220" s="13" t="s">
        <v>15</v>
      </c>
      <c r="AY220" s="175" t="s">
        <v>253</v>
      </c>
    </row>
    <row r="221" spans="1:65" s="2" customFormat="1" ht="33" customHeight="1">
      <c r="A221" s="33"/>
      <c r="B221" s="160"/>
      <c r="C221" s="161" t="s">
        <v>506</v>
      </c>
      <c r="D221" s="353" t="s">
        <v>255</v>
      </c>
      <c r="E221" s="162" t="s">
        <v>1774</v>
      </c>
      <c r="F221" s="163" t="s">
        <v>1775</v>
      </c>
      <c r="G221" s="164" t="s">
        <v>362</v>
      </c>
      <c r="H221" s="197"/>
      <c r="I221" s="166"/>
      <c r="J221" s="167">
        <f>ROUND(I221*H221,2)</f>
        <v>0</v>
      </c>
      <c r="K221" s="163" t="s">
        <v>259</v>
      </c>
      <c r="L221" s="34"/>
      <c r="M221" s="168" t="s">
        <v>3</v>
      </c>
      <c r="N221" s="169" t="s">
        <v>42</v>
      </c>
      <c r="O221" s="54"/>
      <c r="P221" s="170">
        <f>O221*H221</f>
        <v>0</v>
      </c>
      <c r="Q221" s="170">
        <v>0</v>
      </c>
      <c r="R221" s="170">
        <f>Q221*H221</f>
        <v>0</v>
      </c>
      <c r="S221" s="170">
        <v>0</v>
      </c>
      <c r="T221" s="171">
        <f>S221*H221</f>
        <v>0</v>
      </c>
      <c r="U221" s="33"/>
      <c r="V221" s="33"/>
      <c r="W221" s="33"/>
      <c r="X221" s="33"/>
      <c r="Y221" s="33"/>
      <c r="Z221" s="33"/>
      <c r="AA221" s="33"/>
      <c r="AB221" s="33"/>
      <c r="AC221" s="33"/>
      <c r="AD221" s="33"/>
      <c r="AE221" s="33"/>
      <c r="AR221" s="172" t="s">
        <v>142</v>
      </c>
      <c r="AT221" s="172" t="s">
        <v>255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2546</v>
      </c>
    </row>
    <row r="222" spans="1:65" s="12" customFormat="1" ht="22.9" customHeight="1">
      <c r="B222" s="147"/>
      <c r="D222" s="355" t="s">
        <v>70</v>
      </c>
      <c r="E222" s="158" t="s">
        <v>510</v>
      </c>
      <c r="F222" s="158" t="s">
        <v>511</v>
      </c>
      <c r="I222" s="150"/>
      <c r="J222" s="159">
        <f>BK222</f>
        <v>0</v>
      </c>
      <c r="L222" s="147"/>
      <c r="M222" s="152"/>
      <c r="N222" s="153"/>
      <c r="O222" s="153"/>
      <c r="P222" s="154">
        <f>SUM(P223:P252)</f>
        <v>0</v>
      </c>
      <c r="Q222" s="153"/>
      <c r="R222" s="154">
        <f>SUM(R223:R252)</f>
        <v>0.14070599999999997</v>
      </c>
      <c r="S222" s="153"/>
      <c r="T222" s="155">
        <f>SUM(T223:T252)</f>
        <v>2.7058000000000004</v>
      </c>
      <c r="AR222" s="148" t="s">
        <v>79</v>
      </c>
      <c r="AT222" s="156" t="s">
        <v>70</v>
      </c>
      <c r="AU222" s="156" t="s">
        <v>15</v>
      </c>
      <c r="AY222" s="148" t="s">
        <v>253</v>
      </c>
      <c r="BK222" s="157">
        <f>SUM(BK223:BK252)</f>
        <v>0</v>
      </c>
    </row>
    <row r="223" spans="1:65" s="2" customFormat="1" ht="21.75" customHeight="1">
      <c r="A223" s="33"/>
      <c r="B223" s="160"/>
      <c r="C223" s="161" t="s">
        <v>512</v>
      </c>
      <c r="D223" s="353" t="s">
        <v>255</v>
      </c>
      <c r="E223" s="162" t="s">
        <v>513</v>
      </c>
      <c r="F223" s="163" t="s">
        <v>514</v>
      </c>
      <c r="G223" s="164" t="s">
        <v>258</v>
      </c>
      <c r="H223" s="165">
        <v>33.200000000000003</v>
      </c>
      <c r="I223" s="166"/>
      <c r="J223" s="167">
        <f>ROUND(I223*H223,2)</f>
        <v>0</v>
      </c>
      <c r="K223" s="163" t="s">
        <v>259</v>
      </c>
      <c r="L223" s="34"/>
      <c r="M223" s="168" t="s">
        <v>3</v>
      </c>
      <c r="N223" s="169" t="s">
        <v>42</v>
      </c>
      <c r="O223" s="54"/>
      <c r="P223" s="170">
        <f>O223*H223</f>
        <v>0</v>
      </c>
      <c r="Q223" s="170">
        <v>0</v>
      </c>
      <c r="R223" s="170">
        <f>Q223*H223</f>
        <v>0</v>
      </c>
      <c r="S223" s="170">
        <v>8.1500000000000003E-2</v>
      </c>
      <c r="T223" s="171">
        <f>S223*H223</f>
        <v>2.7058000000000004</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2547</v>
      </c>
    </row>
    <row r="224" spans="1:65" s="13" customFormat="1">
      <c r="B224" s="174"/>
      <c r="D224" s="354" t="s">
        <v>261</v>
      </c>
      <c r="E224" s="175" t="s">
        <v>3</v>
      </c>
      <c r="F224" s="176" t="s">
        <v>886</v>
      </c>
      <c r="H224" s="177">
        <v>13</v>
      </c>
      <c r="I224" s="178"/>
      <c r="L224" s="174"/>
      <c r="M224" s="179"/>
      <c r="N224" s="180"/>
      <c r="O224" s="180"/>
      <c r="P224" s="180"/>
      <c r="Q224" s="180"/>
      <c r="R224" s="180"/>
      <c r="S224" s="180"/>
      <c r="T224" s="181"/>
      <c r="AT224" s="175" t="s">
        <v>261</v>
      </c>
      <c r="AU224" s="175" t="s">
        <v>79</v>
      </c>
      <c r="AV224" s="13" t="s">
        <v>79</v>
      </c>
      <c r="AW224" s="13" t="s">
        <v>33</v>
      </c>
      <c r="AX224" s="13" t="s">
        <v>71</v>
      </c>
      <c r="AY224" s="175" t="s">
        <v>253</v>
      </c>
    </row>
    <row r="225" spans="1:65" s="13" customFormat="1">
      <c r="B225" s="174"/>
      <c r="D225" s="354" t="s">
        <v>261</v>
      </c>
      <c r="E225" s="175" t="s">
        <v>3</v>
      </c>
      <c r="F225" s="176" t="s">
        <v>517</v>
      </c>
      <c r="H225" s="177">
        <v>-1.2</v>
      </c>
      <c r="I225" s="178"/>
      <c r="L225" s="174"/>
      <c r="M225" s="179"/>
      <c r="N225" s="180"/>
      <c r="O225" s="180"/>
      <c r="P225" s="180"/>
      <c r="Q225" s="180"/>
      <c r="R225" s="180"/>
      <c r="S225" s="180"/>
      <c r="T225" s="181"/>
      <c r="AT225" s="175" t="s">
        <v>261</v>
      </c>
      <c r="AU225" s="175" t="s">
        <v>79</v>
      </c>
      <c r="AV225" s="13" t="s">
        <v>79</v>
      </c>
      <c r="AW225" s="13" t="s">
        <v>33</v>
      </c>
      <c r="AX225" s="13" t="s">
        <v>71</v>
      </c>
      <c r="AY225" s="175" t="s">
        <v>253</v>
      </c>
    </row>
    <row r="226" spans="1:65" s="13" customFormat="1">
      <c r="B226" s="174"/>
      <c r="D226" s="354" t="s">
        <v>261</v>
      </c>
      <c r="E226" s="175" t="s">
        <v>3</v>
      </c>
      <c r="F226" s="176" t="s">
        <v>887</v>
      </c>
      <c r="H226" s="177">
        <v>22.6</v>
      </c>
      <c r="I226" s="178"/>
      <c r="L226" s="174"/>
      <c r="M226" s="179"/>
      <c r="N226" s="180"/>
      <c r="O226" s="180"/>
      <c r="P226" s="180"/>
      <c r="Q226" s="180"/>
      <c r="R226" s="180"/>
      <c r="S226" s="180"/>
      <c r="T226" s="181"/>
      <c r="AT226" s="175" t="s">
        <v>261</v>
      </c>
      <c r="AU226" s="175" t="s">
        <v>79</v>
      </c>
      <c r="AV226" s="13" t="s">
        <v>79</v>
      </c>
      <c r="AW226" s="13" t="s">
        <v>33</v>
      </c>
      <c r="AX226" s="13" t="s">
        <v>71</v>
      </c>
      <c r="AY226" s="175" t="s">
        <v>253</v>
      </c>
    </row>
    <row r="227" spans="1:65" s="13" customFormat="1">
      <c r="B227" s="174"/>
      <c r="D227" s="354" t="s">
        <v>261</v>
      </c>
      <c r="E227" s="175" t="s">
        <v>3</v>
      </c>
      <c r="F227" s="176" t="s">
        <v>517</v>
      </c>
      <c r="H227" s="177">
        <v>-1.2</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4" customFormat="1">
      <c r="B228" s="182"/>
      <c r="D228" s="354" t="s">
        <v>261</v>
      </c>
      <c r="E228" s="183" t="s">
        <v>3</v>
      </c>
      <c r="F228" s="184" t="s">
        <v>269</v>
      </c>
      <c r="H228" s="185">
        <v>33.200000000000003</v>
      </c>
      <c r="I228" s="186"/>
      <c r="L228" s="182"/>
      <c r="M228" s="187"/>
      <c r="N228" s="188"/>
      <c r="O228" s="188"/>
      <c r="P228" s="188"/>
      <c r="Q228" s="188"/>
      <c r="R228" s="188"/>
      <c r="S228" s="188"/>
      <c r="T228" s="189"/>
      <c r="AT228" s="183" t="s">
        <v>261</v>
      </c>
      <c r="AU228" s="183" t="s">
        <v>79</v>
      </c>
      <c r="AV228" s="14" t="s">
        <v>89</v>
      </c>
      <c r="AW228" s="14" t="s">
        <v>33</v>
      </c>
      <c r="AX228" s="14" t="s">
        <v>15</v>
      </c>
      <c r="AY228" s="183" t="s">
        <v>253</v>
      </c>
    </row>
    <row r="229" spans="1:65" s="2" customFormat="1" ht="33" customHeight="1">
      <c r="A229" s="33"/>
      <c r="B229" s="160"/>
      <c r="C229" s="161" t="s">
        <v>519</v>
      </c>
      <c r="D229" s="353" t="s">
        <v>255</v>
      </c>
      <c r="E229" s="162" t="s">
        <v>520</v>
      </c>
      <c r="F229" s="163" t="s">
        <v>521</v>
      </c>
      <c r="G229" s="164" t="s">
        <v>258</v>
      </c>
      <c r="H229" s="165">
        <v>35.76</v>
      </c>
      <c r="I229" s="166"/>
      <c r="J229" s="167">
        <f>ROUND(I229*H229,2)</f>
        <v>0</v>
      </c>
      <c r="K229" s="163" t="s">
        <v>259</v>
      </c>
      <c r="L229" s="34"/>
      <c r="M229" s="168" t="s">
        <v>3</v>
      </c>
      <c r="N229" s="169" t="s">
        <v>42</v>
      </c>
      <c r="O229" s="54"/>
      <c r="P229" s="170">
        <f>O229*H229</f>
        <v>0</v>
      </c>
      <c r="Q229" s="170">
        <v>2.8999999999999998E-3</v>
      </c>
      <c r="R229" s="170">
        <f>Q229*H229</f>
        <v>0.10370399999999999</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2548</v>
      </c>
    </row>
    <row r="230" spans="1:65" s="13" customFormat="1">
      <c r="B230" s="174"/>
      <c r="D230" s="354" t="s">
        <v>261</v>
      </c>
      <c r="E230" s="175" t="s">
        <v>3</v>
      </c>
      <c r="F230" s="176" t="s">
        <v>889</v>
      </c>
      <c r="H230" s="177">
        <v>38.159999999999997</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3" customFormat="1">
      <c r="B231" s="174"/>
      <c r="D231" s="354" t="s">
        <v>261</v>
      </c>
      <c r="E231" s="175" t="s">
        <v>3</v>
      </c>
      <c r="F231" s="176" t="s">
        <v>282</v>
      </c>
      <c r="H231" s="177">
        <v>-2.4</v>
      </c>
      <c r="I231" s="178"/>
      <c r="L231" s="174"/>
      <c r="M231" s="179"/>
      <c r="N231" s="180"/>
      <c r="O231" s="180"/>
      <c r="P231" s="180"/>
      <c r="Q231" s="180"/>
      <c r="R231" s="180"/>
      <c r="S231" s="180"/>
      <c r="T231" s="181"/>
      <c r="AT231" s="175" t="s">
        <v>261</v>
      </c>
      <c r="AU231" s="175" t="s">
        <v>79</v>
      </c>
      <c r="AV231" s="13" t="s">
        <v>79</v>
      </c>
      <c r="AW231" s="13" t="s">
        <v>33</v>
      </c>
      <c r="AX231" s="13" t="s">
        <v>71</v>
      </c>
      <c r="AY231" s="175" t="s">
        <v>253</v>
      </c>
    </row>
    <row r="232" spans="1:65" s="14" customFormat="1">
      <c r="B232" s="182"/>
      <c r="D232" s="354" t="s">
        <v>261</v>
      </c>
      <c r="E232" s="183" t="s">
        <v>3</v>
      </c>
      <c r="F232" s="184" t="s">
        <v>269</v>
      </c>
      <c r="H232" s="185">
        <v>35.76</v>
      </c>
      <c r="I232" s="186"/>
      <c r="L232" s="182"/>
      <c r="M232" s="187"/>
      <c r="N232" s="188"/>
      <c r="O232" s="188"/>
      <c r="P232" s="188"/>
      <c r="Q232" s="188"/>
      <c r="R232" s="188"/>
      <c r="S232" s="188"/>
      <c r="T232" s="189"/>
      <c r="AT232" s="183" t="s">
        <v>261</v>
      </c>
      <c r="AU232" s="183" t="s">
        <v>79</v>
      </c>
      <c r="AV232" s="14" t="s">
        <v>89</v>
      </c>
      <c r="AW232" s="14" t="s">
        <v>33</v>
      </c>
      <c r="AX232" s="14" t="s">
        <v>15</v>
      </c>
      <c r="AY232" s="183" t="s">
        <v>253</v>
      </c>
    </row>
    <row r="233" spans="1:65" s="2" customFormat="1" ht="21.75" customHeight="1">
      <c r="A233" s="33"/>
      <c r="B233" s="160"/>
      <c r="C233" s="198" t="s">
        <v>525</v>
      </c>
      <c r="D233" s="356" t="s">
        <v>445</v>
      </c>
      <c r="E233" s="199" t="s">
        <v>526</v>
      </c>
      <c r="F233" s="200" t="s">
        <v>527</v>
      </c>
      <c r="G233" s="201" t="s">
        <v>258</v>
      </c>
      <c r="H233" s="202">
        <v>39.335999999999999</v>
      </c>
      <c r="I233" s="203"/>
      <c r="J233" s="204">
        <f>ROUND(I233*H233,2)</f>
        <v>0</v>
      </c>
      <c r="K233" s="200" t="s">
        <v>3</v>
      </c>
      <c r="L233" s="205"/>
      <c r="M233" s="206" t="s">
        <v>3</v>
      </c>
      <c r="N233" s="207" t="s">
        <v>42</v>
      </c>
      <c r="O233" s="54"/>
      <c r="P233" s="170">
        <f>O233*H233</f>
        <v>0</v>
      </c>
      <c r="Q233" s="170">
        <v>0</v>
      </c>
      <c r="R233" s="170">
        <f>Q233*H233</f>
        <v>0</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2549</v>
      </c>
    </row>
    <row r="234" spans="1:65" s="13" customFormat="1">
      <c r="B234" s="174"/>
      <c r="D234" s="354" t="s">
        <v>261</v>
      </c>
      <c r="F234" s="176" t="s">
        <v>891</v>
      </c>
      <c r="H234" s="177">
        <v>39.335999999999999</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530</v>
      </c>
      <c r="D235" s="353" t="s">
        <v>255</v>
      </c>
      <c r="E235" s="162" t="s">
        <v>535</v>
      </c>
      <c r="F235" s="163" t="s">
        <v>536</v>
      </c>
      <c r="G235" s="164" t="s">
        <v>258</v>
      </c>
      <c r="H235" s="165">
        <v>2.5</v>
      </c>
      <c r="I235" s="166"/>
      <c r="J235" s="167">
        <f>ROUND(I235*H235,2)</f>
        <v>0</v>
      </c>
      <c r="K235" s="163" t="s">
        <v>259</v>
      </c>
      <c r="L235" s="34"/>
      <c r="M235" s="168" t="s">
        <v>3</v>
      </c>
      <c r="N235" s="169" t="s">
        <v>42</v>
      </c>
      <c r="O235" s="54"/>
      <c r="P235" s="170">
        <f>O235*H235</f>
        <v>0</v>
      </c>
      <c r="Q235" s="170">
        <v>5.6999999999999998E-4</v>
      </c>
      <c r="R235" s="170">
        <f>Q235*H235</f>
        <v>1.4250000000000001E-3</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2550</v>
      </c>
    </row>
    <row r="236" spans="1:65" s="13" customFormat="1">
      <c r="B236" s="174"/>
      <c r="D236" s="354" t="s">
        <v>261</v>
      </c>
      <c r="E236" s="175" t="s">
        <v>3</v>
      </c>
      <c r="F236" s="176" t="s">
        <v>538</v>
      </c>
      <c r="H236" s="177">
        <v>2.5</v>
      </c>
      <c r="I236" s="178"/>
      <c r="L236" s="174"/>
      <c r="M236" s="179"/>
      <c r="N236" s="180"/>
      <c r="O236" s="180"/>
      <c r="P236" s="180"/>
      <c r="Q236" s="180"/>
      <c r="R236" s="180"/>
      <c r="S236" s="180"/>
      <c r="T236" s="181"/>
      <c r="AT236" s="175" t="s">
        <v>261</v>
      </c>
      <c r="AU236" s="175" t="s">
        <v>79</v>
      </c>
      <c r="AV236" s="13" t="s">
        <v>79</v>
      </c>
      <c r="AW236" s="13" t="s">
        <v>33</v>
      </c>
      <c r="AX236" s="13" t="s">
        <v>15</v>
      </c>
      <c r="AY236" s="175" t="s">
        <v>253</v>
      </c>
    </row>
    <row r="237" spans="1:65" s="2" customFormat="1" ht="16.5" customHeight="1">
      <c r="A237" s="33"/>
      <c r="B237" s="160"/>
      <c r="C237" s="198" t="s">
        <v>534</v>
      </c>
      <c r="D237" s="356" t="s">
        <v>445</v>
      </c>
      <c r="E237" s="199" t="s">
        <v>540</v>
      </c>
      <c r="F237" s="200" t="s">
        <v>541</v>
      </c>
      <c r="G237" s="201" t="s">
        <v>258</v>
      </c>
      <c r="H237" s="202">
        <v>2.75</v>
      </c>
      <c r="I237" s="203"/>
      <c r="J237" s="204">
        <f>ROUND(I237*H237,2)</f>
        <v>0</v>
      </c>
      <c r="K237" s="200" t="s">
        <v>259</v>
      </c>
      <c r="L237" s="205"/>
      <c r="M237" s="206" t="s">
        <v>3</v>
      </c>
      <c r="N237" s="207" t="s">
        <v>42</v>
      </c>
      <c r="O237" s="54"/>
      <c r="P237" s="170">
        <f>O237*H237</f>
        <v>0</v>
      </c>
      <c r="Q237" s="170">
        <v>7.4999999999999997E-3</v>
      </c>
      <c r="R237" s="170">
        <f>Q237*H237</f>
        <v>2.0624999999999998E-2</v>
      </c>
      <c r="S237" s="170">
        <v>0</v>
      </c>
      <c r="T237" s="171">
        <f>S237*H237</f>
        <v>0</v>
      </c>
      <c r="U237" s="33"/>
      <c r="V237" s="33"/>
      <c r="W237" s="33"/>
      <c r="X237" s="33"/>
      <c r="Y237" s="33"/>
      <c r="Z237" s="33"/>
      <c r="AA237" s="33"/>
      <c r="AB237" s="33"/>
      <c r="AC237" s="33"/>
      <c r="AD237" s="33"/>
      <c r="AE237" s="33"/>
      <c r="AR237" s="172" t="s">
        <v>418</v>
      </c>
      <c r="AT237" s="172" t="s">
        <v>445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2551</v>
      </c>
    </row>
    <row r="238" spans="1:65" s="13" customFormat="1">
      <c r="B238" s="174"/>
      <c r="D238" s="354" t="s">
        <v>261</v>
      </c>
      <c r="F238" s="176" t="s">
        <v>543</v>
      </c>
      <c r="H238" s="177">
        <v>2.75</v>
      </c>
      <c r="I238" s="178"/>
      <c r="L238" s="174"/>
      <c r="M238" s="179"/>
      <c r="N238" s="180"/>
      <c r="O238" s="180"/>
      <c r="P238" s="180"/>
      <c r="Q238" s="180"/>
      <c r="R238" s="180"/>
      <c r="S238" s="180"/>
      <c r="T238" s="181"/>
      <c r="AT238" s="175" t="s">
        <v>261</v>
      </c>
      <c r="AU238" s="175" t="s">
        <v>79</v>
      </c>
      <c r="AV238" s="13" t="s">
        <v>79</v>
      </c>
      <c r="AW238" s="13" t="s">
        <v>4</v>
      </c>
      <c r="AX238" s="13" t="s">
        <v>15</v>
      </c>
      <c r="AY238" s="175" t="s">
        <v>253</v>
      </c>
    </row>
    <row r="239" spans="1:65" s="2" customFormat="1" ht="21.75" customHeight="1">
      <c r="A239" s="33"/>
      <c r="B239" s="160"/>
      <c r="C239" s="161" t="s">
        <v>539</v>
      </c>
      <c r="D239" s="353" t="s">
        <v>255</v>
      </c>
      <c r="E239" s="162" t="s">
        <v>545</v>
      </c>
      <c r="F239" s="163" t="s">
        <v>546</v>
      </c>
      <c r="G239" s="164" t="s">
        <v>265</v>
      </c>
      <c r="H239" s="165">
        <v>8.6999999999999993</v>
      </c>
      <c r="I239" s="166"/>
      <c r="J239" s="167">
        <f>ROUND(I239*H239,2)</f>
        <v>0</v>
      </c>
      <c r="K239" s="163" t="s">
        <v>259</v>
      </c>
      <c r="L239" s="34"/>
      <c r="M239" s="168" t="s">
        <v>3</v>
      </c>
      <c r="N239" s="169" t="s">
        <v>42</v>
      </c>
      <c r="O239" s="54"/>
      <c r="P239" s="170">
        <f>O239*H239</f>
        <v>0</v>
      </c>
      <c r="Q239" s="170">
        <v>3.1E-4</v>
      </c>
      <c r="R239" s="170">
        <f>Q239*H239</f>
        <v>2.6969999999999997E-3</v>
      </c>
      <c r="S239" s="170">
        <v>0</v>
      </c>
      <c r="T239" s="171">
        <f>S239*H239</f>
        <v>0</v>
      </c>
      <c r="U239" s="33"/>
      <c r="V239" s="33"/>
      <c r="W239" s="33"/>
      <c r="X239" s="33"/>
      <c r="Y239" s="33"/>
      <c r="Z239" s="33"/>
      <c r="AA239" s="33"/>
      <c r="AB239" s="33"/>
      <c r="AC239" s="33"/>
      <c r="AD239" s="33"/>
      <c r="AE239" s="33"/>
      <c r="AR239" s="172" t="s">
        <v>142</v>
      </c>
      <c r="AT239" s="172" t="s">
        <v>255</v>
      </c>
      <c r="AU239" s="172" t="s">
        <v>79</v>
      </c>
      <c r="AY239" s="18" t="s">
        <v>253</v>
      </c>
      <c r="BE239" s="173">
        <f>IF(N239="základní",J239,0)</f>
        <v>0</v>
      </c>
      <c r="BF239" s="173">
        <f>IF(N239="snížená",J239,0)</f>
        <v>0</v>
      </c>
      <c r="BG239" s="173">
        <f>IF(N239="zákl. přenesená",J239,0)</f>
        <v>0</v>
      </c>
      <c r="BH239" s="173">
        <f>IF(N239="sníž. přenesená",J239,0)</f>
        <v>0</v>
      </c>
      <c r="BI239" s="173">
        <f>IF(N239="nulová",J239,0)</f>
        <v>0</v>
      </c>
      <c r="BJ239" s="18" t="s">
        <v>15</v>
      </c>
      <c r="BK239" s="173">
        <f>ROUND(I239*H239,2)</f>
        <v>0</v>
      </c>
      <c r="BL239" s="18" t="s">
        <v>142</v>
      </c>
      <c r="BM239" s="172" t="s">
        <v>2552</v>
      </c>
    </row>
    <row r="240" spans="1:65" s="13" customFormat="1">
      <c r="B240" s="174"/>
      <c r="D240" s="354" t="s">
        <v>261</v>
      </c>
      <c r="E240" s="175" t="s">
        <v>3</v>
      </c>
      <c r="F240" s="176" t="s">
        <v>895</v>
      </c>
      <c r="H240" s="177">
        <v>8.6999999999999993</v>
      </c>
      <c r="I240" s="178"/>
      <c r="L240" s="174"/>
      <c r="M240" s="179"/>
      <c r="N240" s="180"/>
      <c r="O240" s="180"/>
      <c r="P240" s="180"/>
      <c r="Q240" s="180"/>
      <c r="R240" s="180"/>
      <c r="S240" s="180"/>
      <c r="T240" s="181"/>
      <c r="AT240" s="175" t="s">
        <v>261</v>
      </c>
      <c r="AU240" s="175" t="s">
        <v>79</v>
      </c>
      <c r="AV240" s="13" t="s">
        <v>79</v>
      </c>
      <c r="AW240" s="13" t="s">
        <v>33</v>
      </c>
      <c r="AX240" s="13" t="s">
        <v>15</v>
      </c>
      <c r="AY240" s="175" t="s">
        <v>253</v>
      </c>
    </row>
    <row r="241" spans="1:65" s="2" customFormat="1" ht="16.5" customHeight="1">
      <c r="A241" s="33"/>
      <c r="B241" s="160"/>
      <c r="C241" s="161" t="s">
        <v>544</v>
      </c>
      <c r="D241" s="353" t="s">
        <v>255</v>
      </c>
      <c r="E241" s="162" t="s">
        <v>550</v>
      </c>
      <c r="F241" s="163" t="s">
        <v>551</v>
      </c>
      <c r="G241" s="164" t="s">
        <v>258</v>
      </c>
      <c r="H241" s="165">
        <v>35.76</v>
      </c>
      <c r="I241" s="166"/>
      <c r="J241" s="167">
        <f>ROUND(I241*H241,2)</f>
        <v>0</v>
      </c>
      <c r="K241" s="163" t="s">
        <v>259</v>
      </c>
      <c r="L241" s="34"/>
      <c r="M241" s="168" t="s">
        <v>3</v>
      </c>
      <c r="N241" s="169" t="s">
        <v>42</v>
      </c>
      <c r="O241" s="54"/>
      <c r="P241" s="170">
        <f>O241*H241</f>
        <v>0</v>
      </c>
      <c r="Q241" s="170">
        <v>2.9999999999999997E-4</v>
      </c>
      <c r="R241" s="170">
        <f>Q241*H241</f>
        <v>1.0727999999999998E-2</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2553</v>
      </c>
    </row>
    <row r="242" spans="1:65" s="2" customFormat="1" ht="16.5" customHeight="1">
      <c r="A242" s="33"/>
      <c r="B242" s="160"/>
      <c r="C242" s="161" t="s">
        <v>549</v>
      </c>
      <c r="D242" s="353" t="s">
        <v>255</v>
      </c>
      <c r="E242" s="162" t="s">
        <v>554</v>
      </c>
      <c r="F242" s="163" t="s">
        <v>555</v>
      </c>
      <c r="G242" s="164" t="s">
        <v>265</v>
      </c>
      <c r="H242" s="165">
        <v>50.9</v>
      </c>
      <c r="I242" s="166"/>
      <c r="J242" s="167">
        <f>ROUND(I242*H242,2)</f>
        <v>0</v>
      </c>
      <c r="K242" s="163" t="s">
        <v>259</v>
      </c>
      <c r="L242" s="34"/>
      <c r="M242" s="168" t="s">
        <v>3</v>
      </c>
      <c r="N242" s="169" t="s">
        <v>42</v>
      </c>
      <c r="O242" s="54"/>
      <c r="P242" s="170">
        <f>O242*H242</f>
        <v>0</v>
      </c>
      <c r="Q242" s="170">
        <v>3.0000000000000001E-5</v>
      </c>
      <c r="R242" s="170">
        <f>Q242*H242</f>
        <v>1.5269999999999999E-3</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2554</v>
      </c>
    </row>
    <row r="243" spans="1:65" s="15" customFormat="1">
      <c r="B243" s="190"/>
      <c r="D243" s="354" t="s">
        <v>261</v>
      </c>
      <c r="E243" s="191" t="s">
        <v>3</v>
      </c>
      <c r="F243" s="192" t="s">
        <v>557</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898</v>
      </c>
      <c r="H244" s="177">
        <v>15.9</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899</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560</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900</v>
      </c>
      <c r="H247" s="177">
        <v>26.4</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901</v>
      </c>
      <c r="H248" s="177">
        <v>3.8</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5" customFormat="1">
      <c r="B249" s="190"/>
      <c r="D249" s="354" t="s">
        <v>261</v>
      </c>
      <c r="E249" s="191" t="s">
        <v>3</v>
      </c>
      <c r="F249" s="192" t="s">
        <v>902</v>
      </c>
      <c r="H249" s="191" t="s">
        <v>3</v>
      </c>
      <c r="I249" s="193"/>
      <c r="L249" s="190"/>
      <c r="M249" s="194"/>
      <c r="N249" s="195"/>
      <c r="O249" s="195"/>
      <c r="P249" s="195"/>
      <c r="Q249" s="195"/>
      <c r="R249" s="195"/>
      <c r="S249" s="195"/>
      <c r="T249" s="196"/>
      <c r="AT249" s="191" t="s">
        <v>261</v>
      </c>
      <c r="AU249" s="191" t="s">
        <v>79</v>
      </c>
      <c r="AV249" s="15" t="s">
        <v>15</v>
      </c>
      <c r="AW249" s="15" t="s">
        <v>33</v>
      </c>
      <c r="AX249" s="15" t="s">
        <v>71</v>
      </c>
      <c r="AY249" s="191" t="s">
        <v>253</v>
      </c>
    </row>
    <row r="250" spans="1:65" s="13" customFormat="1">
      <c r="B250" s="174"/>
      <c r="D250" s="354" t="s">
        <v>261</v>
      </c>
      <c r="E250" s="175" t="s">
        <v>3</v>
      </c>
      <c r="F250" s="176" t="s">
        <v>903</v>
      </c>
      <c r="H250" s="177">
        <v>6</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50.9</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553</v>
      </c>
      <c r="D252" s="353" t="s">
        <v>255</v>
      </c>
      <c r="E252" s="162" t="s">
        <v>1786</v>
      </c>
      <c r="F252" s="163" t="s">
        <v>1787</v>
      </c>
      <c r="G252" s="164" t="s">
        <v>362</v>
      </c>
      <c r="H252" s="197"/>
      <c r="I252" s="166"/>
      <c r="J252" s="167">
        <f>ROUND(I252*H252,2)</f>
        <v>0</v>
      </c>
      <c r="K252" s="163" t="s">
        <v>259</v>
      </c>
      <c r="L252" s="34"/>
      <c r="M252" s="168" t="s">
        <v>3</v>
      </c>
      <c r="N252" s="169" t="s">
        <v>42</v>
      </c>
      <c r="O252" s="54"/>
      <c r="P252" s="170">
        <f>O252*H252</f>
        <v>0</v>
      </c>
      <c r="Q252" s="170">
        <v>0</v>
      </c>
      <c r="R252" s="170">
        <f>Q252*H252</f>
        <v>0</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2555</v>
      </c>
    </row>
    <row r="253" spans="1:65" s="12" customFormat="1" ht="22.9" customHeight="1">
      <c r="B253" s="147"/>
      <c r="D253" s="355" t="s">
        <v>70</v>
      </c>
      <c r="E253" s="158" t="s">
        <v>570</v>
      </c>
      <c r="F253" s="158" t="s">
        <v>571</v>
      </c>
      <c r="I253" s="150"/>
      <c r="J253" s="159">
        <f>BK253</f>
        <v>0</v>
      </c>
      <c r="L253" s="147"/>
      <c r="M253" s="152"/>
      <c r="N253" s="153"/>
      <c r="O253" s="153"/>
      <c r="P253" s="154">
        <f>SUM(P254:P258)</f>
        <v>0</v>
      </c>
      <c r="Q253" s="153"/>
      <c r="R253" s="154">
        <f>SUM(R254:R258)</f>
        <v>8.5099999999999998E-4</v>
      </c>
      <c r="S253" s="153"/>
      <c r="T253" s="155">
        <f>SUM(T254:T258)</f>
        <v>0</v>
      </c>
      <c r="AR253" s="148" t="s">
        <v>79</v>
      </c>
      <c r="AT253" s="156" t="s">
        <v>70</v>
      </c>
      <c r="AU253" s="156" t="s">
        <v>15</v>
      </c>
      <c r="AY253" s="148" t="s">
        <v>253</v>
      </c>
      <c r="BK253" s="157">
        <f>SUM(BK254:BK258)</f>
        <v>0</v>
      </c>
    </row>
    <row r="254" spans="1:65" s="2" customFormat="1" ht="21.75" customHeight="1">
      <c r="A254" s="33"/>
      <c r="B254" s="160"/>
      <c r="C254" s="161" t="s">
        <v>566</v>
      </c>
      <c r="D254" s="353" t="s">
        <v>255</v>
      </c>
      <c r="E254" s="162" t="s">
        <v>573</v>
      </c>
      <c r="F254" s="163" t="s">
        <v>574</v>
      </c>
      <c r="G254" s="164" t="s">
        <v>258</v>
      </c>
      <c r="H254" s="165">
        <v>2.2999999999999998</v>
      </c>
      <c r="I254" s="166"/>
      <c r="J254" s="167">
        <f>ROUND(I254*H254,2)</f>
        <v>0</v>
      </c>
      <c r="K254" s="163" t="s">
        <v>259</v>
      </c>
      <c r="L254" s="34"/>
      <c r="M254" s="168" t="s">
        <v>3</v>
      </c>
      <c r="N254" s="169" t="s">
        <v>42</v>
      </c>
      <c r="O254" s="54"/>
      <c r="P254" s="170">
        <f>O254*H254</f>
        <v>0</v>
      </c>
      <c r="Q254" s="170">
        <v>0</v>
      </c>
      <c r="R254" s="170">
        <f>Q254*H254</f>
        <v>0</v>
      </c>
      <c r="S254" s="170">
        <v>0</v>
      </c>
      <c r="T254" s="171">
        <f>S254*H254</f>
        <v>0</v>
      </c>
      <c r="U254" s="33"/>
      <c r="V254" s="33"/>
      <c r="W254" s="33"/>
      <c r="X254" s="33"/>
      <c r="Y254" s="33"/>
      <c r="Z254" s="33"/>
      <c r="AA254" s="33"/>
      <c r="AB254" s="33"/>
      <c r="AC254" s="33"/>
      <c r="AD254" s="33"/>
      <c r="AE254" s="33"/>
      <c r="AR254" s="172" t="s">
        <v>142</v>
      </c>
      <c r="AT254" s="172" t="s">
        <v>255</v>
      </c>
      <c r="AU254" s="172" t="s">
        <v>79</v>
      </c>
      <c r="AY254" s="18" t="s">
        <v>253</v>
      </c>
      <c r="BE254" s="173">
        <f>IF(N254="základní",J254,0)</f>
        <v>0</v>
      </c>
      <c r="BF254" s="173">
        <f>IF(N254="snížená",J254,0)</f>
        <v>0</v>
      </c>
      <c r="BG254" s="173">
        <f>IF(N254="zákl. přenesená",J254,0)</f>
        <v>0</v>
      </c>
      <c r="BH254" s="173">
        <f>IF(N254="sníž. přenesená",J254,0)</f>
        <v>0</v>
      </c>
      <c r="BI254" s="173">
        <f>IF(N254="nulová",J254,0)</f>
        <v>0</v>
      </c>
      <c r="BJ254" s="18" t="s">
        <v>15</v>
      </c>
      <c r="BK254" s="173">
        <f>ROUND(I254*H254,2)</f>
        <v>0</v>
      </c>
      <c r="BL254" s="18" t="s">
        <v>142</v>
      </c>
      <c r="BM254" s="172" t="s">
        <v>2556</v>
      </c>
    </row>
    <row r="255" spans="1:65" s="15" customFormat="1">
      <c r="B255" s="190"/>
      <c r="D255" s="354" t="s">
        <v>261</v>
      </c>
      <c r="E255" s="191" t="s">
        <v>3</v>
      </c>
      <c r="F255" s="192" t="s">
        <v>576</v>
      </c>
      <c r="H255" s="191" t="s">
        <v>3</v>
      </c>
      <c r="I255" s="193"/>
      <c r="L255" s="190"/>
      <c r="M255" s="194"/>
      <c r="N255" s="195"/>
      <c r="O255" s="195"/>
      <c r="P255" s="195"/>
      <c r="Q255" s="195"/>
      <c r="R255" s="195"/>
      <c r="S255" s="195"/>
      <c r="T255" s="196"/>
      <c r="AT255" s="191" t="s">
        <v>261</v>
      </c>
      <c r="AU255" s="191" t="s">
        <v>79</v>
      </c>
      <c r="AV255" s="15" t="s">
        <v>15</v>
      </c>
      <c r="AW255" s="15" t="s">
        <v>33</v>
      </c>
      <c r="AX255" s="15" t="s">
        <v>71</v>
      </c>
      <c r="AY255" s="191" t="s">
        <v>253</v>
      </c>
    </row>
    <row r="256" spans="1:65" s="13" customFormat="1">
      <c r="B256" s="174"/>
      <c r="D256" s="354" t="s">
        <v>261</v>
      </c>
      <c r="E256" s="175" t="s">
        <v>3</v>
      </c>
      <c r="F256" s="176" t="s">
        <v>577</v>
      </c>
      <c r="H256" s="177">
        <v>2.2999999999999998</v>
      </c>
      <c r="I256" s="178"/>
      <c r="L256" s="174"/>
      <c r="M256" s="179"/>
      <c r="N256" s="180"/>
      <c r="O256" s="180"/>
      <c r="P256" s="180"/>
      <c r="Q256" s="180"/>
      <c r="R256" s="180"/>
      <c r="S256" s="180"/>
      <c r="T256" s="181"/>
      <c r="AT256" s="175" t="s">
        <v>261</v>
      </c>
      <c r="AU256" s="175" t="s">
        <v>79</v>
      </c>
      <c r="AV256" s="13" t="s">
        <v>79</v>
      </c>
      <c r="AW256" s="13" t="s">
        <v>33</v>
      </c>
      <c r="AX256" s="13" t="s">
        <v>15</v>
      </c>
      <c r="AY256" s="175" t="s">
        <v>253</v>
      </c>
    </row>
    <row r="257" spans="1:65" s="2" customFormat="1" ht="21.75" customHeight="1">
      <c r="A257" s="33"/>
      <c r="B257" s="160"/>
      <c r="C257" s="161" t="s">
        <v>572</v>
      </c>
      <c r="D257" s="353" t="s">
        <v>255</v>
      </c>
      <c r="E257" s="162" t="s">
        <v>579</v>
      </c>
      <c r="F257" s="163" t="s">
        <v>580</v>
      </c>
      <c r="G257" s="164" t="s">
        <v>258</v>
      </c>
      <c r="H257" s="165">
        <v>2.2999999999999998</v>
      </c>
      <c r="I257" s="166"/>
      <c r="J257" s="167">
        <f>ROUND(I257*H257,2)</f>
        <v>0</v>
      </c>
      <c r="K257" s="163" t="s">
        <v>259</v>
      </c>
      <c r="L257" s="34"/>
      <c r="M257" s="168" t="s">
        <v>3</v>
      </c>
      <c r="N257" s="169" t="s">
        <v>42</v>
      </c>
      <c r="O257" s="54"/>
      <c r="P257" s="170">
        <f>O257*H257</f>
        <v>0</v>
      </c>
      <c r="Q257" s="170">
        <v>1.3999999999999999E-4</v>
      </c>
      <c r="R257" s="170">
        <f>Q257*H257</f>
        <v>3.2199999999999997E-4</v>
      </c>
      <c r="S257" s="170">
        <v>0</v>
      </c>
      <c r="T257" s="171">
        <f>S257*H257</f>
        <v>0</v>
      </c>
      <c r="U257" s="33"/>
      <c r="V257" s="33"/>
      <c r="W257" s="33"/>
      <c r="X257" s="33"/>
      <c r="Y257" s="33"/>
      <c r="Z257" s="33"/>
      <c r="AA257" s="33"/>
      <c r="AB257" s="33"/>
      <c r="AC257" s="33"/>
      <c r="AD257" s="33"/>
      <c r="AE257" s="33"/>
      <c r="AR257" s="172" t="s">
        <v>142</v>
      </c>
      <c r="AT257" s="172" t="s">
        <v>255</v>
      </c>
      <c r="AU257" s="172" t="s">
        <v>79</v>
      </c>
      <c r="AY257" s="18" t="s">
        <v>253</v>
      </c>
      <c r="BE257" s="173">
        <f>IF(N257="základní",J257,0)</f>
        <v>0</v>
      </c>
      <c r="BF257" s="173">
        <f>IF(N257="snížená",J257,0)</f>
        <v>0</v>
      </c>
      <c r="BG257" s="173">
        <f>IF(N257="zákl. přenesená",J257,0)</f>
        <v>0</v>
      </c>
      <c r="BH257" s="173">
        <f>IF(N257="sníž. přenesená",J257,0)</f>
        <v>0</v>
      </c>
      <c r="BI257" s="173">
        <f>IF(N257="nulová",J257,0)</f>
        <v>0</v>
      </c>
      <c r="BJ257" s="18" t="s">
        <v>15</v>
      </c>
      <c r="BK257" s="173">
        <f>ROUND(I257*H257,2)</f>
        <v>0</v>
      </c>
      <c r="BL257" s="18" t="s">
        <v>142</v>
      </c>
      <c r="BM257" s="172" t="s">
        <v>2557</v>
      </c>
    </row>
    <row r="258" spans="1:65" s="2" customFormat="1" ht="21.75" customHeight="1">
      <c r="A258" s="33"/>
      <c r="B258" s="160"/>
      <c r="C258" s="161" t="s">
        <v>578</v>
      </c>
      <c r="D258" s="353" t="s">
        <v>255</v>
      </c>
      <c r="E258" s="162" t="s">
        <v>583</v>
      </c>
      <c r="F258" s="163" t="s">
        <v>584</v>
      </c>
      <c r="G258" s="164" t="s">
        <v>258</v>
      </c>
      <c r="H258" s="165">
        <v>2.2999999999999998</v>
      </c>
      <c r="I258" s="166"/>
      <c r="J258" s="167">
        <f>ROUND(I258*H258,2)</f>
        <v>0</v>
      </c>
      <c r="K258" s="163" t="s">
        <v>259</v>
      </c>
      <c r="L258" s="34"/>
      <c r="M258" s="168" t="s">
        <v>3</v>
      </c>
      <c r="N258" s="169" t="s">
        <v>42</v>
      </c>
      <c r="O258" s="54"/>
      <c r="P258" s="170">
        <f>O258*H258</f>
        <v>0</v>
      </c>
      <c r="Q258" s="170">
        <v>2.3000000000000001E-4</v>
      </c>
      <c r="R258" s="170">
        <f>Q258*H258</f>
        <v>5.2899999999999996E-4</v>
      </c>
      <c r="S258" s="170">
        <v>0</v>
      </c>
      <c r="T258" s="171">
        <f>S258*H258</f>
        <v>0</v>
      </c>
      <c r="U258" s="33"/>
      <c r="V258" s="33"/>
      <c r="W258" s="33"/>
      <c r="X258" s="33"/>
      <c r="Y258" s="33"/>
      <c r="Z258" s="33"/>
      <c r="AA258" s="33"/>
      <c r="AB258" s="33"/>
      <c r="AC258" s="33"/>
      <c r="AD258" s="33"/>
      <c r="AE258" s="33"/>
      <c r="AR258" s="172" t="s">
        <v>142</v>
      </c>
      <c r="AT258" s="172" t="s">
        <v>255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2558</v>
      </c>
    </row>
    <row r="259" spans="1:65" s="12" customFormat="1" ht="22.9" customHeight="1">
      <c r="B259" s="147"/>
      <c r="D259" s="355" t="s">
        <v>70</v>
      </c>
      <c r="E259" s="158" t="s">
        <v>586</v>
      </c>
      <c r="F259" s="158" t="s">
        <v>587</v>
      </c>
      <c r="I259" s="150"/>
      <c r="J259" s="159">
        <f>BK259</f>
        <v>0</v>
      </c>
      <c r="L259" s="147"/>
      <c r="M259" s="152"/>
      <c r="N259" s="153"/>
      <c r="O259" s="153"/>
      <c r="P259" s="154">
        <f>SUM(P260:P262)</f>
        <v>0</v>
      </c>
      <c r="Q259" s="153"/>
      <c r="R259" s="154">
        <f>SUM(R260:R262)</f>
        <v>3.5279999999999999E-3</v>
      </c>
      <c r="S259" s="153"/>
      <c r="T259" s="155">
        <f>SUM(T260:T262)</f>
        <v>0</v>
      </c>
      <c r="AR259" s="148" t="s">
        <v>79</v>
      </c>
      <c r="AT259" s="156" t="s">
        <v>70</v>
      </c>
      <c r="AU259" s="156" t="s">
        <v>15</v>
      </c>
      <c r="AY259" s="148" t="s">
        <v>253</v>
      </c>
      <c r="BK259" s="157">
        <f>SUM(BK260:BK262)</f>
        <v>0</v>
      </c>
    </row>
    <row r="260" spans="1:65" s="2" customFormat="1" ht="21.75" customHeight="1">
      <c r="A260" s="33"/>
      <c r="B260" s="160"/>
      <c r="C260" s="161" t="s">
        <v>582</v>
      </c>
      <c r="D260" s="353" t="s">
        <v>255</v>
      </c>
      <c r="E260" s="162" t="s">
        <v>589</v>
      </c>
      <c r="F260" s="163" t="s">
        <v>590</v>
      </c>
      <c r="G260" s="164" t="s">
        <v>258</v>
      </c>
      <c r="H260" s="165">
        <v>7.2</v>
      </c>
      <c r="I260" s="166"/>
      <c r="J260" s="167">
        <f>ROUND(I260*H260,2)</f>
        <v>0</v>
      </c>
      <c r="K260" s="163" t="s">
        <v>259</v>
      </c>
      <c r="L260" s="34"/>
      <c r="M260" s="168" t="s">
        <v>3</v>
      </c>
      <c r="N260" s="169" t="s">
        <v>42</v>
      </c>
      <c r="O260" s="54"/>
      <c r="P260" s="170">
        <f>O260*H260</f>
        <v>0</v>
      </c>
      <c r="Q260" s="170">
        <v>2.0000000000000001E-4</v>
      </c>
      <c r="R260" s="170">
        <f>Q260*H260</f>
        <v>1.4400000000000001E-3</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2559</v>
      </c>
    </row>
    <row r="261" spans="1:65" s="13" customFormat="1">
      <c r="B261" s="174"/>
      <c r="D261" s="354" t="s">
        <v>261</v>
      </c>
      <c r="E261" s="175" t="s">
        <v>3</v>
      </c>
      <c r="F261" s="176" t="s">
        <v>831</v>
      </c>
      <c r="H261" s="177">
        <v>7.2</v>
      </c>
      <c r="I261" s="178"/>
      <c r="L261" s="174"/>
      <c r="M261" s="179"/>
      <c r="N261" s="180"/>
      <c r="O261" s="180"/>
      <c r="P261" s="180"/>
      <c r="Q261" s="180"/>
      <c r="R261" s="180"/>
      <c r="S261" s="180"/>
      <c r="T261" s="181"/>
      <c r="AT261" s="175" t="s">
        <v>261</v>
      </c>
      <c r="AU261" s="175" t="s">
        <v>79</v>
      </c>
      <c r="AV261" s="13" t="s">
        <v>79</v>
      </c>
      <c r="AW261" s="13" t="s">
        <v>33</v>
      </c>
      <c r="AX261" s="13" t="s">
        <v>15</v>
      </c>
      <c r="AY261" s="175" t="s">
        <v>253</v>
      </c>
    </row>
    <row r="262" spans="1:65" s="2" customFormat="1" ht="33" customHeight="1">
      <c r="A262" s="33"/>
      <c r="B262" s="160"/>
      <c r="C262" s="161" t="s">
        <v>588</v>
      </c>
      <c r="D262" s="353" t="s">
        <v>255</v>
      </c>
      <c r="E262" s="162" t="s">
        <v>594</v>
      </c>
      <c r="F262" s="163" t="s">
        <v>595</v>
      </c>
      <c r="G262" s="164" t="s">
        <v>258</v>
      </c>
      <c r="H262" s="165">
        <v>7.2</v>
      </c>
      <c r="I262" s="166"/>
      <c r="J262" s="167">
        <f>ROUND(I262*H262,2)</f>
        <v>0</v>
      </c>
      <c r="K262" s="163" t="s">
        <v>259</v>
      </c>
      <c r="L262" s="34"/>
      <c r="M262" s="208" t="s">
        <v>3</v>
      </c>
      <c r="N262" s="209" t="s">
        <v>42</v>
      </c>
      <c r="O262" s="210"/>
      <c r="P262" s="211">
        <f>O262*H262</f>
        <v>0</v>
      </c>
      <c r="Q262" s="211">
        <v>2.9E-4</v>
      </c>
      <c r="R262" s="211">
        <f>Q262*H262</f>
        <v>2.088E-3</v>
      </c>
      <c r="S262" s="211">
        <v>0</v>
      </c>
      <c r="T262" s="212">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2560</v>
      </c>
    </row>
    <row r="263" spans="1:65" s="2" customFormat="1" ht="6.95" customHeight="1">
      <c r="A263" s="33"/>
      <c r="B263" s="43"/>
      <c r="C263" s="44"/>
      <c r="D263" s="44"/>
      <c r="E263" s="44"/>
      <c r="F263" s="44"/>
      <c r="G263" s="44"/>
      <c r="H263" s="44"/>
      <c r="I263" s="120"/>
      <c r="J263" s="44"/>
      <c r="K263" s="44"/>
      <c r="L263" s="34"/>
      <c r="M263" s="33"/>
      <c r="O263" s="33"/>
      <c r="P263" s="33"/>
      <c r="Q263" s="33"/>
      <c r="R263" s="33"/>
      <c r="S263" s="33"/>
      <c r="T263" s="33"/>
      <c r="U263" s="33"/>
      <c r="V263" s="33"/>
      <c r="W263" s="33"/>
      <c r="X263" s="33"/>
      <c r="Y263" s="33"/>
      <c r="Z263" s="33"/>
      <c r="AA263" s="33"/>
      <c r="AB263" s="33"/>
      <c r="AC263" s="33"/>
      <c r="AD263" s="33"/>
      <c r="AE263" s="33"/>
    </row>
  </sheetData>
  <autoFilter ref="C108:K262"/>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87" workbookViewId="0">
      <selection activeCell="D106" sqref="D106:D16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148</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ROUND((SUM(BE103:BE169)),  2)</f>
        <v>0</v>
      </c>
      <c r="G37" s="33"/>
      <c r="H37" s="33"/>
      <c r="I37" s="112">
        <v>0.21</v>
      </c>
      <c r="J37" s="111">
        <f>ROUND(((SUM(BE103:BE169))*I37),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ROUND((SUM(BF103:BF169)),  2)</f>
        <v>0</v>
      </c>
      <c r="G38" s="33"/>
      <c r="H38" s="33"/>
      <c r="I38" s="112">
        <v>0.15</v>
      </c>
      <c r="J38" s="111">
        <f>ROUND(((SUM(BF103:BF169))*I38),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4 - Kuchyňka A1-A5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J135</f>
        <v>0</v>
      </c>
      <c r="L77" s="131"/>
    </row>
    <row r="78" spans="1:47" s="10" customFormat="1" ht="19.899999999999999" customHeight="1">
      <c r="B78" s="131"/>
      <c r="D78" s="132" t="s">
        <v>235</v>
      </c>
      <c r="E78" s="133"/>
      <c r="F78" s="133"/>
      <c r="G78" s="133"/>
      <c r="H78" s="133"/>
      <c r="I78" s="134"/>
      <c r="J78" s="135">
        <f>J138</f>
        <v>0</v>
      </c>
      <c r="L78" s="131"/>
    </row>
    <row r="79" spans="1:47" s="10" customFormat="1" ht="19.899999999999999" customHeight="1">
      <c r="B79" s="131"/>
      <c r="D79" s="132" t="s">
        <v>237</v>
      </c>
      <c r="E79" s="133"/>
      <c r="F79" s="133"/>
      <c r="G79" s="133"/>
      <c r="H79" s="133"/>
      <c r="I79" s="134"/>
      <c r="J79" s="135">
        <f>J150</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4 - Kuchyňka A1-A5</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0.12929680000000002</v>
      </c>
      <c r="S103" s="63"/>
      <c r="T103" s="145">
        <f>T104+T126</f>
        <v>1.3655662</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3.6725000000000001E-2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2561</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12.5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2562</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2563</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5.0000000000000001E-4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5.0000000000000001E-4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12.5</v>
      </c>
      <c r="I114" s="166"/>
      <c r="J114" s="167">
        <f>ROUND(I114*H114,2)</f>
        <v>0</v>
      </c>
      <c r="K114" s="163" t="s">
        <v>259</v>
      </c>
      <c r="L114" s="34"/>
      <c r="M114" s="168" t="s">
        <v>3</v>
      </c>
      <c r="N114" s="169" t="s">
        <v>42</v>
      </c>
      <c r="O114" s="54"/>
      <c r="P114" s="170">
        <f>O114*H114</f>
        <v>0</v>
      </c>
      <c r="Q114" s="170">
        <v>4.0000000000000003E-5</v>
      </c>
      <c r="R114" s="170">
        <f>Q114*H114</f>
        <v>5.0000000000000001E-4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2564</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2565</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2375</v>
      </c>
      <c r="F119" s="163" t="s">
        <v>2376</v>
      </c>
      <c r="G119" s="164" t="s">
        <v>329</v>
      </c>
      <c r="H119" s="165">
        <v>1.3660000000000001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2566</v>
      </c>
    </row>
    <row r="120" spans="1:65" s="2" customFormat="1" ht="21.75" customHeight="1">
      <c r="A120" s="33"/>
      <c r="B120" s="160"/>
      <c r="C120" s="161" t="s">
        <v>203</v>
      </c>
      <c r="D120" s="357" t="s">
        <v>255</v>
      </c>
      <c r="E120" s="162" t="s">
        <v>331</v>
      </c>
      <c r="F120" s="163" t="s">
        <v>332</v>
      </c>
      <c r="G120" s="164" t="s">
        <v>329</v>
      </c>
      <c r="H120" s="165">
        <v>1.3660000000000001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2567</v>
      </c>
    </row>
    <row r="121" spans="1:65" s="2" customFormat="1" ht="33" customHeight="1">
      <c r="A121" s="33"/>
      <c r="B121" s="160"/>
      <c r="C121" s="161" t="s">
        <v>302</v>
      </c>
      <c r="D121" s="357" t="s">
        <v>255</v>
      </c>
      <c r="E121" s="162" t="s">
        <v>334</v>
      </c>
      <c r="F121" s="163" t="s">
        <v>335</v>
      </c>
      <c r="G121" s="164" t="s">
        <v>329</v>
      </c>
      <c r="H121" s="165">
        <v>40.98</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2568</v>
      </c>
    </row>
    <row r="122" spans="1:65" s="13" customFormat="1">
      <c r="B122" s="174"/>
      <c r="D122" s="358" t="s">
        <v>261</v>
      </c>
      <c r="F122" s="176" t="s">
        <v>608</v>
      </c>
      <c r="H122" s="177">
        <v>40.98</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1.3660000000000001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2569</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1729</v>
      </c>
      <c r="F125" s="163" t="s">
        <v>1730</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2570</v>
      </c>
    </row>
    <row r="126" spans="1:65" s="12" customFormat="1" ht="25.9" customHeight="1">
      <c r="B126" s="147"/>
      <c r="D126" s="359" t="s">
        <v>70</v>
      </c>
      <c r="E126" s="149" t="s">
        <v>346</v>
      </c>
      <c r="F126" s="149" t="s">
        <v>347</v>
      </c>
      <c r="I126" s="150"/>
      <c r="J126" s="151">
        <f>BK126</f>
        <v>0</v>
      </c>
      <c r="L126" s="147"/>
      <c r="M126" s="152"/>
      <c r="N126" s="153"/>
      <c r="O126" s="153"/>
      <c r="P126" s="154">
        <f>P127+P135+P138+P150</f>
        <v>0</v>
      </c>
      <c r="Q126" s="153"/>
      <c r="R126" s="154">
        <f>R127+R135+R138+R150</f>
        <v>9.257180000000001E-2</v>
      </c>
      <c r="S126" s="153"/>
      <c r="T126" s="155">
        <f>T127+T135+T138+T150</f>
        <v>1.2597662000000001</v>
      </c>
      <c r="AR126" s="148" t="s">
        <v>79</v>
      </c>
      <c r="AT126" s="156" t="s">
        <v>70</v>
      </c>
      <c r="AU126" s="156" t="s">
        <v>71</v>
      </c>
      <c r="AY126" s="148" t="s">
        <v>253</v>
      </c>
      <c r="BK126" s="157">
        <f>BK127+BK135+BK138+BK150</f>
        <v>0</v>
      </c>
    </row>
    <row r="127" spans="1:65" s="12" customFormat="1" ht="22.9" customHeight="1">
      <c r="B127" s="147"/>
      <c r="D127" s="359" t="s">
        <v>70</v>
      </c>
      <c r="E127" s="158" t="s">
        <v>430</v>
      </c>
      <c r="F127" s="158" t="s">
        <v>431</v>
      </c>
      <c r="I127" s="150"/>
      <c r="J127" s="159">
        <f>BK127</f>
        <v>0</v>
      </c>
      <c r="L127" s="147"/>
      <c r="M127" s="152"/>
      <c r="N127" s="153"/>
      <c r="O127" s="153"/>
      <c r="P127" s="154">
        <f>SUM(P128:P134)</f>
        <v>0</v>
      </c>
      <c r="Q127" s="153"/>
      <c r="R127" s="154">
        <f>SUM(R128:R134)</f>
        <v>2.8044000000000003E-2</v>
      </c>
      <c r="S127" s="153"/>
      <c r="T127" s="155">
        <f>SUM(T128:T134)</f>
        <v>6.1955999999999997E-2</v>
      </c>
      <c r="AR127" s="148" t="s">
        <v>79</v>
      </c>
      <c r="AT127" s="156" t="s">
        <v>70</v>
      </c>
      <c r="AU127" s="156" t="s">
        <v>15</v>
      </c>
      <c r="AY127" s="148" t="s">
        <v>253</v>
      </c>
      <c r="BK127" s="157">
        <f>SUM(BK128:BK134)</f>
        <v>0</v>
      </c>
    </row>
    <row r="128" spans="1:65" s="2" customFormat="1" ht="44.25" customHeight="1">
      <c r="A128" s="33"/>
      <c r="B128" s="160"/>
      <c r="C128" s="161" t="s">
        <v>93</v>
      </c>
      <c r="D128" s="357" t="s">
        <v>255</v>
      </c>
      <c r="E128" s="162" t="s">
        <v>433</v>
      </c>
      <c r="F128" s="163" t="s">
        <v>434</v>
      </c>
      <c r="G128" s="164" t="s">
        <v>258</v>
      </c>
      <c r="H128" s="165">
        <v>1.1000000000000001</v>
      </c>
      <c r="I128" s="166"/>
      <c r="J128" s="167">
        <f t="shared" ref="J128:J134" si="0">ROUND(I128*H128,2)</f>
        <v>0</v>
      </c>
      <c r="K128" s="163" t="s">
        <v>3</v>
      </c>
      <c r="L128" s="34"/>
      <c r="M128" s="168" t="s">
        <v>3</v>
      </c>
      <c r="N128" s="169" t="s">
        <v>42</v>
      </c>
      <c r="O128" s="54"/>
      <c r="P128" s="170">
        <f t="shared" ref="P128:P134" si="1">O128*H128</f>
        <v>0</v>
      </c>
      <c r="Q128" s="170">
        <v>1.2540000000000001E-2</v>
      </c>
      <c r="R128" s="170">
        <f t="shared" ref="R128:R134" si="2">Q128*H128</f>
        <v>1.3794000000000002E-2</v>
      </c>
      <c r="S128" s="170">
        <v>0</v>
      </c>
      <c r="T128" s="171">
        <f t="shared" ref="T128:T134" si="3">S128*H128</f>
        <v>0</v>
      </c>
      <c r="U128" s="33"/>
      <c r="V128" s="33"/>
      <c r="W128" s="33"/>
      <c r="X128" s="33"/>
      <c r="Y128" s="33"/>
      <c r="Z128" s="33"/>
      <c r="AA128" s="33"/>
      <c r="AB128" s="33"/>
      <c r="AC128" s="33"/>
      <c r="AD128" s="33"/>
      <c r="AE128" s="33"/>
      <c r="AR128" s="172" t="s">
        <v>142</v>
      </c>
      <c r="AT128" s="172" t="s">
        <v>255</v>
      </c>
      <c r="AU128" s="172" t="s">
        <v>79</v>
      </c>
      <c r="AY128" s="18" t="s">
        <v>253</v>
      </c>
      <c r="BE128" s="173">
        <f t="shared" ref="BE128:BE134" si="4">IF(N128="základní",J128,0)</f>
        <v>0</v>
      </c>
      <c r="BF128" s="173">
        <f t="shared" ref="BF128:BF134" si="5">IF(N128="snížená",J128,0)</f>
        <v>0</v>
      </c>
      <c r="BG128" s="173">
        <f t="shared" ref="BG128:BG134" si="6">IF(N128="zákl. přenesená",J128,0)</f>
        <v>0</v>
      </c>
      <c r="BH128" s="173">
        <f t="shared" ref="BH128:BH134" si="7">IF(N128="sníž. přenesená",J128,0)</f>
        <v>0</v>
      </c>
      <c r="BI128" s="173">
        <f t="shared" ref="BI128:BI134" si="8">IF(N128="nulová",J128,0)</f>
        <v>0</v>
      </c>
      <c r="BJ128" s="18" t="s">
        <v>15</v>
      </c>
      <c r="BK128" s="173">
        <f t="shared" ref="BK128:BK134" si="9">ROUND(I128*H128,2)</f>
        <v>0</v>
      </c>
      <c r="BL128" s="18" t="s">
        <v>142</v>
      </c>
      <c r="BM128" s="172" t="s">
        <v>2571</v>
      </c>
    </row>
    <row r="129" spans="1:65" s="2" customFormat="1" ht="44.25" customHeight="1">
      <c r="A129" s="33"/>
      <c r="B129" s="160"/>
      <c r="C129" s="161" t="s">
        <v>107</v>
      </c>
      <c r="D129" s="357" t="s">
        <v>255</v>
      </c>
      <c r="E129" s="162" t="s">
        <v>437</v>
      </c>
      <c r="F129" s="163" t="s">
        <v>438</v>
      </c>
      <c r="G129" s="164" t="s">
        <v>258</v>
      </c>
      <c r="H129" s="165">
        <v>1.1000000000000001</v>
      </c>
      <c r="I129" s="166"/>
      <c r="J129" s="167">
        <f t="shared" si="0"/>
        <v>0</v>
      </c>
      <c r="K129" s="163" t="s">
        <v>259</v>
      </c>
      <c r="L129" s="34"/>
      <c r="M129" s="168" t="s">
        <v>3</v>
      </c>
      <c r="N129" s="169" t="s">
        <v>42</v>
      </c>
      <c r="O129" s="54"/>
      <c r="P129" s="170">
        <f t="shared" si="1"/>
        <v>0</v>
      </c>
      <c r="Q129" s="170">
        <v>0</v>
      </c>
      <c r="R129" s="170">
        <f t="shared" si="2"/>
        <v>0</v>
      </c>
      <c r="S129" s="170">
        <v>1.721E-2</v>
      </c>
      <c r="T129" s="171">
        <f t="shared" si="3"/>
        <v>1.8931E-2</v>
      </c>
      <c r="U129" s="33"/>
      <c r="V129" s="33"/>
      <c r="W129" s="33"/>
      <c r="X129" s="33"/>
      <c r="Y129" s="33"/>
      <c r="Z129" s="33"/>
      <c r="AA129" s="33"/>
      <c r="AB129" s="33"/>
      <c r="AC129" s="33"/>
      <c r="AD129" s="33"/>
      <c r="AE129" s="33"/>
      <c r="AR129" s="172" t="s">
        <v>142</v>
      </c>
      <c r="AT129" s="172" t="s">
        <v>255</v>
      </c>
      <c r="AU129" s="172" t="s">
        <v>79</v>
      </c>
      <c r="AY129" s="18" t="s">
        <v>253</v>
      </c>
      <c r="BE129" s="173">
        <f t="shared" si="4"/>
        <v>0</v>
      </c>
      <c r="BF129" s="173">
        <f t="shared" si="5"/>
        <v>0</v>
      </c>
      <c r="BG129" s="173">
        <f t="shared" si="6"/>
        <v>0</v>
      </c>
      <c r="BH129" s="173">
        <f t="shared" si="7"/>
        <v>0</v>
      </c>
      <c r="BI129" s="173">
        <f t="shared" si="8"/>
        <v>0</v>
      </c>
      <c r="BJ129" s="18" t="s">
        <v>15</v>
      </c>
      <c r="BK129" s="173">
        <f t="shared" si="9"/>
        <v>0</v>
      </c>
      <c r="BL129" s="18" t="s">
        <v>142</v>
      </c>
      <c r="BM129" s="172" t="s">
        <v>2572</v>
      </c>
    </row>
    <row r="130" spans="1:65" s="2" customFormat="1" ht="44.25" customHeight="1">
      <c r="A130" s="33"/>
      <c r="B130" s="160"/>
      <c r="C130" s="161" t="s">
        <v>116</v>
      </c>
      <c r="D130" s="357" t="s">
        <v>255</v>
      </c>
      <c r="E130" s="162" t="s">
        <v>613</v>
      </c>
      <c r="F130" s="163" t="s">
        <v>614</v>
      </c>
      <c r="G130" s="164" t="s">
        <v>265</v>
      </c>
      <c r="H130" s="165">
        <v>2</v>
      </c>
      <c r="I130" s="166"/>
      <c r="J130" s="167">
        <f t="shared" si="0"/>
        <v>0</v>
      </c>
      <c r="K130" s="163" t="s">
        <v>3</v>
      </c>
      <c r="L130" s="34"/>
      <c r="M130" s="168" t="s">
        <v>3</v>
      </c>
      <c r="N130" s="169" t="s">
        <v>42</v>
      </c>
      <c r="O130" s="54"/>
      <c r="P130" s="170">
        <f t="shared" si="1"/>
        <v>0</v>
      </c>
      <c r="Q130" s="170">
        <v>6.9300000000000004E-3</v>
      </c>
      <c r="R130" s="170">
        <f t="shared" si="2"/>
        <v>1.3860000000000001E-2</v>
      </c>
      <c r="S130" s="170">
        <v>0</v>
      </c>
      <c r="T130" s="171">
        <f t="shared" si="3"/>
        <v>0</v>
      </c>
      <c r="U130" s="33"/>
      <c r="V130" s="33"/>
      <c r="W130" s="33"/>
      <c r="X130" s="33"/>
      <c r="Y130" s="33"/>
      <c r="Z130" s="33"/>
      <c r="AA130" s="33"/>
      <c r="AB130" s="33"/>
      <c r="AC130" s="33"/>
      <c r="AD130" s="33"/>
      <c r="AE130" s="33"/>
      <c r="AR130" s="172" t="s">
        <v>142</v>
      </c>
      <c r="AT130" s="172" t="s">
        <v>255</v>
      </c>
      <c r="AU130" s="172" t="s">
        <v>79</v>
      </c>
      <c r="AY130" s="18" t="s">
        <v>253</v>
      </c>
      <c r="BE130" s="173">
        <f t="shared" si="4"/>
        <v>0</v>
      </c>
      <c r="BF130" s="173">
        <f t="shared" si="5"/>
        <v>0</v>
      </c>
      <c r="BG130" s="173">
        <f t="shared" si="6"/>
        <v>0</v>
      </c>
      <c r="BH130" s="173">
        <f t="shared" si="7"/>
        <v>0</v>
      </c>
      <c r="BI130" s="173">
        <f t="shared" si="8"/>
        <v>0</v>
      </c>
      <c r="BJ130" s="18" t="s">
        <v>15</v>
      </c>
      <c r="BK130" s="173">
        <f t="shared" si="9"/>
        <v>0</v>
      </c>
      <c r="BL130" s="18" t="s">
        <v>142</v>
      </c>
      <c r="BM130" s="172" t="s">
        <v>2573</v>
      </c>
    </row>
    <row r="131" spans="1:65" s="2" customFormat="1" ht="21.75" customHeight="1">
      <c r="A131" s="33"/>
      <c r="B131" s="160"/>
      <c r="C131" s="161" t="s">
        <v>125</v>
      </c>
      <c r="D131" s="357" t="s">
        <v>255</v>
      </c>
      <c r="E131" s="162" t="s">
        <v>441</v>
      </c>
      <c r="F131" s="163" t="s">
        <v>442</v>
      </c>
      <c r="G131" s="164" t="s">
        <v>378</v>
      </c>
      <c r="H131" s="165">
        <v>1</v>
      </c>
      <c r="I131" s="166"/>
      <c r="J131" s="167">
        <f t="shared" si="0"/>
        <v>0</v>
      </c>
      <c r="K131" s="163" t="s">
        <v>3</v>
      </c>
      <c r="L131" s="34"/>
      <c r="M131" s="168" t="s">
        <v>3</v>
      </c>
      <c r="N131" s="169" t="s">
        <v>42</v>
      </c>
      <c r="O131" s="54"/>
      <c r="P131" s="170">
        <f t="shared" si="1"/>
        <v>0</v>
      </c>
      <c r="Q131" s="170">
        <v>3.0000000000000001E-5</v>
      </c>
      <c r="R131" s="170">
        <f t="shared" si="2"/>
        <v>3.0000000000000001E-5</v>
      </c>
      <c r="S131" s="170">
        <v>0</v>
      </c>
      <c r="T131" s="171">
        <f t="shared" si="3"/>
        <v>0</v>
      </c>
      <c r="U131" s="33"/>
      <c r="V131" s="33"/>
      <c r="W131" s="33"/>
      <c r="X131" s="33"/>
      <c r="Y131" s="33"/>
      <c r="Z131" s="33"/>
      <c r="AA131" s="33"/>
      <c r="AB131" s="33"/>
      <c r="AC131" s="33"/>
      <c r="AD131" s="33"/>
      <c r="AE131" s="33"/>
      <c r="AR131" s="172" t="s">
        <v>142</v>
      </c>
      <c r="AT131" s="172" t="s">
        <v>255</v>
      </c>
      <c r="AU131" s="172" t="s">
        <v>79</v>
      </c>
      <c r="AY131" s="18" t="s">
        <v>253</v>
      </c>
      <c r="BE131" s="173">
        <f t="shared" si="4"/>
        <v>0</v>
      </c>
      <c r="BF131" s="173">
        <f t="shared" si="5"/>
        <v>0</v>
      </c>
      <c r="BG131" s="173">
        <f t="shared" si="6"/>
        <v>0</v>
      </c>
      <c r="BH131" s="173">
        <f t="shared" si="7"/>
        <v>0</v>
      </c>
      <c r="BI131" s="173">
        <f t="shared" si="8"/>
        <v>0</v>
      </c>
      <c r="BJ131" s="18" t="s">
        <v>15</v>
      </c>
      <c r="BK131" s="173">
        <f t="shared" si="9"/>
        <v>0</v>
      </c>
      <c r="BL131" s="18" t="s">
        <v>142</v>
      </c>
      <c r="BM131" s="172" t="s">
        <v>2574</v>
      </c>
    </row>
    <row r="132" spans="1:65" s="2" customFormat="1" ht="16.5" customHeight="1">
      <c r="A132" s="33"/>
      <c r="B132" s="160"/>
      <c r="C132" s="198" t="s">
        <v>9</v>
      </c>
      <c r="D132" s="360" t="s">
        <v>445</v>
      </c>
      <c r="E132" s="199" t="s">
        <v>446</v>
      </c>
      <c r="F132" s="200" t="s">
        <v>447</v>
      </c>
      <c r="G132" s="201" t="s">
        <v>378</v>
      </c>
      <c r="H132" s="202">
        <v>1</v>
      </c>
      <c r="I132" s="203"/>
      <c r="J132" s="204">
        <f t="shared" si="0"/>
        <v>0</v>
      </c>
      <c r="K132" s="200" t="s">
        <v>3</v>
      </c>
      <c r="L132" s="205"/>
      <c r="M132" s="206" t="s">
        <v>3</v>
      </c>
      <c r="N132" s="207" t="s">
        <v>42</v>
      </c>
      <c r="O132" s="54"/>
      <c r="P132" s="170">
        <f t="shared" si="1"/>
        <v>0</v>
      </c>
      <c r="Q132" s="170">
        <v>3.6000000000000002E-4</v>
      </c>
      <c r="R132" s="170">
        <f t="shared" si="2"/>
        <v>3.6000000000000002E-4</v>
      </c>
      <c r="S132" s="170">
        <v>0</v>
      </c>
      <c r="T132" s="171">
        <f t="shared" si="3"/>
        <v>0</v>
      </c>
      <c r="U132" s="33"/>
      <c r="V132" s="33"/>
      <c r="W132" s="33"/>
      <c r="X132" s="33"/>
      <c r="Y132" s="33"/>
      <c r="Z132" s="33"/>
      <c r="AA132" s="33"/>
      <c r="AB132" s="33"/>
      <c r="AC132" s="33"/>
      <c r="AD132" s="33"/>
      <c r="AE132" s="33"/>
      <c r="AR132" s="172" t="s">
        <v>418</v>
      </c>
      <c r="AT132" s="172" t="s">
        <v>445</v>
      </c>
      <c r="AU132" s="172" t="s">
        <v>79</v>
      </c>
      <c r="AY132" s="18" t="s">
        <v>253</v>
      </c>
      <c r="BE132" s="173">
        <f t="shared" si="4"/>
        <v>0</v>
      </c>
      <c r="BF132" s="173">
        <f t="shared" si="5"/>
        <v>0</v>
      </c>
      <c r="BG132" s="173">
        <f t="shared" si="6"/>
        <v>0</v>
      </c>
      <c r="BH132" s="173">
        <f t="shared" si="7"/>
        <v>0</v>
      </c>
      <c r="BI132" s="173">
        <f t="shared" si="8"/>
        <v>0</v>
      </c>
      <c r="BJ132" s="18" t="s">
        <v>15</v>
      </c>
      <c r="BK132" s="173">
        <f t="shared" si="9"/>
        <v>0</v>
      </c>
      <c r="BL132" s="18" t="s">
        <v>142</v>
      </c>
      <c r="BM132" s="172" t="s">
        <v>2575</v>
      </c>
    </row>
    <row r="133" spans="1:65" s="2" customFormat="1" ht="16.5" customHeight="1">
      <c r="A133" s="33"/>
      <c r="B133" s="160"/>
      <c r="C133" s="161" t="s">
        <v>142</v>
      </c>
      <c r="D133" s="357" t="s">
        <v>255</v>
      </c>
      <c r="E133" s="162" t="s">
        <v>618</v>
      </c>
      <c r="F133" s="163" t="s">
        <v>619</v>
      </c>
      <c r="G133" s="164" t="s">
        <v>265</v>
      </c>
      <c r="H133" s="165">
        <v>2.5</v>
      </c>
      <c r="I133" s="166"/>
      <c r="J133" s="167">
        <f t="shared" si="0"/>
        <v>0</v>
      </c>
      <c r="K133" s="163" t="s">
        <v>3</v>
      </c>
      <c r="L133" s="34"/>
      <c r="M133" s="168" t="s">
        <v>3</v>
      </c>
      <c r="N133" s="169" t="s">
        <v>42</v>
      </c>
      <c r="O133" s="54"/>
      <c r="P133" s="170">
        <f t="shared" si="1"/>
        <v>0</v>
      </c>
      <c r="Q133" s="170">
        <v>0</v>
      </c>
      <c r="R133" s="170">
        <f t="shared" si="2"/>
        <v>0</v>
      </c>
      <c r="S133" s="170">
        <v>1.721E-2</v>
      </c>
      <c r="T133" s="171">
        <f t="shared" si="3"/>
        <v>4.3025000000000001E-2</v>
      </c>
      <c r="U133" s="33"/>
      <c r="V133" s="33"/>
      <c r="W133" s="33"/>
      <c r="X133" s="33"/>
      <c r="Y133" s="33"/>
      <c r="Z133" s="33"/>
      <c r="AA133" s="33"/>
      <c r="AB133" s="33"/>
      <c r="AC133" s="33"/>
      <c r="AD133" s="33"/>
      <c r="AE133" s="33"/>
      <c r="AR133" s="172" t="s">
        <v>142</v>
      </c>
      <c r="AT133" s="172" t="s">
        <v>255</v>
      </c>
      <c r="AU133" s="172" t="s">
        <v>79</v>
      </c>
      <c r="AY133" s="18" t="s">
        <v>253</v>
      </c>
      <c r="BE133" s="173">
        <f t="shared" si="4"/>
        <v>0</v>
      </c>
      <c r="BF133" s="173">
        <f t="shared" si="5"/>
        <v>0</v>
      </c>
      <c r="BG133" s="173">
        <f t="shared" si="6"/>
        <v>0</v>
      </c>
      <c r="BH133" s="173">
        <f t="shared" si="7"/>
        <v>0</v>
      </c>
      <c r="BI133" s="173">
        <f t="shared" si="8"/>
        <v>0</v>
      </c>
      <c r="BJ133" s="18" t="s">
        <v>15</v>
      </c>
      <c r="BK133" s="173">
        <f t="shared" si="9"/>
        <v>0</v>
      </c>
      <c r="BL133" s="18" t="s">
        <v>142</v>
      </c>
      <c r="BM133" s="172" t="s">
        <v>2576</v>
      </c>
    </row>
    <row r="134" spans="1:65" s="2" customFormat="1" ht="44.25" customHeight="1">
      <c r="A134" s="33"/>
      <c r="B134" s="160"/>
      <c r="C134" s="161" t="s">
        <v>151</v>
      </c>
      <c r="D134" s="357" t="s">
        <v>255</v>
      </c>
      <c r="E134" s="162" t="s">
        <v>1758</v>
      </c>
      <c r="F134" s="163" t="s">
        <v>1759</v>
      </c>
      <c r="G134" s="164" t="s">
        <v>362</v>
      </c>
      <c r="H134" s="197"/>
      <c r="I134" s="166"/>
      <c r="J134" s="167">
        <f t="shared" si="0"/>
        <v>0</v>
      </c>
      <c r="K134" s="163" t="s">
        <v>259</v>
      </c>
      <c r="L134" s="34"/>
      <c r="M134" s="168" t="s">
        <v>3</v>
      </c>
      <c r="N134" s="169" t="s">
        <v>42</v>
      </c>
      <c r="O134" s="54"/>
      <c r="P134" s="170">
        <f t="shared" si="1"/>
        <v>0</v>
      </c>
      <c r="Q134" s="170">
        <v>0</v>
      </c>
      <c r="R134" s="170">
        <f t="shared" si="2"/>
        <v>0</v>
      </c>
      <c r="S134" s="170">
        <v>0</v>
      </c>
      <c r="T134" s="171">
        <f t="shared" si="3"/>
        <v>0</v>
      </c>
      <c r="U134" s="33"/>
      <c r="V134" s="33"/>
      <c r="W134" s="33"/>
      <c r="X134" s="33"/>
      <c r="Y134" s="33"/>
      <c r="Z134" s="33"/>
      <c r="AA134" s="33"/>
      <c r="AB134" s="33"/>
      <c r="AC134" s="33"/>
      <c r="AD134" s="33"/>
      <c r="AE134" s="33"/>
      <c r="AR134" s="172" t="s">
        <v>142</v>
      </c>
      <c r="AT134" s="172" t="s">
        <v>255</v>
      </c>
      <c r="AU134" s="172" t="s">
        <v>79</v>
      </c>
      <c r="AY134" s="18" t="s">
        <v>253</v>
      </c>
      <c r="BE134" s="173">
        <f t="shared" si="4"/>
        <v>0</v>
      </c>
      <c r="BF134" s="173">
        <f t="shared" si="5"/>
        <v>0</v>
      </c>
      <c r="BG134" s="173">
        <f t="shared" si="6"/>
        <v>0</v>
      </c>
      <c r="BH134" s="173">
        <f t="shared" si="7"/>
        <v>0</v>
      </c>
      <c r="BI134" s="173">
        <f t="shared" si="8"/>
        <v>0</v>
      </c>
      <c r="BJ134" s="18" t="s">
        <v>15</v>
      </c>
      <c r="BK134" s="173">
        <f t="shared" si="9"/>
        <v>0</v>
      </c>
      <c r="BL134" s="18" t="s">
        <v>142</v>
      </c>
      <c r="BM134" s="172" t="s">
        <v>2577</v>
      </c>
    </row>
    <row r="135" spans="1:65" s="12" customFormat="1" ht="22.9" customHeight="1">
      <c r="B135" s="147"/>
      <c r="D135" s="359" t="s">
        <v>70</v>
      </c>
      <c r="E135" s="158" t="s">
        <v>453</v>
      </c>
      <c r="F135" s="158" t="s">
        <v>454</v>
      </c>
      <c r="I135" s="150"/>
      <c r="J135" s="159">
        <f>BK135</f>
        <v>0</v>
      </c>
      <c r="L135" s="147"/>
      <c r="M135" s="152"/>
      <c r="N135" s="153"/>
      <c r="O135" s="153"/>
      <c r="P135" s="154">
        <f>SUM(P136:P137)</f>
        <v>0</v>
      </c>
      <c r="Q135" s="153"/>
      <c r="R135" s="154">
        <f>SUM(R136:R137)</f>
        <v>0</v>
      </c>
      <c r="S135" s="153"/>
      <c r="T135" s="155">
        <f>SUM(T136:T137)</f>
        <v>1</v>
      </c>
      <c r="AR135" s="148" t="s">
        <v>79</v>
      </c>
      <c r="AT135" s="156" t="s">
        <v>70</v>
      </c>
      <c r="AU135" s="156" t="s">
        <v>15</v>
      </c>
      <c r="AY135" s="148" t="s">
        <v>253</v>
      </c>
      <c r="BK135" s="157">
        <f>SUM(BK136:BK137)</f>
        <v>0</v>
      </c>
    </row>
    <row r="136" spans="1:65" s="2" customFormat="1" ht="33" customHeight="1">
      <c r="A136" s="33"/>
      <c r="B136" s="160"/>
      <c r="C136" s="161" t="s">
        <v>160</v>
      </c>
      <c r="D136" s="357" t="s">
        <v>255</v>
      </c>
      <c r="E136" s="162" t="s">
        <v>1764</v>
      </c>
      <c r="F136" s="163" t="s">
        <v>1765</v>
      </c>
      <c r="G136" s="164" t="s">
        <v>362</v>
      </c>
      <c r="H136" s="197"/>
      <c r="I136" s="166"/>
      <c r="J136" s="167">
        <f>ROUND(I136*H136,2)</f>
        <v>0</v>
      </c>
      <c r="K136" s="163" t="s">
        <v>259</v>
      </c>
      <c r="L136" s="34"/>
      <c r="M136" s="168" t="s">
        <v>3</v>
      </c>
      <c r="N136" s="169" t="s">
        <v>42</v>
      </c>
      <c r="O136" s="54"/>
      <c r="P136" s="170">
        <f>O136*H136</f>
        <v>0</v>
      </c>
      <c r="Q136" s="170">
        <v>0</v>
      </c>
      <c r="R136" s="170">
        <f>Q136*H136</f>
        <v>0</v>
      </c>
      <c r="S136" s="170">
        <v>0</v>
      </c>
      <c r="T136" s="171">
        <f>S136*H136</f>
        <v>0</v>
      </c>
      <c r="U136" s="33"/>
      <c r="V136" s="33"/>
      <c r="W136" s="33"/>
      <c r="X136" s="33"/>
      <c r="Y136" s="33"/>
      <c r="Z136" s="33"/>
      <c r="AA136" s="33"/>
      <c r="AB136" s="33"/>
      <c r="AC136" s="33"/>
      <c r="AD136" s="33"/>
      <c r="AE136" s="33"/>
      <c r="AR136" s="172" t="s">
        <v>142</v>
      </c>
      <c r="AT136" s="172" t="s">
        <v>255</v>
      </c>
      <c r="AU136" s="172" t="s">
        <v>79</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142</v>
      </c>
      <c r="BM136" s="172" t="s">
        <v>2578</v>
      </c>
    </row>
    <row r="137" spans="1:65" s="2" customFormat="1" ht="21.75" customHeight="1">
      <c r="A137" s="33"/>
      <c r="B137" s="160"/>
      <c r="C137" s="161" t="s">
        <v>169</v>
      </c>
      <c r="D137" s="357" t="s">
        <v>255</v>
      </c>
      <c r="E137" s="162" t="s">
        <v>623</v>
      </c>
      <c r="F137" s="163" t="s">
        <v>624</v>
      </c>
      <c r="G137" s="164" t="s">
        <v>625</v>
      </c>
      <c r="H137" s="165">
        <v>1</v>
      </c>
      <c r="I137" s="166"/>
      <c r="J137" s="167">
        <f>ROUND(I137*H137,2)</f>
        <v>0</v>
      </c>
      <c r="K137" s="163" t="s">
        <v>3</v>
      </c>
      <c r="L137" s="34"/>
      <c r="M137" s="168" t="s">
        <v>3</v>
      </c>
      <c r="N137" s="169" t="s">
        <v>42</v>
      </c>
      <c r="O137" s="54"/>
      <c r="P137" s="170">
        <f>O137*H137</f>
        <v>0</v>
      </c>
      <c r="Q137" s="170">
        <v>0</v>
      </c>
      <c r="R137" s="170">
        <f>Q137*H137</f>
        <v>0</v>
      </c>
      <c r="S137" s="170">
        <v>1</v>
      </c>
      <c r="T137" s="171">
        <f>S137*H137</f>
        <v>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2579</v>
      </c>
    </row>
    <row r="138" spans="1:65" s="12" customFormat="1" ht="22.9" customHeight="1">
      <c r="B138" s="147"/>
      <c r="D138" s="359" t="s">
        <v>70</v>
      </c>
      <c r="E138" s="158" t="s">
        <v>510</v>
      </c>
      <c r="F138" s="158" t="s">
        <v>511</v>
      </c>
      <c r="I138" s="150"/>
      <c r="J138" s="159">
        <f>BK138</f>
        <v>0</v>
      </c>
      <c r="L138" s="147"/>
      <c r="M138" s="152"/>
      <c r="N138" s="153"/>
      <c r="O138" s="153"/>
      <c r="P138" s="154">
        <f>SUM(P139:P149)</f>
        <v>0</v>
      </c>
      <c r="Q138" s="153"/>
      <c r="R138" s="154">
        <f>SUM(R139:R149)</f>
        <v>8.6070000000000001E-3</v>
      </c>
      <c r="S138" s="153"/>
      <c r="T138" s="155">
        <f>SUM(T139:T149)</f>
        <v>0.18745000000000001</v>
      </c>
      <c r="AR138" s="148" t="s">
        <v>79</v>
      </c>
      <c r="AT138" s="156" t="s">
        <v>70</v>
      </c>
      <c r="AU138" s="156" t="s">
        <v>15</v>
      </c>
      <c r="AY138" s="148" t="s">
        <v>253</v>
      </c>
      <c r="BK138" s="157">
        <f>SUM(BK139:BK149)</f>
        <v>0</v>
      </c>
    </row>
    <row r="139" spans="1:65" s="2" customFormat="1" ht="21.75" customHeight="1">
      <c r="A139" s="33"/>
      <c r="B139" s="160"/>
      <c r="C139" s="161" t="s">
        <v>396</v>
      </c>
      <c r="D139" s="357" t="s">
        <v>255</v>
      </c>
      <c r="E139" s="162" t="s">
        <v>513</v>
      </c>
      <c r="F139" s="163" t="s">
        <v>514</v>
      </c>
      <c r="G139" s="164" t="s">
        <v>258</v>
      </c>
      <c r="H139" s="165">
        <v>2.2999999999999998</v>
      </c>
      <c r="I139" s="166"/>
      <c r="J139" s="167">
        <f>ROUND(I139*H139,2)</f>
        <v>0</v>
      </c>
      <c r="K139" s="163" t="s">
        <v>259</v>
      </c>
      <c r="L139" s="34"/>
      <c r="M139" s="168" t="s">
        <v>3</v>
      </c>
      <c r="N139" s="169" t="s">
        <v>42</v>
      </c>
      <c r="O139" s="54"/>
      <c r="P139" s="170">
        <f>O139*H139</f>
        <v>0</v>
      </c>
      <c r="Q139" s="170">
        <v>0</v>
      </c>
      <c r="R139" s="170">
        <f>Q139*H139</f>
        <v>0</v>
      </c>
      <c r="S139" s="170">
        <v>8.1500000000000003E-2</v>
      </c>
      <c r="T139" s="171">
        <f>S139*H139</f>
        <v>0.18745000000000001</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2580</v>
      </c>
    </row>
    <row r="140" spans="1:65" s="13" customFormat="1">
      <c r="B140" s="174"/>
      <c r="D140" s="358" t="s">
        <v>261</v>
      </c>
      <c r="E140" s="175" t="s">
        <v>3</v>
      </c>
      <c r="F140" s="176" t="s">
        <v>599</v>
      </c>
      <c r="H140" s="177">
        <v>2.2999999999999998</v>
      </c>
      <c r="I140" s="178"/>
      <c r="L140" s="174"/>
      <c r="M140" s="179"/>
      <c r="N140" s="180"/>
      <c r="O140" s="180"/>
      <c r="P140" s="180"/>
      <c r="Q140" s="180"/>
      <c r="R140" s="180"/>
      <c r="S140" s="180"/>
      <c r="T140" s="181"/>
      <c r="AT140" s="175" t="s">
        <v>261</v>
      </c>
      <c r="AU140" s="175" t="s">
        <v>79</v>
      </c>
      <c r="AV140" s="13" t="s">
        <v>79</v>
      </c>
      <c r="AW140" s="13" t="s">
        <v>33</v>
      </c>
      <c r="AX140" s="13" t="s">
        <v>15</v>
      </c>
      <c r="AY140" s="175" t="s">
        <v>253</v>
      </c>
    </row>
    <row r="141" spans="1:65" s="2" customFormat="1" ht="33" customHeight="1">
      <c r="A141" s="33"/>
      <c r="B141" s="160"/>
      <c r="C141" s="161" t="s">
        <v>400</v>
      </c>
      <c r="D141" s="357" t="s">
        <v>255</v>
      </c>
      <c r="E141" s="162" t="s">
        <v>520</v>
      </c>
      <c r="F141" s="163" t="s">
        <v>521</v>
      </c>
      <c r="G141" s="164" t="s">
        <v>258</v>
      </c>
      <c r="H141" s="165">
        <v>2.2999999999999998</v>
      </c>
      <c r="I141" s="166"/>
      <c r="J141" s="167">
        <f>ROUND(I141*H141,2)</f>
        <v>0</v>
      </c>
      <c r="K141" s="163" t="s">
        <v>259</v>
      </c>
      <c r="L141" s="34"/>
      <c r="M141" s="168" t="s">
        <v>3</v>
      </c>
      <c r="N141" s="169" t="s">
        <v>42</v>
      </c>
      <c r="O141" s="54"/>
      <c r="P141" s="170">
        <f>O141*H141</f>
        <v>0</v>
      </c>
      <c r="Q141" s="170">
        <v>2.8999999999999998E-3</v>
      </c>
      <c r="R141" s="170">
        <f>Q141*H141</f>
        <v>6.6699999999999988E-3</v>
      </c>
      <c r="S141" s="170">
        <v>0</v>
      </c>
      <c r="T141" s="171">
        <f>S141*H141</f>
        <v>0</v>
      </c>
      <c r="U141" s="33"/>
      <c r="V141" s="33"/>
      <c r="W141" s="33"/>
      <c r="X141" s="33"/>
      <c r="Y141" s="33"/>
      <c r="Z141" s="33"/>
      <c r="AA141" s="33"/>
      <c r="AB141" s="33"/>
      <c r="AC141" s="33"/>
      <c r="AD141" s="33"/>
      <c r="AE141" s="33"/>
      <c r="AR141" s="172" t="s">
        <v>142</v>
      </c>
      <c r="AT141" s="172" t="s">
        <v>255</v>
      </c>
      <c r="AU141" s="172" t="s">
        <v>79</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142</v>
      </c>
      <c r="BM141" s="172" t="s">
        <v>2581</v>
      </c>
    </row>
    <row r="142" spans="1:65" s="2" customFormat="1" ht="21.75" customHeight="1">
      <c r="A142" s="33"/>
      <c r="B142" s="160"/>
      <c r="C142" s="198" t="s">
        <v>406</v>
      </c>
      <c r="D142" s="360" t="s">
        <v>445</v>
      </c>
      <c r="E142" s="199" t="s">
        <v>526</v>
      </c>
      <c r="F142" s="200" t="s">
        <v>527</v>
      </c>
      <c r="G142" s="201" t="s">
        <v>258</v>
      </c>
      <c r="H142" s="202">
        <v>2.5299999999999998</v>
      </c>
      <c r="I142" s="203"/>
      <c r="J142" s="204">
        <f>ROUND(I142*H142,2)</f>
        <v>0</v>
      </c>
      <c r="K142" s="200" t="s">
        <v>3</v>
      </c>
      <c r="L142" s="205"/>
      <c r="M142" s="206" t="s">
        <v>3</v>
      </c>
      <c r="N142" s="207" t="s">
        <v>42</v>
      </c>
      <c r="O142" s="54"/>
      <c r="P142" s="170">
        <f>O142*H142</f>
        <v>0</v>
      </c>
      <c r="Q142" s="170">
        <v>0</v>
      </c>
      <c r="R142" s="170">
        <f>Q142*H142</f>
        <v>0</v>
      </c>
      <c r="S142" s="170">
        <v>0</v>
      </c>
      <c r="T142" s="171">
        <f>S142*H142</f>
        <v>0</v>
      </c>
      <c r="U142" s="33"/>
      <c r="V142" s="33"/>
      <c r="W142" s="33"/>
      <c r="X142" s="33"/>
      <c r="Y142" s="33"/>
      <c r="Z142" s="33"/>
      <c r="AA142" s="33"/>
      <c r="AB142" s="33"/>
      <c r="AC142" s="33"/>
      <c r="AD142" s="33"/>
      <c r="AE142" s="33"/>
      <c r="AR142" s="172" t="s">
        <v>418</v>
      </c>
      <c r="AT142" s="172" t="s">
        <v>445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2582</v>
      </c>
    </row>
    <row r="143" spans="1:65" s="13" customFormat="1">
      <c r="B143" s="174"/>
      <c r="D143" s="358" t="s">
        <v>261</v>
      </c>
      <c r="F143" s="176" t="s">
        <v>630</v>
      </c>
      <c r="H143" s="177">
        <v>2.5299999999999998</v>
      </c>
      <c r="I143" s="178"/>
      <c r="L143" s="174"/>
      <c r="M143" s="179"/>
      <c r="N143" s="180"/>
      <c r="O143" s="180"/>
      <c r="P143" s="180"/>
      <c r="Q143" s="180"/>
      <c r="R143" s="180"/>
      <c r="S143" s="180"/>
      <c r="T143" s="181"/>
      <c r="AT143" s="175" t="s">
        <v>261</v>
      </c>
      <c r="AU143" s="175" t="s">
        <v>79</v>
      </c>
      <c r="AV143" s="13" t="s">
        <v>79</v>
      </c>
      <c r="AW143" s="13" t="s">
        <v>4</v>
      </c>
      <c r="AX143" s="13" t="s">
        <v>15</v>
      </c>
      <c r="AY143" s="175" t="s">
        <v>253</v>
      </c>
    </row>
    <row r="144" spans="1:65" s="2" customFormat="1" ht="21.75" customHeight="1">
      <c r="A144" s="33"/>
      <c r="B144" s="160"/>
      <c r="C144" s="161" t="s">
        <v>410</v>
      </c>
      <c r="D144" s="357" t="s">
        <v>255</v>
      </c>
      <c r="E144" s="162" t="s">
        <v>631</v>
      </c>
      <c r="F144" s="163" t="s">
        <v>632</v>
      </c>
      <c r="G144" s="164" t="s">
        <v>265</v>
      </c>
      <c r="H144" s="165">
        <v>4.3</v>
      </c>
      <c r="I144" s="166"/>
      <c r="J144" s="167">
        <f>ROUND(I144*H144,2)</f>
        <v>0</v>
      </c>
      <c r="K144" s="163" t="s">
        <v>259</v>
      </c>
      <c r="L144" s="34"/>
      <c r="M144" s="168" t="s">
        <v>3</v>
      </c>
      <c r="N144" s="169" t="s">
        <v>42</v>
      </c>
      <c r="O144" s="54"/>
      <c r="P144" s="170">
        <f>O144*H144</f>
        <v>0</v>
      </c>
      <c r="Q144" s="170">
        <v>2.5999999999999998E-4</v>
      </c>
      <c r="R144" s="170">
        <f>Q144*H144</f>
        <v>1.1179999999999999E-3</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2583</v>
      </c>
    </row>
    <row r="145" spans="1:65" s="13" customFormat="1">
      <c r="B145" s="174"/>
      <c r="D145" s="358" t="s">
        <v>261</v>
      </c>
      <c r="E145" s="175" t="s">
        <v>3</v>
      </c>
      <c r="F145" s="176" t="s">
        <v>634</v>
      </c>
      <c r="H145" s="177">
        <v>4.3</v>
      </c>
      <c r="I145" s="178"/>
      <c r="L145" s="174"/>
      <c r="M145" s="179"/>
      <c r="N145" s="180"/>
      <c r="O145" s="180"/>
      <c r="P145" s="180"/>
      <c r="Q145" s="180"/>
      <c r="R145" s="180"/>
      <c r="S145" s="180"/>
      <c r="T145" s="181"/>
      <c r="AT145" s="175" t="s">
        <v>261</v>
      </c>
      <c r="AU145" s="175" t="s">
        <v>79</v>
      </c>
      <c r="AV145" s="13" t="s">
        <v>79</v>
      </c>
      <c r="AW145" s="13" t="s">
        <v>33</v>
      </c>
      <c r="AX145" s="13" t="s">
        <v>15</v>
      </c>
      <c r="AY145" s="175" t="s">
        <v>253</v>
      </c>
    </row>
    <row r="146" spans="1:65" s="2" customFormat="1" ht="16.5" customHeight="1">
      <c r="A146" s="33"/>
      <c r="B146" s="160"/>
      <c r="C146" s="161" t="s">
        <v>414</v>
      </c>
      <c r="D146" s="357" t="s">
        <v>255</v>
      </c>
      <c r="E146" s="162" t="s">
        <v>550</v>
      </c>
      <c r="F146" s="163" t="s">
        <v>551</v>
      </c>
      <c r="G146" s="164" t="s">
        <v>258</v>
      </c>
      <c r="H146" s="165">
        <v>2.2999999999999998</v>
      </c>
      <c r="I146" s="166"/>
      <c r="J146" s="167">
        <f>ROUND(I146*H146,2)</f>
        <v>0</v>
      </c>
      <c r="K146" s="163" t="s">
        <v>259</v>
      </c>
      <c r="L146" s="34"/>
      <c r="M146" s="168" t="s">
        <v>3</v>
      </c>
      <c r="N146" s="169" t="s">
        <v>42</v>
      </c>
      <c r="O146" s="54"/>
      <c r="P146" s="170">
        <f>O146*H146</f>
        <v>0</v>
      </c>
      <c r="Q146" s="170">
        <v>2.9999999999999997E-4</v>
      </c>
      <c r="R146" s="170">
        <f>Q146*H146</f>
        <v>6.8999999999999986E-4</v>
      </c>
      <c r="S146" s="170">
        <v>0</v>
      </c>
      <c r="T146" s="171">
        <f>S146*H146</f>
        <v>0</v>
      </c>
      <c r="U146" s="33"/>
      <c r="V146" s="33"/>
      <c r="W146" s="33"/>
      <c r="X146" s="33"/>
      <c r="Y146" s="33"/>
      <c r="Z146" s="33"/>
      <c r="AA146" s="33"/>
      <c r="AB146" s="33"/>
      <c r="AC146" s="33"/>
      <c r="AD146" s="33"/>
      <c r="AE146" s="33"/>
      <c r="AR146" s="172" t="s">
        <v>142</v>
      </c>
      <c r="AT146" s="172" t="s">
        <v>255</v>
      </c>
      <c r="AU146" s="172" t="s">
        <v>79</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142</v>
      </c>
      <c r="BM146" s="172" t="s">
        <v>2584</v>
      </c>
    </row>
    <row r="147" spans="1:65" s="2" customFormat="1" ht="16.5" customHeight="1">
      <c r="A147" s="33"/>
      <c r="B147" s="160"/>
      <c r="C147" s="161" t="s">
        <v>418</v>
      </c>
      <c r="D147" s="357" t="s">
        <v>255</v>
      </c>
      <c r="E147" s="162" t="s">
        <v>554</v>
      </c>
      <c r="F147" s="163" t="s">
        <v>555</v>
      </c>
      <c r="G147" s="164" t="s">
        <v>265</v>
      </c>
      <c r="H147" s="165">
        <v>4.3</v>
      </c>
      <c r="I147" s="166"/>
      <c r="J147" s="167">
        <f>ROUND(I147*H147,2)</f>
        <v>0</v>
      </c>
      <c r="K147" s="163" t="s">
        <v>259</v>
      </c>
      <c r="L147" s="34"/>
      <c r="M147" s="168" t="s">
        <v>3</v>
      </c>
      <c r="N147" s="169" t="s">
        <v>42</v>
      </c>
      <c r="O147" s="54"/>
      <c r="P147" s="170">
        <f>O147*H147</f>
        <v>0</v>
      </c>
      <c r="Q147" s="170">
        <v>3.0000000000000001E-5</v>
      </c>
      <c r="R147" s="170">
        <f>Q147*H147</f>
        <v>1.2899999999999999E-4</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2585</v>
      </c>
    </row>
    <row r="148" spans="1:65" s="13" customFormat="1">
      <c r="B148" s="174"/>
      <c r="D148" s="358" t="s">
        <v>261</v>
      </c>
      <c r="E148" s="175" t="s">
        <v>3</v>
      </c>
      <c r="F148" s="176" t="s">
        <v>634</v>
      </c>
      <c r="H148" s="177">
        <v>4.3</v>
      </c>
      <c r="I148" s="178"/>
      <c r="L148" s="174"/>
      <c r="M148" s="179"/>
      <c r="N148" s="180"/>
      <c r="O148" s="180"/>
      <c r="P148" s="180"/>
      <c r="Q148" s="180"/>
      <c r="R148" s="180"/>
      <c r="S148" s="180"/>
      <c r="T148" s="181"/>
      <c r="AT148" s="175" t="s">
        <v>261</v>
      </c>
      <c r="AU148" s="175" t="s">
        <v>79</v>
      </c>
      <c r="AV148" s="13" t="s">
        <v>79</v>
      </c>
      <c r="AW148" s="13" t="s">
        <v>33</v>
      </c>
      <c r="AX148" s="13" t="s">
        <v>15</v>
      </c>
      <c r="AY148" s="175" t="s">
        <v>253</v>
      </c>
    </row>
    <row r="149" spans="1:65" s="2" customFormat="1" ht="33" customHeight="1">
      <c r="A149" s="33"/>
      <c r="B149" s="160"/>
      <c r="C149" s="161" t="s">
        <v>422</v>
      </c>
      <c r="D149" s="357" t="s">
        <v>255</v>
      </c>
      <c r="E149" s="162" t="s">
        <v>1786</v>
      </c>
      <c r="F149" s="163" t="s">
        <v>1787</v>
      </c>
      <c r="G149" s="164" t="s">
        <v>362</v>
      </c>
      <c r="H149" s="197"/>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2586</v>
      </c>
    </row>
    <row r="150" spans="1:65" s="12" customFormat="1" ht="22.9" customHeight="1">
      <c r="B150" s="147"/>
      <c r="D150" s="359" t="s">
        <v>70</v>
      </c>
      <c r="E150" s="158" t="s">
        <v>586</v>
      </c>
      <c r="F150" s="158" t="s">
        <v>587</v>
      </c>
      <c r="I150" s="150"/>
      <c r="J150" s="159">
        <f>BK150</f>
        <v>0</v>
      </c>
      <c r="L150" s="147"/>
      <c r="M150" s="152"/>
      <c r="N150" s="153"/>
      <c r="O150" s="153"/>
      <c r="P150" s="154">
        <f>SUM(P151:P169)</f>
        <v>0</v>
      </c>
      <c r="Q150" s="153"/>
      <c r="R150" s="154">
        <f>SUM(R151:R169)</f>
        <v>5.5920800000000007E-2</v>
      </c>
      <c r="S150" s="153"/>
      <c r="T150" s="155">
        <f>SUM(T151:T169)</f>
        <v>1.03602E-2</v>
      </c>
      <c r="AR150" s="148" t="s">
        <v>79</v>
      </c>
      <c r="AT150" s="156" t="s">
        <v>70</v>
      </c>
      <c r="AU150" s="156" t="s">
        <v>15</v>
      </c>
      <c r="AY150" s="148" t="s">
        <v>253</v>
      </c>
      <c r="BK150" s="157">
        <f>SUM(BK151:BK169)</f>
        <v>0</v>
      </c>
    </row>
    <row r="151" spans="1:65" s="2" customFormat="1" ht="16.5" customHeight="1">
      <c r="A151" s="33"/>
      <c r="B151" s="160"/>
      <c r="C151" s="161" t="s">
        <v>426</v>
      </c>
      <c r="D151" s="357" t="s">
        <v>255</v>
      </c>
      <c r="E151" s="162" t="s">
        <v>638</v>
      </c>
      <c r="F151" s="163" t="s">
        <v>639</v>
      </c>
      <c r="G151" s="164" t="s">
        <v>258</v>
      </c>
      <c r="H151" s="165">
        <v>33.42</v>
      </c>
      <c r="I151" s="166"/>
      <c r="J151" s="167">
        <f>ROUND(I151*H151,2)</f>
        <v>0</v>
      </c>
      <c r="K151" s="163" t="s">
        <v>259</v>
      </c>
      <c r="L151" s="34"/>
      <c r="M151" s="168" t="s">
        <v>3</v>
      </c>
      <c r="N151" s="169" t="s">
        <v>42</v>
      </c>
      <c r="O151" s="54"/>
      <c r="P151" s="170">
        <f>O151*H151</f>
        <v>0</v>
      </c>
      <c r="Q151" s="170">
        <v>1E-3</v>
      </c>
      <c r="R151" s="170">
        <f>Q151*H151</f>
        <v>3.3420000000000005E-2</v>
      </c>
      <c r="S151" s="170">
        <v>3.1E-4</v>
      </c>
      <c r="T151" s="171">
        <f>S151*H151</f>
        <v>1.03602E-2</v>
      </c>
      <c r="U151" s="33"/>
      <c r="V151" s="33"/>
      <c r="W151" s="33"/>
      <c r="X151" s="33"/>
      <c r="Y151" s="33"/>
      <c r="Z151" s="33"/>
      <c r="AA151" s="33"/>
      <c r="AB151" s="33"/>
      <c r="AC151" s="33"/>
      <c r="AD151" s="33"/>
      <c r="AE151" s="33"/>
      <c r="AR151" s="172" t="s">
        <v>142</v>
      </c>
      <c r="AT151" s="172" t="s">
        <v>255</v>
      </c>
      <c r="AU151" s="172" t="s">
        <v>79</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142</v>
      </c>
      <c r="BM151" s="172" t="s">
        <v>2587</v>
      </c>
    </row>
    <row r="152" spans="1:65" s="15" customFormat="1">
      <c r="B152" s="190"/>
      <c r="D152" s="358" t="s">
        <v>261</v>
      </c>
      <c r="E152" s="191" t="s">
        <v>3</v>
      </c>
      <c r="F152" s="192" t="s">
        <v>641</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642</v>
      </c>
      <c r="H153" s="177">
        <v>42.72</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643</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644</v>
      </c>
      <c r="H155" s="177">
        <v>-7</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5" customFormat="1">
      <c r="B156" s="190"/>
      <c r="D156" s="358" t="s">
        <v>261</v>
      </c>
      <c r="E156" s="191" t="s">
        <v>3</v>
      </c>
      <c r="F156" s="192" t="s">
        <v>645</v>
      </c>
      <c r="H156" s="191" t="s">
        <v>3</v>
      </c>
      <c r="I156" s="193"/>
      <c r="L156" s="190"/>
      <c r="M156" s="194"/>
      <c r="N156" s="195"/>
      <c r="O156" s="195"/>
      <c r="P156" s="195"/>
      <c r="Q156" s="195"/>
      <c r="R156" s="195"/>
      <c r="S156" s="195"/>
      <c r="T156" s="196"/>
      <c r="AT156" s="191" t="s">
        <v>261</v>
      </c>
      <c r="AU156" s="191" t="s">
        <v>79</v>
      </c>
      <c r="AV156" s="15" t="s">
        <v>15</v>
      </c>
      <c r="AW156" s="15" t="s">
        <v>33</v>
      </c>
      <c r="AX156" s="15" t="s">
        <v>71</v>
      </c>
      <c r="AY156" s="191" t="s">
        <v>253</v>
      </c>
    </row>
    <row r="157" spans="1:65" s="13" customFormat="1">
      <c r="B157" s="174"/>
      <c r="D157" s="358" t="s">
        <v>261</v>
      </c>
      <c r="E157" s="175" t="s">
        <v>3</v>
      </c>
      <c r="F157" s="176" t="s">
        <v>646</v>
      </c>
      <c r="H157" s="177">
        <v>-2.2999999999999998</v>
      </c>
      <c r="I157" s="178"/>
      <c r="L157" s="174"/>
      <c r="M157" s="179"/>
      <c r="N157" s="180"/>
      <c r="O157" s="180"/>
      <c r="P157" s="180"/>
      <c r="Q157" s="180"/>
      <c r="R157" s="180"/>
      <c r="S157" s="180"/>
      <c r="T157" s="181"/>
      <c r="AT157" s="175" t="s">
        <v>261</v>
      </c>
      <c r="AU157" s="175" t="s">
        <v>79</v>
      </c>
      <c r="AV157" s="13" t="s">
        <v>79</v>
      </c>
      <c r="AW157" s="13" t="s">
        <v>33</v>
      </c>
      <c r="AX157" s="13" t="s">
        <v>71</v>
      </c>
      <c r="AY157" s="175" t="s">
        <v>253</v>
      </c>
    </row>
    <row r="158" spans="1:65" s="14" customFormat="1">
      <c r="B158" s="182"/>
      <c r="D158" s="358" t="s">
        <v>261</v>
      </c>
      <c r="E158" s="183" t="s">
        <v>3</v>
      </c>
      <c r="F158" s="184" t="s">
        <v>269</v>
      </c>
      <c r="H158" s="185">
        <v>33.42</v>
      </c>
      <c r="I158" s="186"/>
      <c r="L158" s="182"/>
      <c r="M158" s="187"/>
      <c r="N158" s="188"/>
      <c r="O158" s="188"/>
      <c r="P158" s="188"/>
      <c r="Q158" s="188"/>
      <c r="R158" s="188"/>
      <c r="S158" s="188"/>
      <c r="T158" s="189"/>
      <c r="AT158" s="183" t="s">
        <v>261</v>
      </c>
      <c r="AU158" s="183" t="s">
        <v>79</v>
      </c>
      <c r="AV158" s="14" t="s">
        <v>89</v>
      </c>
      <c r="AW158" s="14" t="s">
        <v>33</v>
      </c>
      <c r="AX158" s="14" t="s">
        <v>15</v>
      </c>
      <c r="AY158" s="183" t="s">
        <v>253</v>
      </c>
    </row>
    <row r="159" spans="1:65" s="2" customFormat="1" ht="21.75" customHeight="1">
      <c r="A159" s="33"/>
      <c r="B159" s="160"/>
      <c r="C159" s="161" t="s">
        <v>432</v>
      </c>
      <c r="D159" s="357" t="s">
        <v>255</v>
      </c>
      <c r="E159" s="162" t="s">
        <v>589</v>
      </c>
      <c r="F159" s="163" t="s">
        <v>590</v>
      </c>
      <c r="G159" s="164" t="s">
        <v>258</v>
      </c>
      <c r="H159" s="165">
        <v>45.92</v>
      </c>
      <c r="I159" s="166"/>
      <c r="J159" s="167">
        <f>ROUND(I159*H159,2)</f>
        <v>0</v>
      </c>
      <c r="K159" s="163" t="s">
        <v>259</v>
      </c>
      <c r="L159" s="34"/>
      <c r="M159" s="168" t="s">
        <v>3</v>
      </c>
      <c r="N159" s="169" t="s">
        <v>42</v>
      </c>
      <c r="O159" s="54"/>
      <c r="P159" s="170">
        <f>O159*H159</f>
        <v>0</v>
      </c>
      <c r="Q159" s="170">
        <v>2.0000000000000001E-4</v>
      </c>
      <c r="R159" s="170">
        <f>Q159*H159</f>
        <v>9.1840000000000012E-3</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2588</v>
      </c>
    </row>
    <row r="160" spans="1:65" s="15" customFormat="1">
      <c r="B160" s="190"/>
      <c r="D160" s="358" t="s">
        <v>261</v>
      </c>
      <c r="E160" s="191" t="s">
        <v>3</v>
      </c>
      <c r="F160" s="192" t="s">
        <v>592</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648</v>
      </c>
      <c r="H161" s="177">
        <v>12.5</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641</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642</v>
      </c>
      <c r="H163" s="177">
        <v>42.72</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643</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644</v>
      </c>
      <c r="H165" s="177">
        <v>-7</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5" customFormat="1">
      <c r="B166" s="190"/>
      <c r="D166" s="358" t="s">
        <v>261</v>
      </c>
      <c r="E166" s="191" t="s">
        <v>3</v>
      </c>
      <c r="F166" s="192" t="s">
        <v>645</v>
      </c>
      <c r="H166" s="191" t="s">
        <v>3</v>
      </c>
      <c r="I166" s="193"/>
      <c r="L166" s="190"/>
      <c r="M166" s="194"/>
      <c r="N166" s="195"/>
      <c r="O166" s="195"/>
      <c r="P166" s="195"/>
      <c r="Q166" s="195"/>
      <c r="R166" s="195"/>
      <c r="S166" s="195"/>
      <c r="T166" s="196"/>
      <c r="AT166" s="191" t="s">
        <v>261</v>
      </c>
      <c r="AU166" s="191" t="s">
        <v>79</v>
      </c>
      <c r="AV166" s="15" t="s">
        <v>15</v>
      </c>
      <c r="AW166" s="15" t="s">
        <v>33</v>
      </c>
      <c r="AX166" s="15" t="s">
        <v>71</v>
      </c>
      <c r="AY166" s="191" t="s">
        <v>253</v>
      </c>
    </row>
    <row r="167" spans="1:65" s="13" customFormat="1">
      <c r="B167" s="174"/>
      <c r="D167" s="358" t="s">
        <v>261</v>
      </c>
      <c r="E167" s="175" t="s">
        <v>3</v>
      </c>
      <c r="F167" s="176" t="s">
        <v>646</v>
      </c>
      <c r="H167" s="177">
        <v>-2.2999999999999998</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4" customFormat="1">
      <c r="B168" s="182"/>
      <c r="D168" s="358" t="s">
        <v>261</v>
      </c>
      <c r="E168" s="183" t="s">
        <v>3</v>
      </c>
      <c r="F168" s="184" t="s">
        <v>269</v>
      </c>
      <c r="H168" s="185">
        <v>45.92</v>
      </c>
      <c r="I168" s="186"/>
      <c r="L168" s="182"/>
      <c r="M168" s="187"/>
      <c r="N168" s="188"/>
      <c r="O168" s="188"/>
      <c r="P168" s="188"/>
      <c r="Q168" s="188"/>
      <c r="R168" s="188"/>
      <c r="S168" s="188"/>
      <c r="T168" s="189"/>
      <c r="AT168" s="183" t="s">
        <v>261</v>
      </c>
      <c r="AU168" s="183" t="s">
        <v>79</v>
      </c>
      <c r="AV168" s="14" t="s">
        <v>89</v>
      </c>
      <c r="AW168" s="14" t="s">
        <v>33</v>
      </c>
      <c r="AX168" s="14" t="s">
        <v>15</v>
      </c>
      <c r="AY168" s="183" t="s">
        <v>253</v>
      </c>
    </row>
    <row r="169" spans="1:65" s="2" customFormat="1" ht="33" customHeight="1">
      <c r="A169" s="33"/>
      <c r="B169" s="160"/>
      <c r="C169" s="161" t="s">
        <v>436</v>
      </c>
      <c r="D169" s="357" t="s">
        <v>255</v>
      </c>
      <c r="E169" s="162" t="s">
        <v>594</v>
      </c>
      <c r="F169" s="163" t="s">
        <v>595</v>
      </c>
      <c r="G169" s="164" t="s">
        <v>258</v>
      </c>
      <c r="H169" s="165">
        <v>45.92</v>
      </c>
      <c r="I169" s="166"/>
      <c r="J169" s="167">
        <f>ROUND(I169*H169,2)</f>
        <v>0</v>
      </c>
      <c r="K169" s="163" t="s">
        <v>259</v>
      </c>
      <c r="L169" s="34"/>
      <c r="M169" s="208" t="s">
        <v>3</v>
      </c>
      <c r="N169" s="209" t="s">
        <v>42</v>
      </c>
      <c r="O169" s="210"/>
      <c r="P169" s="211">
        <f>O169*H169</f>
        <v>0</v>
      </c>
      <c r="Q169" s="211">
        <v>2.9E-4</v>
      </c>
      <c r="R169" s="211">
        <f>Q169*H169</f>
        <v>1.33168E-2</v>
      </c>
      <c r="S169" s="211">
        <v>0</v>
      </c>
      <c r="T169" s="212">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2589</v>
      </c>
    </row>
    <row r="170" spans="1:65" s="2" customFormat="1" ht="6.95" customHeight="1">
      <c r="A170" s="33"/>
      <c r="B170" s="43"/>
      <c r="C170" s="44"/>
      <c r="D170" s="44"/>
      <c r="E170" s="44"/>
      <c r="F170" s="44"/>
      <c r="G170" s="44"/>
      <c r="H170" s="44"/>
      <c r="I170" s="120"/>
      <c r="J170" s="44"/>
      <c r="K170" s="44"/>
      <c r="L170" s="34"/>
      <c r="M170" s="33"/>
      <c r="O170" s="33"/>
      <c r="P170" s="33"/>
      <c r="Q170" s="33"/>
      <c r="R170" s="33"/>
      <c r="S170" s="33"/>
      <c r="T170" s="33"/>
      <c r="U170" s="33"/>
      <c r="V170" s="33"/>
      <c r="W170" s="33"/>
      <c r="X170" s="33"/>
      <c r="Y170" s="33"/>
      <c r="Z170" s="33"/>
      <c r="AA170" s="33"/>
      <c r="AB170" s="33"/>
      <c r="AC170" s="33"/>
      <c r="AD170" s="33"/>
      <c r="AE170" s="33"/>
    </row>
  </sheetData>
  <autoFilter ref="C102:K169"/>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0"/>
  <sheetViews>
    <sheetView showGridLines="0" topLeftCell="A93" workbookViewId="0">
      <selection activeCell="D112" sqref="D112:D29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149</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940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ROUND((SUM(BE109:BE299)),  2)</f>
        <v>0</v>
      </c>
      <c r="G37" s="33"/>
      <c r="H37" s="33"/>
      <c r="I37" s="112">
        <v>0.21</v>
      </c>
      <c r="J37" s="111">
        <f>ROUND(((SUM(BE109:BE299))*I37),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ROUND((SUM(BF109:BF299)),  2)</f>
        <v>0</v>
      </c>
      <c r="G38" s="33"/>
      <c r="H38" s="33"/>
      <c r="I38" s="112">
        <v>0.15</v>
      </c>
      <c r="J38" s="111">
        <f>ROUND(((SUM(BF109:BF299))*I38),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ROUND((SUM(BG109:BG299)),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ROUND((SUM(BH109:BH299)),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ROUND((SUM(BI109:BI299)),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5 - Typ 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J134</f>
        <v>0</v>
      </c>
      <c r="L71" s="131"/>
    </row>
    <row r="72" spans="1:47" s="10" customFormat="1" ht="14.85" customHeight="1">
      <c r="B72" s="131"/>
      <c r="D72" s="132" t="s">
        <v>224</v>
      </c>
      <c r="E72" s="133"/>
      <c r="F72" s="133"/>
      <c r="G72" s="133"/>
      <c r="H72" s="133"/>
      <c r="I72" s="134"/>
      <c r="J72" s="135">
        <f>J135</f>
        <v>0</v>
      </c>
      <c r="L72" s="131"/>
    </row>
    <row r="73" spans="1:47" s="10" customFormat="1" ht="14.85" customHeight="1">
      <c r="B73" s="131"/>
      <c r="D73" s="132" t="s">
        <v>225</v>
      </c>
      <c r="E73" s="133"/>
      <c r="F73" s="133"/>
      <c r="G73" s="133"/>
      <c r="H73" s="133"/>
      <c r="I73" s="134"/>
      <c r="J73" s="135">
        <f>J138</f>
        <v>0</v>
      </c>
      <c r="L73" s="131"/>
    </row>
    <row r="74" spans="1:47" s="10" customFormat="1" ht="19.899999999999999" customHeight="1">
      <c r="B74" s="131"/>
      <c r="D74" s="132" t="s">
        <v>226</v>
      </c>
      <c r="E74" s="133"/>
      <c r="F74" s="133"/>
      <c r="G74" s="133"/>
      <c r="H74" s="133"/>
      <c r="I74" s="134"/>
      <c r="J74" s="135">
        <f>J159</f>
        <v>0</v>
      </c>
      <c r="L74" s="131"/>
    </row>
    <row r="75" spans="1:47" s="10" customFormat="1" ht="19.899999999999999" customHeight="1">
      <c r="B75" s="131"/>
      <c r="D75" s="132" t="s">
        <v>227</v>
      </c>
      <c r="E75" s="133"/>
      <c r="F75" s="133"/>
      <c r="G75" s="133"/>
      <c r="H75" s="133"/>
      <c r="I75" s="134"/>
      <c r="J75" s="135">
        <f>J165</f>
        <v>0</v>
      </c>
      <c r="L75" s="131"/>
    </row>
    <row r="76" spans="1:47" s="9" customFormat="1" ht="24.95" customHeight="1">
      <c r="B76" s="126"/>
      <c r="D76" s="127" t="s">
        <v>228</v>
      </c>
      <c r="E76" s="128"/>
      <c r="F76" s="128"/>
      <c r="G76" s="128"/>
      <c r="H76" s="128"/>
      <c r="I76" s="129"/>
      <c r="J76" s="130">
        <f>J167</f>
        <v>0</v>
      </c>
      <c r="L76" s="126"/>
    </row>
    <row r="77" spans="1:47" s="10" customFormat="1" ht="19.899999999999999" customHeight="1">
      <c r="B77" s="131"/>
      <c r="D77" s="132" t="s">
        <v>229</v>
      </c>
      <c r="E77" s="133"/>
      <c r="F77" s="133"/>
      <c r="G77" s="133"/>
      <c r="H77" s="133"/>
      <c r="I77" s="134"/>
      <c r="J77" s="135">
        <f>J168</f>
        <v>0</v>
      </c>
      <c r="L77" s="131"/>
    </row>
    <row r="78" spans="1:47" s="10" customFormat="1" ht="19.899999999999999" customHeight="1">
      <c r="B78" s="131"/>
      <c r="D78" s="132" t="s">
        <v>230</v>
      </c>
      <c r="E78" s="133"/>
      <c r="F78" s="133"/>
      <c r="G78" s="133"/>
      <c r="H78" s="133"/>
      <c r="I78" s="134"/>
      <c r="J78" s="135">
        <f>J190</f>
        <v>0</v>
      </c>
      <c r="L78" s="131"/>
    </row>
    <row r="79" spans="1:47" s="10" customFormat="1" ht="19.899999999999999" customHeight="1">
      <c r="B79" s="131"/>
      <c r="D79" s="132" t="s">
        <v>231</v>
      </c>
      <c r="E79" s="133"/>
      <c r="F79" s="133"/>
      <c r="G79" s="133"/>
      <c r="H79" s="133"/>
      <c r="I79" s="134"/>
      <c r="J79" s="135">
        <f>J199</f>
        <v>0</v>
      </c>
      <c r="L79" s="131"/>
    </row>
    <row r="80" spans="1:47" s="10" customFormat="1" ht="19.899999999999999" customHeight="1">
      <c r="B80" s="131"/>
      <c r="D80" s="132" t="s">
        <v>232</v>
      </c>
      <c r="E80" s="133"/>
      <c r="F80" s="133"/>
      <c r="G80" s="133"/>
      <c r="H80" s="133"/>
      <c r="I80" s="134"/>
      <c r="J80" s="135">
        <f>J206</f>
        <v>0</v>
      </c>
      <c r="L80" s="131"/>
    </row>
    <row r="81" spans="1:31" s="10" customFormat="1" ht="19.899999999999999" customHeight="1">
      <c r="B81" s="131"/>
      <c r="D81" s="132" t="s">
        <v>233</v>
      </c>
      <c r="E81" s="133"/>
      <c r="F81" s="133"/>
      <c r="G81" s="133"/>
      <c r="H81" s="133"/>
      <c r="I81" s="134"/>
      <c r="J81" s="135">
        <f>J214</f>
        <v>0</v>
      </c>
      <c r="L81" s="131"/>
    </row>
    <row r="82" spans="1:31" s="10" customFormat="1" ht="19.899999999999999" customHeight="1">
      <c r="B82" s="131"/>
      <c r="D82" s="132" t="s">
        <v>234</v>
      </c>
      <c r="E82" s="133"/>
      <c r="F82" s="133"/>
      <c r="G82" s="133"/>
      <c r="H82" s="133"/>
      <c r="I82" s="134"/>
      <c r="J82" s="135">
        <f>J224</f>
        <v>0</v>
      </c>
      <c r="L82" s="131"/>
    </row>
    <row r="83" spans="1:31" s="10" customFormat="1" ht="19.899999999999999" customHeight="1">
      <c r="B83" s="131"/>
      <c r="D83" s="132" t="s">
        <v>235</v>
      </c>
      <c r="E83" s="133"/>
      <c r="F83" s="133"/>
      <c r="G83" s="133"/>
      <c r="H83" s="133"/>
      <c r="I83" s="134"/>
      <c r="J83" s="135">
        <f>J241</f>
        <v>0</v>
      </c>
      <c r="L83" s="131"/>
    </row>
    <row r="84" spans="1:31" s="10" customFormat="1" ht="19.899999999999999" customHeight="1">
      <c r="B84" s="131"/>
      <c r="D84" s="132" t="s">
        <v>236</v>
      </c>
      <c r="E84" s="133"/>
      <c r="F84" s="133"/>
      <c r="G84" s="133"/>
      <c r="H84" s="133"/>
      <c r="I84" s="134"/>
      <c r="J84" s="135">
        <f>J289</f>
        <v>0</v>
      </c>
      <c r="L84" s="131"/>
    </row>
    <row r="85" spans="1:31" s="10" customFormat="1" ht="19.899999999999999" customHeight="1">
      <c r="B85" s="131"/>
      <c r="D85" s="132" t="s">
        <v>237</v>
      </c>
      <c r="E85" s="133"/>
      <c r="F85" s="133"/>
      <c r="G85" s="133"/>
      <c r="H85" s="133"/>
      <c r="I85" s="134"/>
      <c r="J85" s="135">
        <f>J295</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5 - Typ A5</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P110+P167</f>
        <v>0</v>
      </c>
      <c r="Q109" s="63"/>
      <c r="R109" s="144">
        <f>R110+R167</f>
        <v>1.38573667</v>
      </c>
      <c r="S109" s="63"/>
      <c r="T109" s="145">
        <f>T110+T167</f>
        <v>5.3508690000000003</v>
      </c>
      <c r="U109" s="33"/>
      <c r="V109" s="33"/>
      <c r="W109" s="33"/>
      <c r="X109" s="33"/>
      <c r="Y109" s="33"/>
      <c r="Z109" s="33"/>
      <c r="AA109" s="33"/>
      <c r="AB109" s="33"/>
      <c r="AC109" s="33"/>
      <c r="AD109" s="33"/>
      <c r="AE109" s="33"/>
      <c r="AT109" s="18" t="s">
        <v>70</v>
      </c>
      <c r="AU109" s="18" t="s">
        <v>219</v>
      </c>
      <c r="BK109" s="146">
        <f>BK110+BK167</f>
        <v>0</v>
      </c>
    </row>
    <row r="110" spans="1:65" s="12" customFormat="1" ht="25.9" customHeight="1">
      <c r="B110" s="147"/>
      <c r="D110" s="148" t="s">
        <v>70</v>
      </c>
      <c r="E110" s="149" t="s">
        <v>251</v>
      </c>
      <c r="F110" s="149" t="s">
        <v>252</v>
      </c>
      <c r="I110" s="150"/>
      <c r="J110" s="151">
        <f>BK110</f>
        <v>0</v>
      </c>
      <c r="L110" s="147"/>
      <c r="M110" s="152"/>
      <c r="N110" s="153"/>
      <c r="O110" s="153"/>
      <c r="P110" s="154">
        <f>P111+P122+P134+P159+P165</f>
        <v>0</v>
      </c>
      <c r="Q110" s="153"/>
      <c r="R110" s="154">
        <f>R111+R122+R134+R159+R165</f>
        <v>1.03927525</v>
      </c>
      <c r="S110" s="153"/>
      <c r="T110" s="155">
        <f>T111+T122+T134+T159+T165</f>
        <v>2.9494210000000001</v>
      </c>
      <c r="AR110" s="148" t="s">
        <v>15</v>
      </c>
      <c r="AT110" s="156" t="s">
        <v>70</v>
      </c>
      <c r="AU110" s="156" t="s">
        <v>71</v>
      </c>
      <c r="AY110" s="148" t="s">
        <v>253</v>
      </c>
      <c r="BK110" s="157">
        <f>BK111+BK122+BK134+BK159+BK165</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0.69700125000000002</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5.2</v>
      </c>
      <c r="I112" s="166"/>
      <c r="J112" s="167">
        <f>ROUND(I112*H112,2)</f>
        <v>0</v>
      </c>
      <c r="K112" s="163" t="s">
        <v>259</v>
      </c>
      <c r="L112" s="34"/>
      <c r="M112" s="168" t="s">
        <v>3</v>
      </c>
      <c r="N112" s="169" t="s">
        <v>42</v>
      </c>
      <c r="O112" s="54"/>
      <c r="P112" s="170">
        <f>O112*H112</f>
        <v>0</v>
      </c>
      <c r="Q112" s="170">
        <v>6.9169999999999995E-2</v>
      </c>
      <c r="R112" s="170">
        <f>Q112*H112</f>
        <v>0.359684</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2590</v>
      </c>
    </row>
    <row r="113" spans="1:65" s="13" customFormat="1">
      <c r="B113" s="174"/>
      <c r="D113" s="354" t="s">
        <v>261</v>
      </c>
      <c r="E113" s="175" t="s">
        <v>3</v>
      </c>
      <c r="F113" s="176" t="s">
        <v>942</v>
      </c>
      <c r="H113" s="177">
        <v>5.2</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12.8</v>
      </c>
      <c r="I114" s="166"/>
      <c r="J114" s="167">
        <f>ROUND(I114*H114,2)</f>
        <v>0</v>
      </c>
      <c r="K114" s="163" t="s">
        <v>259</v>
      </c>
      <c r="L114" s="34"/>
      <c r="M114" s="168" t="s">
        <v>3</v>
      </c>
      <c r="N114" s="169" t="s">
        <v>42</v>
      </c>
      <c r="O114" s="54"/>
      <c r="P114" s="170">
        <f>O114*H114</f>
        <v>0</v>
      </c>
      <c r="Q114" s="170">
        <v>1.2E-4</v>
      </c>
      <c r="R114" s="170">
        <f>Q114*H114</f>
        <v>1.536E-3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2591</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944</v>
      </c>
      <c r="H116" s="177">
        <v>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12.8</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3.125</v>
      </c>
      <c r="I118" s="166"/>
      <c r="J118" s="167">
        <f>ROUND(I118*H118,2)</f>
        <v>0</v>
      </c>
      <c r="K118" s="163" t="s">
        <v>259</v>
      </c>
      <c r="L118" s="34"/>
      <c r="M118" s="168" t="s">
        <v>3</v>
      </c>
      <c r="N118" s="169" t="s">
        <v>42</v>
      </c>
      <c r="O118" s="54"/>
      <c r="P118" s="170">
        <f>O118*H118</f>
        <v>0</v>
      </c>
      <c r="Q118" s="170">
        <v>0.10745</v>
      </c>
      <c r="R118" s="170">
        <f>Q118*H118</f>
        <v>0.33578125000000003</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2592</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4" customFormat="1">
      <c r="B121" s="182"/>
      <c r="D121" s="354" t="s">
        <v>261</v>
      </c>
      <c r="E121" s="183" t="s">
        <v>3</v>
      </c>
      <c r="F121" s="184" t="s">
        <v>269</v>
      </c>
      <c r="H121" s="185">
        <v>3.125</v>
      </c>
      <c r="I121" s="186"/>
      <c r="L121" s="182"/>
      <c r="M121" s="187"/>
      <c r="N121" s="188"/>
      <c r="O121" s="188"/>
      <c r="P121" s="188"/>
      <c r="Q121" s="188"/>
      <c r="R121" s="188"/>
      <c r="S121" s="188"/>
      <c r="T121" s="189"/>
      <c r="AT121" s="183" t="s">
        <v>261</v>
      </c>
      <c r="AU121" s="183" t="s">
        <v>79</v>
      </c>
      <c r="AV121" s="14" t="s">
        <v>89</v>
      </c>
      <c r="AW121" s="14" t="s">
        <v>33</v>
      </c>
      <c r="AX121" s="14" t="s">
        <v>15</v>
      </c>
      <c r="AY121" s="183" t="s">
        <v>253</v>
      </c>
    </row>
    <row r="122" spans="1:65" s="12" customFormat="1" ht="22.9" customHeight="1">
      <c r="B122" s="147"/>
      <c r="D122" s="355" t="s">
        <v>70</v>
      </c>
      <c r="E122" s="158" t="s">
        <v>75</v>
      </c>
      <c r="F122" s="158" t="s">
        <v>276</v>
      </c>
      <c r="I122" s="150"/>
      <c r="J122" s="159">
        <f>BK122</f>
        <v>0</v>
      </c>
      <c r="L122" s="147"/>
      <c r="M122" s="152"/>
      <c r="N122" s="153"/>
      <c r="O122" s="153"/>
      <c r="P122" s="154">
        <f>SUM(P123:P133)</f>
        <v>0</v>
      </c>
      <c r="Q122" s="153"/>
      <c r="R122" s="154">
        <f>SUM(R123:R133)</f>
        <v>0.34209000000000001</v>
      </c>
      <c r="S122" s="153"/>
      <c r="T122" s="155">
        <f>SUM(T123:T133)</f>
        <v>0</v>
      </c>
      <c r="AR122" s="148" t="s">
        <v>15</v>
      </c>
      <c r="AT122" s="156" t="s">
        <v>70</v>
      </c>
      <c r="AU122" s="156" t="s">
        <v>15</v>
      </c>
      <c r="AY122" s="148" t="s">
        <v>253</v>
      </c>
      <c r="BK122" s="157">
        <f>SUM(BK123:BK133)</f>
        <v>0</v>
      </c>
    </row>
    <row r="123" spans="1:65" s="2" customFormat="1" ht="33" customHeight="1">
      <c r="A123" s="33"/>
      <c r="B123" s="160"/>
      <c r="C123" s="161" t="s">
        <v>89</v>
      </c>
      <c r="D123" s="353" t="s">
        <v>255</v>
      </c>
      <c r="E123" s="162" t="s">
        <v>277</v>
      </c>
      <c r="F123" s="163" t="s">
        <v>278</v>
      </c>
      <c r="G123" s="164" t="s">
        <v>258</v>
      </c>
      <c r="H123" s="165">
        <v>21.72</v>
      </c>
      <c r="I123" s="166"/>
      <c r="J123" s="167">
        <f>ROUND(I123*H123,2)</f>
        <v>0</v>
      </c>
      <c r="K123" s="163" t="s">
        <v>259</v>
      </c>
      <c r="L123" s="34"/>
      <c r="M123" s="168" t="s">
        <v>3</v>
      </c>
      <c r="N123" s="169" t="s">
        <v>42</v>
      </c>
      <c r="O123" s="54"/>
      <c r="P123" s="170">
        <f>O123*H123</f>
        <v>0</v>
      </c>
      <c r="Q123" s="170">
        <v>1.575E-2</v>
      </c>
      <c r="R123" s="170">
        <f>Q123*H123</f>
        <v>0.34209000000000001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2593</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947</v>
      </c>
      <c r="H125" s="177">
        <v>25.92</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282</v>
      </c>
      <c r="H126" s="177">
        <v>-2.4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283</v>
      </c>
      <c r="H127" s="177">
        <v>-1.8</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4" customFormat="1">
      <c r="B128" s="182"/>
      <c r="D128" s="354" t="s">
        <v>261</v>
      </c>
      <c r="E128" s="183" t="s">
        <v>3</v>
      </c>
      <c r="F128" s="184" t="s">
        <v>269</v>
      </c>
      <c r="H128" s="185">
        <v>21.72</v>
      </c>
      <c r="I128" s="186"/>
      <c r="L128" s="182"/>
      <c r="M128" s="187"/>
      <c r="N128" s="188"/>
      <c r="O128" s="188"/>
      <c r="P128" s="188"/>
      <c r="Q128" s="188"/>
      <c r="R128" s="188"/>
      <c r="S128" s="188"/>
      <c r="T128" s="189"/>
      <c r="AT128" s="183" t="s">
        <v>261</v>
      </c>
      <c r="AU128" s="183" t="s">
        <v>79</v>
      </c>
      <c r="AV128" s="14" t="s">
        <v>89</v>
      </c>
      <c r="AW128" s="14" t="s">
        <v>33</v>
      </c>
      <c r="AX128" s="14" t="s">
        <v>15</v>
      </c>
      <c r="AY128" s="183" t="s">
        <v>253</v>
      </c>
    </row>
    <row r="129" spans="1:65" s="2" customFormat="1" ht="21.75" customHeight="1">
      <c r="A129" s="33"/>
      <c r="B129" s="160"/>
      <c r="C129" s="161" t="s">
        <v>102</v>
      </c>
      <c r="D129" s="353" t="s">
        <v>255</v>
      </c>
      <c r="E129" s="162" t="s">
        <v>284</v>
      </c>
      <c r="F129" s="163" t="s">
        <v>285</v>
      </c>
      <c r="G129" s="164" t="s">
        <v>258</v>
      </c>
      <c r="H129" s="165">
        <v>4.5999999999999996</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2594</v>
      </c>
    </row>
    <row r="130" spans="1:65" s="13" customFormat="1">
      <c r="B130" s="174"/>
      <c r="D130" s="354" t="s">
        <v>261</v>
      </c>
      <c r="E130" s="175" t="s">
        <v>3</v>
      </c>
      <c r="F130" s="176" t="s">
        <v>949</v>
      </c>
      <c r="H130" s="177">
        <v>4.5999999999999996</v>
      </c>
      <c r="I130" s="178"/>
      <c r="L130" s="174"/>
      <c r="M130" s="179"/>
      <c r="N130" s="180"/>
      <c r="O130" s="180"/>
      <c r="P130" s="180"/>
      <c r="Q130" s="180"/>
      <c r="R130" s="180"/>
      <c r="S130" s="180"/>
      <c r="T130" s="181"/>
      <c r="AT130" s="175" t="s">
        <v>261</v>
      </c>
      <c r="AU130" s="175" t="s">
        <v>79</v>
      </c>
      <c r="AV130" s="13" t="s">
        <v>79</v>
      </c>
      <c r="AW130" s="13" t="s">
        <v>33</v>
      </c>
      <c r="AX130" s="13" t="s">
        <v>15</v>
      </c>
      <c r="AY130" s="175" t="s">
        <v>253</v>
      </c>
    </row>
    <row r="131" spans="1:65" s="2" customFormat="1" ht="33" customHeight="1">
      <c r="A131" s="33"/>
      <c r="B131" s="160"/>
      <c r="C131" s="161" t="s">
        <v>75</v>
      </c>
      <c r="D131" s="353" t="s">
        <v>255</v>
      </c>
      <c r="E131" s="162" t="s">
        <v>288</v>
      </c>
      <c r="F131" s="163" t="s">
        <v>289</v>
      </c>
      <c r="G131" s="164" t="s">
        <v>258</v>
      </c>
      <c r="H131" s="165">
        <v>2.4</v>
      </c>
      <c r="I131" s="166"/>
      <c r="J131" s="167">
        <f>ROUND(I131*H131,2)</f>
        <v>0</v>
      </c>
      <c r="K131" s="163" t="s">
        <v>259</v>
      </c>
      <c r="L131" s="34"/>
      <c r="M131" s="168" t="s">
        <v>3</v>
      </c>
      <c r="N131" s="169" t="s">
        <v>42</v>
      </c>
      <c r="O131" s="54"/>
      <c r="P131" s="170">
        <f>O131*H131</f>
        <v>0</v>
      </c>
      <c r="Q131" s="170">
        <v>0</v>
      </c>
      <c r="R131" s="170">
        <f>Q131*H131</f>
        <v>0</v>
      </c>
      <c r="S131" s="170">
        <v>0</v>
      </c>
      <c r="T131" s="171">
        <f>S131*H131</f>
        <v>0</v>
      </c>
      <c r="U131" s="33"/>
      <c r="V131" s="33"/>
      <c r="W131" s="33"/>
      <c r="X131" s="33"/>
      <c r="Y131" s="33"/>
      <c r="Z131" s="33"/>
      <c r="AA131" s="33"/>
      <c r="AB131" s="33"/>
      <c r="AC131" s="33"/>
      <c r="AD131" s="33"/>
      <c r="AE131" s="33"/>
      <c r="AR131" s="172" t="s">
        <v>89</v>
      </c>
      <c r="AT131" s="172" t="s">
        <v>255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89</v>
      </c>
      <c r="BM131" s="172" t="s">
        <v>2595</v>
      </c>
    </row>
    <row r="132" spans="1:65" s="15" customFormat="1">
      <c r="B132" s="190"/>
      <c r="D132" s="354" t="s">
        <v>261</v>
      </c>
      <c r="E132" s="191" t="s">
        <v>3</v>
      </c>
      <c r="F132" s="192" t="s">
        <v>291</v>
      </c>
      <c r="H132" s="191" t="s">
        <v>3</v>
      </c>
      <c r="I132" s="193"/>
      <c r="L132" s="190"/>
      <c r="M132" s="194"/>
      <c r="N132" s="195"/>
      <c r="O132" s="195"/>
      <c r="P132" s="195"/>
      <c r="Q132" s="195"/>
      <c r="R132" s="195"/>
      <c r="S132" s="195"/>
      <c r="T132" s="196"/>
      <c r="AT132" s="191" t="s">
        <v>261</v>
      </c>
      <c r="AU132" s="191" t="s">
        <v>79</v>
      </c>
      <c r="AV132" s="15" t="s">
        <v>15</v>
      </c>
      <c r="AW132" s="15" t="s">
        <v>33</v>
      </c>
      <c r="AX132" s="15" t="s">
        <v>71</v>
      </c>
      <c r="AY132" s="191" t="s">
        <v>253</v>
      </c>
    </row>
    <row r="133" spans="1:65" s="13" customFormat="1">
      <c r="B133" s="174"/>
      <c r="D133" s="354" t="s">
        <v>261</v>
      </c>
      <c r="E133" s="175" t="s">
        <v>3</v>
      </c>
      <c r="F133" s="176" t="s">
        <v>292</v>
      </c>
      <c r="H133" s="177">
        <v>2.4</v>
      </c>
      <c r="I133" s="178"/>
      <c r="L133" s="174"/>
      <c r="M133" s="179"/>
      <c r="N133" s="180"/>
      <c r="O133" s="180"/>
      <c r="P133" s="180"/>
      <c r="Q133" s="180"/>
      <c r="R133" s="180"/>
      <c r="S133" s="180"/>
      <c r="T133" s="181"/>
      <c r="AT133" s="175" t="s">
        <v>261</v>
      </c>
      <c r="AU133" s="175" t="s">
        <v>79</v>
      </c>
      <c r="AV133" s="13" t="s">
        <v>79</v>
      </c>
      <c r="AW133" s="13" t="s">
        <v>33</v>
      </c>
      <c r="AX133" s="13" t="s">
        <v>15</v>
      </c>
      <c r="AY133" s="175" t="s">
        <v>253</v>
      </c>
    </row>
    <row r="134" spans="1:65" s="12" customFormat="1" ht="22.9" customHeight="1">
      <c r="B134" s="147"/>
      <c r="D134" s="355" t="s">
        <v>70</v>
      </c>
      <c r="E134" s="158" t="s">
        <v>293</v>
      </c>
      <c r="F134" s="158" t="s">
        <v>294</v>
      </c>
      <c r="I134" s="150"/>
      <c r="J134" s="159">
        <f>BK134</f>
        <v>0</v>
      </c>
      <c r="L134" s="147"/>
      <c r="M134" s="152"/>
      <c r="N134" s="153"/>
      <c r="O134" s="153"/>
      <c r="P134" s="154">
        <f>P135+P138</f>
        <v>0</v>
      </c>
      <c r="Q134" s="153"/>
      <c r="R134" s="154">
        <f>R135+R138</f>
        <v>1.84E-4</v>
      </c>
      <c r="S134" s="153"/>
      <c r="T134" s="155">
        <f>T135+T138</f>
        <v>2.9494210000000001</v>
      </c>
      <c r="AR134" s="148" t="s">
        <v>15</v>
      </c>
      <c r="AT134" s="156" t="s">
        <v>70</v>
      </c>
      <c r="AU134" s="156" t="s">
        <v>15</v>
      </c>
      <c r="AY134" s="148" t="s">
        <v>253</v>
      </c>
      <c r="BK134" s="157">
        <f>BK135+BK138</f>
        <v>0</v>
      </c>
    </row>
    <row r="135" spans="1:65" s="12" customFormat="1" ht="20.85" customHeight="1">
      <c r="B135" s="147"/>
      <c r="D135" s="355" t="s">
        <v>70</v>
      </c>
      <c r="E135" s="158" t="s">
        <v>295</v>
      </c>
      <c r="F135" s="158" t="s">
        <v>296</v>
      </c>
      <c r="I135" s="150"/>
      <c r="J135" s="159">
        <f>BK135</f>
        <v>0</v>
      </c>
      <c r="L135" s="147"/>
      <c r="M135" s="152"/>
      <c r="N135" s="153"/>
      <c r="O135" s="153"/>
      <c r="P135" s="154">
        <f>SUM(P136:P137)</f>
        <v>0</v>
      </c>
      <c r="Q135" s="153"/>
      <c r="R135" s="154">
        <f>SUM(R136:R137)</f>
        <v>1.84E-4</v>
      </c>
      <c r="S135" s="153"/>
      <c r="T135" s="155">
        <f>SUM(T136:T137)</f>
        <v>0</v>
      </c>
      <c r="AR135" s="148" t="s">
        <v>15</v>
      </c>
      <c r="AT135" s="156" t="s">
        <v>70</v>
      </c>
      <c r="AU135" s="156" t="s">
        <v>79</v>
      </c>
      <c r="AY135" s="148" t="s">
        <v>253</v>
      </c>
      <c r="BK135" s="157">
        <f>SUM(BK136:BK137)</f>
        <v>0</v>
      </c>
    </row>
    <row r="136" spans="1:65" s="2" customFormat="1" ht="33" customHeight="1">
      <c r="A136" s="33"/>
      <c r="B136" s="160"/>
      <c r="C136" s="161" t="s">
        <v>203</v>
      </c>
      <c r="D136" s="353" t="s">
        <v>255</v>
      </c>
      <c r="E136" s="162" t="s">
        <v>297</v>
      </c>
      <c r="F136" s="163" t="s">
        <v>298</v>
      </c>
      <c r="G136" s="164" t="s">
        <v>258</v>
      </c>
      <c r="H136" s="165">
        <v>4.5999999999999996</v>
      </c>
      <c r="I136" s="166"/>
      <c r="J136" s="167">
        <f>ROUND(I136*H136,2)</f>
        <v>0</v>
      </c>
      <c r="K136" s="163" t="s">
        <v>259</v>
      </c>
      <c r="L136" s="34"/>
      <c r="M136" s="168" t="s">
        <v>3</v>
      </c>
      <c r="N136" s="169" t="s">
        <v>42</v>
      </c>
      <c r="O136" s="54"/>
      <c r="P136" s="170">
        <f>O136*H136</f>
        <v>0</v>
      </c>
      <c r="Q136" s="170">
        <v>4.0000000000000003E-5</v>
      </c>
      <c r="R136" s="170">
        <f>Q136*H136</f>
        <v>1.84E-4</v>
      </c>
      <c r="S136" s="170">
        <v>0</v>
      </c>
      <c r="T136" s="171">
        <f>S136*H136</f>
        <v>0</v>
      </c>
      <c r="U136" s="33"/>
      <c r="V136" s="33"/>
      <c r="W136" s="33"/>
      <c r="X136" s="33"/>
      <c r="Y136" s="33"/>
      <c r="Z136" s="33"/>
      <c r="AA136" s="33"/>
      <c r="AB136" s="33"/>
      <c r="AC136" s="33"/>
      <c r="AD136" s="33"/>
      <c r="AE136" s="33"/>
      <c r="AR136" s="172" t="s">
        <v>89</v>
      </c>
      <c r="AT136" s="172" t="s">
        <v>255</v>
      </c>
      <c r="AU136" s="172" t="s">
        <v>85</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89</v>
      </c>
      <c r="BM136" s="172" t="s">
        <v>2596</v>
      </c>
    </row>
    <row r="137" spans="1:65" s="13" customFormat="1">
      <c r="B137" s="174"/>
      <c r="D137" s="354" t="s">
        <v>261</v>
      </c>
      <c r="E137" s="175" t="s">
        <v>3</v>
      </c>
      <c r="F137" s="176" t="s">
        <v>952</v>
      </c>
      <c r="H137" s="177">
        <v>4.5999999999999996</v>
      </c>
      <c r="I137" s="178"/>
      <c r="L137" s="174"/>
      <c r="M137" s="179"/>
      <c r="N137" s="180"/>
      <c r="O137" s="180"/>
      <c r="P137" s="180"/>
      <c r="Q137" s="180"/>
      <c r="R137" s="180"/>
      <c r="S137" s="180"/>
      <c r="T137" s="181"/>
      <c r="AT137" s="175" t="s">
        <v>261</v>
      </c>
      <c r="AU137" s="175" t="s">
        <v>85</v>
      </c>
      <c r="AV137" s="13" t="s">
        <v>79</v>
      </c>
      <c r="AW137" s="13" t="s">
        <v>33</v>
      </c>
      <c r="AX137" s="13" t="s">
        <v>15</v>
      </c>
      <c r="AY137" s="175" t="s">
        <v>253</v>
      </c>
    </row>
    <row r="138" spans="1:65" s="12" customFormat="1" ht="20.85" customHeight="1">
      <c r="B138" s="147"/>
      <c r="D138" s="355" t="s">
        <v>70</v>
      </c>
      <c r="E138" s="158" t="s">
        <v>300</v>
      </c>
      <c r="F138" s="158" t="s">
        <v>301</v>
      </c>
      <c r="I138" s="150"/>
      <c r="J138" s="159">
        <f>BK138</f>
        <v>0</v>
      </c>
      <c r="L138" s="147"/>
      <c r="M138" s="152"/>
      <c r="N138" s="153"/>
      <c r="O138" s="153"/>
      <c r="P138" s="154">
        <f>SUM(P139:P158)</f>
        <v>0</v>
      </c>
      <c r="Q138" s="153"/>
      <c r="R138" s="154">
        <f>SUM(R139:R158)</f>
        <v>0</v>
      </c>
      <c r="S138" s="153"/>
      <c r="T138" s="155">
        <f>SUM(T139:T158)</f>
        <v>2.9494210000000001</v>
      </c>
      <c r="AR138" s="148" t="s">
        <v>15</v>
      </c>
      <c r="AT138" s="156" t="s">
        <v>70</v>
      </c>
      <c r="AU138" s="156" t="s">
        <v>79</v>
      </c>
      <c r="AY138" s="148" t="s">
        <v>253</v>
      </c>
      <c r="BK138" s="157">
        <f>SUM(BK139:BK158)</f>
        <v>0</v>
      </c>
    </row>
    <row r="139" spans="1:65" s="2" customFormat="1" ht="33" customHeight="1">
      <c r="A139" s="33"/>
      <c r="B139" s="160"/>
      <c r="C139" s="161" t="s">
        <v>302</v>
      </c>
      <c r="D139" s="353" t="s">
        <v>255</v>
      </c>
      <c r="E139" s="162" t="s">
        <v>303</v>
      </c>
      <c r="F139" s="163" t="s">
        <v>304</v>
      </c>
      <c r="G139" s="164" t="s">
        <v>258</v>
      </c>
      <c r="H139" s="165">
        <v>5.9059999999999997</v>
      </c>
      <c r="I139" s="166"/>
      <c r="J139" s="167">
        <f>ROUND(I139*H139,2)</f>
        <v>0</v>
      </c>
      <c r="K139" s="163" t="s">
        <v>259</v>
      </c>
      <c r="L139" s="34"/>
      <c r="M139" s="168" t="s">
        <v>3</v>
      </c>
      <c r="N139" s="169" t="s">
        <v>42</v>
      </c>
      <c r="O139" s="54"/>
      <c r="P139" s="170">
        <f>O139*H139</f>
        <v>0</v>
      </c>
      <c r="Q139" s="170">
        <v>0</v>
      </c>
      <c r="R139" s="170">
        <f>Q139*H139</f>
        <v>0</v>
      </c>
      <c r="S139" s="170">
        <v>0.13100000000000001</v>
      </c>
      <c r="T139" s="171">
        <f>S139*H139</f>
        <v>0.77368599999999998</v>
      </c>
      <c r="U139" s="33"/>
      <c r="V139" s="33"/>
      <c r="W139" s="33"/>
      <c r="X139" s="33"/>
      <c r="Y139" s="33"/>
      <c r="Z139" s="33"/>
      <c r="AA139" s="33"/>
      <c r="AB139" s="33"/>
      <c r="AC139" s="33"/>
      <c r="AD139" s="33"/>
      <c r="AE139" s="33"/>
      <c r="AR139" s="172" t="s">
        <v>89</v>
      </c>
      <c r="AT139" s="172" t="s">
        <v>255</v>
      </c>
      <c r="AU139" s="172" t="s">
        <v>85</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89</v>
      </c>
      <c r="BM139" s="172" t="s">
        <v>2597</v>
      </c>
    </row>
    <row r="140" spans="1:65" s="13" customFormat="1">
      <c r="B140" s="174"/>
      <c r="D140" s="354" t="s">
        <v>261</v>
      </c>
      <c r="E140" s="175" t="s">
        <v>3</v>
      </c>
      <c r="F140" s="176" t="s">
        <v>954</v>
      </c>
      <c r="H140" s="177">
        <v>7.306</v>
      </c>
      <c r="I140" s="178"/>
      <c r="L140" s="174"/>
      <c r="M140" s="179"/>
      <c r="N140" s="180"/>
      <c r="O140" s="180"/>
      <c r="P140" s="180"/>
      <c r="Q140" s="180"/>
      <c r="R140" s="180"/>
      <c r="S140" s="180"/>
      <c r="T140" s="181"/>
      <c r="AT140" s="175" t="s">
        <v>261</v>
      </c>
      <c r="AU140" s="175" t="s">
        <v>85</v>
      </c>
      <c r="AV140" s="13" t="s">
        <v>79</v>
      </c>
      <c r="AW140" s="13" t="s">
        <v>33</v>
      </c>
      <c r="AX140" s="13" t="s">
        <v>71</v>
      </c>
      <c r="AY140" s="175" t="s">
        <v>253</v>
      </c>
    </row>
    <row r="141" spans="1:65" s="13" customFormat="1">
      <c r="B141" s="174"/>
      <c r="D141" s="354" t="s">
        <v>261</v>
      </c>
      <c r="E141" s="175" t="s">
        <v>3</v>
      </c>
      <c r="F141" s="176" t="s">
        <v>307</v>
      </c>
      <c r="H141" s="177">
        <v>-1.4</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4" customFormat="1">
      <c r="B142" s="182"/>
      <c r="D142" s="354" t="s">
        <v>261</v>
      </c>
      <c r="E142" s="183" t="s">
        <v>3</v>
      </c>
      <c r="F142" s="184" t="s">
        <v>269</v>
      </c>
      <c r="H142" s="185">
        <v>5.9059999999999997</v>
      </c>
      <c r="I142" s="186"/>
      <c r="L142" s="182"/>
      <c r="M142" s="187"/>
      <c r="N142" s="188"/>
      <c r="O142" s="188"/>
      <c r="P142" s="188"/>
      <c r="Q142" s="188"/>
      <c r="R142" s="188"/>
      <c r="S142" s="188"/>
      <c r="T142" s="189"/>
      <c r="AT142" s="183" t="s">
        <v>261</v>
      </c>
      <c r="AU142" s="183" t="s">
        <v>85</v>
      </c>
      <c r="AV142" s="14" t="s">
        <v>89</v>
      </c>
      <c r="AW142" s="14" t="s">
        <v>33</v>
      </c>
      <c r="AX142" s="14" t="s">
        <v>15</v>
      </c>
      <c r="AY142" s="183" t="s">
        <v>253</v>
      </c>
    </row>
    <row r="143" spans="1:65" s="2" customFormat="1" ht="33" customHeight="1">
      <c r="A143" s="33"/>
      <c r="B143" s="160"/>
      <c r="C143" s="161" t="s">
        <v>293</v>
      </c>
      <c r="D143" s="353" t="s">
        <v>255</v>
      </c>
      <c r="E143" s="162" t="s">
        <v>308</v>
      </c>
      <c r="F143" s="163" t="s">
        <v>309</v>
      </c>
      <c r="G143" s="164" t="s">
        <v>258</v>
      </c>
      <c r="H143" s="165">
        <v>1.875</v>
      </c>
      <c r="I143" s="166"/>
      <c r="J143" s="167">
        <f>ROUND(I143*H143,2)</f>
        <v>0</v>
      </c>
      <c r="K143" s="163" t="s">
        <v>259</v>
      </c>
      <c r="L143" s="34"/>
      <c r="M143" s="168" t="s">
        <v>3</v>
      </c>
      <c r="N143" s="169" t="s">
        <v>42</v>
      </c>
      <c r="O143" s="54"/>
      <c r="P143" s="170">
        <f>O143*H143</f>
        <v>0</v>
      </c>
      <c r="Q143" s="170">
        <v>0</v>
      </c>
      <c r="R143" s="170">
        <f>Q143*H143</f>
        <v>0</v>
      </c>
      <c r="S143" s="170">
        <v>0.26100000000000001</v>
      </c>
      <c r="T143" s="171">
        <f>S143*H143</f>
        <v>0.489375</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2598</v>
      </c>
    </row>
    <row r="144" spans="1:65" s="13" customFormat="1">
      <c r="B144" s="174"/>
      <c r="D144" s="354" t="s">
        <v>261</v>
      </c>
      <c r="E144" s="175" t="s">
        <v>3</v>
      </c>
      <c r="F144" s="176" t="s">
        <v>273</v>
      </c>
      <c r="H144" s="177">
        <v>1.875</v>
      </c>
      <c r="I144" s="178"/>
      <c r="L144" s="174"/>
      <c r="M144" s="179"/>
      <c r="N144" s="180"/>
      <c r="O144" s="180"/>
      <c r="P144" s="180"/>
      <c r="Q144" s="180"/>
      <c r="R144" s="180"/>
      <c r="S144" s="180"/>
      <c r="T144" s="181"/>
      <c r="AT144" s="175" t="s">
        <v>261</v>
      </c>
      <c r="AU144" s="175" t="s">
        <v>85</v>
      </c>
      <c r="AV144" s="13" t="s">
        <v>79</v>
      </c>
      <c r="AW144" s="13" t="s">
        <v>33</v>
      </c>
      <c r="AX144" s="13" t="s">
        <v>15</v>
      </c>
      <c r="AY144" s="175" t="s">
        <v>253</v>
      </c>
    </row>
    <row r="145" spans="1:65" s="2" customFormat="1" ht="21.75" customHeight="1">
      <c r="A145" s="33"/>
      <c r="B145" s="160"/>
      <c r="C145" s="161" t="s">
        <v>83</v>
      </c>
      <c r="D145" s="353" t="s">
        <v>255</v>
      </c>
      <c r="E145" s="162" t="s">
        <v>312</v>
      </c>
      <c r="F145" s="163" t="s">
        <v>313</v>
      </c>
      <c r="G145" s="164" t="s">
        <v>258</v>
      </c>
      <c r="H145" s="165">
        <v>4.5999999999999996</v>
      </c>
      <c r="I145" s="166"/>
      <c r="J145" s="167">
        <f>ROUND(I145*H145,2)</f>
        <v>0</v>
      </c>
      <c r="K145" s="163" t="s">
        <v>259</v>
      </c>
      <c r="L145" s="34"/>
      <c r="M145" s="168" t="s">
        <v>3</v>
      </c>
      <c r="N145" s="169" t="s">
        <v>42</v>
      </c>
      <c r="O145" s="54"/>
      <c r="P145" s="170">
        <f>O145*H145</f>
        <v>0</v>
      </c>
      <c r="Q145" s="170">
        <v>0</v>
      </c>
      <c r="R145" s="170">
        <f>Q145*H145</f>
        <v>0</v>
      </c>
      <c r="S145" s="170">
        <v>0.05</v>
      </c>
      <c r="T145" s="171">
        <f>S145*H145</f>
        <v>0.22999999999999998</v>
      </c>
      <c r="U145" s="33"/>
      <c r="V145" s="33"/>
      <c r="W145" s="33"/>
      <c r="X145" s="33"/>
      <c r="Y145" s="33"/>
      <c r="Z145" s="33"/>
      <c r="AA145" s="33"/>
      <c r="AB145" s="33"/>
      <c r="AC145" s="33"/>
      <c r="AD145" s="33"/>
      <c r="AE145" s="33"/>
      <c r="AR145" s="172" t="s">
        <v>89</v>
      </c>
      <c r="AT145" s="172" t="s">
        <v>255</v>
      </c>
      <c r="AU145" s="172" t="s">
        <v>85</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89</v>
      </c>
      <c r="BM145" s="172" t="s">
        <v>2599</v>
      </c>
    </row>
    <row r="146" spans="1:65" s="15" customFormat="1">
      <c r="B146" s="190"/>
      <c r="D146" s="354" t="s">
        <v>261</v>
      </c>
      <c r="E146" s="191" t="s">
        <v>3</v>
      </c>
      <c r="F146" s="192" t="s">
        <v>315</v>
      </c>
      <c r="H146" s="191" t="s">
        <v>3</v>
      </c>
      <c r="I146" s="193"/>
      <c r="L146" s="190"/>
      <c r="M146" s="194"/>
      <c r="N146" s="195"/>
      <c r="O146" s="195"/>
      <c r="P146" s="195"/>
      <c r="Q146" s="195"/>
      <c r="R146" s="195"/>
      <c r="S146" s="195"/>
      <c r="T146" s="196"/>
      <c r="AT146" s="191" t="s">
        <v>261</v>
      </c>
      <c r="AU146" s="191" t="s">
        <v>85</v>
      </c>
      <c r="AV146" s="15" t="s">
        <v>15</v>
      </c>
      <c r="AW146" s="15" t="s">
        <v>33</v>
      </c>
      <c r="AX146" s="15" t="s">
        <v>71</v>
      </c>
      <c r="AY146" s="191" t="s">
        <v>253</v>
      </c>
    </row>
    <row r="147" spans="1:65" s="13" customFormat="1">
      <c r="B147" s="174"/>
      <c r="D147" s="354" t="s">
        <v>261</v>
      </c>
      <c r="E147" s="175" t="s">
        <v>3</v>
      </c>
      <c r="F147" s="176" t="s">
        <v>957</v>
      </c>
      <c r="H147" s="177">
        <v>3.6</v>
      </c>
      <c r="I147" s="178"/>
      <c r="L147" s="174"/>
      <c r="M147" s="179"/>
      <c r="N147" s="180"/>
      <c r="O147" s="180"/>
      <c r="P147" s="180"/>
      <c r="Q147" s="180"/>
      <c r="R147" s="180"/>
      <c r="S147" s="180"/>
      <c r="T147" s="181"/>
      <c r="AT147" s="175" t="s">
        <v>261</v>
      </c>
      <c r="AU147" s="175" t="s">
        <v>85</v>
      </c>
      <c r="AV147" s="13" t="s">
        <v>79</v>
      </c>
      <c r="AW147" s="13" t="s">
        <v>33</v>
      </c>
      <c r="AX147" s="13" t="s">
        <v>71</v>
      </c>
      <c r="AY147" s="175" t="s">
        <v>253</v>
      </c>
    </row>
    <row r="148" spans="1:65" s="15" customFormat="1">
      <c r="B148" s="190"/>
      <c r="D148" s="354" t="s">
        <v>261</v>
      </c>
      <c r="E148" s="191" t="s">
        <v>3</v>
      </c>
      <c r="F148" s="192" t="s">
        <v>317</v>
      </c>
      <c r="H148" s="191" t="s">
        <v>3</v>
      </c>
      <c r="I148" s="193"/>
      <c r="L148" s="190"/>
      <c r="M148" s="194"/>
      <c r="N148" s="195"/>
      <c r="O148" s="195"/>
      <c r="P148" s="195"/>
      <c r="Q148" s="195"/>
      <c r="R148" s="195"/>
      <c r="S148" s="195"/>
      <c r="T148" s="196"/>
      <c r="AT148" s="191" t="s">
        <v>261</v>
      </c>
      <c r="AU148" s="191" t="s">
        <v>85</v>
      </c>
      <c r="AV148" s="15" t="s">
        <v>15</v>
      </c>
      <c r="AW148" s="15" t="s">
        <v>33</v>
      </c>
      <c r="AX148" s="15" t="s">
        <v>71</v>
      </c>
      <c r="AY148" s="191" t="s">
        <v>253</v>
      </c>
    </row>
    <row r="149" spans="1:65" s="13" customFormat="1">
      <c r="B149" s="174"/>
      <c r="D149" s="354" t="s">
        <v>261</v>
      </c>
      <c r="E149" s="175" t="s">
        <v>3</v>
      </c>
      <c r="F149" s="176" t="s">
        <v>318</v>
      </c>
      <c r="H149" s="177">
        <v>1</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4" customFormat="1">
      <c r="B150" s="182"/>
      <c r="D150" s="354" t="s">
        <v>261</v>
      </c>
      <c r="E150" s="183" t="s">
        <v>3</v>
      </c>
      <c r="F150" s="184" t="s">
        <v>269</v>
      </c>
      <c r="H150" s="185">
        <v>4.5999999999999996</v>
      </c>
      <c r="I150" s="186"/>
      <c r="L150" s="182"/>
      <c r="M150" s="187"/>
      <c r="N150" s="188"/>
      <c r="O150" s="188"/>
      <c r="P150" s="188"/>
      <c r="Q150" s="188"/>
      <c r="R150" s="188"/>
      <c r="S150" s="188"/>
      <c r="T150" s="189"/>
      <c r="AT150" s="183" t="s">
        <v>261</v>
      </c>
      <c r="AU150" s="183" t="s">
        <v>85</v>
      </c>
      <c r="AV150" s="14" t="s">
        <v>89</v>
      </c>
      <c r="AW150" s="14" t="s">
        <v>33</v>
      </c>
      <c r="AX150" s="14" t="s">
        <v>15</v>
      </c>
      <c r="AY150" s="183" t="s">
        <v>253</v>
      </c>
    </row>
    <row r="151" spans="1:65" s="2" customFormat="1" ht="33" customHeight="1">
      <c r="A151" s="33"/>
      <c r="B151" s="160"/>
      <c r="C151" s="161" t="s">
        <v>93</v>
      </c>
      <c r="D151" s="353" t="s">
        <v>255</v>
      </c>
      <c r="E151" s="162" t="s">
        <v>319</v>
      </c>
      <c r="F151" s="163" t="s">
        <v>320</v>
      </c>
      <c r="G151" s="164" t="s">
        <v>258</v>
      </c>
      <c r="H151" s="165">
        <v>31.66</v>
      </c>
      <c r="I151" s="166"/>
      <c r="J151" s="167">
        <f>ROUND(I151*H151,2)</f>
        <v>0</v>
      </c>
      <c r="K151" s="163" t="s">
        <v>259</v>
      </c>
      <c r="L151" s="34"/>
      <c r="M151" s="168" t="s">
        <v>3</v>
      </c>
      <c r="N151" s="169" t="s">
        <v>42</v>
      </c>
      <c r="O151" s="54"/>
      <c r="P151" s="170">
        <f>O151*H151</f>
        <v>0</v>
      </c>
      <c r="Q151" s="170">
        <v>0</v>
      </c>
      <c r="R151" s="170">
        <f>Q151*H151</f>
        <v>0</v>
      </c>
      <c r="S151" s="170">
        <v>4.5999999999999999E-2</v>
      </c>
      <c r="T151" s="171">
        <f>S151*H151</f>
        <v>1.4563599999999999</v>
      </c>
      <c r="U151" s="33"/>
      <c r="V151" s="33"/>
      <c r="W151" s="33"/>
      <c r="X151" s="33"/>
      <c r="Y151" s="33"/>
      <c r="Z151" s="33"/>
      <c r="AA151" s="33"/>
      <c r="AB151" s="33"/>
      <c r="AC151" s="33"/>
      <c r="AD151" s="33"/>
      <c r="AE151" s="33"/>
      <c r="AR151" s="172" t="s">
        <v>89</v>
      </c>
      <c r="AT151" s="172" t="s">
        <v>255</v>
      </c>
      <c r="AU151" s="172" t="s">
        <v>85</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89</v>
      </c>
      <c r="BM151" s="172" t="s">
        <v>2600</v>
      </c>
    </row>
    <row r="152" spans="1:65" s="15" customFormat="1">
      <c r="B152" s="190"/>
      <c r="D152" s="354" t="s">
        <v>261</v>
      </c>
      <c r="E152" s="191" t="s">
        <v>3</v>
      </c>
      <c r="F152" s="192" t="s">
        <v>315</v>
      </c>
      <c r="H152" s="191" t="s">
        <v>3</v>
      </c>
      <c r="I152" s="193"/>
      <c r="L152" s="190"/>
      <c r="M152" s="194"/>
      <c r="N152" s="195"/>
      <c r="O152" s="195"/>
      <c r="P152" s="195"/>
      <c r="Q152" s="195"/>
      <c r="R152" s="195"/>
      <c r="S152" s="195"/>
      <c r="T152" s="196"/>
      <c r="AT152" s="191" t="s">
        <v>261</v>
      </c>
      <c r="AU152" s="191" t="s">
        <v>85</v>
      </c>
      <c r="AV152" s="15" t="s">
        <v>15</v>
      </c>
      <c r="AW152" s="15" t="s">
        <v>33</v>
      </c>
      <c r="AX152" s="15" t="s">
        <v>71</v>
      </c>
      <c r="AY152" s="191" t="s">
        <v>253</v>
      </c>
    </row>
    <row r="153" spans="1:65" s="13" customFormat="1">
      <c r="B153" s="174"/>
      <c r="D153" s="354" t="s">
        <v>261</v>
      </c>
      <c r="E153" s="175" t="s">
        <v>3</v>
      </c>
      <c r="F153" s="176" t="s">
        <v>959</v>
      </c>
      <c r="H153" s="177">
        <v>23.4</v>
      </c>
      <c r="I153" s="178"/>
      <c r="L153" s="174"/>
      <c r="M153" s="179"/>
      <c r="N153" s="180"/>
      <c r="O153" s="180"/>
      <c r="P153" s="180"/>
      <c r="Q153" s="180"/>
      <c r="R153" s="180"/>
      <c r="S153" s="180"/>
      <c r="T153" s="181"/>
      <c r="AT153" s="175" t="s">
        <v>261</v>
      </c>
      <c r="AU153" s="175" t="s">
        <v>85</v>
      </c>
      <c r="AV153" s="13" t="s">
        <v>79</v>
      </c>
      <c r="AW153" s="13" t="s">
        <v>33</v>
      </c>
      <c r="AX153" s="13" t="s">
        <v>71</v>
      </c>
      <c r="AY153" s="175" t="s">
        <v>253</v>
      </c>
    </row>
    <row r="154" spans="1:65" s="13" customFormat="1">
      <c r="B154" s="174"/>
      <c r="D154" s="354" t="s">
        <v>261</v>
      </c>
      <c r="E154" s="175" t="s">
        <v>3</v>
      </c>
      <c r="F154" s="176" t="s">
        <v>323</v>
      </c>
      <c r="H154" s="177">
        <v>-1.2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5" customFormat="1">
      <c r="B155" s="190"/>
      <c r="D155" s="354" t="s">
        <v>261</v>
      </c>
      <c r="E155" s="191" t="s">
        <v>3</v>
      </c>
      <c r="F155" s="192" t="s">
        <v>317</v>
      </c>
      <c r="H155" s="191" t="s">
        <v>3</v>
      </c>
      <c r="I155" s="193"/>
      <c r="L155" s="190"/>
      <c r="M155" s="194"/>
      <c r="N155" s="195"/>
      <c r="O155" s="195"/>
      <c r="P155" s="195"/>
      <c r="Q155" s="195"/>
      <c r="R155" s="195"/>
      <c r="S155" s="195"/>
      <c r="T155" s="196"/>
      <c r="AT155" s="191" t="s">
        <v>261</v>
      </c>
      <c r="AU155" s="191" t="s">
        <v>85</v>
      </c>
      <c r="AV155" s="15" t="s">
        <v>15</v>
      </c>
      <c r="AW155" s="15" t="s">
        <v>33</v>
      </c>
      <c r="AX155" s="15" t="s">
        <v>71</v>
      </c>
      <c r="AY155" s="191" t="s">
        <v>253</v>
      </c>
    </row>
    <row r="156" spans="1:65" s="13" customFormat="1">
      <c r="B156" s="174"/>
      <c r="D156" s="354" t="s">
        <v>261</v>
      </c>
      <c r="E156" s="175" t="s">
        <v>3</v>
      </c>
      <c r="F156" s="176" t="s">
        <v>960</v>
      </c>
      <c r="H156" s="177">
        <v>10.66</v>
      </c>
      <c r="I156" s="178"/>
      <c r="L156" s="174"/>
      <c r="M156" s="179"/>
      <c r="N156" s="180"/>
      <c r="O156" s="180"/>
      <c r="P156" s="180"/>
      <c r="Q156" s="180"/>
      <c r="R156" s="180"/>
      <c r="S156" s="180"/>
      <c r="T156" s="181"/>
      <c r="AT156" s="175" t="s">
        <v>261</v>
      </c>
      <c r="AU156" s="175" t="s">
        <v>85</v>
      </c>
      <c r="AV156" s="13" t="s">
        <v>79</v>
      </c>
      <c r="AW156" s="13" t="s">
        <v>33</v>
      </c>
      <c r="AX156" s="13" t="s">
        <v>71</v>
      </c>
      <c r="AY156" s="175" t="s">
        <v>253</v>
      </c>
    </row>
    <row r="157" spans="1:65" s="13" customFormat="1">
      <c r="B157" s="174"/>
      <c r="D157" s="354" t="s">
        <v>261</v>
      </c>
      <c r="E157" s="175" t="s">
        <v>3</v>
      </c>
      <c r="F157" s="176" t="s">
        <v>323</v>
      </c>
      <c r="H157" s="177">
        <v>-1.2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4" customFormat="1">
      <c r="B158" s="182"/>
      <c r="D158" s="354" t="s">
        <v>261</v>
      </c>
      <c r="E158" s="183" t="s">
        <v>3</v>
      </c>
      <c r="F158" s="184" t="s">
        <v>269</v>
      </c>
      <c r="H158" s="185">
        <v>31.66</v>
      </c>
      <c r="I158" s="186"/>
      <c r="L158" s="182"/>
      <c r="M158" s="187"/>
      <c r="N158" s="188"/>
      <c r="O158" s="188"/>
      <c r="P158" s="188"/>
      <c r="Q158" s="188"/>
      <c r="R158" s="188"/>
      <c r="S158" s="188"/>
      <c r="T158" s="189"/>
      <c r="AT158" s="183" t="s">
        <v>261</v>
      </c>
      <c r="AU158" s="183" t="s">
        <v>85</v>
      </c>
      <c r="AV158" s="14" t="s">
        <v>89</v>
      </c>
      <c r="AW158" s="14" t="s">
        <v>33</v>
      </c>
      <c r="AX158" s="14" t="s">
        <v>15</v>
      </c>
      <c r="AY158" s="183" t="s">
        <v>253</v>
      </c>
    </row>
    <row r="159" spans="1:65" s="12" customFormat="1" ht="22.9" customHeight="1">
      <c r="B159" s="147"/>
      <c r="D159" s="355" t="s">
        <v>70</v>
      </c>
      <c r="E159" s="158" t="s">
        <v>325</v>
      </c>
      <c r="F159" s="158" t="s">
        <v>326</v>
      </c>
      <c r="I159" s="150"/>
      <c r="J159" s="159">
        <f>BK159</f>
        <v>0</v>
      </c>
      <c r="L159" s="147"/>
      <c r="M159" s="152"/>
      <c r="N159" s="153"/>
      <c r="O159" s="153"/>
      <c r="P159" s="154">
        <f>SUM(P160:P164)</f>
        <v>0</v>
      </c>
      <c r="Q159" s="153"/>
      <c r="R159" s="154">
        <f>SUM(R160:R164)</f>
        <v>0</v>
      </c>
      <c r="S159" s="153"/>
      <c r="T159" s="155">
        <f>SUM(T160:T164)</f>
        <v>0</v>
      </c>
      <c r="AR159" s="148" t="s">
        <v>15</v>
      </c>
      <c r="AT159" s="156" t="s">
        <v>70</v>
      </c>
      <c r="AU159" s="156" t="s">
        <v>15</v>
      </c>
      <c r="AY159" s="148" t="s">
        <v>253</v>
      </c>
      <c r="BK159" s="157">
        <f>SUM(BK160:BK164)</f>
        <v>0</v>
      </c>
    </row>
    <row r="160" spans="1:65" s="2" customFormat="1" ht="33" customHeight="1">
      <c r="A160" s="33"/>
      <c r="B160" s="160"/>
      <c r="C160" s="161" t="s">
        <v>107</v>
      </c>
      <c r="D160" s="353" t="s">
        <v>255</v>
      </c>
      <c r="E160" s="162" t="s">
        <v>2375</v>
      </c>
      <c r="F160" s="163" t="s">
        <v>2376</v>
      </c>
      <c r="G160" s="164" t="s">
        <v>329</v>
      </c>
      <c r="H160" s="165">
        <v>5.351</v>
      </c>
      <c r="I160" s="166"/>
      <c r="J160" s="167">
        <f>ROUND(I160*H160,2)</f>
        <v>0</v>
      </c>
      <c r="K160" s="163" t="s">
        <v>259</v>
      </c>
      <c r="L160" s="34"/>
      <c r="M160" s="168" t="s">
        <v>3</v>
      </c>
      <c r="N160" s="169" t="s">
        <v>42</v>
      </c>
      <c r="O160" s="54"/>
      <c r="P160" s="170">
        <f>O160*H160</f>
        <v>0</v>
      </c>
      <c r="Q160" s="170">
        <v>0</v>
      </c>
      <c r="R160" s="170">
        <f>Q160*H160</f>
        <v>0</v>
      </c>
      <c r="S160" s="170">
        <v>0</v>
      </c>
      <c r="T160" s="171">
        <f>S160*H160</f>
        <v>0</v>
      </c>
      <c r="U160" s="33"/>
      <c r="V160" s="33"/>
      <c r="W160" s="33"/>
      <c r="X160" s="33"/>
      <c r="Y160" s="33"/>
      <c r="Z160" s="33"/>
      <c r="AA160" s="33"/>
      <c r="AB160" s="33"/>
      <c r="AC160" s="33"/>
      <c r="AD160" s="33"/>
      <c r="AE160" s="33"/>
      <c r="AR160" s="172" t="s">
        <v>89</v>
      </c>
      <c r="AT160" s="172" t="s">
        <v>255</v>
      </c>
      <c r="AU160" s="172" t="s">
        <v>79</v>
      </c>
      <c r="AY160" s="18" t="s">
        <v>253</v>
      </c>
      <c r="BE160" s="173">
        <f>IF(N160="základní",J160,0)</f>
        <v>0</v>
      </c>
      <c r="BF160" s="173">
        <f>IF(N160="snížená",J160,0)</f>
        <v>0</v>
      </c>
      <c r="BG160" s="173">
        <f>IF(N160="zákl. přenesená",J160,0)</f>
        <v>0</v>
      </c>
      <c r="BH160" s="173">
        <f>IF(N160="sníž. přenesená",J160,0)</f>
        <v>0</v>
      </c>
      <c r="BI160" s="173">
        <f>IF(N160="nulová",J160,0)</f>
        <v>0</v>
      </c>
      <c r="BJ160" s="18" t="s">
        <v>15</v>
      </c>
      <c r="BK160" s="173">
        <f>ROUND(I160*H160,2)</f>
        <v>0</v>
      </c>
      <c r="BL160" s="18" t="s">
        <v>89</v>
      </c>
      <c r="BM160" s="172" t="s">
        <v>2601</v>
      </c>
    </row>
    <row r="161" spans="1:65" s="2" customFormat="1" ht="21.75" customHeight="1">
      <c r="A161" s="33"/>
      <c r="B161" s="160"/>
      <c r="C161" s="161" t="s">
        <v>116</v>
      </c>
      <c r="D161" s="353" t="s">
        <v>255</v>
      </c>
      <c r="E161" s="162" t="s">
        <v>331</v>
      </c>
      <c r="F161" s="163" t="s">
        <v>332</v>
      </c>
      <c r="G161" s="164" t="s">
        <v>329</v>
      </c>
      <c r="H161" s="165">
        <v>5.351</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2602</v>
      </c>
    </row>
    <row r="162" spans="1:65" s="2" customFormat="1" ht="33" customHeight="1">
      <c r="A162" s="33"/>
      <c r="B162" s="160"/>
      <c r="C162" s="161" t="s">
        <v>125</v>
      </c>
      <c r="D162" s="353" t="s">
        <v>255</v>
      </c>
      <c r="E162" s="162" t="s">
        <v>334</v>
      </c>
      <c r="F162" s="163" t="s">
        <v>335</v>
      </c>
      <c r="G162" s="164" t="s">
        <v>329</v>
      </c>
      <c r="H162" s="165">
        <v>160.53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2603</v>
      </c>
    </row>
    <row r="163" spans="1:65" s="13" customFormat="1">
      <c r="B163" s="174"/>
      <c r="D163" s="354" t="s">
        <v>261</v>
      </c>
      <c r="F163" s="176" t="s">
        <v>964</v>
      </c>
      <c r="H163" s="177">
        <v>160.53</v>
      </c>
      <c r="I163" s="178"/>
      <c r="L163" s="174"/>
      <c r="M163" s="179"/>
      <c r="N163" s="180"/>
      <c r="O163" s="180"/>
      <c r="P163" s="180"/>
      <c r="Q163" s="180"/>
      <c r="R163" s="180"/>
      <c r="S163" s="180"/>
      <c r="T163" s="181"/>
      <c r="AT163" s="175" t="s">
        <v>261</v>
      </c>
      <c r="AU163" s="175" t="s">
        <v>79</v>
      </c>
      <c r="AV163" s="13" t="s">
        <v>79</v>
      </c>
      <c r="AW163" s="13" t="s">
        <v>4</v>
      </c>
      <c r="AX163" s="13" t="s">
        <v>15</v>
      </c>
      <c r="AY163" s="175" t="s">
        <v>253</v>
      </c>
    </row>
    <row r="164" spans="1:65" s="2" customFormat="1" ht="33" customHeight="1">
      <c r="A164" s="33"/>
      <c r="B164" s="160"/>
      <c r="C164" s="161" t="s">
        <v>9</v>
      </c>
      <c r="D164" s="353" t="s">
        <v>255</v>
      </c>
      <c r="E164" s="162" t="s">
        <v>338</v>
      </c>
      <c r="F164" s="163" t="s">
        <v>339</v>
      </c>
      <c r="G164" s="164" t="s">
        <v>329</v>
      </c>
      <c r="H164" s="165">
        <v>5.351</v>
      </c>
      <c r="I164" s="166"/>
      <c r="J164" s="167">
        <f>ROUND(I164*H164,2)</f>
        <v>0</v>
      </c>
      <c r="K164" s="163" t="s">
        <v>259</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89</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89</v>
      </c>
      <c r="BM164" s="172" t="s">
        <v>2604</v>
      </c>
    </row>
    <row r="165" spans="1:65" s="12" customFormat="1" ht="22.9" customHeight="1">
      <c r="B165" s="147"/>
      <c r="D165" s="355" t="s">
        <v>70</v>
      </c>
      <c r="E165" s="158" t="s">
        <v>341</v>
      </c>
      <c r="F165" s="158" t="s">
        <v>342</v>
      </c>
      <c r="I165" s="150"/>
      <c r="J165" s="159">
        <f>BK165</f>
        <v>0</v>
      </c>
      <c r="L165" s="147"/>
      <c r="M165" s="152"/>
      <c r="N165" s="153"/>
      <c r="O165" s="153"/>
      <c r="P165" s="154">
        <f>P166</f>
        <v>0</v>
      </c>
      <c r="Q165" s="153"/>
      <c r="R165" s="154">
        <f>R166</f>
        <v>0</v>
      </c>
      <c r="S165" s="153"/>
      <c r="T165" s="155">
        <f>T166</f>
        <v>0</v>
      </c>
      <c r="AR165" s="148" t="s">
        <v>15</v>
      </c>
      <c r="AT165" s="156" t="s">
        <v>70</v>
      </c>
      <c r="AU165" s="156" t="s">
        <v>15</v>
      </c>
      <c r="AY165" s="148" t="s">
        <v>253</v>
      </c>
      <c r="BK165" s="157">
        <f>BK166</f>
        <v>0</v>
      </c>
    </row>
    <row r="166" spans="1:65" s="2" customFormat="1" ht="44.25" customHeight="1">
      <c r="A166" s="33"/>
      <c r="B166" s="160"/>
      <c r="C166" s="161" t="s">
        <v>142</v>
      </c>
      <c r="D166" s="353" t="s">
        <v>255</v>
      </c>
      <c r="E166" s="162" t="s">
        <v>1729</v>
      </c>
      <c r="F166" s="163" t="s">
        <v>1730</v>
      </c>
      <c r="G166" s="164" t="s">
        <v>329</v>
      </c>
      <c r="H166" s="165">
        <v>1.0389999999999999</v>
      </c>
      <c r="I166" s="166"/>
      <c r="J166" s="167">
        <f>ROUND(I166*H166,2)</f>
        <v>0</v>
      </c>
      <c r="K166" s="163" t="s">
        <v>259</v>
      </c>
      <c r="L166" s="34"/>
      <c r="M166" s="168" t="s">
        <v>3</v>
      </c>
      <c r="N166" s="169" t="s">
        <v>42</v>
      </c>
      <c r="O166" s="54"/>
      <c r="P166" s="170">
        <f>O166*H166</f>
        <v>0</v>
      </c>
      <c r="Q166" s="170">
        <v>0</v>
      </c>
      <c r="R166" s="170">
        <f>Q166*H166</f>
        <v>0</v>
      </c>
      <c r="S166" s="170">
        <v>0</v>
      </c>
      <c r="T166" s="171">
        <f>S166*H166</f>
        <v>0</v>
      </c>
      <c r="U166" s="33"/>
      <c r="V166" s="33"/>
      <c r="W166" s="33"/>
      <c r="X166" s="33"/>
      <c r="Y166" s="33"/>
      <c r="Z166" s="33"/>
      <c r="AA166" s="33"/>
      <c r="AB166" s="33"/>
      <c r="AC166" s="33"/>
      <c r="AD166" s="33"/>
      <c r="AE166" s="33"/>
      <c r="AR166" s="172" t="s">
        <v>89</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89</v>
      </c>
      <c r="BM166" s="172" t="s">
        <v>2605</v>
      </c>
    </row>
    <row r="167" spans="1:65" s="12" customFormat="1" ht="25.9" customHeight="1">
      <c r="B167" s="147"/>
      <c r="D167" s="355" t="s">
        <v>70</v>
      </c>
      <c r="E167" s="149" t="s">
        <v>346</v>
      </c>
      <c r="F167" s="149" t="s">
        <v>347</v>
      </c>
      <c r="I167" s="150"/>
      <c r="J167" s="151">
        <f>BK167</f>
        <v>0</v>
      </c>
      <c r="L167" s="147"/>
      <c r="M167" s="152"/>
      <c r="N167" s="153"/>
      <c r="O167" s="153"/>
      <c r="P167" s="154">
        <f>P168+P190+P199+P206+P214+P224+P241+P289+P295</f>
        <v>0</v>
      </c>
      <c r="Q167" s="153"/>
      <c r="R167" s="154">
        <f>R168+R190+R199+R206+R214+R224+R241+R289+R295</f>
        <v>0.34646141999999996</v>
      </c>
      <c r="S167" s="153"/>
      <c r="T167" s="155">
        <f>T168+T190+T199+T206+T214+T224+T241+T289+T295</f>
        <v>2.4014480000000002</v>
      </c>
      <c r="AR167" s="148" t="s">
        <v>79</v>
      </c>
      <c r="AT167" s="156" t="s">
        <v>70</v>
      </c>
      <c r="AU167" s="156" t="s">
        <v>71</v>
      </c>
      <c r="AY167" s="148" t="s">
        <v>253</v>
      </c>
      <c r="BK167" s="157">
        <f>BK168+BK190+BK199+BK206+BK214+BK224+BK241+BK289+BK295</f>
        <v>0</v>
      </c>
    </row>
    <row r="168" spans="1:65" s="12" customFormat="1" ht="22.9" customHeight="1">
      <c r="B168" s="147"/>
      <c r="D168" s="355" t="s">
        <v>70</v>
      </c>
      <c r="E168" s="158" t="s">
        <v>348</v>
      </c>
      <c r="F168" s="158" t="s">
        <v>349</v>
      </c>
      <c r="I168" s="150"/>
      <c r="J168" s="159">
        <f>BK168</f>
        <v>0</v>
      </c>
      <c r="L168" s="147"/>
      <c r="M168" s="152"/>
      <c r="N168" s="153"/>
      <c r="O168" s="153"/>
      <c r="P168" s="154">
        <f>SUM(P169:P189)</f>
        <v>0</v>
      </c>
      <c r="Q168" s="153"/>
      <c r="R168" s="154">
        <f>SUM(R169:R189)</f>
        <v>4.6210500000000002E-2</v>
      </c>
      <c r="S168" s="153"/>
      <c r="T168" s="155">
        <f>SUM(T169:T189)</f>
        <v>0</v>
      </c>
      <c r="AR168" s="148" t="s">
        <v>79</v>
      </c>
      <c r="AT168" s="156" t="s">
        <v>70</v>
      </c>
      <c r="AU168" s="156" t="s">
        <v>15</v>
      </c>
      <c r="AY168" s="148" t="s">
        <v>253</v>
      </c>
      <c r="BK168" s="157">
        <f>SUM(BK169:BK189)</f>
        <v>0</v>
      </c>
    </row>
    <row r="169" spans="1:65" s="2" customFormat="1" ht="21.75" customHeight="1">
      <c r="A169" s="33"/>
      <c r="B169" s="160"/>
      <c r="C169" s="161" t="s">
        <v>151</v>
      </c>
      <c r="D169" s="353" t="s">
        <v>255</v>
      </c>
      <c r="E169" s="162" t="s">
        <v>350</v>
      </c>
      <c r="F169" s="163" t="s">
        <v>351</v>
      </c>
      <c r="G169" s="164" t="s">
        <v>258</v>
      </c>
      <c r="H169" s="165">
        <v>4.5999999999999996</v>
      </c>
      <c r="I169" s="166"/>
      <c r="J169" s="167">
        <f>ROUND(I169*H169,2)</f>
        <v>0</v>
      </c>
      <c r="K169" s="163" t="s">
        <v>259</v>
      </c>
      <c r="L169" s="34"/>
      <c r="M169" s="168" t="s">
        <v>3</v>
      </c>
      <c r="N169" s="169" t="s">
        <v>42</v>
      </c>
      <c r="O169" s="54"/>
      <c r="P169" s="170">
        <f>O169*H169</f>
        <v>0</v>
      </c>
      <c r="Q169" s="170">
        <v>3.5000000000000001E-3</v>
      </c>
      <c r="R169" s="170">
        <f>Q169*H169</f>
        <v>1.61E-2</v>
      </c>
      <c r="S169" s="170">
        <v>0</v>
      </c>
      <c r="T169" s="171">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2606</v>
      </c>
    </row>
    <row r="170" spans="1:65" s="13" customFormat="1">
      <c r="B170" s="174"/>
      <c r="D170" s="354" t="s">
        <v>261</v>
      </c>
      <c r="E170" s="175" t="s">
        <v>3</v>
      </c>
      <c r="F170" s="176" t="s">
        <v>949</v>
      </c>
      <c r="H170" s="177">
        <v>4.5999999999999996</v>
      </c>
      <c r="I170" s="178"/>
      <c r="L170" s="174"/>
      <c r="M170" s="179"/>
      <c r="N170" s="180"/>
      <c r="O170" s="180"/>
      <c r="P170" s="180"/>
      <c r="Q170" s="180"/>
      <c r="R170" s="180"/>
      <c r="S170" s="180"/>
      <c r="T170" s="181"/>
      <c r="AT170" s="175" t="s">
        <v>261</v>
      </c>
      <c r="AU170" s="175" t="s">
        <v>79</v>
      </c>
      <c r="AV170" s="13" t="s">
        <v>79</v>
      </c>
      <c r="AW170" s="13" t="s">
        <v>33</v>
      </c>
      <c r="AX170" s="13" t="s">
        <v>15</v>
      </c>
      <c r="AY170" s="175" t="s">
        <v>253</v>
      </c>
    </row>
    <row r="171" spans="1:65" s="2" customFormat="1" ht="21.75" customHeight="1">
      <c r="A171" s="33"/>
      <c r="B171" s="160"/>
      <c r="C171" s="161" t="s">
        <v>160</v>
      </c>
      <c r="D171" s="353" t="s">
        <v>255</v>
      </c>
      <c r="E171" s="162" t="s">
        <v>353</v>
      </c>
      <c r="F171" s="163" t="s">
        <v>354</v>
      </c>
      <c r="G171" s="164" t="s">
        <v>258</v>
      </c>
      <c r="H171" s="165">
        <v>8.6029999999999998</v>
      </c>
      <c r="I171" s="166"/>
      <c r="J171" s="167">
        <f>ROUND(I171*H171,2)</f>
        <v>0</v>
      </c>
      <c r="K171" s="163" t="s">
        <v>259</v>
      </c>
      <c r="L171" s="34"/>
      <c r="M171" s="168" t="s">
        <v>3</v>
      </c>
      <c r="N171" s="169" t="s">
        <v>42</v>
      </c>
      <c r="O171" s="54"/>
      <c r="P171" s="170">
        <f>O171*H171</f>
        <v>0</v>
      </c>
      <c r="Q171" s="170">
        <v>3.5000000000000001E-3</v>
      </c>
      <c r="R171" s="170">
        <f>Q171*H171</f>
        <v>3.0110499999999998E-2</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2607</v>
      </c>
    </row>
    <row r="172" spans="1:65" s="15" customFormat="1">
      <c r="B172" s="190"/>
      <c r="D172" s="354" t="s">
        <v>261</v>
      </c>
      <c r="E172" s="191" t="s">
        <v>3</v>
      </c>
      <c r="F172" s="192" t="s">
        <v>356</v>
      </c>
      <c r="H172" s="191" t="s">
        <v>3</v>
      </c>
      <c r="I172" s="193"/>
      <c r="L172" s="190"/>
      <c r="M172" s="194"/>
      <c r="N172" s="195"/>
      <c r="O172" s="195"/>
      <c r="P172" s="195"/>
      <c r="Q172" s="195"/>
      <c r="R172" s="195"/>
      <c r="S172" s="195"/>
      <c r="T172" s="196"/>
      <c r="AT172" s="191" t="s">
        <v>261</v>
      </c>
      <c r="AU172" s="191" t="s">
        <v>79</v>
      </c>
      <c r="AV172" s="15" t="s">
        <v>15</v>
      </c>
      <c r="AW172" s="15" t="s">
        <v>33</v>
      </c>
      <c r="AX172" s="15" t="s">
        <v>71</v>
      </c>
      <c r="AY172" s="191" t="s">
        <v>253</v>
      </c>
    </row>
    <row r="173" spans="1:65" s="15" customFormat="1">
      <c r="B173" s="190"/>
      <c r="D173" s="354" t="s">
        <v>261</v>
      </c>
      <c r="E173" s="191" t="s">
        <v>3</v>
      </c>
      <c r="F173" s="192" t="s">
        <v>315</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3" customFormat="1">
      <c r="B174" s="174"/>
      <c r="D174" s="354" t="s">
        <v>261</v>
      </c>
      <c r="E174" s="175" t="s">
        <v>3</v>
      </c>
      <c r="F174" s="176" t="s">
        <v>969</v>
      </c>
      <c r="H174" s="177">
        <v>8.1679999999999993</v>
      </c>
      <c r="I174" s="178"/>
      <c r="L174" s="174"/>
      <c r="M174" s="179"/>
      <c r="N174" s="180"/>
      <c r="O174" s="180"/>
      <c r="P174" s="180"/>
      <c r="Q174" s="180"/>
      <c r="R174" s="180"/>
      <c r="S174" s="180"/>
      <c r="T174" s="181"/>
      <c r="AT174" s="175" t="s">
        <v>261</v>
      </c>
      <c r="AU174" s="175" t="s">
        <v>79</v>
      </c>
      <c r="AV174" s="13" t="s">
        <v>79</v>
      </c>
      <c r="AW174" s="13" t="s">
        <v>33</v>
      </c>
      <c r="AX174" s="13" t="s">
        <v>71</v>
      </c>
      <c r="AY174" s="175" t="s">
        <v>253</v>
      </c>
    </row>
    <row r="175" spans="1:65" s="13" customFormat="1">
      <c r="B175" s="174"/>
      <c r="D175" s="354" t="s">
        <v>261</v>
      </c>
      <c r="E175" s="175" t="s">
        <v>3</v>
      </c>
      <c r="F175" s="176" t="s">
        <v>358</v>
      </c>
      <c r="H175" s="177">
        <v>-0.09</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5" customFormat="1">
      <c r="B176" s="190"/>
      <c r="D176" s="354" t="s">
        <v>261</v>
      </c>
      <c r="E176" s="191" t="s">
        <v>3</v>
      </c>
      <c r="F176" s="192" t="s">
        <v>317</v>
      </c>
      <c r="H176" s="191" t="s">
        <v>3</v>
      </c>
      <c r="I176" s="193"/>
      <c r="L176" s="190"/>
      <c r="M176" s="194"/>
      <c r="N176" s="195"/>
      <c r="O176" s="195"/>
      <c r="P176" s="195"/>
      <c r="Q176" s="195"/>
      <c r="R176" s="195"/>
      <c r="S176" s="195"/>
      <c r="T176" s="196"/>
      <c r="AT176" s="191" t="s">
        <v>261</v>
      </c>
      <c r="AU176" s="191" t="s">
        <v>79</v>
      </c>
      <c r="AV176" s="15" t="s">
        <v>15</v>
      </c>
      <c r="AW176" s="15" t="s">
        <v>33</v>
      </c>
      <c r="AX176" s="15" t="s">
        <v>71</v>
      </c>
      <c r="AY176" s="191" t="s">
        <v>253</v>
      </c>
    </row>
    <row r="177" spans="1:65" s="13" customFormat="1">
      <c r="B177" s="174"/>
      <c r="D177" s="354" t="s">
        <v>261</v>
      </c>
      <c r="E177" s="175" t="s">
        <v>3</v>
      </c>
      <c r="F177" s="176" t="s">
        <v>970</v>
      </c>
      <c r="H177" s="177">
        <v>0.61499999999999999</v>
      </c>
      <c r="I177" s="178"/>
      <c r="L177" s="174"/>
      <c r="M177" s="179"/>
      <c r="N177" s="180"/>
      <c r="O177" s="180"/>
      <c r="P177" s="180"/>
      <c r="Q177" s="180"/>
      <c r="R177" s="180"/>
      <c r="S177" s="180"/>
      <c r="T177" s="181"/>
      <c r="AT177" s="175" t="s">
        <v>261</v>
      </c>
      <c r="AU177" s="175" t="s">
        <v>79</v>
      </c>
      <c r="AV177" s="13" t="s">
        <v>79</v>
      </c>
      <c r="AW177" s="13" t="s">
        <v>33</v>
      </c>
      <c r="AX177" s="13" t="s">
        <v>71</v>
      </c>
      <c r="AY177" s="175" t="s">
        <v>253</v>
      </c>
    </row>
    <row r="178" spans="1:65" s="13" customFormat="1">
      <c r="B178" s="174"/>
      <c r="D178" s="354" t="s">
        <v>261</v>
      </c>
      <c r="E178" s="175" t="s">
        <v>3</v>
      </c>
      <c r="F178" s="176" t="s">
        <v>358</v>
      </c>
      <c r="H178" s="177">
        <v>-0.09</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4" customFormat="1">
      <c r="B179" s="182"/>
      <c r="D179" s="354" t="s">
        <v>261</v>
      </c>
      <c r="E179" s="183" t="s">
        <v>3</v>
      </c>
      <c r="F179" s="184" t="s">
        <v>269</v>
      </c>
      <c r="H179" s="185">
        <v>8.6029999999999998</v>
      </c>
      <c r="I179" s="186"/>
      <c r="L179" s="182"/>
      <c r="M179" s="187"/>
      <c r="N179" s="188"/>
      <c r="O179" s="188"/>
      <c r="P179" s="188"/>
      <c r="Q179" s="188"/>
      <c r="R179" s="188"/>
      <c r="S179" s="188"/>
      <c r="T179" s="189"/>
      <c r="AT179" s="183" t="s">
        <v>261</v>
      </c>
      <c r="AU179" s="183" t="s">
        <v>79</v>
      </c>
      <c r="AV179" s="14" t="s">
        <v>89</v>
      </c>
      <c r="AW179" s="14" t="s">
        <v>33</v>
      </c>
      <c r="AX179" s="14" t="s">
        <v>15</v>
      </c>
      <c r="AY179" s="183" t="s">
        <v>253</v>
      </c>
    </row>
    <row r="180" spans="1:65" s="2" customFormat="1" ht="44.25" customHeight="1">
      <c r="A180" s="33"/>
      <c r="B180" s="160"/>
      <c r="C180" s="161" t="s">
        <v>169</v>
      </c>
      <c r="D180" s="353" t="s">
        <v>255</v>
      </c>
      <c r="E180" s="162" t="s">
        <v>1734</v>
      </c>
      <c r="F180" s="163" t="s">
        <v>1735</v>
      </c>
      <c r="G180" s="164" t="s">
        <v>362</v>
      </c>
      <c r="H180" s="197"/>
      <c r="I180" s="166"/>
      <c r="J180" s="167">
        <f>ROUND(I180*H180,2)</f>
        <v>0</v>
      </c>
      <c r="K180" s="163" t="s">
        <v>259</v>
      </c>
      <c r="L180" s="34"/>
      <c r="M180" s="168" t="s">
        <v>3</v>
      </c>
      <c r="N180" s="169" t="s">
        <v>42</v>
      </c>
      <c r="O180" s="54"/>
      <c r="P180" s="170">
        <f>O180*H180</f>
        <v>0</v>
      </c>
      <c r="Q180" s="170">
        <v>0</v>
      </c>
      <c r="R180" s="170">
        <f>Q180*H180</f>
        <v>0</v>
      </c>
      <c r="S180" s="170">
        <v>0</v>
      </c>
      <c r="T180" s="171">
        <f>S180*H180</f>
        <v>0</v>
      </c>
      <c r="U180" s="33"/>
      <c r="V180" s="33"/>
      <c r="W180" s="33"/>
      <c r="X180" s="33"/>
      <c r="Y180" s="33"/>
      <c r="Z180" s="33"/>
      <c r="AA180" s="33"/>
      <c r="AB180" s="33"/>
      <c r="AC180" s="33"/>
      <c r="AD180" s="33"/>
      <c r="AE180" s="33"/>
      <c r="AR180" s="172" t="s">
        <v>142</v>
      </c>
      <c r="AT180" s="172" t="s">
        <v>255</v>
      </c>
      <c r="AU180" s="172" t="s">
        <v>79</v>
      </c>
      <c r="AY180" s="18" t="s">
        <v>253</v>
      </c>
      <c r="BE180" s="173">
        <f>IF(N180="základní",J180,0)</f>
        <v>0</v>
      </c>
      <c r="BF180" s="173">
        <f>IF(N180="snížená",J180,0)</f>
        <v>0</v>
      </c>
      <c r="BG180" s="173">
        <f>IF(N180="zákl. přenesená",J180,0)</f>
        <v>0</v>
      </c>
      <c r="BH180" s="173">
        <f>IF(N180="sníž. přenesená",J180,0)</f>
        <v>0</v>
      </c>
      <c r="BI180" s="173">
        <f>IF(N180="nulová",J180,0)</f>
        <v>0</v>
      </c>
      <c r="BJ180" s="18" t="s">
        <v>15</v>
      </c>
      <c r="BK180" s="173">
        <f>ROUND(I180*H180,2)</f>
        <v>0</v>
      </c>
      <c r="BL180" s="18" t="s">
        <v>142</v>
      </c>
      <c r="BM180" s="172" t="s">
        <v>2608</v>
      </c>
    </row>
    <row r="181" spans="1:65" s="2" customFormat="1" ht="16.5" customHeight="1">
      <c r="A181" s="33"/>
      <c r="B181" s="160"/>
      <c r="C181" s="161" t="s">
        <v>178</v>
      </c>
      <c r="D181" s="353" t="s">
        <v>255</v>
      </c>
      <c r="E181" s="162" t="s">
        <v>364</v>
      </c>
      <c r="F181" s="163" t="s">
        <v>365</v>
      </c>
      <c r="G181" s="164" t="s">
        <v>265</v>
      </c>
      <c r="H181" s="165">
        <v>20.149999999999999</v>
      </c>
      <c r="I181" s="166"/>
      <c r="J181" s="167">
        <f>ROUND(I181*H181,2)</f>
        <v>0</v>
      </c>
      <c r="K181" s="163" t="s">
        <v>3</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2609</v>
      </c>
    </row>
    <row r="182" spans="1:65" s="15" customFormat="1">
      <c r="B182" s="190"/>
      <c r="D182" s="354" t="s">
        <v>261</v>
      </c>
      <c r="E182" s="191" t="s">
        <v>3</v>
      </c>
      <c r="F182" s="192" t="s">
        <v>356</v>
      </c>
      <c r="H182" s="191" t="s">
        <v>3</v>
      </c>
      <c r="I182" s="193"/>
      <c r="L182" s="190"/>
      <c r="M182" s="194"/>
      <c r="N182" s="195"/>
      <c r="O182" s="195"/>
      <c r="P182" s="195"/>
      <c r="Q182" s="195"/>
      <c r="R182" s="195"/>
      <c r="S182" s="195"/>
      <c r="T182" s="196"/>
      <c r="AT182" s="191" t="s">
        <v>261</v>
      </c>
      <c r="AU182" s="191" t="s">
        <v>79</v>
      </c>
      <c r="AV182" s="15" t="s">
        <v>15</v>
      </c>
      <c r="AW182" s="15" t="s">
        <v>33</v>
      </c>
      <c r="AX182" s="15" t="s">
        <v>71</v>
      </c>
      <c r="AY182" s="191" t="s">
        <v>253</v>
      </c>
    </row>
    <row r="183" spans="1:65" s="15" customFormat="1">
      <c r="B183" s="190"/>
      <c r="D183" s="354" t="s">
        <v>261</v>
      </c>
      <c r="E183" s="191" t="s">
        <v>3</v>
      </c>
      <c r="F183" s="192" t="s">
        <v>315</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3" customFormat="1">
      <c r="B184" s="174"/>
      <c r="D184" s="354" t="s">
        <v>261</v>
      </c>
      <c r="E184" s="175" t="s">
        <v>3</v>
      </c>
      <c r="F184" s="176" t="s">
        <v>973</v>
      </c>
      <c r="H184" s="177">
        <v>16.649999999999999</v>
      </c>
      <c r="I184" s="178"/>
      <c r="L184" s="174"/>
      <c r="M184" s="179"/>
      <c r="N184" s="180"/>
      <c r="O184" s="180"/>
      <c r="P184" s="180"/>
      <c r="Q184" s="180"/>
      <c r="R184" s="180"/>
      <c r="S184" s="180"/>
      <c r="T184" s="181"/>
      <c r="AT184" s="175" t="s">
        <v>261</v>
      </c>
      <c r="AU184" s="175" t="s">
        <v>79</v>
      </c>
      <c r="AV184" s="13" t="s">
        <v>79</v>
      </c>
      <c r="AW184" s="13" t="s">
        <v>33</v>
      </c>
      <c r="AX184" s="13" t="s">
        <v>71</v>
      </c>
      <c r="AY184" s="175" t="s">
        <v>253</v>
      </c>
    </row>
    <row r="185" spans="1:65" s="13" customFormat="1">
      <c r="B185" s="174"/>
      <c r="D185" s="354" t="s">
        <v>261</v>
      </c>
      <c r="E185" s="175" t="s">
        <v>3</v>
      </c>
      <c r="F185" s="176" t="s">
        <v>368</v>
      </c>
      <c r="H185" s="177">
        <v>-0.6</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5" customFormat="1">
      <c r="B186" s="190"/>
      <c r="D186" s="354" t="s">
        <v>261</v>
      </c>
      <c r="E186" s="191" t="s">
        <v>3</v>
      </c>
      <c r="F186" s="192" t="s">
        <v>317</v>
      </c>
      <c r="H186" s="191" t="s">
        <v>3</v>
      </c>
      <c r="I186" s="193"/>
      <c r="L186" s="190"/>
      <c r="M186" s="194"/>
      <c r="N186" s="195"/>
      <c r="O186" s="195"/>
      <c r="P186" s="195"/>
      <c r="Q186" s="195"/>
      <c r="R186" s="195"/>
      <c r="S186" s="195"/>
      <c r="T186" s="196"/>
      <c r="AT186" s="191" t="s">
        <v>261</v>
      </c>
      <c r="AU186" s="191" t="s">
        <v>79</v>
      </c>
      <c r="AV186" s="15" t="s">
        <v>15</v>
      </c>
      <c r="AW186" s="15" t="s">
        <v>33</v>
      </c>
      <c r="AX186" s="15" t="s">
        <v>71</v>
      </c>
      <c r="AY186" s="191" t="s">
        <v>253</v>
      </c>
    </row>
    <row r="187" spans="1:65" s="13" customFormat="1">
      <c r="B187" s="174"/>
      <c r="D187" s="354" t="s">
        <v>261</v>
      </c>
      <c r="E187" s="175" t="s">
        <v>3</v>
      </c>
      <c r="F187" s="176" t="s">
        <v>974</v>
      </c>
      <c r="H187" s="177">
        <v>4.7</v>
      </c>
      <c r="I187" s="178"/>
      <c r="L187" s="174"/>
      <c r="M187" s="179"/>
      <c r="N187" s="180"/>
      <c r="O187" s="180"/>
      <c r="P187" s="180"/>
      <c r="Q187" s="180"/>
      <c r="R187" s="180"/>
      <c r="S187" s="180"/>
      <c r="T187" s="181"/>
      <c r="AT187" s="175" t="s">
        <v>261</v>
      </c>
      <c r="AU187" s="175" t="s">
        <v>79</v>
      </c>
      <c r="AV187" s="13" t="s">
        <v>79</v>
      </c>
      <c r="AW187" s="13" t="s">
        <v>33</v>
      </c>
      <c r="AX187" s="13" t="s">
        <v>71</v>
      </c>
      <c r="AY187" s="175" t="s">
        <v>253</v>
      </c>
    </row>
    <row r="188" spans="1:65" s="13" customFormat="1">
      <c r="B188" s="174"/>
      <c r="D188" s="354" t="s">
        <v>261</v>
      </c>
      <c r="E188" s="175" t="s">
        <v>3</v>
      </c>
      <c r="F188" s="176" t="s">
        <v>368</v>
      </c>
      <c r="H188" s="177">
        <v>-0.6</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4" customFormat="1">
      <c r="B189" s="182"/>
      <c r="D189" s="354" t="s">
        <v>261</v>
      </c>
      <c r="E189" s="183" t="s">
        <v>3</v>
      </c>
      <c r="F189" s="184" t="s">
        <v>269</v>
      </c>
      <c r="H189" s="185">
        <v>20.149999999999999</v>
      </c>
      <c r="I189" s="186"/>
      <c r="L189" s="182"/>
      <c r="M189" s="187"/>
      <c r="N189" s="188"/>
      <c r="O189" s="188"/>
      <c r="P189" s="188"/>
      <c r="Q189" s="188"/>
      <c r="R189" s="188"/>
      <c r="S189" s="188"/>
      <c r="T189" s="189"/>
      <c r="AT189" s="183" t="s">
        <v>261</v>
      </c>
      <c r="AU189" s="183" t="s">
        <v>79</v>
      </c>
      <c r="AV189" s="14" t="s">
        <v>89</v>
      </c>
      <c r="AW189" s="14" t="s">
        <v>33</v>
      </c>
      <c r="AX189" s="14" t="s">
        <v>15</v>
      </c>
      <c r="AY189" s="183" t="s">
        <v>253</v>
      </c>
    </row>
    <row r="190" spans="1:65" s="12" customFormat="1" ht="22.9" customHeight="1">
      <c r="B190" s="147"/>
      <c r="D190" s="355" t="s">
        <v>70</v>
      </c>
      <c r="E190" s="158" t="s">
        <v>370</v>
      </c>
      <c r="F190" s="158" t="s">
        <v>371</v>
      </c>
      <c r="I190" s="150"/>
      <c r="J190" s="159">
        <f>BK190</f>
        <v>0</v>
      </c>
      <c r="L190" s="147"/>
      <c r="M190" s="152"/>
      <c r="N190" s="153"/>
      <c r="O190" s="153"/>
      <c r="P190" s="154">
        <f>SUM(P191:P198)</f>
        <v>0</v>
      </c>
      <c r="Q190" s="153"/>
      <c r="R190" s="154">
        <f>SUM(R191:R198)</f>
        <v>0</v>
      </c>
      <c r="S190" s="153"/>
      <c r="T190" s="155">
        <f>SUM(T191:T198)</f>
        <v>0</v>
      </c>
      <c r="AR190" s="148" t="s">
        <v>79</v>
      </c>
      <c r="AT190" s="156" t="s">
        <v>70</v>
      </c>
      <c r="AU190" s="156" t="s">
        <v>15</v>
      </c>
      <c r="AY190" s="148" t="s">
        <v>253</v>
      </c>
      <c r="BK190" s="157">
        <f>SUM(BK191:BK198)</f>
        <v>0</v>
      </c>
    </row>
    <row r="191" spans="1:65" s="2" customFormat="1" ht="33" customHeight="1">
      <c r="A191" s="33"/>
      <c r="B191" s="160"/>
      <c r="C191" s="161" t="s">
        <v>8</v>
      </c>
      <c r="D191" s="353" t="s">
        <v>255</v>
      </c>
      <c r="E191" s="162" t="s">
        <v>1738</v>
      </c>
      <c r="F191" s="163" t="s">
        <v>1739</v>
      </c>
      <c r="G191" s="164" t="s">
        <v>362</v>
      </c>
      <c r="H191" s="197"/>
      <c r="I191" s="166"/>
      <c r="J191" s="167">
        <f t="shared" ref="J191:J198" si="0">ROUND(I191*H191,2)</f>
        <v>0</v>
      </c>
      <c r="K191" s="163" t="s">
        <v>259</v>
      </c>
      <c r="L191" s="34"/>
      <c r="M191" s="168" t="s">
        <v>3</v>
      </c>
      <c r="N191" s="169" t="s">
        <v>42</v>
      </c>
      <c r="O191" s="54"/>
      <c r="P191" s="170">
        <f t="shared" ref="P191:P198" si="1">O191*H191</f>
        <v>0</v>
      </c>
      <c r="Q191" s="170">
        <v>0</v>
      </c>
      <c r="R191" s="170">
        <f t="shared" ref="R191:R198" si="2">Q191*H191</f>
        <v>0</v>
      </c>
      <c r="S191" s="170">
        <v>0</v>
      </c>
      <c r="T191" s="171">
        <f t="shared" ref="T191:T198" si="3">S191*H191</f>
        <v>0</v>
      </c>
      <c r="U191" s="33"/>
      <c r="V191" s="33"/>
      <c r="W191" s="33"/>
      <c r="X191" s="33"/>
      <c r="Y191" s="33"/>
      <c r="Z191" s="33"/>
      <c r="AA191" s="33"/>
      <c r="AB191" s="33"/>
      <c r="AC191" s="33"/>
      <c r="AD191" s="33"/>
      <c r="AE191" s="33"/>
      <c r="AR191" s="172" t="s">
        <v>142</v>
      </c>
      <c r="AT191" s="172" t="s">
        <v>255</v>
      </c>
      <c r="AU191" s="172" t="s">
        <v>79</v>
      </c>
      <c r="AY191" s="18" t="s">
        <v>253</v>
      </c>
      <c r="BE191" s="173">
        <f t="shared" ref="BE191:BE198" si="4">IF(N191="základní",J191,0)</f>
        <v>0</v>
      </c>
      <c r="BF191" s="173">
        <f t="shared" ref="BF191:BF198" si="5">IF(N191="snížená",J191,0)</f>
        <v>0</v>
      </c>
      <c r="BG191" s="173">
        <f t="shared" ref="BG191:BG198" si="6">IF(N191="zákl. přenesená",J191,0)</f>
        <v>0</v>
      </c>
      <c r="BH191" s="173">
        <f t="shared" ref="BH191:BH198" si="7">IF(N191="sníž. přenesená",J191,0)</f>
        <v>0</v>
      </c>
      <c r="BI191" s="173">
        <f t="shared" ref="BI191:BI198" si="8">IF(N191="nulová",J191,0)</f>
        <v>0</v>
      </c>
      <c r="BJ191" s="18" t="s">
        <v>15</v>
      </c>
      <c r="BK191" s="173">
        <f t="shared" ref="BK191:BK198" si="9">ROUND(I191*H191,2)</f>
        <v>0</v>
      </c>
      <c r="BL191" s="18" t="s">
        <v>142</v>
      </c>
      <c r="BM191" s="172" t="s">
        <v>2610</v>
      </c>
    </row>
    <row r="192" spans="1:65" s="2" customFormat="1" ht="16.5" customHeight="1">
      <c r="A192" s="33"/>
      <c r="B192" s="160"/>
      <c r="C192" s="161" t="s">
        <v>375</v>
      </c>
      <c r="D192" s="353" t="s">
        <v>255</v>
      </c>
      <c r="E192" s="162" t="s">
        <v>376</v>
      </c>
      <c r="F192" s="163" t="s">
        <v>377</v>
      </c>
      <c r="G192" s="164" t="s">
        <v>378</v>
      </c>
      <c r="H192" s="165">
        <v>6</v>
      </c>
      <c r="I192" s="166"/>
      <c r="J192" s="167">
        <f t="shared" si="0"/>
        <v>0</v>
      </c>
      <c r="K192" s="163" t="s">
        <v>3</v>
      </c>
      <c r="L192" s="34"/>
      <c r="M192" s="168" t="s">
        <v>3</v>
      </c>
      <c r="N192" s="169" t="s">
        <v>42</v>
      </c>
      <c r="O192" s="54"/>
      <c r="P192" s="170">
        <f t="shared" si="1"/>
        <v>0</v>
      </c>
      <c r="Q192" s="170">
        <v>0</v>
      </c>
      <c r="R192" s="170">
        <f t="shared" si="2"/>
        <v>0</v>
      </c>
      <c r="S192" s="170">
        <v>0</v>
      </c>
      <c r="T192" s="171">
        <f t="shared" si="3"/>
        <v>0</v>
      </c>
      <c r="U192" s="33"/>
      <c r="V192" s="33"/>
      <c r="W192" s="33"/>
      <c r="X192" s="33"/>
      <c r="Y192" s="33"/>
      <c r="Z192" s="33"/>
      <c r="AA192" s="33"/>
      <c r="AB192" s="33"/>
      <c r="AC192" s="33"/>
      <c r="AD192" s="33"/>
      <c r="AE192" s="33"/>
      <c r="AR192" s="172" t="s">
        <v>142</v>
      </c>
      <c r="AT192" s="172" t="s">
        <v>255</v>
      </c>
      <c r="AU192" s="172" t="s">
        <v>79</v>
      </c>
      <c r="AY192" s="18" t="s">
        <v>253</v>
      </c>
      <c r="BE192" s="173">
        <f t="shared" si="4"/>
        <v>0</v>
      </c>
      <c r="BF192" s="173">
        <f t="shared" si="5"/>
        <v>0</v>
      </c>
      <c r="BG192" s="173">
        <f t="shared" si="6"/>
        <v>0</v>
      </c>
      <c r="BH192" s="173">
        <f t="shared" si="7"/>
        <v>0</v>
      </c>
      <c r="BI192" s="173">
        <f t="shared" si="8"/>
        <v>0</v>
      </c>
      <c r="BJ192" s="18" t="s">
        <v>15</v>
      </c>
      <c r="BK192" s="173">
        <f t="shared" si="9"/>
        <v>0</v>
      </c>
      <c r="BL192" s="18" t="s">
        <v>142</v>
      </c>
      <c r="BM192" s="172" t="s">
        <v>2611</v>
      </c>
    </row>
    <row r="193" spans="1:65" s="2" customFormat="1" ht="16.5" customHeight="1">
      <c r="A193" s="33"/>
      <c r="B193" s="160"/>
      <c r="C193" s="161" t="s">
        <v>380</v>
      </c>
      <c r="D193" s="353" t="s">
        <v>255</v>
      </c>
      <c r="E193" s="162" t="s">
        <v>381</v>
      </c>
      <c r="F193" s="163" t="s">
        <v>382</v>
      </c>
      <c r="G193" s="164" t="s">
        <v>378</v>
      </c>
      <c r="H193" s="165">
        <v>2</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2612</v>
      </c>
    </row>
    <row r="194" spans="1:65" s="2" customFormat="1" ht="16.5" customHeight="1">
      <c r="A194" s="33"/>
      <c r="B194" s="160"/>
      <c r="C194" s="161" t="s">
        <v>384</v>
      </c>
      <c r="D194" s="353" t="s">
        <v>255</v>
      </c>
      <c r="E194" s="162" t="s">
        <v>385</v>
      </c>
      <c r="F194" s="163" t="s">
        <v>386</v>
      </c>
      <c r="G194" s="164" t="s">
        <v>378</v>
      </c>
      <c r="H194" s="165">
        <v>1</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2613</v>
      </c>
    </row>
    <row r="195" spans="1:65" s="2" customFormat="1" ht="16.5" customHeight="1">
      <c r="A195" s="33"/>
      <c r="B195" s="160"/>
      <c r="C195" s="161" t="s">
        <v>388</v>
      </c>
      <c r="D195" s="353" t="s">
        <v>255</v>
      </c>
      <c r="E195" s="162" t="s">
        <v>389</v>
      </c>
      <c r="F195" s="163" t="s">
        <v>390</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2614</v>
      </c>
    </row>
    <row r="196" spans="1:65" s="2" customFormat="1" ht="16.5" customHeight="1">
      <c r="A196" s="33"/>
      <c r="B196" s="160"/>
      <c r="C196" s="161" t="s">
        <v>392</v>
      </c>
      <c r="D196" s="353" t="s">
        <v>255</v>
      </c>
      <c r="E196" s="162" t="s">
        <v>393</v>
      </c>
      <c r="F196" s="163" t="s">
        <v>394</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2615</v>
      </c>
    </row>
    <row r="197" spans="1:65" s="2" customFormat="1" ht="16.5" customHeight="1">
      <c r="A197" s="33"/>
      <c r="B197" s="160"/>
      <c r="C197" s="161" t="s">
        <v>396</v>
      </c>
      <c r="D197" s="353" t="s">
        <v>255</v>
      </c>
      <c r="E197" s="162" t="s">
        <v>397</v>
      </c>
      <c r="F197" s="163" t="s">
        <v>398</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2616</v>
      </c>
    </row>
    <row r="198" spans="1:65" s="2" customFormat="1" ht="16.5" customHeight="1">
      <c r="A198" s="33"/>
      <c r="B198" s="160"/>
      <c r="C198" s="161" t="s">
        <v>400</v>
      </c>
      <c r="D198" s="353" t="s">
        <v>255</v>
      </c>
      <c r="E198" s="162" t="s">
        <v>401</v>
      </c>
      <c r="F198" s="163" t="s">
        <v>402</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2617</v>
      </c>
    </row>
    <row r="199" spans="1:65" s="12" customFormat="1" ht="22.9" customHeight="1">
      <c r="B199" s="147"/>
      <c r="D199" s="355" t="s">
        <v>70</v>
      </c>
      <c r="E199" s="158" t="s">
        <v>404</v>
      </c>
      <c r="F199" s="158" t="s">
        <v>405</v>
      </c>
      <c r="I199" s="150"/>
      <c r="J199" s="159">
        <f>BK199</f>
        <v>0</v>
      </c>
      <c r="L199" s="147"/>
      <c r="M199" s="152"/>
      <c r="N199" s="153"/>
      <c r="O199" s="153"/>
      <c r="P199" s="154">
        <f>SUM(P200:P205)</f>
        <v>0</v>
      </c>
      <c r="Q199" s="153"/>
      <c r="R199" s="154">
        <f>SUM(R200:R205)</f>
        <v>0</v>
      </c>
      <c r="S199" s="153"/>
      <c r="T199" s="155">
        <f>SUM(T200:T205)</f>
        <v>0</v>
      </c>
      <c r="AR199" s="148" t="s">
        <v>79</v>
      </c>
      <c r="AT199" s="156" t="s">
        <v>70</v>
      </c>
      <c r="AU199" s="156" t="s">
        <v>15</v>
      </c>
      <c r="AY199" s="148" t="s">
        <v>253</v>
      </c>
      <c r="BK199" s="157">
        <f>SUM(BK200:BK205)</f>
        <v>0</v>
      </c>
    </row>
    <row r="200" spans="1:65" s="2" customFormat="1" ht="16.5" customHeight="1">
      <c r="A200" s="33"/>
      <c r="B200" s="160"/>
      <c r="C200" s="161" t="s">
        <v>406</v>
      </c>
      <c r="D200" s="353" t="s">
        <v>255</v>
      </c>
      <c r="E200" s="162" t="s">
        <v>407</v>
      </c>
      <c r="F200" s="163" t="s">
        <v>408</v>
      </c>
      <c r="G200" s="164" t="s">
        <v>378</v>
      </c>
      <c r="H200" s="165">
        <v>1</v>
      </c>
      <c r="I200" s="166"/>
      <c r="J200" s="167">
        <f t="shared" ref="J200:J205" si="10">ROUND(I200*H200,2)</f>
        <v>0</v>
      </c>
      <c r="K200" s="163" t="s">
        <v>3</v>
      </c>
      <c r="L200" s="34"/>
      <c r="M200" s="168" t="s">
        <v>3</v>
      </c>
      <c r="N200" s="169" t="s">
        <v>42</v>
      </c>
      <c r="O200" s="54"/>
      <c r="P200" s="170">
        <f t="shared" ref="P200:P205" si="11">O200*H200</f>
        <v>0</v>
      </c>
      <c r="Q200" s="170">
        <v>0</v>
      </c>
      <c r="R200" s="170">
        <f t="shared" ref="R200:R205" si="12">Q200*H200</f>
        <v>0</v>
      </c>
      <c r="S200" s="170">
        <v>0</v>
      </c>
      <c r="T200" s="171">
        <f t="shared" ref="T200:T205" si="13">S200*H200</f>
        <v>0</v>
      </c>
      <c r="U200" s="33"/>
      <c r="V200" s="33"/>
      <c r="W200" s="33"/>
      <c r="X200" s="33"/>
      <c r="Y200" s="33"/>
      <c r="Z200" s="33"/>
      <c r="AA200" s="33"/>
      <c r="AB200" s="33"/>
      <c r="AC200" s="33"/>
      <c r="AD200" s="33"/>
      <c r="AE200" s="33"/>
      <c r="AR200" s="172" t="s">
        <v>142</v>
      </c>
      <c r="AT200" s="172" t="s">
        <v>255</v>
      </c>
      <c r="AU200" s="172" t="s">
        <v>79</v>
      </c>
      <c r="AY200" s="18" t="s">
        <v>253</v>
      </c>
      <c r="BE200" s="173">
        <f t="shared" ref="BE200:BE205" si="14">IF(N200="základní",J200,0)</f>
        <v>0</v>
      </c>
      <c r="BF200" s="173">
        <f t="shared" ref="BF200:BF205" si="15">IF(N200="snížená",J200,0)</f>
        <v>0</v>
      </c>
      <c r="BG200" s="173">
        <f t="shared" ref="BG200:BG205" si="16">IF(N200="zákl. přenesená",J200,0)</f>
        <v>0</v>
      </c>
      <c r="BH200" s="173">
        <f t="shared" ref="BH200:BH205" si="17">IF(N200="sníž. přenesená",J200,0)</f>
        <v>0</v>
      </c>
      <c r="BI200" s="173">
        <f t="shared" ref="BI200:BI205" si="18">IF(N200="nulová",J200,0)</f>
        <v>0</v>
      </c>
      <c r="BJ200" s="18" t="s">
        <v>15</v>
      </c>
      <c r="BK200" s="173">
        <f t="shared" ref="BK200:BK205" si="19">ROUND(I200*H200,2)</f>
        <v>0</v>
      </c>
      <c r="BL200" s="18" t="s">
        <v>142</v>
      </c>
      <c r="BM200" s="172" t="s">
        <v>2618</v>
      </c>
    </row>
    <row r="201" spans="1:65" s="2" customFormat="1" ht="16.5" customHeight="1">
      <c r="A201" s="33"/>
      <c r="B201" s="160"/>
      <c r="C201" s="161" t="s">
        <v>410</v>
      </c>
      <c r="D201" s="353" t="s">
        <v>255</v>
      </c>
      <c r="E201" s="162" t="s">
        <v>411</v>
      </c>
      <c r="F201" s="163" t="s">
        <v>412</v>
      </c>
      <c r="G201" s="164" t="s">
        <v>378</v>
      </c>
      <c r="H201" s="165">
        <v>1</v>
      </c>
      <c r="I201" s="166"/>
      <c r="J201" s="167">
        <f t="shared" si="10"/>
        <v>0</v>
      </c>
      <c r="K201" s="163" t="s">
        <v>3</v>
      </c>
      <c r="L201" s="34"/>
      <c r="M201" s="168" t="s">
        <v>3</v>
      </c>
      <c r="N201" s="169" t="s">
        <v>42</v>
      </c>
      <c r="O201" s="54"/>
      <c r="P201" s="170">
        <f t="shared" si="11"/>
        <v>0</v>
      </c>
      <c r="Q201" s="170">
        <v>0</v>
      </c>
      <c r="R201" s="170">
        <f t="shared" si="12"/>
        <v>0</v>
      </c>
      <c r="S201" s="170">
        <v>0</v>
      </c>
      <c r="T201" s="171">
        <f t="shared" si="13"/>
        <v>0</v>
      </c>
      <c r="U201" s="33"/>
      <c r="V201" s="33"/>
      <c r="W201" s="33"/>
      <c r="X201" s="33"/>
      <c r="Y201" s="33"/>
      <c r="Z201" s="33"/>
      <c r="AA201" s="33"/>
      <c r="AB201" s="33"/>
      <c r="AC201" s="33"/>
      <c r="AD201" s="33"/>
      <c r="AE201" s="33"/>
      <c r="AR201" s="172" t="s">
        <v>142</v>
      </c>
      <c r="AT201" s="172" t="s">
        <v>255</v>
      </c>
      <c r="AU201" s="172" t="s">
        <v>79</v>
      </c>
      <c r="AY201" s="18" t="s">
        <v>253</v>
      </c>
      <c r="BE201" s="173">
        <f t="shared" si="14"/>
        <v>0</v>
      </c>
      <c r="BF201" s="173">
        <f t="shared" si="15"/>
        <v>0</v>
      </c>
      <c r="BG201" s="173">
        <f t="shared" si="16"/>
        <v>0</v>
      </c>
      <c r="BH201" s="173">
        <f t="shared" si="17"/>
        <v>0</v>
      </c>
      <c r="BI201" s="173">
        <f t="shared" si="18"/>
        <v>0</v>
      </c>
      <c r="BJ201" s="18" t="s">
        <v>15</v>
      </c>
      <c r="BK201" s="173">
        <f t="shared" si="19"/>
        <v>0</v>
      </c>
      <c r="BL201" s="18" t="s">
        <v>142</v>
      </c>
      <c r="BM201" s="172" t="s">
        <v>2619</v>
      </c>
    </row>
    <row r="202" spans="1:65" s="2" customFormat="1" ht="16.5" customHeight="1">
      <c r="A202" s="33"/>
      <c r="B202" s="160"/>
      <c r="C202" s="161" t="s">
        <v>414</v>
      </c>
      <c r="D202" s="353" t="s">
        <v>255</v>
      </c>
      <c r="E202" s="162" t="s">
        <v>415</v>
      </c>
      <c r="F202" s="163" t="s">
        <v>416</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2620</v>
      </c>
    </row>
    <row r="203" spans="1:65" s="2" customFormat="1" ht="16.5" customHeight="1">
      <c r="A203" s="33"/>
      <c r="B203" s="160"/>
      <c r="C203" s="161" t="s">
        <v>418</v>
      </c>
      <c r="D203" s="353" t="s">
        <v>255</v>
      </c>
      <c r="E203" s="162" t="s">
        <v>419</v>
      </c>
      <c r="F203" s="163" t="s">
        <v>420</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2621</v>
      </c>
    </row>
    <row r="204" spans="1:65" s="2" customFormat="1" ht="16.5" customHeight="1">
      <c r="A204" s="33"/>
      <c r="B204" s="160"/>
      <c r="C204" s="161" t="s">
        <v>422</v>
      </c>
      <c r="D204" s="353" t="s">
        <v>255</v>
      </c>
      <c r="E204" s="162" t="s">
        <v>423</v>
      </c>
      <c r="F204" s="163" t="s">
        <v>424</v>
      </c>
      <c r="G204" s="164" t="s">
        <v>265</v>
      </c>
      <c r="H204" s="165">
        <v>7</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2622</v>
      </c>
    </row>
    <row r="205" spans="1:65" s="2" customFormat="1" ht="16.5" customHeight="1">
      <c r="A205" s="33"/>
      <c r="B205" s="160"/>
      <c r="C205" s="161" t="s">
        <v>426</v>
      </c>
      <c r="D205" s="353" t="s">
        <v>255</v>
      </c>
      <c r="E205" s="162" t="s">
        <v>427</v>
      </c>
      <c r="F205" s="163" t="s">
        <v>428</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2623</v>
      </c>
    </row>
    <row r="206" spans="1:65" s="12" customFormat="1" ht="22.9" customHeight="1">
      <c r="B206" s="147"/>
      <c r="D206" s="355" t="s">
        <v>70</v>
      </c>
      <c r="E206" s="158" t="s">
        <v>430</v>
      </c>
      <c r="F206" s="158" t="s">
        <v>431</v>
      </c>
      <c r="I206" s="150"/>
      <c r="J206" s="159">
        <f>BK206</f>
        <v>0</v>
      </c>
      <c r="L206" s="147"/>
      <c r="M206" s="152"/>
      <c r="N206" s="153"/>
      <c r="O206" s="153"/>
      <c r="P206" s="154">
        <f>SUM(P207:P213)</f>
        <v>0</v>
      </c>
      <c r="Q206" s="153"/>
      <c r="R206" s="154">
        <f>SUM(R207:R213)</f>
        <v>5.8463999999999995E-2</v>
      </c>
      <c r="S206" s="153"/>
      <c r="T206" s="155">
        <f>SUM(T207:T213)</f>
        <v>7.9165999999999986E-2</v>
      </c>
      <c r="AR206" s="148" t="s">
        <v>79</v>
      </c>
      <c r="AT206" s="156" t="s">
        <v>70</v>
      </c>
      <c r="AU206" s="156" t="s">
        <v>15</v>
      </c>
      <c r="AY206" s="148" t="s">
        <v>253</v>
      </c>
      <c r="BK206" s="157">
        <f>SUM(BK207:BK213)</f>
        <v>0</v>
      </c>
    </row>
    <row r="207" spans="1:65" s="2" customFormat="1" ht="44.25" customHeight="1">
      <c r="A207" s="33"/>
      <c r="B207" s="160"/>
      <c r="C207" s="161" t="s">
        <v>432</v>
      </c>
      <c r="D207" s="353" t="s">
        <v>255</v>
      </c>
      <c r="E207" s="162" t="s">
        <v>433</v>
      </c>
      <c r="F207" s="163" t="s">
        <v>434</v>
      </c>
      <c r="G207" s="164" t="s">
        <v>258</v>
      </c>
      <c r="H207" s="165">
        <v>4.5999999999999996</v>
      </c>
      <c r="I207" s="166"/>
      <c r="J207" s="167">
        <f>ROUND(I207*H207,2)</f>
        <v>0</v>
      </c>
      <c r="K207" s="163" t="s">
        <v>3</v>
      </c>
      <c r="L207" s="34"/>
      <c r="M207" s="168" t="s">
        <v>3</v>
      </c>
      <c r="N207" s="169" t="s">
        <v>42</v>
      </c>
      <c r="O207" s="54"/>
      <c r="P207" s="170">
        <f>O207*H207</f>
        <v>0</v>
      </c>
      <c r="Q207" s="170">
        <v>1.2540000000000001E-2</v>
      </c>
      <c r="R207" s="170">
        <f>Q207*H207</f>
        <v>5.7683999999999999E-2</v>
      </c>
      <c r="S207" s="170">
        <v>0</v>
      </c>
      <c r="T207" s="171">
        <f>S207*H207</f>
        <v>0</v>
      </c>
      <c r="U207" s="33"/>
      <c r="V207" s="33"/>
      <c r="W207" s="33"/>
      <c r="X207" s="33"/>
      <c r="Y207" s="33"/>
      <c r="Z207" s="33"/>
      <c r="AA207" s="33"/>
      <c r="AB207" s="33"/>
      <c r="AC207" s="33"/>
      <c r="AD207" s="33"/>
      <c r="AE207" s="33"/>
      <c r="AR207" s="172" t="s">
        <v>142</v>
      </c>
      <c r="AT207" s="172" t="s">
        <v>255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2624</v>
      </c>
    </row>
    <row r="208" spans="1:65" s="13" customFormat="1">
      <c r="B208" s="174"/>
      <c r="D208" s="354" t="s">
        <v>261</v>
      </c>
      <c r="E208" s="175" t="s">
        <v>3</v>
      </c>
      <c r="F208" s="176" t="s">
        <v>949</v>
      </c>
      <c r="H208" s="177">
        <v>4.5999999999999996</v>
      </c>
      <c r="I208" s="178"/>
      <c r="L208" s="174"/>
      <c r="M208" s="179"/>
      <c r="N208" s="180"/>
      <c r="O208" s="180"/>
      <c r="P208" s="180"/>
      <c r="Q208" s="180"/>
      <c r="R208" s="180"/>
      <c r="S208" s="180"/>
      <c r="T208" s="181"/>
      <c r="AT208" s="175" t="s">
        <v>261</v>
      </c>
      <c r="AU208" s="175" t="s">
        <v>79</v>
      </c>
      <c r="AV208" s="13" t="s">
        <v>79</v>
      </c>
      <c r="AW208" s="13" t="s">
        <v>33</v>
      </c>
      <c r="AX208" s="13" t="s">
        <v>15</v>
      </c>
      <c r="AY208" s="175" t="s">
        <v>253</v>
      </c>
    </row>
    <row r="209" spans="1:65" s="2" customFormat="1" ht="44.25" customHeight="1">
      <c r="A209" s="33"/>
      <c r="B209" s="160"/>
      <c r="C209" s="161" t="s">
        <v>436</v>
      </c>
      <c r="D209" s="353" t="s">
        <v>255</v>
      </c>
      <c r="E209" s="162" t="s">
        <v>437</v>
      </c>
      <c r="F209" s="163" t="s">
        <v>438</v>
      </c>
      <c r="G209" s="164" t="s">
        <v>258</v>
      </c>
      <c r="H209" s="165">
        <v>4.5999999999999996</v>
      </c>
      <c r="I209" s="166"/>
      <c r="J209" s="167">
        <f>ROUND(I209*H209,2)</f>
        <v>0</v>
      </c>
      <c r="K209" s="163" t="s">
        <v>259</v>
      </c>
      <c r="L209" s="34"/>
      <c r="M209" s="168" t="s">
        <v>3</v>
      </c>
      <c r="N209" s="169" t="s">
        <v>42</v>
      </c>
      <c r="O209" s="54"/>
      <c r="P209" s="170">
        <f>O209*H209</f>
        <v>0</v>
      </c>
      <c r="Q209" s="170">
        <v>0</v>
      </c>
      <c r="R209" s="170">
        <f>Q209*H209</f>
        <v>0</v>
      </c>
      <c r="S209" s="170">
        <v>1.721E-2</v>
      </c>
      <c r="T209" s="171">
        <f>S209*H209</f>
        <v>7.9165999999999986E-2</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2625</v>
      </c>
    </row>
    <row r="210" spans="1:65" s="13" customFormat="1">
      <c r="B210" s="174"/>
      <c r="D210" s="354" t="s">
        <v>261</v>
      </c>
      <c r="E210" s="175" t="s">
        <v>3</v>
      </c>
      <c r="F210" s="176" t="s">
        <v>949</v>
      </c>
      <c r="H210" s="177">
        <v>4.5999999999999996</v>
      </c>
      <c r="I210" s="178"/>
      <c r="L210" s="174"/>
      <c r="M210" s="179"/>
      <c r="N210" s="180"/>
      <c r="O210" s="180"/>
      <c r="P210" s="180"/>
      <c r="Q210" s="180"/>
      <c r="R210" s="180"/>
      <c r="S210" s="180"/>
      <c r="T210" s="181"/>
      <c r="AT210" s="175" t="s">
        <v>261</v>
      </c>
      <c r="AU210" s="175" t="s">
        <v>79</v>
      </c>
      <c r="AV210" s="13" t="s">
        <v>79</v>
      </c>
      <c r="AW210" s="13" t="s">
        <v>33</v>
      </c>
      <c r="AX210" s="13" t="s">
        <v>15</v>
      </c>
      <c r="AY210" s="175" t="s">
        <v>253</v>
      </c>
    </row>
    <row r="211" spans="1:65" s="2" customFormat="1" ht="21.75" customHeight="1">
      <c r="A211" s="33"/>
      <c r="B211" s="160"/>
      <c r="C211" s="161" t="s">
        <v>440</v>
      </c>
      <c r="D211" s="353" t="s">
        <v>255</v>
      </c>
      <c r="E211" s="162" t="s">
        <v>441</v>
      </c>
      <c r="F211" s="163" t="s">
        <v>442</v>
      </c>
      <c r="G211" s="164" t="s">
        <v>378</v>
      </c>
      <c r="H211" s="165">
        <v>2</v>
      </c>
      <c r="I211" s="166"/>
      <c r="J211" s="167">
        <f>ROUND(I211*H211,2)</f>
        <v>0</v>
      </c>
      <c r="K211" s="163" t="s">
        <v>3</v>
      </c>
      <c r="L211" s="34"/>
      <c r="M211" s="168" t="s">
        <v>3</v>
      </c>
      <c r="N211" s="169" t="s">
        <v>42</v>
      </c>
      <c r="O211" s="54"/>
      <c r="P211" s="170">
        <f>O211*H211</f>
        <v>0</v>
      </c>
      <c r="Q211" s="170">
        <v>3.0000000000000001E-5</v>
      </c>
      <c r="R211" s="170">
        <f>Q211*H211</f>
        <v>6.0000000000000002E-5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2626</v>
      </c>
    </row>
    <row r="212" spans="1:65" s="2" customFormat="1" ht="16.5" customHeight="1">
      <c r="A212" s="33"/>
      <c r="B212" s="160"/>
      <c r="C212" s="198" t="s">
        <v>444</v>
      </c>
      <c r="D212" s="356" t="s">
        <v>445</v>
      </c>
      <c r="E212" s="199" t="s">
        <v>446</v>
      </c>
      <c r="F212" s="200" t="s">
        <v>447</v>
      </c>
      <c r="G212" s="201" t="s">
        <v>378</v>
      </c>
      <c r="H212" s="202">
        <v>2</v>
      </c>
      <c r="I212" s="203"/>
      <c r="J212" s="204">
        <f>ROUND(I212*H212,2)</f>
        <v>0</v>
      </c>
      <c r="K212" s="200" t="s">
        <v>3</v>
      </c>
      <c r="L212" s="205"/>
      <c r="M212" s="206" t="s">
        <v>3</v>
      </c>
      <c r="N212" s="207" t="s">
        <v>42</v>
      </c>
      <c r="O212" s="54"/>
      <c r="P212" s="170">
        <f>O212*H212</f>
        <v>0</v>
      </c>
      <c r="Q212" s="170">
        <v>3.6000000000000002E-4</v>
      </c>
      <c r="R212" s="170">
        <f>Q212*H212</f>
        <v>7.2000000000000005E-4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2627</v>
      </c>
    </row>
    <row r="213" spans="1:65" s="2" customFormat="1" ht="44.25" customHeight="1">
      <c r="A213" s="33"/>
      <c r="B213" s="160"/>
      <c r="C213" s="161" t="s">
        <v>449</v>
      </c>
      <c r="D213" s="353" t="s">
        <v>255</v>
      </c>
      <c r="E213" s="162" t="s">
        <v>1758</v>
      </c>
      <c r="F213" s="163" t="s">
        <v>1759</v>
      </c>
      <c r="G213" s="164" t="s">
        <v>362</v>
      </c>
      <c r="H213" s="197"/>
      <c r="I213" s="166"/>
      <c r="J213" s="167">
        <f>ROUND(I213*H213,2)</f>
        <v>0</v>
      </c>
      <c r="K213" s="163" t="s">
        <v>259</v>
      </c>
      <c r="L213" s="34"/>
      <c r="M213" s="168" t="s">
        <v>3</v>
      </c>
      <c r="N213" s="169" t="s">
        <v>42</v>
      </c>
      <c r="O213" s="54"/>
      <c r="P213" s="170">
        <f>O213*H213</f>
        <v>0</v>
      </c>
      <c r="Q213" s="170">
        <v>0</v>
      </c>
      <c r="R213" s="170">
        <f>Q213*H213</f>
        <v>0</v>
      </c>
      <c r="S213" s="170">
        <v>0</v>
      </c>
      <c r="T213" s="171">
        <f>S213*H213</f>
        <v>0</v>
      </c>
      <c r="U213" s="33"/>
      <c r="V213" s="33"/>
      <c r="W213" s="33"/>
      <c r="X213" s="33"/>
      <c r="Y213" s="33"/>
      <c r="Z213" s="33"/>
      <c r="AA213" s="33"/>
      <c r="AB213" s="33"/>
      <c r="AC213" s="33"/>
      <c r="AD213" s="33"/>
      <c r="AE213" s="33"/>
      <c r="AR213" s="172" t="s">
        <v>142</v>
      </c>
      <c r="AT213" s="172" t="s">
        <v>255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2628</v>
      </c>
    </row>
    <row r="214" spans="1:65" s="12" customFormat="1" ht="22.9" customHeight="1">
      <c r="B214" s="147"/>
      <c r="D214" s="355" t="s">
        <v>70</v>
      </c>
      <c r="E214" s="158" t="s">
        <v>453</v>
      </c>
      <c r="F214" s="158" t="s">
        <v>454</v>
      </c>
      <c r="I214" s="150"/>
      <c r="J214" s="159">
        <f>BK214</f>
        <v>0</v>
      </c>
      <c r="L214" s="147"/>
      <c r="M214" s="152"/>
      <c r="N214" s="153"/>
      <c r="O214" s="153"/>
      <c r="P214" s="154">
        <f>SUM(P215:P223)</f>
        <v>0</v>
      </c>
      <c r="Q214" s="153"/>
      <c r="R214" s="154">
        <f>SUM(R215:R223)</f>
        <v>7.4999999999999997E-3</v>
      </c>
      <c r="S214" s="153"/>
      <c r="T214" s="155">
        <f>SUM(T215:T223)</f>
        <v>0</v>
      </c>
      <c r="AR214" s="148" t="s">
        <v>79</v>
      </c>
      <c r="AT214" s="156" t="s">
        <v>70</v>
      </c>
      <c r="AU214" s="156" t="s">
        <v>15</v>
      </c>
      <c r="AY214" s="148" t="s">
        <v>253</v>
      </c>
      <c r="BK214" s="157">
        <f>SUM(BK215:BK223)</f>
        <v>0</v>
      </c>
    </row>
    <row r="215" spans="1:65" s="2" customFormat="1" ht="33" customHeight="1">
      <c r="A215" s="33"/>
      <c r="B215" s="160"/>
      <c r="C215" s="161" t="s">
        <v>455</v>
      </c>
      <c r="D215" s="353" t="s">
        <v>255</v>
      </c>
      <c r="E215" s="162" t="s">
        <v>456</v>
      </c>
      <c r="F215" s="163" t="s">
        <v>457</v>
      </c>
      <c r="G215" s="164" t="s">
        <v>378</v>
      </c>
      <c r="H215" s="165">
        <v>2</v>
      </c>
      <c r="I215" s="166"/>
      <c r="J215" s="167">
        <f>ROUND(I215*H215,2)</f>
        <v>0</v>
      </c>
      <c r="K215" s="163" t="s">
        <v>259</v>
      </c>
      <c r="L215" s="34"/>
      <c r="M215" s="168" t="s">
        <v>3</v>
      </c>
      <c r="N215" s="169" t="s">
        <v>42</v>
      </c>
      <c r="O215" s="54"/>
      <c r="P215" s="170">
        <f>O215*H215</f>
        <v>0</v>
      </c>
      <c r="Q215" s="170">
        <v>0</v>
      </c>
      <c r="R215" s="170">
        <f>Q215*H215</f>
        <v>0</v>
      </c>
      <c r="S215" s="170">
        <v>0</v>
      </c>
      <c r="T215" s="171">
        <f>S215*H215</f>
        <v>0</v>
      </c>
      <c r="U215" s="33"/>
      <c r="V215" s="33"/>
      <c r="W215" s="33"/>
      <c r="X215" s="33"/>
      <c r="Y215" s="33"/>
      <c r="Z215" s="33"/>
      <c r="AA215" s="33"/>
      <c r="AB215" s="33"/>
      <c r="AC215" s="33"/>
      <c r="AD215" s="33"/>
      <c r="AE215" s="33"/>
      <c r="AR215" s="172" t="s">
        <v>142</v>
      </c>
      <c r="AT215" s="172" t="s">
        <v>255</v>
      </c>
      <c r="AU215" s="172" t="s">
        <v>79</v>
      </c>
      <c r="AY215" s="18" t="s">
        <v>253</v>
      </c>
      <c r="BE215" s="173">
        <f>IF(N215="základní",J215,0)</f>
        <v>0</v>
      </c>
      <c r="BF215" s="173">
        <f>IF(N215="snížená",J215,0)</f>
        <v>0</v>
      </c>
      <c r="BG215" s="173">
        <f>IF(N215="zákl. přenesená",J215,0)</f>
        <v>0</v>
      </c>
      <c r="BH215" s="173">
        <f>IF(N215="sníž. přenesená",J215,0)</f>
        <v>0</v>
      </c>
      <c r="BI215" s="173">
        <f>IF(N215="nulová",J215,0)</f>
        <v>0</v>
      </c>
      <c r="BJ215" s="18" t="s">
        <v>15</v>
      </c>
      <c r="BK215" s="173">
        <f>ROUND(I215*H215,2)</f>
        <v>0</v>
      </c>
      <c r="BL215" s="18" t="s">
        <v>142</v>
      </c>
      <c r="BM215" s="172" t="s">
        <v>2629</v>
      </c>
    </row>
    <row r="216" spans="1:65" s="15" customFormat="1">
      <c r="B216" s="190"/>
      <c r="D216" s="354" t="s">
        <v>261</v>
      </c>
      <c r="E216" s="191" t="s">
        <v>3</v>
      </c>
      <c r="F216" s="192" t="s">
        <v>459</v>
      </c>
      <c r="H216" s="191" t="s">
        <v>3</v>
      </c>
      <c r="I216" s="193"/>
      <c r="L216" s="190"/>
      <c r="M216" s="194"/>
      <c r="N216" s="195"/>
      <c r="O216" s="195"/>
      <c r="P216" s="195"/>
      <c r="Q216" s="195"/>
      <c r="R216" s="195"/>
      <c r="S216" s="195"/>
      <c r="T216" s="196"/>
      <c r="AT216" s="191" t="s">
        <v>261</v>
      </c>
      <c r="AU216" s="191" t="s">
        <v>79</v>
      </c>
      <c r="AV216" s="15" t="s">
        <v>15</v>
      </c>
      <c r="AW216" s="15" t="s">
        <v>33</v>
      </c>
      <c r="AX216" s="15" t="s">
        <v>71</v>
      </c>
      <c r="AY216" s="191" t="s">
        <v>253</v>
      </c>
    </row>
    <row r="217" spans="1:65" s="13" customFormat="1">
      <c r="B217" s="174"/>
      <c r="D217" s="354" t="s">
        <v>261</v>
      </c>
      <c r="E217" s="175" t="s">
        <v>3</v>
      </c>
      <c r="F217" s="176" t="s">
        <v>79</v>
      </c>
      <c r="H217" s="177">
        <v>2</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4" customFormat="1">
      <c r="B218" s="182"/>
      <c r="D218" s="354" t="s">
        <v>261</v>
      </c>
      <c r="E218" s="183" t="s">
        <v>3</v>
      </c>
      <c r="F218" s="184" t="s">
        <v>269</v>
      </c>
      <c r="H218" s="185">
        <v>2</v>
      </c>
      <c r="I218" s="186"/>
      <c r="L218" s="182"/>
      <c r="M218" s="187"/>
      <c r="N218" s="188"/>
      <c r="O218" s="188"/>
      <c r="P218" s="188"/>
      <c r="Q218" s="188"/>
      <c r="R218" s="188"/>
      <c r="S218" s="188"/>
      <c r="T218" s="189"/>
      <c r="AT218" s="183" t="s">
        <v>261</v>
      </c>
      <c r="AU218" s="183" t="s">
        <v>79</v>
      </c>
      <c r="AV218" s="14" t="s">
        <v>89</v>
      </c>
      <c r="AW218" s="14" t="s">
        <v>33</v>
      </c>
      <c r="AX218" s="14" t="s">
        <v>15</v>
      </c>
      <c r="AY218" s="183" t="s">
        <v>253</v>
      </c>
    </row>
    <row r="219" spans="1:65" s="2" customFormat="1" ht="21.75" customHeight="1">
      <c r="A219" s="33"/>
      <c r="B219" s="160"/>
      <c r="C219" s="161" t="s">
        <v>460</v>
      </c>
      <c r="D219" s="353" t="s">
        <v>255</v>
      </c>
      <c r="E219" s="162" t="s">
        <v>461</v>
      </c>
      <c r="F219" s="163" t="s">
        <v>462</v>
      </c>
      <c r="G219" s="164" t="s">
        <v>378</v>
      </c>
      <c r="H219" s="165">
        <v>2</v>
      </c>
      <c r="I219" s="166"/>
      <c r="J219" s="167">
        <f>ROUND(I219*H219,2)</f>
        <v>0</v>
      </c>
      <c r="K219" s="163" t="s">
        <v>3</v>
      </c>
      <c r="L219" s="34"/>
      <c r="M219" s="168" t="s">
        <v>3</v>
      </c>
      <c r="N219" s="169" t="s">
        <v>42</v>
      </c>
      <c r="O219" s="54"/>
      <c r="P219" s="170">
        <f>O219*H219</f>
        <v>0</v>
      </c>
      <c r="Q219" s="170">
        <v>0</v>
      </c>
      <c r="R219" s="170">
        <f>Q219*H219</f>
        <v>0</v>
      </c>
      <c r="S219" s="170">
        <v>0</v>
      </c>
      <c r="T219" s="171">
        <f>S219*H219</f>
        <v>0</v>
      </c>
      <c r="U219" s="33"/>
      <c r="V219" s="33"/>
      <c r="W219" s="33"/>
      <c r="X219" s="33"/>
      <c r="Y219" s="33"/>
      <c r="Z219" s="33"/>
      <c r="AA219" s="33"/>
      <c r="AB219" s="33"/>
      <c r="AC219" s="33"/>
      <c r="AD219" s="33"/>
      <c r="AE219" s="33"/>
      <c r="AR219" s="172" t="s">
        <v>142</v>
      </c>
      <c r="AT219" s="172" t="s">
        <v>255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2630</v>
      </c>
    </row>
    <row r="220" spans="1:65" s="13" customFormat="1">
      <c r="B220" s="174"/>
      <c r="D220" s="354" t="s">
        <v>261</v>
      </c>
      <c r="E220" s="175" t="s">
        <v>3</v>
      </c>
      <c r="F220" s="176" t="s">
        <v>79</v>
      </c>
      <c r="H220" s="177">
        <v>2</v>
      </c>
      <c r="I220" s="178"/>
      <c r="L220" s="174"/>
      <c r="M220" s="179"/>
      <c r="N220" s="180"/>
      <c r="O220" s="180"/>
      <c r="P220" s="180"/>
      <c r="Q220" s="180"/>
      <c r="R220" s="180"/>
      <c r="S220" s="180"/>
      <c r="T220" s="181"/>
      <c r="AT220" s="175" t="s">
        <v>261</v>
      </c>
      <c r="AU220" s="175" t="s">
        <v>79</v>
      </c>
      <c r="AV220" s="13" t="s">
        <v>79</v>
      </c>
      <c r="AW220" s="13" t="s">
        <v>33</v>
      </c>
      <c r="AX220" s="13" t="s">
        <v>15</v>
      </c>
      <c r="AY220" s="175" t="s">
        <v>253</v>
      </c>
    </row>
    <row r="221" spans="1:65" s="2" customFormat="1" ht="16.5" customHeight="1">
      <c r="A221" s="33"/>
      <c r="B221" s="160"/>
      <c r="C221" s="198" t="s">
        <v>464</v>
      </c>
      <c r="D221" s="356" t="s">
        <v>445</v>
      </c>
      <c r="E221" s="199" t="s">
        <v>465</v>
      </c>
      <c r="F221" s="200" t="s">
        <v>466</v>
      </c>
      <c r="G221" s="201" t="s">
        <v>265</v>
      </c>
      <c r="H221" s="202">
        <v>2.5</v>
      </c>
      <c r="I221" s="203"/>
      <c r="J221" s="204">
        <f>ROUND(I221*H221,2)</f>
        <v>0</v>
      </c>
      <c r="K221" s="200" t="s">
        <v>259</v>
      </c>
      <c r="L221" s="205"/>
      <c r="M221" s="206" t="s">
        <v>3</v>
      </c>
      <c r="N221" s="207" t="s">
        <v>42</v>
      </c>
      <c r="O221" s="54"/>
      <c r="P221" s="170">
        <f>O221*H221</f>
        <v>0</v>
      </c>
      <c r="Q221" s="170">
        <v>3.0000000000000001E-3</v>
      </c>
      <c r="R221" s="170">
        <f>Q221*H221</f>
        <v>7.4999999999999997E-3</v>
      </c>
      <c r="S221" s="170">
        <v>0</v>
      </c>
      <c r="T221" s="171">
        <f>S221*H221</f>
        <v>0</v>
      </c>
      <c r="U221" s="33"/>
      <c r="V221" s="33"/>
      <c r="W221" s="33"/>
      <c r="X221" s="33"/>
      <c r="Y221" s="33"/>
      <c r="Z221" s="33"/>
      <c r="AA221" s="33"/>
      <c r="AB221" s="33"/>
      <c r="AC221" s="33"/>
      <c r="AD221" s="33"/>
      <c r="AE221" s="33"/>
      <c r="AR221" s="172" t="s">
        <v>418</v>
      </c>
      <c r="AT221" s="172" t="s">
        <v>445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2631</v>
      </c>
    </row>
    <row r="222" spans="1:65" s="13" customFormat="1">
      <c r="B222" s="174"/>
      <c r="D222" s="354" t="s">
        <v>261</v>
      </c>
      <c r="E222" s="175" t="s">
        <v>3</v>
      </c>
      <c r="F222" s="176" t="s">
        <v>997</v>
      </c>
      <c r="H222" s="177">
        <v>2.5</v>
      </c>
      <c r="I222" s="178"/>
      <c r="L222" s="174"/>
      <c r="M222" s="179"/>
      <c r="N222" s="180"/>
      <c r="O222" s="180"/>
      <c r="P222" s="180"/>
      <c r="Q222" s="180"/>
      <c r="R222" s="180"/>
      <c r="S222" s="180"/>
      <c r="T222" s="181"/>
      <c r="AT222" s="175" t="s">
        <v>261</v>
      </c>
      <c r="AU222" s="175" t="s">
        <v>79</v>
      </c>
      <c r="AV222" s="13" t="s">
        <v>79</v>
      </c>
      <c r="AW222" s="13" t="s">
        <v>33</v>
      </c>
      <c r="AX222" s="13" t="s">
        <v>15</v>
      </c>
      <c r="AY222" s="175" t="s">
        <v>253</v>
      </c>
    </row>
    <row r="223" spans="1:65" s="2" customFormat="1" ht="33" customHeight="1">
      <c r="A223" s="33"/>
      <c r="B223" s="160"/>
      <c r="C223" s="161" t="s">
        <v>469</v>
      </c>
      <c r="D223" s="353" t="s">
        <v>255</v>
      </c>
      <c r="E223" s="162" t="s">
        <v>1764</v>
      </c>
      <c r="F223" s="163" t="s">
        <v>1765</v>
      </c>
      <c r="G223" s="164" t="s">
        <v>362</v>
      </c>
      <c r="H223" s="197"/>
      <c r="I223" s="166"/>
      <c r="J223" s="167">
        <f>ROUND(I223*H223,2)</f>
        <v>0</v>
      </c>
      <c r="K223" s="163" t="s">
        <v>259</v>
      </c>
      <c r="L223" s="34"/>
      <c r="M223" s="168" t="s">
        <v>3</v>
      </c>
      <c r="N223" s="169" t="s">
        <v>42</v>
      </c>
      <c r="O223" s="54"/>
      <c r="P223" s="170">
        <f>O223*H223</f>
        <v>0</v>
      </c>
      <c r="Q223" s="170">
        <v>0</v>
      </c>
      <c r="R223" s="170">
        <f>Q223*H223</f>
        <v>0</v>
      </c>
      <c r="S223" s="170">
        <v>0</v>
      </c>
      <c r="T223" s="171">
        <f>S223*H223</f>
        <v>0</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2632</v>
      </c>
    </row>
    <row r="224" spans="1:65" s="12" customFormat="1" ht="22.9" customHeight="1">
      <c r="B224" s="147"/>
      <c r="D224" s="355" t="s">
        <v>70</v>
      </c>
      <c r="E224" s="158" t="s">
        <v>473</v>
      </c>
      <c r="F224" s="158" t="s">
        <v>474</v>
      </c>
      <c r="I224" s="150"/>
      <c r="J224" s="159">
        <f>BK224</f>
        <v>0</v>
      </c>
      <c r="L224" s="147"/>
      <c r="M224" s="152"/>
      <c r="N224" s="153"/>
      <c r="O224" s="153"/>
      <c r="P224" s="154">
        <f>SUM(P225:P240)</f>
        <v>0</v>
      </c>
      <c r="Q224" s="153"/>
      <c r="R224" s="154">
        <f>SUM(R225:R240)</f>
        <v>0.11570641999999999</v>
      </c>
      <c r="S224" s="153"/>
      <c r="T224" s="155">
        <f>SUM(T225:T240)</f>
        <v>0.38258199999999992</v>
      </c>
      <c r="AR224" s="148" t="s">
        <v>79</v>
      </c>
      <c r="AT224" s="156" t="s">
        <v>70</v>
      </c>
      <c r="AU224" s="156" t="s">
        <v>15</v>
      </c>
      <c r="AY224" s="148" t="s">
        <v>253</v>
      </c>
      <c r="BK224" s="157">
        <f>SUM(BK225:BK240)</f>
        <v>0</v>
      </c>
    </row>
    <row r="225" spans="1:65" s="2" customFormat="1" ht="21.75" customHeight="1">
      <c r="A225" s="33"/>
      <c r="B225" s="160"/>
      <c r="C225" s="161" t="s">
        <v>475</v>
      </c>
      <c r="D225" s="353" t="s">
        <v>255</v>
      </c>
      <c r="E225" s="162" t="s">
        <v>476</v>
      </c>
      <c r="F225" s="163" t="s">
        <v>477</v>
      </c>
      <c r="G225" s="164" t="s">
        <v>258</v>
      </c>
      <c r="H225" s="165">
        <v>4.5999999999999996</v>
      </c>
      <c r="I225" s="166"/>
      <c r="J225" s="167">
        <f>ROUND(I225*H225,2)</f>
        <v>0</v>
      </c>
      <c r="K225" s="163" t="s">
        <v>259</v>
      </c>
      <c r="L225" s="34"/>
      <c r="M225" s="168" t="s">
        <v>3</v>
      </c>
      <c r="N225" s="169" t="s">
        <v>42</v>
      </c>
      <c r="O225" s="54"/>
      <c r="P225" s="170">
        <f>O225*H225</f>
        <v>0</v>
      </c>
      <c r="Q225" s="170">
        <v>0</v>
      </c>
      <c r="R225" s="170">
        <f>Q225*H225</f>
        <v>0</v>
      </c>
      <c r="S225" s="170">
        <v>8.3169999999999994E-2</v>
      </c>
      <c r="T225" s="171">
        <f>S225*H225</f>
        <v>0.38258199999999992</v>
      </c>
      <c r="U225" s="33"/>
      <c r="V225" s="33"/>
      <c r="W225" s="33"/>
      <c r="X225" s="33"/>
      <c r="Y225" s="33"/>
      <c r="Z225" s="33"/>
      <c r="AA225" s="33"/>
      <c r="AB225" s="33"/>
      <c r="AC225" s="33"/>
      <c r="AD225" s="33"/>
      <c r="AE225" s="33"/>
      <c r="AR225" s="172" t="s">
        <v>142</v>
      </c>
      <c r="AT225" s="172" t="s">
        <v>255</v>
      </c>
      <c r="AU225" s="172" t="s">
        <v>79</v>
      </c>
      <c r="AY225" s="18" t="s">
        <v>253</v>
      </c>
      <c r="BE225" s="173">
        <f>IF(N225="základní",J225,0)</f>
        <v>0</v>
      </c>
      <c r="BF225" s="173">
        <f>IF(N225="snížená",J225,0)</f>
        <v>0</v>
      </c>
      <c r="BG225" s="173">
        <f>IF(N225="zákl. přenesená",J225,0)</f>
        <v>0</v>
      </c>
      <c r="BH225" s="173">
        <f>IF(N225="sníž. přenesená",J225,0)</f>
        <v>0</v>
      </c>
      <c r="BI225" s="173">
        <f>IF(N225="nulová",J225,0)</f>
        <v>0</v>
      </c>
      <c r="BJ225" s="18" t="s">
        <v>15</v>
      </c>
      <c r="BK225" s="173">
        <f>ROUND(I225*H225,2)</f>
        <v>0</v>
      </c>
      <c r="BL225" s="18" t="s">
        <v>142</v>
      </c>
      <c r="BM225" s="172" t="s">
        <v>2633</v>
      </c>
    </row>
    <row r="226" spans="1:65" s="15" customFormat="1">
      <c r="B226" s="190"/>
      <c r="D226" s="354" t="s">
        <v>261</v>
      </c>
      <c r="E226" s="191" t="s">
        <v>3</v>
      </c>
      <c r="F226" s="192" t="s">
        <v>315</v>
      </c>
      <c r="H226" s="191" t="s">
        <v>3</v>
      </c>
      <c r="I226" s="193"/>
      <c r="L226" s="190"/>
      <c r="M226" s="194"/>
      <c r="N226" s="195"/>
      <c r="O226" s="195"/>
      <c r="P226" s="195"/>
      <c r="Q226" s="195"/>
      <c r="R226" s="195"/>
      <c r="S226" s="195"/>
      <c r="T226" s="196"/>
      <c r="AT226" s="191" t="s">
        <v>261</v>
      </c>
      <c r="AU226" s="191" t="s">
        <v>79</v>
      </c>
      <c r="AV226" s="15" t="s">
        <v>15</v>
      </c>
      <c r="AW226" s="15" t="s">
        <v>33</v>
      </c>
      <c r="AX226" s="15" t="s">
        <v>71</v>
      </c>
      <c r="AY226" s="191" t="s">
        <v>253</v>
      </c>
    </row>
    <row r="227" spans="1:65" s="13" customFormat="1">
      <c r="B227" s="174"/>
      <c r="D227" s="354" t="s">
        <v>261</v>
      </c>
      <c r="E227" s="175" t="s">
        <v>3</v>
      </c>
      <c r="F227" s="176" t="s">
        <v>957</v>
      </c>
      <c r="H227" s="177">
        <v>3.6</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5" customFormat="1">
      <c r="B228" s="190"/>
      <c r="D228" s="354" t="s">
        <v>261</v>
      </c>
      <c r="E228" s="191" t="s">
        <v>3</v>
      </c>
      <c r="F228" s="192" t="s">
        <v>317</v>
      </c>
      <c r="H228" s="191" t="s">
        <v>3</v>
      </c>
      <c r="I228" s="193"/>
      <c r="L228" s="190"/>
      <c r="M228" s="194"/>
      <c r="N228" s="195"/>
      <c r="O228" s="195"/>
      <c r="P228" s="195"/>
      <c r="Q228" s="195"/>
      <c r="R228" s="195"/>
      <c r="S228" s="195"/>
      <c r="T228" s="196"/>
      <c r="AT228" s="191" t="s">
        <v>261</v>
      </c>
      <c r="AU228" s="191" t="s">
        <v>79</v>
      </c>
      <c r="AV228" s="15" t="s">
        <v>15</v>
      </c>
      <c r="AW228" s="15" t="s">
        <v>33</v>
      </c>
      <c r="AX228" s="15" t="s">
        <v>71</v>
      </c>
      <c r="AY228" s="191" t="s">
        <v>253</v>
      </c>
    </row>
    <row r="229" spans="1:65" s="13" customFormat="1">
      <c r="B229" s="174"/>
      <c r="D229" s="354" t="s">
        <v>261</v>
      </c>
      <c r="E229" s="175" t="s">
        <v>3</v>
      </c>
      <c r="F229" s="176" t="s">
        <v>318</v>
      </c>
      <c r="H229" s="177">
        <v>1</v>
      </c>
      <c r="I229" s="178"/>
      <c r="L229" s="174"/>
      <c r="M229" s="179"/>
      <c r="N229" s="180"/>
      <c r="O229" s="180"/>
      <c r="P229" s="180"/>
      <c r="Q229" s="180"/>
      <c r="R229" s="180"/>
      <c r="S229" s="180"/>
      <c r="T229" s="181"/>
      <c r="AT229" s="175" t="s">
        <v>261</v>
      </c>
      <c r="AU229" s="175" t="s">
        <v>79</v>
      </c>
      <c r="AV229" s="13" t="s">
        <v>79</v>
      </c>
      <c r="AW229" s="13" t="s">
        <v>33</v>
      </c>
      <c r="AX229" s="13" t="s">
        <v>71</v>
      </c>
      <c r="AY229" s="175" t="s">
        <v>253</v>
      </c>
    </row>
    <row r="230" spans="1:65" s="14" customFormat="1">
      <c r="B230" s="182"/>
      <c r="D230" s="354" t="s">
        <v>261</v>
      </c>
      <c r="E230" s="183" t="s">
        <v>3</v>
      </c>
      <c r="F230" s="184" t="s">
        <v>269</v>
      </c>
      <c r="H230" s="185">
        <v>4.5999999999999996</v>
      </c>
      <c r="I230" s="186"/>
      <c r="L230" s="182"/>
      <c r="M230" s="187"/>
      <c r="N230" s="188"/>
      <c r="O230" s="188"/>
      <c r="P230" s="188"/>
      <c r="Q230" s="188"/>
      <c r="R230" s="188"/>
      <c r="S230" s="188"/>
      <c r="T230" s="189"/>
      <c r="AT230" s="183" t="s">
        <v>261</v>
      </c>
      <c r="AU230" s="183" t="s">
        <v>79</v>
      </c>
      <c r="AV230" s="14" t="s">
        <v>89</v>
      </c>
      <c r="AW230" s="14" t="s">
        <v>33</v>
      </c>
      <c r="AX230" s="14" t="s">
        <v>15</v>
      </c>
      <c r="AY230" s="183" t="s">
        <v>253</v>
      </c>
    </row>
    <row r="231" spans="1:65" s="2" customFormat="1" ht="33" customHeight="1">
      <c r="A231" s="33"/>
      <c r="B231" s="160"/>
      <c r="C231" s="161" t="s">
        <v>479</v>
      </c>
      <c r="D231" s="353" t="s">
        <v>255</v>
      </c>
      <c r="E231" s="162" t="s">
        <v>480</v>
      </c>
      <c r="F231" s="163" t="s">
        <v>481</v>
      </c>
      <c r="G231" s="164" t="s">
        <v>258</v>
      </c>
      <c r="H231" s="165">
        <v>4.5999999999999996</v>
      </c>
      <c r="I231" s="166"/>
      <c r="J231" s="167">
        <f>ROUND(I231*H231,2)</f>
        <v>0</v>
      </c>
      <c r="K231" s="163" t="s">
        <v>259</v>
      </c>
      <c r="L231" s="34"/>
      <c r="M231" s="168" t="s">
        <v>3</v>
      </c>
      <c r="N231" s="169" t="s">
        <v>42</v>
      </c>
      <c r="O231" s="54"/>
      <c r="P231" s="170">
        <f>O231*H231</f>
        <v>0</v>
      </c>
      <c r="Q231" s="170">
        <v>3.6700000000000001E-3</v>
      </c>
      <c r="R231" s="170">
        <f>Q231*H231</f>
        <v>1.6881999999999998E-2</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2634</v>
      </c>
    </row>
    <row r="232" spans="1:65" s="13" customFormat="1">
      <c r="B232" s="174"/>
      <c r="D232" s="354" t="s">
        <v>261</v>
      </c>
      <c r="E232" s="175" t="s">
        <v>3</v>
      </c>
      <c r="F232" s="176" t="s">
        <v>949</v>
      </c>
      <c r="H232" s="177">
        <v>4.5999999999999996</v>
      </c>
      <c r="I232" s="178"/>
      <c r="L232" s="174"/>
      <c r="M232" s="179"/>
      <c r="N232" s="180"/>
      <c r="O232" s="180"/>
      <c r="P232" s="180"/>
      <c r="Q232" s="180"/>
      <c r="R232" s="180"/>
      <c r="S232" s="180"/>
      <c r="T232" s="181"/>
      <c r="AT232" s="175" t="s">
        <v>261</v>
      </c>
      <c r="AU232" s="175" t="s">
        <v>79</v>
      </c>
      <c r="AV232" s="13" t="s">
        <v>79</v>
      </c>
      <c r="AW232" s="13" t="s">
        <v>33</v>
      </c>
      <c r="AX232" s="13" t="s">
        <v>15</v>
      </c>
      <c r="AY232" s="175" t="s">
        <v>253</v>
      </c>
    </row>
    <row r="233" spans="1:65" s="2" customFormat="1" ht="21.75" customHeight="1">
      <c r="A233" s="33"/>
      <c r="B233" s="160"/>
      <c r="C233" s="198" t="s">
        <v>483</v>
      </c>
      <c r="D233" s="356" t="s">
        <v>445</v>
      </c>
      <c r="E233" s="199" t="s">
        <v>484</v>
      </c>
      <c r="F233" s="200" t="s">
        <v>485</v>
      </c>
      <c r="G233" s="201" t="s">
        <v>258</v>
      </c>
      <c r="H233" s="202">
        <v>5.0599999999999996</v>
      </c>
      <c r="I233" s="203"/>
      <c r="J233" s="204">
        <f>ROUND(I233*H233,2)</f>
        <v>0</v>
      </c>
      <c r="K233" s="200" t="s">
        <v>3</v>
      </c>
      <c r="L233" s="205"/>
      <c r="M233" s="206" t="s">
        <v>3</v>
      </c>
      <c r="N233" s="207" t="s">
        <v>42</v>
      </c>
      <c r="O233" s="54"/>
      <c r="P233" s="170">
        <f>O233*H233</f>
        <v>0</v>
      </c>
      <c r="Q233" s="170">
        <v>1.9199999999999998E-2</v>
      </c>
      <c r="R233" s="170">
        <f>Q233*H233</f>
        <v>9.7151999999999988E-2</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2635</v>
      </c>
    </row>
    <row r="234" spans="1:65" s="13" customFormat="1">
      <c r="B234" s="174"/>
      <c r="D234" s="354" t="s">
        <v>261</v>
      </c>
      <c r="F234" s="176" t="s">
        <v>1002</v>
      </c>
      <c r="H234" s="177">
        <v>5.0599999999999996</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488</v>
      </c>
      <c r="D235" s="353" t="s">
        <v>255</v>
      </c>
      <c r="E235" s="162" t="s">
        <v>489</v>
      </c>
      <c r="F235" s="163" t="s">
        <v>490</v>
      </c>
      <c r="G235" s="164" t="s">
        <v>258</v>
      </c>
      <c r="H235" s="165">
        <v>4.5999999999999996</v>
      </c>
      <c r="I235" s="166"/>
      <c r="J235" s="167">
        <f>ROUND(I235*H235,2)</f>
        <v>0</v>
      </c>
      <c r="K235" s="163" t="s">
        <v>259</v>
      </c>
      <c r="L235" s="34"/>
      <c r="M235" s="168" t="s">
        <v>3</v>
      </c>
      <c r="N235" s="169" t="s">
        <v>42</v>
      </c>
      <c r="O235" s="54"/>
      <c r="P235" s="170">
        <f>O235*H235</f>
        <v>0</v>
      </c>
      <c r="Q235" s="170">
        <v>0</v>
      </c>
      <c r="R235" s="170">
        <f>Q235*H235</f>
        <v>0</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2636</v>
      </c>
    </row>
    <row r="236" spans="1:65" s="2" customFormat="1" ht="16.5" customHeight="1">
      <c r="A236" s="33"/>
      <c r="B236" s="160"/>
      <c r="C236" s="161" t="s">
        <v>492</v>
      </c>
      <c r="D236" s="353" t="s">
        <v>255</v>
      </c>
      <c r="E236" s="162" t="s">
        <v>493</v>
      </c>
      <c r="F236" s="163" t="s">
        <v>494</v>
      </c>
      <c r="G236" s="164" t="s">
        <v>258</v>
      </c>
      <c r="H236" s="165">
        <v>4.5999999999999996</v>
      </c>
      <c r="I236" s="166"/>
      <c r="J236" s="167">
        <f>ROUND(I236*H236,2)</f>
        <v>0</v>
      </c>
      <c r="K236" s="163" t="s">
        <v>259</v>
      </c>
      <c r="L236" s="34"/>
      <c r="M236" s="168" t="s">
        <v>3</v>
      </c>
      <c r="N236" s="169" t="s">
        <v>42</v>
      </c>
      <c r="O236" s="54"/>
      <c r="P236" s="170">
        <f>O236*H236</f>
        <v>0</v>
      </c>
      <c r="Q236" s="170">
        <v>2.9999999999999997E-4</v>
      </c>
      <c r="R236" s="170">
        <f>Q236*H236</f>
        <v>1.3799999999999997E-3</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2637</v>
      </c>
    </row>
    <row r="237" spans="1:65" s="2" customFormat="1" ht="16.5" customHeight="1">
      <c r="A237" s="33"/>
      <c r="B237" s="160"/>
      <c r="C237" s="161" t="s">
        <v>496</v>
      </c>
      <c r="D237" s="353" t="s">
        <v>255</v>
      </c>
      <c r="E237" s="162" t="s">
        <v>497</v>
      </c>
      <c r="F237" s="163" t="s">
        <v>498</v>
      </c>
      <c r="G237" s="164" t="s">
        <v>265</v>
      </c>
      <c r="H237" s="165">
        <v>1.3859999999999999</v>
      </c>
      <c r="I237" s="166"/>
      <c r="J237" s="167">
        <f>ROUND(I237*H237,2)</f>
        <v>0</v>
      </c>
      <c r="K237" s="163" t="s">
        <v>259</v>
      </c>
      <c r="L237" s="34"/>
      <c r="M237" s="168" t="s">
        <v>3</v>
      </c>
      <c r="N237" s="169" t="s">
        <v>42</v>
      </c>
      <c r="O237" s="54"/>
      <c r="P237" s="170">
        <f>O237*H237</f>
        <v>0</v>
      </c>
      <c r="Q237" s="170">
        <v>4.0000000000000003E-5</v>
      </c>
      <c r="R237" s="170">
        <f>Q237*H237</f>
        <v>5.5439999999999998E-5</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2638</v>
      </c>
    </row>
    <row r="238" spans="1:65" s="2" customFormat="1" ht="16.5" customHeight="1">
      <c r="A238" s="33"/>
      <c r="B238" s="160"/>
      <c r="C238" s="198" t="s">
        <v>501</v>
      </c>
      <c r="D238" s="356" t="s">
        <v>445</v>
      </c>
      <c r="E238" s="199" t="s">
        <v>502</v>
      </c>
      <c r="F238" s="200" t="s">
        <v>503</v>
      </c>
      <c r="G238" s="201" t="s">
        <v>265</v>
      </c>
      <c r="H238" s="202">
        <v>1.3939999999999999</v>
      </c>
      <c r="I238" s="203"/>
      <c r="J238" s="204">
        <f>ROUND(I238*H238,2)</f>
        <v>0</v>
      </c>
      <c r="K238" s="200" t="s">
        <v>259</v>
      </c>
      <c r="L238" s="205"/>
      <c r="M238" s="206" t="s">
        <v>3</v>
      </c>
      <c r="N238" s="207" t="s">
        <v>42</v>
      </c>
      <c r="O238" s="54"/>
      <c r="P238" s="170">
        <f>O238*H238</f>
        <v>0</v>
      </c>
      <c r="Q238" s="170">
        <v>1.7000000000000001E-4</v>
      </c>
      <c r="R238" s="170">
        <f>Q238*H238</f>
        <v>2.3698E-4</v>
      </c>
      <c r="S238" s="170">
        <v>0</v>
      </c>
      <c r="T238" s="171">
        <f>S238*H238</f>
        <v>0</v>
      </c>
      <c r="U238" s="33"/>
      <c r="V238" s="33"/>
      <c r="W238" s="33"/>
      <c r="X238" s="33"/>
      <c r="Y238" s="33"/>
      <c r="Z238" s="33"/>
      <c r="AA238" s="33"/>
      <c r="AB238" s="33"/>
      <c r="AC238" s="33"/>
      <c r="AD238" s="33"/>
      <c r="AE238" s="33"/>
      <c r="AR238" s="172" t="s">
        <v>418</v>
      </c>
      <c r="AT238" s="172" t="s">
        <v>445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2639</v>
      </c>
    </row>
    <row r="239" spans="1:65" s="13" customFormat="1">
      <c r="B239" s="174"/>
      <c r="D239" s="354" t="s">
        <v>261</v>
      </c>
      <c r="F239" s="176" t="s">
        <v>1007</v>
      </c>
      <c r="H239" s="177">
        <v>1.3939999999999999</v>
      </c>
      <c r="I239" s="178"/>
      <c r="L239" s="174"/>
      <c r="M239" s="179"/>
      <c r="N239" s="180"/>
      <c r="O239" s="180"/>
      <c r="P239" s="180"/>
      <c r="Q239" s="180"/>
      <c r="R239" s="180"/>
      <c r="S239" s="180"/>
      <c r="T239" s="181"/>
      <c r="AT239" s="175" t="s">
        <v>261</v>
      </c>
      <c r="AU239" s="175" t="s">
        <v>79</v>
      </c>
      <c r="AV239" s="13" t="s">
        <v>79</v>
      </c>
      <c r="AW239" s="13" t="s">
        <v>4</v>
      </c>
      <c r="AX239" s="13" t="s">
        <v>15</v>
      </c>
      <c r="AY239" s="175" t="s">
        <v>253</v>
      </c>
    </row>
    <row r="240" spans="1:65" s="2" customFormat="1" ht="33" customHeight="1">
      <c r="A240" s="33"/>
      <c r="B240" s="160"/>
      <c r="C240" s="161" t="s">
        <v>506</v>
      </c>
      <c r="D240" s="353" t="s">
        <v>255</v>
      </c>
      <c r="E240" s="162" t="s">
        <v>1774</v>
      </c>
      <c r="F240" s="163" t="s">
        <v>1775</v>
      </c>
      <c r="G240" s="164" t="s">
        <v>362</v>
      </c>
      <c r="H240" s="197"/>
      <c r="I240" s="166"/>
      <c r="J240" s="167">
        <f>ROUND(I240*H240,2)</f>
        <v>0</v>
      </c>
      <c r="K240" s="163" t="s">
        <v>259</v>
      </c>
      <c r="L240" s="34"/>
      <c r="M240" s="168" t="s">
        <v>3</v>
      </c>
      <c r="N240" s="169" t="s">
        <v>42</v>
      </c>
      <c r="O240" s="54"/>
      <c r="P240" s="170">
        <f>O240*H240</f>
        <v>0</v>
      </c>
      <c r="Q240" s="170">
        <v>0</v>
      </c>
      <c r="R240" s="170">
        <f>Q240*H240</f>
        <v>0</v>
      </c>
      <c r="S240" s="170">
        <v>0</v>
      </c>
      <c r="T240" s="171">
        <f>S240*H240</f>
        <v>0</v>
      </c>
      <c r="U240" s="33"/>
      <c r="V240" s="33"/>
      <c r="W240" s="33"/>
      <c r="X240" s="33"/>
      <c r="Y240" s="33"/>
      <c r="Z240" s="33"/>
      <c r="AA240" s="33"/>
      <c r="AB240" s="33"/>
      <c r="AC240" s="33"/>
      <c r="AD240" s="33"/>
      <c r="AE240" s="33"/>
      <c r="AR240" s="172" t="s">
        <v>142</v>
      </c>
      <c r="AT240" s="172" t="s">
        <v>255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2640</v>
      </c>
    </row>
    <row r="241" spans="1:65" s="12" customFormat="1" ht="22.9" customHeight="1">
      <c r="B241" s="147"/>
      <c r="D241" s="355" t="s">
        <v>70</v>
      </c>
      <c r="E241" s="158" t="s">
        <v>510</v>
      </c>
      <c r="F241" s="158" t="s">
        <v>511</v>
      </c>
      <c r="I241" s="150"/>
      <c r="J241" s="159">
        <f>BK241</f>
        <v>0</v>
      </c>
      <c r="L241" s="147"/>
      <c r="M241" s="152"/>
      <c r="N241" s="153"/>
      <c r="O241" s="153"/>
      <c r="P241" s="154">
        <f>SUM(P242:P288)</f>
        <v>0</v>
      </c>
      <c r="Q241" s="153"/>
      <c r="R241" s="154">
        <f>SUM(R242:R288)</f>
        <v>0.11547550000000001</v>
      </c>
      <c r="S241" s="153"/>
      <c r="T241" s="155">
        <f>SUM(T242:T288)</f>
        <v>1.9397000000000002</v>
      </c>
      <c r="AR241" s="148" t="s">
        <v>79</v>
      </c>
      <c r="AT241" s="156" t="s">
        <v>70</v>
      </c>
      <c r="AU241" s="156" t="s">
        <v>15</v>
      </c>
      <c r="AY241" s="148" t="s">
        <v>253</v>
      </c>
      <c r="BK241" s="157">
        <f>SUM(BK242:BK288)</f>
        <v>0</v>
      </c>
    </row>
    <row r="242" spans="1:65" s="2" customFormat="1" ht="21.75" customHeight="1">
      <c r="A242" s="33"/>
      <c r="B242" s="160"/>
      <c r="C242" s="161" t="s">
        <v>512</v>
      </c>
      <c r="D242" s="353" t="s">
        <v>255</v>
      </c>
      <c r="E242" s="162" t="s">
        <v>513</v>
      </c>
      <c r="F242" s="163" t="s">
        <v>514</v>
      </c>
      <c r="G242" s="164" t="s">
        <v>258</v>
      </c>
      <c r="H242" s="165">
        <v>23.8</v>
      </c>
      <c r="I242" s="166"/>
      <c r="J242" s="167">
        <f>ROUND(I242*H242,2)</f>
        <v>0</v>
      </c>
      <c r="K242" s="163" t="s">
        <v>259</v>
      </c>
      <c r="L242" s="34"/>
      <c r="M242" s="168" t="s">
        <v>3</v>
      </c>
      <c r="N242" s="169" t="s">
        <v>42</v>
      </c>
      <c r="O242" s="54"/>
      <c r="P242" s="170">
        <f>O242*H242</f>
        <v>0</v>
      </c>
      <c r="Q242" s="170">
        <v>0</v>
      </c>
      <c r="R242" s="170">
        <f>Q242*H242</f>
        <v>0</v>
      </c>
      <c r="S242" s="170">
        <v>8.1500000000000003E-2</v>
      </c>
      <c r="T242" s="171">
        <f>S242*H242</f>
        <v>1.9397000000000002</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2641</v>
      </c>
    </row>
    <row r="243" spans="1:65" s="15" customFormat="1">
      <c r="B243" s="190"/>
      <c r="D243" s="354" t="s">
        <v>261</v>
      </c>
      <c r="E243" s="191" t="s">
        <v>3</v>
      </c>
      <c r="F243" s="192" t="s">
        <v>315</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1010</v>
      </c>
      <c r="H244" s="177">
        <v>18</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517</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317</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1011</v>
      </c>
      <c r="H247" s="177">
        <v>8.1999999999999993</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517</v>
      </c>
      <c r="H248" s="177">
        <v>-1.2</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4" customFormat="1">
      <c r="B249" s="182"/>
      <c r="D249" s="354" t="s">
        <v>261</v>
      </c>
      <c r="E249" s="183" t="s">
        <v>3</v>
      </c>
      <c r="F249" s="184" t="s">
        <v>269</v>
      </c>
      <c r="H249" s="185">
        <v>23.8</v>
      </c>
      <c r="I249" s="186"/>
      <c r="L249" s="182"/>
      <c r="M249" s="187"/>
      <c r="N249" s="188"/>
      <c r="O249" s="188"/>
      <c r="P249" s="188"/>
      <c r="Q249" s="188"/>
      <c r="R249" s="188"/>
      <c r="S249" s="188"/>
      <c r="T249" s="189"/>
      <c r="AT249" s="183" t="s">
        <v>261</v>
      </c>
      <c r="AU249" s="183" t="s">
        <v>79</v>
      </c>
      <c r="AV249" s="14" t="s">
        <v>89</v>
      </c>
      <c r="AW249" s="14" t="s">
        <v>33</v>
      </c>
      <c r="AX249" s="14" t="s">
        <v>15</v>
      </c>
      <c r="AY249" s="183" t="s">
        <v>253</v>
      </c>
    </row>
    <row r="250" spans="1:65" s="2" customFormat="1" ht="33" customHeight="1">
      <c r="A250" s="33"/>
      <c r="B250" s="160"/>
      <c r="C250" s="161" t="s">
        <v>519</v>
      </c>
      <c r="D250" s="353" t="s">
        <v>255</v>
      </c>
      <c r="E250" s="162" t="s">
        <v>520</v>
      </c>
      <c r="F250" s="163" t="s">
        <v>521</v>
      </c>
      <c r="G250" s="164" t="s">
        <v>258</v>
      </c>
      <c r="H250" s="165">
        <v>28.32</v>
      </c>
      <c r="I250" s="166"/>
      <c r="J250" s="167">
        <f>ROUND(I250*H250,2)</f>
        <v>0</v>
      </c>
      <c r="K250" s="163" t="s">
        <v>259</v>
      </c>
      <c r="L250" s="34"/>
      <c r="M250" s="168" t="s">
        <v>3</v>
      </c>
      <c r="N250" s="169" t="s">
        <v>42</v>
      </c>
      <c r="O250" s="54"/>
      <c r="P250" s="170">
        <f>O250*H250</f>
        <v>0</v>
      </c>
      <c r="Q250" s="170">
        <v>2.8999999999999998E-3</v>
      </c>
      <c r="R250" s="170">
        <f>Q250*H250</f>
        <v>8.2127999999999993E-2</v>
      </c>
      <c r="S250" s="170">
        <v>0</v>
      </c>
      <c r="T250" s="171">
        <f>S250*H250</f>
        <v>0</v>
      </c>
      <c r="U250" s="33"/>
      <c r="V250" s="33"/>
      <c r="W250" s="33"/>
      <c r="X250" s="33"/>
      <c r="Y250" s="33"/>
      <c r="Z250" s="33"/>
      <c r="AA250" s="33"/>
      <c r="AB250" s="33"/>
      <c r="AC250" s="33"/>
      <c r="AD250" s="33"/>
      <c r="AE250" s="33"/>
      <c r="AR250" s="172" t="s">
        <v>142</v>
      </c>
      <c r="AT250" s="172" t="s">
        <v>255</v>
      </c>
      <c r="AU250" s="172" t="s">
        <v>79</v>
      </c>
      <c r="AY250" s="18" t="s">
        <v>253</v>
      </c>
      <c r="BE250" s="173">
        <f>IF(N250="základní",J250,0)</f>
        <v>0</v>
      </c>
      <c r="BF250" s="173">
        <f>IF(N250="snížená",J250,0)</f>
        <v>0</v>
      </c>
      <c r="BG250" s="173">
        <f>IF(N250="zákl. přenesená",J250,0)</f>
        <v>0</v>
      </c>
      <c r="BH250" s="173">
        <f>IF(N250="sníž. přenesená",J250,0)</f>
        <v>0</v>
      </c>
      <c r="BI250" s="173">
        <f>IF(N250="nulová",J250,0)</f>
        <v>0</v>
      </c>
      <c r="BJ250" s="18" t="s">
        <v>15</v>
      </c>
      <c r="BK250" s="173">
        <f>ROUND(I250*H250,2)</f>
        <v>0</v>
      </c>
      <c r="BL250" s="18" t="s">
        <v>142</v>
      </c>
      <c r="BM250" s="172" t="s">
        <v>2642</v>
      </c>
    </row>
    <row r="251" spans="1:65" s="15" customFormat="1">
      <c r="B251" s="190"/>
      <c r="D251" s="354" t="s">
        <v>261</v>
      </c>
      <c r="E251" s="191" t="s">
        <v>3</v>
      </c>
      <c r="F251" s="192" t="s">
        <v>315</v>
      </c>
      <c r="H251" s="191" t="s">
        <v>3</v>
      </c>
      <c r="I251" s="193"/>
      <c r="L251" s="190"/>
      <c r="M251" s="194"/>
      <c r="N251" s="195"/>
      <c r="O251" s="195"/>
      <c r="P251" s="195"/>
      <c r="Q251" s="195"/>
      <c r="R251" s="195"/>
      <c r="S251" s="195"/>
      <c r="T251" s="196"/>
      <c r="AT251" s="191" t="s">
        <v>261</v>
      </c>
      <c r="AU251" s="191" t="s">
        <v>79</v>
      </c>
      <c r="AV251" s="15" t="s">
        <v>15</v>
      </c>
      <c r="AW251" s="15" t="s">
        <v>33</v>
      </c>
      <c r="AX251" s="15" t="s">
        <v>71</v>
      </c>
      <c r="AY251" s="191" t="s">
        <v>253</v>
      </c>
    </row>
    <row r="252" spans="1:65" s="13" customFormat="1">
      <c r="B252" s="174"/>
      <c r="D252" s="354" t="s">
        <v>261</v>
      </c>
      <c r="E252" s="175" t="s">
        <v>3</v>
      </c>
      <c r="F252" s="176" t="s">
        <v>523</v>
      </c>
      <c r="H252" s="177">
        <v>20.88</v>
      </c>
      <c r="I252" s="178"/>
      <c r="L252" s="174"/>
      <c r="M252" s="179"/>
      <c r="N252" s="180"/>
      <c r="O252" s="180"/>
      <c r="P252" s="180"/>
      <c r="Q252" s="180"/>
      <c r="R252" s="180"/>
      <c r="S252" s="180"/>
      <c r="T252" s="181"/>
      <c r="AT252" s="175" t="s">
        <v>261</v>
      </c>
      <c r="AU252" s="175" t="s">
        <v>79</v>
      </c>
      <c r="AV252" s="13" t="s">
        <v>79</v>
      </c>
      <c r="AW252" s="13" t="s">
        <v>33</v>
      </c>
      <c r="AX252" s="13" t="s">
        <v>71</v>
      </c>
      <c r="AY252" s="175" t="s">
        <v>253</v>
      </c>
    </row>
    <row r="253" spans="1:65" s="13" customFormat="1">
      <c r="B253" s="174"/>
      <c r="D253" s="354" t="s">
        <v>261</v>
      </c>
      <c r="E253" s="175" t="s">
        <v>3</v>
      </c>
      <c r="F253" s="176" t="s">
        <v>517</v>
      </c>
      <c r="H253" s="177">
        <v>-1.2</v>
      </c>
      <c r="I253" s="178"/>
      <c r="L253" s="174"/>
      <c r="M253" s="179"/>
      <c r="N253" s="180"/>
      <c r="O253" s="180"/>
      <c r="P253" s="180"/>
      <c r="Q253" s="180"/>
      <c r="R253" s="180"/>
      <c r="S253" s="180"/>
      <c r="T253" s="181"/>
      <c r="AT253" s="175" t="s">
        <v>261</v>
      </c>
      <c r="AU253" s="175" t="s">
        <v>79</v>
      </c>
      <c r="AV253" s="13" t="s">
        <v>79</v>
      </c>
      <c r="AW253" s="13" t="s">
        <v>33</v>
      </c>
      <c r="AX253" s="13" t="s">
        <v>71</v>
      </c>
      <c r="AY253" s="175" t="s">
        <v>253</v>
      </c>
    </row>
    <row r="254" spans="1:65" s="15" customFormat="1">
      <c r="B254" s="190"/>
      <c r="D254" s="354" t="s">
        <v>261</v>
      </c>
      <c r="E254" s="191" t="s">
        <v>3</v>
      </c>
      <c r="F254" s="192" t="s">
        <v>317</v>
      </c>
      <c r="H254" s="191" t="s">
        <v>3</v>
      </c>
      <c r="I254" s="193"/>
      <c r="L254" s="190"/>
      <c r="M254" s="194"/>
      <c r="N254" s="195"/>
      <c r="O254" s="195"/>
      <c r="P254" s="195"/>
      <c r="Q254" s="195"/>
      <c r="R254" s="195"/>
      <c r="S254" s="195"/>
      <c r="T254" s="196"/>
      <c r="AT254" s="191" t="s">
        <v>261</v>
      </c>
      <c r="AU254" s="191" t="s">
        <v>79</v>
      </c>
      <c r="AV254" s="15" t="s">
        <v>15</v>
      </c>
      <c r="AW254" s="15" t="s">
        <v>33</v>
      </c>
      <c r="AX254" s="15" t="s">
        <v>71</v>
      </c>
      <c r="AY254" s="191" t="s">
        <v>253</v>
      </c>
    </row>
    <row r="255" spans="1:65" s="13" customFormat="1">
      <c r="B255" s="174"/>
      <c r="D255" s="354" t="s">
        <v>261</v>
      </c>
      <c r="E255" s="175" t="s">
        <v>3</v>
      </c>
      <c r="F255" s="176" t="s">
        <v>1013</v>
      </c>
      <c r="H255" s="177">
        <v>9.84</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3" customFormat="1">
      <c r="B256" s="174"/>
      <c r="D256" s="354" t="s">
        <v>261</v>
      </c>
      <c r="E256" s="175" t="s">
        <v>3</v>
      </c>
      <c r="F256" s="176" t="s">
        <v>517</v>
      </c>
      <c r="H256" s="177">
        <v>-1.2</v>
      </c>
      <c r="I256" s="178"/>
      <c r="L256" s="174"/>
      <c r="M256" s="179"/>
      <c r="N256" s="180"/>
      <c r="O256" s="180"/>
      <c r="P256" s="180"/>
      <c r="Q256" s="180"/>
      <c r="R256" s="180"/>
      <c r="S256" s="180"/>
      <c r="T256" s="181"/>
      <c r="AT256" s="175" t="s">
        <v>261</v>
      </c>
      <c r="AU256" s="175" t="s">
        <v>79</v>
      </c>
      <c r="AV256" s="13" t="s">
        <v>79</v>
      </c>
      <c r="AW256" s="13" t="s">
        <v>33</v>
      </c>
      <c r="AX256" s="13" t="s">
        <v>71</v>
      </c>
      <c r="AY256" s="175" t="s">
        <v>253</v>
      </c>
    </row>
    <row r="257" spans="1:65" s="14" customFormat="1">
      <c r="B257" s="182"/>
      <c r="D257" s="354" t="s">
        <v>261</v>
      </c>
      <c r="E257" s="183" t="s">
        <v>3</v>
      </c>
      <c r="F257" s="184" t="s">
        <v>269</v>
      </c>
      <c r="H257" s="185">
        <v>28.32</v>
      </c>
      <c r="I257" s="186"/>
      <c r="L257" s="182"/>
      <c r="M257" s="187"/>
      <c r="N257" s="188"/>
      <c r="O257" s="188"/>
      <c r="P257" s="188"/>
      <c r="Q257" s="188"/>
      <c r="R257" s="188"/>
      <c r="S257" s="188"/>
      <c r="T257" s="189"/>
      <c r="AT257" s="183" t="s">
        <v>261</v>
      </c>
      <c r="AU257" s="183" t="s">
        <v>79</v>
      </c>
      <c r="AV257" s="14" t="s">
        <v>89</v>
      </c>
      <c r="AW257" s="14" t="s">
        <v>33</v>
      </c>
      <c r="AX257" s="14" t="s">
        <v>15</v>
      </c>
      <c r="AY257" s="183" t="s">
        <v>253</v>
      </c>
    </row>
    <row r="258" spans="1:65" s="2" customFormat="1" ht="21.75" customHeight="1">
      <c r="A258" s="33"/>
      <c r="B258" s="160"/>
      <c r="C258" s="198" t="s">
        <v>525</v>
      </c>
      <c r="D258" s="356" t="s">
        <v>445</v>
      </c>
      <c r="E258" s="199" t="s">
        <v>526</v>
      </c>
      <c r="F258" s="200" t="s">
        <v>527</v>
      </c>
      <c r="G258" s="201" t="s">
        <v>258</v>
      </c>
      <c r="H258" s="202">
        <v>31.152000000000001</v>
      </c>
      <c r="I258" s="203"/>
      <c r="J258" s="204">
        <f>ROUND(I258*H258,2)</f>
        <v>0</v>
      </c>
      <c r="K258" s="200" t="s">
        <v>3</v>
      </c>
      <c r="L258" s="205"/>
      <c r="M258" s="206" t="s">
        <v>3</v>
      </c>
      <c r="N258" s="207" t="s">
        <v>42</v>
      </c>
      <c r="O258" s="54"/>
      <c r="P258" s="170">
        <f>O258*H258</f>
        <v>0</v>
      </c>
      <c r="Q258" s="170">
        <v>0</v>
      </c>
      <c r="R258" s="170">
        <f>Q258*H258</f>
        <v>0</v>
      </c>
      <c r="S258" s="170">
        <v>0</v>
      </c>
      <c r="T258" s="171">
        <f>S258*H258</f>
        <v>0</v>
      </c>
      <c r="U258" s="33"/>
      <c r="V258" s="33"/>
      <c r="W258" s="33"/>
      <c r="X258" s="33"/>
      <c r="Y258" s="33"/>
      <c r="Z258" s="33"/>
      <c r="AA258" s="33"/>
      <c r="AB258" s="33"/>
      <c r="AC258" s="33"/>
      <c r="AD258" s="33"/>
      <c r="AE258" s="33"/>
      <c r="AR258" s="172" t="s">
        <v>418</v>
      </c>
      <c r="AT258" s="172" t="s">
        <v>445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2643</v>
      </c>
    </row>
    <row r="259" spans="1:65" s="13" customFormat="1">
      <c r="B259" s="174"/>
      <c r="D259" s="354" t="s">
        <v>261</v>
      </c>
      <c r="F259" s="176" t="s">
        <v>1015</v>
      </c>
      <c r="H259" s="177">
        <v>31.152000000000001</v>
      </c>
      <c r="I259" s="178"/>
      <c r="L259" s="174"/>
      <c r="M259" s="179"/>
      <c r="N259" s="180"/>
      <c r="O259" s="180"/>
      <c r="P259" s="180"/>
      <c r="Q259" s="180"/>
      <c r="R259" s="180"/>
      <c r="S259" s="180"/>
      <c r="T259" s="181"/>
      <c r="AT259" s="175" t="s">
        <v>261</v>
      </c>
      <c r="AU259" s="175" t="s">
        <v>79</v>
      </c>
      <c r="AV259" s="13" t="s">
        <v>79</v>
      </c>
      <c r="AW259" s="13" t="s">
        <v>4</v>
      </c>
      <c r="AX259" s="13" t="s">
        <v>15</v>
      </c>
      <c r="AY259" s="175" t="s">
        <v>253</v>
      </c>
    </row>
    <row r="260" spans="1:65" s="2" customFormat="1" ht="21.75" customHeight="1">
      <c r="A260" s="33"/>
      <c r="B260" s="160"/>
      <c r="C260" s="161" t="s">
        <v>530</v>
      </c>
      <c r="D260" s="353" t="s">
        <v>255</v>
      </c>
      <c r="E260" s="162" t="s">
        <v>531</v>
      </c>
      <c r="F260" s="163" t="s">
        <v>532</v>
      </c>
      <c r="G260" s="164" t="s">
        <v>258</v>
      </c>
      <c r="H260" s="165">
        <v>8.64</v>
      </c>
      <c r="I260" s="166"/>
      <c r="J260" s="167">
        <f>ROUND(I260*H260,2)</f>
        <v>0</v>
      </c>
      <c r="K260" s="163" t="s">
        <v>259</v>
      </c>
      <c r="L260" s="34"/>
      <c r="M260" s="168" t="s">
        <v>3</v>
      </c>
      <c r="N260" s="169"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2644</v>
      </c>
    </row>
    <row r="261" spans="1:65" s="15" customFormat="1">
      <c r="B261" s="190"/>
      <c r="D261" s="354" t="s">
        <v>261</v>
      </c>
      <c r="E261" s="191" t="s">
        <v>3</v>
      </c>
      <c r="F261" s="192" t="s">
        <v>317</v>
      </c>
      <c r="H261" s="191" t="s">
        <v>3</v>
      </c>
      <c r="I261" s="193"/>
      <c r="L261" s="190"/>
      <c r="M261" s="194"/>
      <c r="N261" s="195"/>
      <c r="O261" s="195"/>
      <c r="P261" s="195"/>
      <c r="Q261" s="195"/>
      <c r="R261" s="195"/>
      <c r="S261" s="195"/>
      <c r="T261" s="196"/>
      <c r="AT261" s="191" t="s">
        <v>261</v>
      </c>
      <c r="AU261" s="191" t="s">
        <v>79</v>
      </c>
      <c r="AV261" s="15" t="s">
        <v>15</v>
      </c>
      <c r="AW261" s="15" t="s">
        <v>33</v>
      </c>
      <c r="AX261" s="15" t="s">
        <v>71</v>
      </c>
      <c r="AY261" s="191" t="s">
        <v>253</v>
      </c>
    </row>
    <row r="262" spans="1:65" s="13" customFormat="1">
      <c r="B262" s="174"/>
      <c r="D262" s="354" t="s">
        <v>261</v>
      </c>
      <c r="E262" s="175" t="s">
        <v>3</v>
      </c>
      <c r="F262" s="176" t="s">
        <v>1013</v>
      </c>
      <c r="H262" s="177">
        <v>9.84</v>
      </c>
      <c r="I262" s="178"/>
      <c r="L262" s="174"/>
      <c r="M262" s="179"/>
      <c r="N262" s="180"/>
      <c r="O262" s="180"/>
      <c r="P262" s="180"/>
      <c r="Q262" s="180"/>
      <c r="R262" s="180"/>
      <c r="S262" s="180"/>
      <c r="T262" s="181"/>
      <c r="AT262" s="175" t="s">
        <v>261</v>
      </c>
      <c r="AU262" s="175" t="s">
        <v>79</v>
      </c>
      <c r="AV262" s="13" t="s">
        <v>79</v>
      </c>
      <c r="AW262" s="13" t="s">
        <v>33</v>
      </c>
      <c r="AX262" s="13" t="s">
        <v>71</v>
      </c>
      <c r="AY262" s="175" t="s">
        <v>253</v>
      </c>
    </row>
    <row r="263" spans="1:65" s="13" customFormat="1">
      <c r="B263" s="174"/>
      <c r="D263" s="354" t="s">
        <v>261</v>
      </c>
      <c r="E263" s="175" t="s">
        <v>3</v>
      </c>
      <c r="F263" s="176" t="s">
        <v>517</v>
      </c>
      <c r="H263" s="177">
        <v>-1.2</v>
      </c>
      <c r="I263" s="178"/>
      <c r="L263" s="174"/>
      <c r="M263" s="179"/>
      <c r="N263" s="180"/>
      <c r="O263" s="180"/>
      <c r="P263" s="180"/>
      <c r="Q263" s="180"/>
      <c r="R263" s="180"/>
      <c r="S263" s="180"/>
      <c r="T263" s="181"/>
      <c r="AT263" s="175" t="s">
        <v>261</v>
      </c>
      <c r="AU263" s="175" t="s">
        <v>79</v>
      </c>
      <c r="AV263" s="13" t="s">
        <v>79</v>
      </c>
      <c r="AW263" s="13" t="s">
        <v>33</v>
      </c>
      <c r="AX263" s="13" t="s">
        <v>71</v>
      </c>
      <c r="AY263" s="175" t="s">
        <v>253</v>
      </c>
    </row>
    <row r="264" spans="1:65" s="14" customFormat="1">
      <c r="B264" s="182"/>
      <c r="D264" s="354" t="s">
        <v>261</v>
      </c>
      <c r="E264" s="183" t="s">
        <v>3</v>
      </c>
      <c r="F264" s="184" t="s">
        <v>269</v>
      </c>
      <c r="H264" s="185">
        <v>8.64</v>
      </c>
      <c r="I264" s="186"/>
      <c r="L264" s="182"/>
      <c r="M264" s="187"/>
      <c r="N264" s="188"/>
      <c r="O264" s="188"/>
      <c r="P264" s="188"/>
      <c r="Q264" s="188"/>
      <c r="R264" s="188"/>
      <c r="S264" s="188"/>
      <c r="T264" s="189"/>
      <c r="AT264" s="183" t="s">
        <v>261</v>
      </c>
      <c r="AU264" s="183" t="s">
        <v>79</v>
      </c>
      <c r="AV264" s="14" t="s">
        <v>89</v>
      </c>
      <c r="AW264" s="14" t="s">
        <v>33</v>
      </c>
      <c r="AX264" s="14" t="s">
        <v>15</v>
      </c>
      <c r="AY264" s="183" t="s">
        <v>253</v>
      </c>
    </row>
    <row r="265" spans="1:65" s="2" customFormat="1" ht="21.75" customHeight="1">
      <c r="A265" s="33"/>
      <c r="B265" s="160"/>
      <c r="C265" s="161" t="s">
        <v>534</v>
      </c>
      <c r="D265" s="353" t="s">
        <v>255</v>
      </c>
      <c r="E265" s="162" t="s">
        <v>535</v>
      </c>
      <c r="F265" s="163" t="s">
        <v>536</v>
      </c>
      <c r="G265" s="164" t="s">
        <v>258</v>
      </c>
      <c r="H265" s="165">
        <v>2.5</v>
      </c>
      <c r="I265" s="166"/>
      <c r="J265" s="167">
        <f>ROUND(I265*H265,2)</f>
        <v>0</v>
      </c>
      <c r="K265" s="163" t="s">
        <v>259</v>
      </c>
      <c r="L265" s="34"/>
      <c r="M265" s="168" t="s">
        <v>3</v>
      </c>
      <c r="N265" s="169" t="s">
        <v>42</v>
      </c>
      <c r="O265" s="54"/>
      <c r="P265" s="170">
        <f>O265*H265</f>
        <v>0</v>
      </c>
      <c r="Q265" s="170">
        <v>5.6999999999999998E-4</v>
      </c>
      <c r="R265" s="170">
        <f>Q265*H265</f>
        <v>1.4250000000000001E-3</v>
      </c>
      <c r="S265" s="170">
        <v>0</v>
      </c>
      <c r="T265" s="171">
        <f>S265*H265</f>
        <v>0</v>
      </c>
      <c r="U265" s="33"/>
      <c r="V265" s="33"/>
      <c r="W265" s="33"/>
      <c r="X265" s="33"/>
      <c r="Y265" s="33"/>
      <c r="Z265" s="33"/>
      <c r="AA265" s="33"/>
      <c r="AB265" s="33"/>
      <c r="AC265" s="33"/>
      <c r="AD265" s="33"/>
      <c r="AE265" s="33"/>
      <c r="AR265" s="172" t="s">
        <v>142</v>
      </c>
      <c r="AT265" s="172" t="s">
        <v>255</v>
      </c>
      <c r="AU265" s="172" t="s">
        <v>79</v>
      </c>
      <c r="AY265" s="18" t="s">
        <v>253</v>
      </c>
      <c r="BE265" s="173">
        <f>IF(N265="základní",J265,0)</f>
        <v>0</v>
      </c>
      <c r="BF265" s="173">
        <f>IF(N265="snížená",J265,0)</f>
        <v>0</v>
      </c>
      <c r="BG265" s="173">
        <f>IF(N265="zákl. přenesená",J265,0)</f>
        <v>0</v>
      </c>
      <c r="BH265" s="173">
        <f>IF(N265="sníž. přenesená",J265,0)</f>
        <v>0</v>
      </c>
      <c r="BI265" s="173">
        <f>IF(N265="nulová",J265,0)</f>
        <v>0</v>
      </c>
      <c r="BJ265" s="18" t="s">
        <v>15</v>
      </c>
      <c r="BK265" s="173">
        <f>ROUND(I265*H265,2)</f>
        <v>0</v>
      </c>
      <c r="BL265" s="18" t="s">
        <v>142</v>
      </c>
      <c r="BM265" s="172" t="s">
        <v>2645</v>
      </c>
    </row>
    <row r="266" spans="1:65" s="13" customFormat="1">
      <c r="B266" s="174"/>
      <c r="D266" s="354" t="s">
        <v>261</v>
      </c>
      <c r="E266" s="175" t="s">
        <v>3</v>
      </c>
      <c r="F266" s="176" t="s">
        <v>538</v>
      </c>
      <c r="H266" s="177">
        <v>2.5</v>
      </c>
      <c r="I266" s="178"/>
      <c r="L266" s="174"/>
      <c r="M266" s="179"/>
      <c r="N266" s="180"/>
      <c r="O266" s="180"/>
      <c r="P266" s="180"/>
      <c r="Q266" s="180"/>
      <c r="R266" s="180"/>
      <c r="S266" s="180"/>
      <c r="T266" s="181"/>
      <c r="AT266" s="175" t="s">
        <v>261</v>
      </c>
      <c r="AU266" s="175" t="s">
        <v>79</v>
      </c>
      <c r="AV266" s="13" t="s">
        <v>79</v>
      </c>
      <c r="AW266" s="13" t="s">
        <v>33</v>
      </c>
      <c r="AX266" s="13" t="s">
        <v>15</v>
      </c>
      <c r="AY266" s="175" t="s">
        <v>253</v>
      </c>
    </row>
    <row r="267" spans="1:65" s="2" customFormat="1" ht="16.5" customHeight="1">
      <c r="A267" s="33"/>
      <c r="B267" s="160"/>
      <c r="C267" s="198" t="s">
        <v>539</v>
      </c>
      <c r="D267" s="356" t="s">
        <v>445</v>
      </c>
      <c r="E267" s="199" t="s">
        <v>540</v>
      </c>
      <c r="F267" s="200" t="s">
        <v>541</v>
      </c>
      <c r="G267" s="201" t="s">
        <v>258</v>
      </c>
      <c r="H267" s="202">
        <v>2.75</v>
      </c>
      <c r="I267" s="203"/>
      <c r="J267" s="204">
        <f>ROUND(I267*H267,2)</f>
        <v>0</v>
      </c>
      <c r="K267" s="200" t="s">
        <v>259</v>
      </c>
      <c r="L267" s="205"/>
      <c r="M267" s="206" t="s">
        <v>3</v>
      </c>
      <c r="N267" s="207" t="s">
        <v>42</v>
      </c>
      <c r="O267" s="54"/>
      <c r="P267" s="170">
        <f>O267*H267</f>
        <v>0</v>
      </c>
      <c r="Q267" s="170">
        <v>7.4999999999999997E-3</v>
      </c>
      <c r="R267" s="170">
        <f>Q267*H267</f>
        <v>2.0624999999999998E-2</v>
      </c>
      <c r="S267" s="170">
        <v>0</v>
      </c>
      <c r="T267" s="171">
        <f>S267*H267</f>
        <v>0</v>
      </c>
      <c r="U267" s="33"/>
      <c r="V267" s="33"/>
      <c r="W267" s="33"/>
      <c r="X267" s="33"/>
      <c r="Y267" s="33"/>
      <c r="Z267" s="33"/>
      <c r="AA267" s="33"/>
      <c r="AB267" s="33"/>
      <c r="AC267" s="33"/>
      <c r="AD267" s="33"/>
      <c r="AE267" s="33"/>
      <c r="AR267" s="172" t="s">
        <v>418</v>
      </c>
      <c r="AT267" s="172" t="s">
        <v>445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2646</v>
      </c>
    </row>
    <row r="268" spans="1:65" s="13" customFormat="1">
      <c r="B268" s="174"/>
      <c r="D268" s="354" t="s">
        <v>261</v>
      </c>
      <c r="F268" s="176" t="s">
        <v>543</v>
      </c>
      <c r="H268" s="177">
        <v>2.75</v>
      </c>
      <c r="I268" s="178"/>
      <c r="L268" s="174"/>
      <c r="M268" s="179"/>
      <c r="N268" s="180"/>
      <c r="O268" s="180"/>
      <c r="P268" s="180"/>
      <c r="Q268" s="180"/>
      <c r="R268" s="180"/>
      <c r="S268" s="180"/>
      <c r="T268" s="181"/>
      <c r="AT268" s="175" t="s">
        <v>261</v>
      </c>
      <c r="AU268" s="175" t="s">
        <v>79</v>
      </c>
      <c r="AV268" s="13" t="s">
        <v>79</v>
      </c>
      <c r="AW268" s="13" t="s">
        <v>4</v>
      </c>
      <c r="AX268" s="13" t="s">
        <v>15</v>
      </c>
      <c r="AY268" s="175" t="s">
        <v>253</v>
      </c>
    </row>
    <row r="269" spans="1:65" s="2" customFormat="1" ht="21.75" customHeight="1">
      <c r="A269" s="33"/>
      <c r="B269" s="160"/>
      <c r="C269" s="161" t="s">
        <v>544</v>
      </c>
      <c r="D269" s="353" t="s">
        <v>255</v>
      </c>
      <c r="E269" s="162" t="s">
        <v>545</v>
      </c>
      <c r="F269" s="163" t="s">
        <v>546</v>
      </c>
      <c r="G269" s="164" t="s">
        <v>265</v>
      </c>
      <c r="H269" s="165">
        <v>4.9000000000000004</v>
      </c>
      <c r="I269" s="166"/>
      <c r="J269" s="167">
        <f>ROUND(I269*H269,2)</f>
        <v>0</v>
      </c>
      <c r="K269" s="163" t="s">
        <v>259</v>
      </c>
      <c r="L269" s="34"/>
      <c r="M269" s="168" t="s">
        <v>3</v>
      </c>
      <c r="N269" s="169" t="s">
        <v>42</v>
      </c>
      <c r="O269" s="54"/>
      <c r="P269" s="170">
        <f>O269*H269</f>
        <v>0</v>
      </c>
      <c r="Q269" s="170">
        <v>3.1E-4</v>
      </c>
      <c r="R269" s="170">
        <f>Q269*H269</f>
        <v>1.5190000000000002E-3</v>
      </c>
      <c r="S269" s="170">
        <v>0</v>
      </c>
      <c r="T269" s="171">
        <f>S269*H269</f>
        <v>0</v>
      </c>
      <c r="U269" s="33"/>
      <c r="V269" s="33"/>
      <c r="W269" s="33"/>
      <c r="X269" s="33"/>
      <c r="Y269" s="33"/>
      <c r="Z269" s="33"/>
      <c r="AA269" s="33"/>
      <c r="AB269" s="33"/>
      <c r="AC269" s="33"/>
      <c r="AD269" s="33"/>
      <c r="AE269" s="33"/>
      <c r="AR269" s="172" t="s">
        <v>142</v>
      </c>
      <c r="AT269" s="172" t="s">
        <v>255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2647</v>
      </c>
    </row>
    <row r="270" spans="1:65" s="13" customFormat="1">
      <c r="B270" s="174"/>
      <c r="D270" s="354" t="s">
        <v>261</v>
      </c>
      <c r="E270" s="175" t="s">
        <v>3</v>
      </c>
      <c r="F270" s="176" t="s">
        <v>997</v>
      </c>
      <c r="H270" s="177">
        <v>2.5</v>
      </c>
      <c r="I270" s="178"/>
      <c r="L270" s="174"/>
      <c r="M270" s="179"/>
      <c r="N270" s="180"/>
      <c r="O270" s="180"/>
      <c r="P270" s="180"/>
      <c r="Q270" s="180"/>
      <c r="R270" s="180"/>
      <c r="S270" s="180"/>
      <c r="T270" s="181"/>
      <c r="AT270" s="175" t="s">
        <v>261</v>
      </c>
      <c r="AU270" s="175" t="s">
        <v>79</v>
      </c>
      <c r="AV270" s="13" t="s">
        <v>79</v>
      </c>
      <c r="AW270" s="13" t="s">
        <v>33</v>
      </c>
      <c r="AX270" s="13" t="s">
        <v>71</v>
      </c>
      <c r="AY270" s="175" t="s">
        <v>253</v>
      </c>
    </row>
    <row r="271" spans="1:65" s="13" customFormat="1">
      <c r="B271" s="174"/>
      <c r="D271" s="354" t="s">
        <v>261</v>
      </c>
      <c r="E271" s="175" t="s">
        <v>3</v>
      </c>
      <c r="F271" s="176" t="s">
        <v>1020</v>
      </c>
      <c r="H271" s="177">
        <v>2.4</v>
      </c>
      <c r="I271" s="178"/>
      <c r="L271" s="174"/>
      <c r="M271" s="179"/>
      <c r="N271" s="180"/>
      <c r="O271" s="180"/>
      <c r="P271" s="180"/>
      <c r="Q271" s="180"/>
      <c r="R271" s="180"/>
      <c r="S271" s="180"/>
      <c r="T271" s="181"/>
      <c r="AT271" s="175" t="s">
        <v>261</v>
      </c>
      <c r="AU271" s="175" t="s">
        <v>79</v>
      </c>
      <c r="AV271" s="13" t="s">
        <v>79</v>
      </c>
      <c r="AW271" s="13" t="s">
        <v>33</v>
      </c>
      <c r="AX271" s="13" t="s">
        <v>71</v>
      </c>
      <c r="AY271" s="175" t="s">
        <v>253</v>
      </c>
    </row>
    <row r="272" spans="1:65" s="14" customFormat="1">
      <c r="B272" s="182"/>
      <c r="D272" s="354" t="s">
        <v>261</v>
      </c>
      <c r="E272" s="183" t="s">
        <v>3</v>
      </c>
      <c r="F272" s="184" t="s">
        <v>269</v>
      </c>
      <c r="H272" s="185">
        <v>4.9000000000000004</v>
      </c>
      <c r="I272" s="186"/>
      <c r="L272" s="182"/>
      <c r="M272" s="187"/>
      <c r="N272" s="188"/>
      <c r="O272" s="188"/>
      <c r="P272" s="188"/>
      <c r="Q272" s="188"/>
      <c r="R272" s="188"/>
      <c r="S272" s="188"/>
      <c r="T272" s="189"/>
      <c r="AT272" s="183" t="s">
        <v>261</v>
      </c>
      <c r="AU272" s="183" t="s">
        <v>79</v>
      </c>
      <c r="AV272" s="14" t="s">
        <v>89</v>
      </c>
      <c r="AW272" s="14" t="s">
        <v>33</v>
      </c>
      <c r="AX272" s="14" t="s">
        <v>15</v>
      </c>
      <c r="AY272" s="183" t="s">
        <v>253</v>
      </c>
    </row>
    <row r="273" spans="1:65" s="2" customFormat="1" ht="16.5" customHeight="1">
      <c r="A273" s="33"/>
      <c r="B273" s="160"/>
      <c r="C273" s="161" t="s">
        <v>549</v>
      </c>
      <c r="D273" s="353" t="s">
        <v>255</v>
      </c>
      <c r="E273" s="162" t="s">
        <v>550</v>
      </c>
      <c r="F273" s="163" t="s">
        <v>551</v>
      </c>
      <c r="G273" s="164" t="s">
        <v>258</v>
      </c>
      <c r="H273" s="165">
        <v>28.32</v>
      </c>
      <c r="I273" s="166"/>
      <c r="J273" s="167">
        <f>ROUND(I273*H273,2)</f>
        <v>0</v>
      </c>
      <c r="K273" s="163" t="s">
        <v>259</v>
      </c>
      <c r="L273" s="34"/>
      <c r="M273" s="168" t="s">
        <v>3</v>
      </c>
      <c r="N273" s="169" t="s">
        <v>42</v>
      </c>
      <c r="O273" s="54"/>
      <c r="P273" s="170">
        <f>O273*H273</f>
        <v>0</v>
      </c>
      <c r="Q273" s="170">
        <v>2.9999999999999997E-4</v>
      </c>
      <c r="R273" s="170">
        <f>Q273*H273</f>
        <v>8.4960000000000001E-3</v>
      </c>
      <c r="S273" s="170">
        <v>0</v>
      </c>
      <c r="T273" s="171">
        <f>S273*H273</f>
        <v>0</v>
      </c>
      <c r="U273" s="33"/>
      <c r="V273" s="33"/>
      <c r="W273" s="33"/>
      <c r="X273" s="33"/>
      <c r="Y273" s="33"/>
      <c r="Z273" s="33"/>
      <c r="AA273" s="33"/>
      <c r="AB273" s="33"/>
      <c r="AC273" s="33"/>
      <c r="AD273" s="33"/>
      <c r="AE273" s="33"/>
      <c r="AR273" s="172" t="s">
        <v>142</v>
      </c>
      <c r="AT273" s="172" t="s">
        <v>255</v>
      </c>
      <c r="AU273" s="172" t="s">
        <v>79</v>
      </c>
      <c r="AY273" s="18" t="s">
        <v>253</v>
      </c>
      <c r="BE273" s="173">
        <f>IF(N273="základní",J273,0)</f>
        <v>0</v>
      </c>
      <c r="BF273" s="173">
        <f>IF(N273="snížená",J273,0)</f>
        <v>0</v>
      </c>
      <c r="BG273" s="173">
        <f>IF(N273="zákl. přenesená",J273,0)</f>
        <v>0</v>
      </c>
      <c r="BH273" s="173">
        <f>IF(N273="sníž. přenesená",J273,0)</f>
        <v>0</v>
      </c>
      <c r="BI273" s="173">
        <f>IF(N273="nulová",J273,0)</f>
        <v>0</v>
      </c>
      <c r="BJ273" s="18" t="s">
        <v>15</v>
      </c>
      <c r="BK273" s="173">
        <f>ROUND(I273*H273,2)</f>
        <v>0</v>
      </c>
      <c r="BL273" s="18" t="s">
        <v>142</v>
      </c>
      <c r="BM273" s="172" t="s">
        <v>2648</v>
      </c>
    </row>
    <row r="274" spans="1:65" s="2" customFormat="1" ht="16.5" customHeight="1">
      <c r="A274" s="33"/>
      <c r="B274" s="160"/>
      <c r="C274" s="161" t="s">
        <v>553</v>
      </c>
      <c r="D274" s="353" t="s">
        <v>255</v>
      </c>
      <c r="E274" s="162" t="s">
        <v>554</v>
      </c>
      <c r="F274" s="163" t="s">
        <v>555</v>
      </c>
      <c r="G274" s="164" t="s">
        <v>265</v>
      </c>
      <c r="H274" s="165">
        <v>42.75</v>
      </c>
      <c r="I274" s="166"/>
      <c r="J274" s="167">
        <f>ROUND(I274*H274,2)</f>
        <v>0</v>
      </c>
      <c r="K274" s="163" t="s">
        <v>259</v>
      </c>
      <c r="L274" s="34"/>
      <c r="M274" s="168" t="s">
        <v>3</v>
      </c>
      <c r="N274" s="169" t="s">
        <v>42</v>
      </c>
      <c r="O274" s="54"/>
      <c r="P274" s="170">
        <f>O274*H274</f>
        <v>0</v>
      </c>
      <c r="Q274" s="170">
        <v>3.0000000000000001E-5</v>
      </c>
      <c r="R274" s="170">
        <f>Q274*H274</f>
        <v>1.2825E-3</v>
      </c>
      <c r="S274" s="170">
        <v>0</v>
      </c>
      <c r="T274" s="171">
        <f>S274*H274</f>
        <v>0</v>
      </c>
      <c r="U274" s="33"/>
      <c r="V274" s="33"/>
      <c r="W274" s="33"/>
      <c r="X274" s="33"/>
      <c r="Y274" s="33"/>
      <c r="Z274" s="33"/>
      <c r="AA274" s="33"/>
      <c r="AB274" s="33"/>
      <c r="AC274" s="33"/>
      <c r="AD274" s="33"/>
      <c r="AE274" s="33"/>
      <c r="AR274" s="172" t="s">
        <v>142</v>
      </c>
      <c r="AT274" s="172" t="s">
        <v>255</v>
      </c>
      <c r="AU274" s="172" t="s">
        <v>79</v>
      </c>
      <c r="AY274" s="18" t="s">
        <v>253</v>
      </c>
      <c r="BE274" s="173">
        <f>IF(N274="základní",J274,0)</f>
        <v>0</v>
      </c>
      <c r="BF274" s="173">
        <f>IF(N274="snížená",J274,0)</f>
        <v>0</v>
      </c>
      <c r="BG274" s="173">
        <f>IF(N274="zákl. přenesená",J274,0)</f>
        <v>0</v>
      </c>
      <c r="BH274" s="173">
        <f>IF(N274="sníž. přenesená",J274,0)</f>
        <v>0</v>
      </c>
      <c r="BI274" s="173">
        <f>IF(N274="nulová",J274,0)</f>
        <v>0</v>
      </c>
      <c r="BJ274" s="18" t="s">
        <v>15</v>
      </c>
      <c r="BK274" s="173">
        <f>ROUND(I274*H274,2)</f>
        <v>0</v>
      </c>
      <c r="BL274" s="18" t="s">
        <v>142</v>
      </c>
      <c r="BM274" s="172" t="s">
        <v>2649</v>
      </c>
    </row>
    <row r="275" spans="1:65" s="15" customFormat="1">
      <c r="B275" s="190"/>
      <c r="D275" s="354" t="s">
        <v>261</v>
      </c>
      <c r="E275" s="191" t="s">
        <v>3</v>
      </c>
      <c r="F275" s="192" t="s">
        <v>557</v>
      </c>
      <c r="H275" s="191" t="s">
        <v>3</v>
      </c>
      <c r="I275" s="193"/>
      <c r="L275" s="190"/>
      <c r="M275" s="194"/>
      <c r="N275" s="195"/>
      <c r="O275" s="195"/>
      <c r="P275" s="195"/>
      <c r="Q275" s="195"/>
      <c r="R275" s="195"/>
      <c r="S275" s="195"/>
      <c r="T275" s="196"/>
      <c r="AT275" s="191" t="s">
        <v>261</v>
      </c>
      <c r="AU275" s="191" t="s">
        <v>79</v>
      </c>
      <c r="AV275" s="15" t="s">
        <v>15</v>
      </c>
      <c r="AW275" s="15" t="s">
        <v>33</v>
      </c>
      <c r="AX275" s="15" t="s">
        <v>71</v>
      </c>
      <c r="AY275" s="191" t="s">
        <v>253</v>
      </c>
    </row>
    <row r="276" spans="1:65" s="15" customFormat="1">
      <c r="B276" s="190"/>
      <c r="D276" s="354" t="s">
        <v>261</v>
      </c>
      <c r="E276" s="191" t="s">
        <v>3</v>
      </c>
      <c r="F276" s="192" t="s">
        <v>315</v>
      </c>
      <c r="H276" s="191" t="s">
        <v>3</v>
      </c>
      <c r="I276" s="193"/>
      <c r="L276" s="190"/>
      <c r="M276" s="194"/>
      <c r="N276" s="195"/>
      <c r="O276" s="195"/>
      <c r="P276" s="195"/>
      <c r="Q276" s="195"/>
      <c r="R276" s="195"/>
      <c r="S276" s="195"/>
      <c r="T276" s="196"/>
      <c r="AT276" s="191" t="s">
        <v>261</v>
      </c>
      <c r="AU276" s="191" t="s">
        <v>79</v>
      </c>
      <c r="AV276" s="15" t="s">
        <v>15</v>
      </c>
      <c r="AW276" s="15" t="s">
        <v>33</v>
      </c>
      <c r="AX276" s="15" t="s">
        <v>71</v>
      </c>
      <c r="AY276" s="191" t="s">
        <v>253</v>
      </c>
    </row>
    <row r="277" spans="1:65" s="13" customFormat="1">
      <c r="B277" s="174"/>
      <c r="D277" s="354" t="s">
        <v>261</v>
      </c>
      <c r="E277" s="175" t="s">
        <v>3</v>
      </c>
      <c r="F277" s="176" t="s">
        <v>558</v>
      </c>
      <c r="H277" s="177">
        <v>8.6999999999999993</v>
      </c>
      <c r="I277" s="178"/>
      <c r="L277" s="174"/>
      <c r="M277" s="179"/>
      <c r="N277" s="180"/>
      <c r="O277" s="180"/>
      <c r="P277" s="180"/>
      <c r="Q277" s="180"/>
      <c r="R277" s="180"/>
      <c r="S277" s="180"/>
      <c r="T277" s="181"/>
      <c r="AT277" s="175" t="s">
        <v>261</v>
      </c>
      <c r="AU277" s="175" t="s">
        <v>79</v>
      </c>
      <c r="AV277" s="13" t="s">
        <v>79</v>
      </c>
      <c r="AW277" s="13" t="s">
        <v>33</v>
      </c>
      <c r="AX277" s="13" t="s">
        <v>71</v>
      </c>
      <c r="AY277" s="175" t="s">
        <v>253</v>
      </c>
    </row>
    <row r="278" spans="1:65" s="13" customFormat="1">
      <c r="B278" s="174"/>
      <c r="D278" s="354" t="s">
        <v>261</v>
      </c>
      <c r="E278" s="175" t="s">
        <v>3</v>
      </c>
      <c r="F278" s="176" t="s">
        <v>368</v>
      </c>
      <c r="H278" s="177">
        <v>-0.6</v>
      </c>
      <c r="I278" s="178"/>
      <c r="L278" s="174"/>
      <c r="M278" s="179"/>
      <c r="N278" s="180"/>
      <c r="O278" s="180"/>
      <c r="P278" s="180"/>
      <c r="Q278" s="180"/>
      <c r="R278" s="180"/>
      <c r="S278" s="180"/>
      <c r="T278" s="181"/>
      <c r="AT278" s="175" t="s">
        <v>261</v>
      </c>
      <c r="AU278" s="175" t="s">
        <v>79</v>
      </c>
      <c r="AV278" s="13" t="s">
        <v>79</v>
      </c>
      <c r="AW278" s="13" t="s">
        <v>33</v>
      </c>
      <c r="AX278" s="13" t="s">
        <v>71</v>
      </c>
      <c r="AY278" s="175" t="s">
        <v>253</v>
      </c>
    </row>
    <row r="279" spans="1:65" s="15" customFormat="1">
      <c r="B279" s="190"/>
      <c r="D279" s="354" t="s">
        <v>261</v>
      </c>
      <c r="E279" s="191" t="s">
        <v>3</v>
      </c>
      <c r="F279" s="192" t="s">
        <v>317</v>
      </c>
      <c r="H279" s="191" t="s">
        <v>3</v>
      </c>
      <c r="I279" s="193"/>
      <c r="L279" s="190"/>
      <c r="M279" s="194"/>
      <c r="N279" s="195"/>
      <c r="O279" s="195"/>
      <c r="P279" s="195"/>
      <c r="Q279" s="195"/>
      <c r="R279" s="195"/>
      <c r="S279" s="195"/>
      <c r="T279" s="196"/>
      <c r="AT279" s="191" t="s">
        <v>261</v>
      </c>
      <c r="AU279" s="191" t="s">
        <v>79</v>
      </c>
      <c r="AV279" s="15" t="s">
        <v>15</v>
      </c>
      <c r="AW279" s="15" t="s">
        <v>33</v>
      </c>
      <c r="AX279" s="15" t="s">
        <v>71</v>
      </c>
      <c r="AY279" s="191" t="s">
        <v>253</v>
      </c>
    </row>
    <row r="280" spans="1:65" s="13" customFormat="1">
      <c r="B280" s="174"/>
      <c r="D280" s="354" t="s">
        <v>261</v>
      </c>
      <c r="E280" s="175" t="s">
        <v>3</v>
      </c>
      <c r="F280" s="176" t="s">
        <v>1023</v>
      </c>
      <c r="H280" s="177">
        <v>4.0999999999999996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3" customFormat="1">
      <c r="B281" s="174"/>
      <c r="D281" s="354" t="s">
        <v>261</v>
      </c>
      <c r="E281" s="175" t="s">
        <v>3</v>
      </c>
      <c r="F281" s="176" t="s">
        <v>368</v>
      </c>
      <c r="H281" s="177">
        <v>-0.6</v>
      </c>
      <c r="I281" s="178"/>
      <c r="L281" s="174"/>
      <c r="M281" s="179"/>
      <c r="N281" s="180"/>
      <c r="O281" s="180"/>
      <c r="P281" s="180"/>
      <c r="Q281" s="180"/>
      <c r="R281" s="180"/>
      <c r="S281" s="180"/>
      <c r="T281" s="181"/>
      <c r="AT281" s="175" t="s">
        <v>261</v>
      </c>
      <c r="AU281" s="175" t="s">
        <v>79</v>
      </c>
      <c r="AV281" s="13" t="s">
        <v>79</v>
      </c>
      <c r="AW281" s="13" t="s">
        <v>33</v>
      </c>
      <c r="AX281" s="13" t="s">
        <v>71</v>
      </c>
      <c r="AY281" s="175" t="s">
        <v>253</v>
      </c>
    </row>
    <row r="282" spans="1:65" s="15" customFormat="1">
      <c r="B282" s="190"/>
      <c r="D282" s="354" t="s">
        <v>261</v>
      </c>
      <c r="E282" s="191" t="s">
        <v>3</v>
      </c>
      <c r="F282" s="192" t="s">
        <v>560</v>
      </c>
      <c r="H282" s="191" t="s">
        <v>3</v>
      </c>
      <c r="I282" s="193"/>
      <c r="L282" s="190"/>
      <c r="M282" s="194"/>
      <c r="N282" s="195"/>
      <c r="O282" s="195"/>
      <c r="P282" s="195"/>
      <c r="Q282" s="195"/>
      <c r="R282" s="195"/>
      <c r="S282" s="195"/>
      <c r="T282" s="196"/>
      <c r="AT282" s="191" t="s">
        <v>261</v>
      </c>
      <c r="AU282" s="191" t="s">
        <v>79</v>
      </c>
      <c r="AV282" s="15" t="s">
        <v>15</v>
      </c>
      <c r="AW282" s="15" t="s">
        <v>33</v>
      </c>
      <c r="AX282" s="15" t="s">
        <v>71</v>
      </c>
      <c r="AY282" s="191" t="s">
        <v>253</v>
      </c>
    </row>
    <row r="283" spans="1:65" s="13" customFormat="1">
      <c r="B283" s="174"/>
      <c r="D283" s="354" t="s">
        <v>261</v>
      </c>
      <c r="E283" s="175" t="s">
        <v>3</v>
      </c>
      <c r="F283" s="176" t="s">
        <v>561</v>
      </c>
      <c r="H283" s="177">
        <v>21.6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3" customFormat="1">
      <c r="B284" s="174"/>
      <c r="D284" s="354" t="s">
        <v>261</v>
      </c>
      <c r="E284" s="175" t="s">
        <v>3</v>
      </c>
      <c r="F284" s="176" t="s">
        <v>997</v>
      </c>
      <c r="H284" s="177">
        <v>2.5</v>
      </c>
      <c r="I284" s="178"/>
      <c r="L284" s="174"/>
      <c r="M284" s="179"/>
      <c r="N284" s="180"/>
      <c r="O284" s="180"/>
      <c r="P284" s="180"/>
      <c r="Q284" s="180"/>
      <c r="R284" s="180"/>
      <c r="S284" s="180"/>
      <c r="T284" s="181"/>
      <c r="AT284" s="175" t="s">
        <v>261</v>
      </c>
      <c r="AU284" s="175" t="s">
        <v>79</v>
      </c>
      <c r="AV284" s="13" t="s">
        <v>79</v>
      </c>
      <c r="AW284" s="13" t="s">
        <v>33</v>
      </c>
      <c r="AX284" s="13" t="s">
        <v>71</v>
      </c>
      <c r="AY284" s="175" t="s">
        <v>253</v>
      </c>
    </row>
    <row r="285" spans="1:65" s="15" customFormat="1">
      <c r="B285" s="190"/>
      <c r="D285" s="354" t="s">
        <v>261</v>
      </c>
      <c r="E285" s="191" t="s">
        <v>3</v>
      </c>
      <c r="F285" s="192" t="s">
        <v>564</v>
      </c>
      <c r="H285" s="191" t="s">
        <v>3</v>
      </c>
      <c r="I285" s="193"/>
      <c r="L285" s="190"/>
      <c r="M285" s="194"/>
      <c r="N285" s="195"/>
      <c r="O285" s="195"/>
      <c r="P285" s="195"/>
      <c r="Q285" s="195"/>
      <c r="R285" s="195"/>
      <c r="S285" s="195"/>
      <c r="T285" s="196"/>
      <c r="AT285" s="191" t="s">
        <v>261</v>
      </c>
      <c r="AU285" s="191" t="s">
        <v>79</v>
      </c>
      <c r="AV285" s="15" t="s">
        <v>15</v>
      </c>
      <c r="AW285" s="15" t="s">
        <v>33</v>
      </c>
      <c r="AX285" s="15" t="s">
        <v>71</v>
      </c>
      <c r="AY285" s="191" t="s">
        <v>253</v>
      </c>
    </row>
    <row r="286" spans="1:65" s="13" customFormat="1">
      <c r="B286" s="174"/>
      <c r="D286" s="354" t="s">
        <v>261</v>
      </c>
      <c r="E286" s="175" t="s">
        <v>3</v>
      </c>
      <c r="F286" s="176" t="s">
        <v>1024</v>
      </c>
      <c r="H286" s="177">
        <v>7.05</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4" customFormat="1">
      <c r="B287" s="182"/>
      <c r="D287" s="354" t="s">
        <v>261</v>
      </c>
      <c r="E287" s="183" t="s">
        <v>3</v>
      </c>
      <c r="F287" s="184" t="s">
        <v>269</v>
      </c>
      <c r="H287" s="185">
        <v>42.75</v>
      </c>
      <c r="I287" s="186"/>
      <c r="L287" s="182"/>
      <c r="M287" s="187"/>
      <c r="N287" s="188"/>
      <c r="O287" s="188"/>
      <c r="P287" s="188"/>
      <c r="Q287" s="188"/>
      <c r="R287" s="188"/>
      <c r="S287" s="188"/>
      <c r="T287" s="189"/>
      <c r="AT287" s="183" t="s">
        <v>261</v>
      </c>
      <c r="AU287" s="183" t="s">
        <v>79</v>
      </c>
      <c r="AV287" s="14" t="s">
        <v>89</v>
      </c>
      <c r="AW287" s="14" t="s">
        <v>33</v>
      </c>
      <c r="AX287" s="14" t="s">
        <v>15</v>
      </c>
      <c r="AY287" s="183" t="s">
        <v>253</v>
      </c>
    </row>
    <row r="288" spans="1:65" s="2" customFormat="1" ht="33" customHeight="1">
      <c r="A288" s="33"/>
      <c r="B288" s="160"/>
      <c r="C288" s="161" t="s">
        <v>566</v>
      </c>
      <c r="D288" s="353" t="s">
        <v>255</v>
      </c>
      <c r="E288" s="162" t="s">
        <v>1786</v>
      </c>
      <c r="F288" s="163" t="s">
        <v>1787</v>
      </c>
      <c r="G288" s="164" t="s">
        <v>362</v>
      </c>
      <c r="H288" s="197"/>
      <c r="I288" s="166"/>
      <c r="J288" s="167">
        <f>ROUND(I288*H288,2)</f>
        <v>0</v>
      </c>
      <c r="K288" s="163" t="s">
        <v>259</v>
      </c>
      <c r="L288" s="34"/>
      <c r="M288" s="168" t="s">
        <v>3</v>
      </c>
      <c r="N288" s="169" t="s">
        <v>42</v>
      </c>
      <c r="O288" s="54"/>
      <c r="P288" s="170">
        <f>O288*H288</f>
        <v>0</v>
      </c>
      <c r="Q288" s="170">
        <v>0</v>
      </c>
      <c r="R288" s="170">
        <f>Q288*H288</f>
        <v>0</v>
      </c>
      <c r="S288" s="170">
        <v>0</v>
      </c>
      <c r="T288" s="171">
        <f>S288*H288</f>
        <v>0</v>
      </c>
      <c r="U288" s="33"/>
      <c r="V288" s="33"/>
      <c r="W288" s="33"/>
      <c r="X288" s="33"/>
      <c r="Y288" s="33"/>
      <c r="Z288" s="33"/>
      <c r="AA288" s="33"/>
      <c r="AB288" s="33"/>
      <c r="AC288" s="33"/>
      <c r="AD288" s="33"/>
      <c r="AE288" s="33"/>
      <c r="AR288" s="172" t="s">
        <v>142</v>
      </c>
      <c r="AT288" s="172" t="s">
        <v>255</v>
      </c>
      <c r="AU288" s="172" t="s">
        <v>79</v>
      </c>
      <c r="AY288" s="18" t="s">
        <v>253</v>
      </c>
      <c r="BE288" s="173">
        <f>IF(N288="základní",J288,0)</f>
        <v>0</v>
      </c>
      <c r="BF288" s="173">
        <f>IF(N288="snížená",J288,0)</f>
        <v>0</v>
      </c>
      <c r="BG288" s="173">
        <f>IF(N288="zákl. přenesená",J288,0)</f>
        <v>0</v>
      </c>
      <c r="BH288" s="173">
        <f>IF(N288="sníž. přenesená",J288,0)</f>
        <v>0</v>
      </c>
      <c r="BI288" s="173">
        <f>IF(N288="nulová",J288,0)</f>
        <v>0</v>
      </c>
      <c r="BJ288" s="18" t="s">
        <v>15</v>
      </c>
      <c r="BK288" s="173">
        <f>ROUND(I288*H288,2)</f>
        <v>0</v>
      </c>
      <c r="BL288" s="18" t="s">
        <v>142</v>
      </c>
      <c r="BM288" s="172" t="s">
        <v>2650</v>
      </c>
    </row>
    <row r="289" spans="1:65" s="12" customFormat="1" ht="22.9" customHeight="1">
      <c r="B289" s="147"/>
      <c r="D289" s="355" t="s">
        <v>70</v>
      </c>
      <c r="E289" s="158" t="s">
        <v>570</v>
      </c>
      <c r="F289" s="158" t="s">
        <v>571</v>
      </c>
      <c r="I289" s="150"/>
      <c r="J289" s="159">
        <f>BK289</f>
        <v>0</v>
      </c>
      <c r="L289" s="147"/>
      <c r="M289" s="152"/>
      <c r="N289" s="153"/>
      <c r="O289" s="153"/>
      <c r="P289" s="154">
        <f>SUM(P290:P294)</f>
        <v>0</v>
      </c>
      <c r="Q289" s="153"/>
      <c r="R289" s="154">
        <f>SUM(R290:R294)</f>
        <v>8.5099999999999998E-4</v>
      </c>
      <c r="S289" s="153"/>
      <c r="T289" s="155">
        <f>SUM(T290:T294)</f>
        <v>0</v>
      </c>
      <c r="AR289" s="148" t="s">
        <v>79</v>
      </c>
      <c r="AT289" s="156" t="s">
        <v>70</v>
      </c>
      <c r="AU289" s="156" t="s">
        <v>15</v>
      </c>
      <c r="AY289" s="148" t="s">
        <v>253</v>
      </c>
      <c r="BK289" s="157">
        <f>SUM(BK290:BK294)</f>
        <v>0</v>
      </c>
    </row>
    <row r="290" spans="1:65" s="2" customFormat="1" ht="21.75" customHeight="1">
      <c r="A290" s="33"/>
      <c r="B290" s="160"/>
      <c r="C290" s="161" t="s">
        <v>572</v>
      </c>
      <c r="D290" s="353" t="s">
        <v>255</v>
      </c>
      <c r="E290" s="162" t="s">
        <v>573</v>
      </c>
      <c r="F290" s="163" t="s">
        <v>574</v>
      </c>
      <c r="G290" s="164" t="s">
        <v>258</v>
      </c>
      <c r="H290" s="165">
        <v>2.2999999999999998</v>
      </c>
      <c r="I290" s="166"/>
      <c r="J290" s="167">
        <f>ROUND(I290*H290,2)</f>
        <v>0</v>
      </c>
      <c r="K290" s="163" t="s">
        <v>259</v>
      </c>
      <c r="L290" s="34"/>
      <c r="M290" s="168" t="s">
        <v>3</v>
      </c>
      <c r="N290" s="169" t="s">
        <v>42</v>
      </c>
      <c r="O290" s="54"/>
      <c r="P290" s="170">
        <f>O290*H290</f>
        <v>0</v>
      </c>
      <c r="Q290" s="170">
        <v>0</v>
      </c>
      <c r="R290" s="170">
        <f>Q290*H290</f>
        <v>0</v>
      </c>
      <c r="S290" s="170">
        <v>0</v>
      </c>
      <c r="T290" s="171">
        <f>S290*H290</f>
        <v>0</v>
      </c>
      <c r="U290" s="33"/>
      <c r="V290" s="33"/>
      <c r="W290" s="33"/>
      <c r="X290" s="33"/>
      <c r="Y290" s="33"/>
      <c r="Z290" s="33"/>
      <c r="AA290" s="33"/>
      <c r="AB290" s="33"/>
      <c r="AC290" s="33"/>
      <c r="AD290" s="33"/>
      <c r="AE290" s="33"/>
      <c r="AR290" s="172" t="s">
        <v>142</v>
      </c>
      <c r="AT290" s="172" t="s">
        <v>255</v>
      </c>
      <c r="AU290" s="172" t="s">
        <v>79</v>
      </c>
      <c r="AY290" s="18" t="s">
        <v>253</v>
      </c>
      <c r="BE290" s="173">
        <f>IF(N290="základní",J290,0)</f>
        <v>0</v>
      </c>
      <c r="BF290" s="173">
        <f>IF(N290="snížená",J290,0)</f>
        <v>0</v>
      </c>
      <c r="BG290" s="173">
        <f>IF(N290="zákl. přenesená",J290,0)</f>
        <v>0</v>
      </c>
      <c r="BH290" s="173">
        <f>IF(N290="sníž. přenesená",J290,0)</f>
        <v>0</v>
      </c>
      <c r="BI290" s="173">
        <f>IF(N290="nulová",J290,0)</f>
        <v>0</v>
      </c>
      <c r="BJ290" s="18" t="s">
        <v>15</v>
      </c>
      <c r="BK290" s="173">
        <f>ROUND(I290*H290,2)</f>
        <v>0</v>
      </c>
      <c r="BL290" s="18" t="s">
        <v>142</v>
      </c>
      <c r="BM290" s="172" t="s">
        <v>2651</v>
      </c>
    </row>
    <row r="291" spans="1:65" s="15" customFormat="1">
      <c r="B291" s="190"/>
      <c r="D291" s="354" t="s">
        <v>261</v>
      </c>
      <c r="E291" s="191" t="s">
        <v>3</v>
      </c>
      <c r="F291" s="192" t="s">
        <v>576</v>
      </c>
      <c r="H291" s="191" t="s">
        <v>3</v>
      </c>
      <c r="I291" s="193"/>
      <c r="L291" s="190"/>
      <c r="M291" s="194"/>
      <c r="N291" s="195"/>
      <c r="O291" s="195"/>
      <c r="P291" s="195"/>
      <c r="Q291" s="195"/>
      <c r="R291" s="195"/>
      <c r="S291" s="195"/>
      <c r="T291" s="196"/>
      <c r="AT291" s="191" t="s">
        <v>261</v>
      </c>
      <c r="AU291" s="191" t="s">
        <v>79</v>
      </c>
      <c r="AV291" s="15" t="s">
        <v>15</v>
      </c>
      <c r="AW291" s="15" t="s">
        <v>33</v>
      </c>
      <c r="AX291" s="15" t="s">
        <v>71</v>
      </c>
      <c r="AY291" s="191" t="s">
        <v>253</v>
      </c>
    </row>
    <row r="292" spans="1:65" s="13" customFormat="1">
      <c r="B292" s="174"/>
      <c r="D292" s="354" t="s">
        <v>261</v>
      </c>
      <c r="E292" s="175" t="s">
        <v>3</v>
      </c>
      <c r="F292" s="176" t="s">
        <v>577</v>
      </c>
      <c r="H292" s="177">
        <v>2.2999999999999998</v>
      </c>
      <c r="I292" s="178"/>
      <c r="L292" s="174"/>
      <c r="M292" s="179"/>
      <c r="N292" s="180"/>
      <c r="O292" s="180"/>
      <c r="P292" s="180"/>
      <c r="Q292" s="180"/>
      <c r="R292" s="180"/>
      <c r="S292" s="180"/>
      <c r="T292" s="181"/>
      <c r="AT292" s="175" t="s">
        <v>261</v>
      </c>
      <c r="AU292" s="175" t="s">
        <v>79</v>
      </c>
      <c r="AV292" s="13" t="s">
        <v>79</v>
      </c>
      <c r="AW292" s="13" t="s">
        <v>33</v>
      </c>
      <c r="AX292" s="13" t="s">
        <v>15</v>
      </c>
      <c r="AY292" s="175" t="s">
        <v>253</v>
      </c>
    </row>
    <row r="293" spans="1:65" s="2" customFormat="1" ht="21.75" customHeight="1">
      <c r="A293" s="33"/>
      <c r="B293" s="160"/>
      <c r="C293" s="161" t="s">
        <v>578</v>
      </c>
      <c r="D293" s="353" t="s">
        <v>255</v>
      </c>
      <c r="E293" s="162" t="s">
        <v>579</v>
      </c>
      <c r="F293" s="163" t="s">
        <v>580</v>
      </c>
      <c r="G293" s="164" t="s">
        <v>258</v>
      </c>
      <c r="H293" s="165">
        <v>2.2999999999999998</v>
      </c>
      <c r="I293" s="166"/>
      <c r="J293" s="167">
        <f>ROUND(I293*H293,2)</f>
        <v>0</v>
      </c>
      <c r="K293" s="163" t="s">
        <v>259</v>
      </c>
      <c r="L293" s="34"/>
      <c r="M293" s="168" t="s">
        <v>3</v>
      </c>
      <c r="N293" s="169" t="s">
        <v>42</v>
      </c>
      <c r="O293" s="54"/>
      <c r="P293" s="170">
        <f>O293*H293</f>
        <v>0</v>
      </c>
      <c r="Q293" s="170">
        <v>1.3999999999999999E-4</v>
      </c>
      <c r="R293" s="170">
        <f>Q293*H293</f>
        <v>3.2199999999999997E-4</v>
      </c>
      <c r="S293" s="170">
        <v>0</v>
      </c>
      <c r="T293" s="171">
        <f>S293*H293</f>
        <v>0</v>
      </c>
      <c r="U293" s="33"/>
      <c r="V293" s="33"/>
      <c r="W293" s="33"/>
      <c r="X293" s="33"/>
      <c r="Y293" s="33"/>
      <c r="Z293" s="33"/>
      <c r="AA293" s="33"/>
      <c r="AB293" s="33"/>
      <c r="AC293" s="33"/>
      <c r="AD293" s="33"/>
      <c r="AE293" s="33"/>
      <c r="AR293" s="172" t="s">
        <v>142</v>
      </c>
      <c r="AT293" s="172" t="s">
        <v>255</v>
      </c>
      <c r="AU293" s="172" t="s">
        <v>79</v>
      </c>
      <c r="AY293" s="18" t="s">
        <v>253</v>
      </c>
      <c r="BE293" s="173">
        <f>IF(N293="základní",J293,0)</f>
        <v>0</v>
      </c>
      <c r="BF293" s="173">
        <f>IF(N293="snížená",J293,0)</f>
        <v>0</v>
      </c>
      <c r="BG293" s="173">
        <f>IF(N293="zákl. přenesená",J293,0)</f>
        <v>0</v>
      </c>
      <c r="BH293" s="173">
        <f>IF(N293="sníž. přenesená",J293,0)</f>
        <v>0</v>
      </c>
      <c r="BI293" s="173">
        <f>IF(N293="nulová",J293,0)</f>
        <v>0</v>
      </c>
      <c r="BJ293" s="18" t="s">
        <v>15</v>
      </c>
      <c r="BK293" s="173">
        <f>ROUND(I293*H293,2)</f>
        <v>0</v>
      </c>
      <c r="BL293" s="18" t="s">
        <v>142</v>
      </c>
      <c r="BM293" s="172" t="s">
        <v>2652</v>
      </c>
    </row>
    <row r="294" spans="1:65" s="2" customFormat="1" ht="21.75" customHeight="1">
      <c r="A294" s="33"/>
      <c r="B294" s="160"/>
      <c r="C294" s="161" t="s">
        <v>582</v>
      </c>
      <c r="D294" s="353" t="s">
        <v>255</v>
      </c>
      <c r="E294" s="162" t="s">
        <v>583</v>
      </c>
      <c r="F294" s="163" t="s">
        <v>584</v>
      </c>
      <c r="G294" s="164" t="s">
        <v>258</v>
      </c>
      <c r="H294" s="165">
        <v>2.2999999999999998</v>
      </c>
      <c r="I294" s="166"/>
      <c r="J294" s="167">
        <f>ROUND(I294*H294,2)</f>
        <v>0</v>
      </c>
      <c r="K294" s="163" t="s">
        <v>259</v>
      </c>
      <c r="L294" s="34"/>
      <c r="M294" s="168" t="s">
        <v>3</v>
      </c>
      <c r="N294" s="169" t="s">
        <v>42</v>
      </c>
      <c r="O294" s="54"/>
      <c r="P294" s="170">
        <f>O294*H294</f>
        <v>0</v>
      </c>
      <c r="Q294" s="170">
        <v>2.3000000000000001E-4</v>
      </c>
      <c r="R294" s="170">
        <f>Q294*H294</f>
        <v>5.2899999999999996E-4</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2653</v>
      </c>
    </row>
    <row r="295" spans="1:65" s="12" customFormat="1" ht="22.9" customHeight="1">
      <c r="B295" s="147"/>
      <c r="D295" s="355" t="s">
        <v>70</v>
      </c>
      <c r="E295" s="158" t="s">
        <v>586</v>
      </c>
      <c r="F295" s="158" t="s">
        <v>587</v>
      </c>
      <c r="I295" s="150"/>
      <c r="J295" s="159">
        <f>BK295</f>
        <v>0</v>
      </c>
      <c r="L295" s="147"/>
      <c r="M295" s="152"/>
      <c r="N295" s="153"/>
      <c r="O295" s="153"/>
      <c r="P295" s="154">
        <f>SUM(P296:P299)</f>
        <v>0</v>
      </c>
      <c r="Q295" s="153"/>
      <c r="R295" s="154">
        <f>SUM(R296:R299)</f>
        <v>2.2539999999999999E-3</v>
      </c>
      <c r="S295" s="153"/>
      <c r="T295" s="155">
        <f>SUM(T296:T299)</f>
        <v>0</v>
      </c>
      <c r="AR295" s="148" t="s">
        <v>79</v>
      </c>
      <c r="AT295" s="156" t="s">
        <v>70</v>
      </c>
      <c r="AU295" s="156" t="s">
        <v>15</v>
      </c>
      <c r="AY295" s="148" t="s">
        <v>253</v>
      </c>
      <c r="BK295" s="157">
        <f>SUM(BK296:BK299)</f>
        <v>0</v>
      </c>
    </row>
    <row r="296" spans="1:65" s="2" customFormat="1" ht="21.75" customHeight="1">
      <c r="A296" s="33"/>
      <c r="B296" s="160"/>
      <c r="C296" s="161" t="s">
        <v>588</v>
      </c>
      <c r="D296" s="353" t="s">
        <v>255</v>
      </c>
      <c r="E296" s="162" t="s">
        <v>589</v>
      </c>
      <c r="F296" s="163" t="s">
        <v>590</v>
      </c>
      <c r="G296" s="164" t="s">
        <v>258</v>
      </c>
      <c r="H296" s="165">
        <v>4.5999999999999996</v>
      </c>
      <c r="I296" s="166"/>
      <c r="J296" s="167">
        <f>ROUND(I296*H296,2)</f>
        <v>0</v>
      </c>
      <c r="K296" s="163" t="s">
        <v>259</v>
      </c>
      <c r="L296" s="34"/>
      <c r="M296" s="168" t="s">
        <v>3</v>
      </c>
      <c r="N296" s="169" t="s">
        <v>42</v>
      </c>
      <c r="O296" s="54"/>
      <c r="P296" s="170">
        <f>O296*H296</f>
        <v>0</v>
      </c>
      <c r="Q296" s="170">
        <v>2.0000000000000001E-4</v>
      </c>
      <c r="R296" s="170">
        <f>Q296*H296</f>
        <v>9.1999999999999992E-4</v>
      </c>
      <c r="S296" s="170">
        <v>0</v>
      </c>
      <c r="T296" s="171">
        <f>S296*H296</f>
        <v>0</v>
      </c>
      <c r="U296" s="33"/>
      <c r="V296" s="33"/>
      <c r="W296" s="33"/>
      <c r="X296" s="33"/>
      <c r="Y296" s="33"/>
      <c r="Z296" s="33"/>
      <c r="AA296" s="33"/>
      <c r="AB296" s="33"/>
      <c r="AC296" s="33"/>
      <c r="AD296" s="33"/>
      <c r="AE296" s="33"/>
      <c r="AR296" s="172" t="s">
        <v>142</v>
      </c>
      <c r="AT296" s="172" t="s">
        <v>255</v>
      </c>
      <c r="AU296" s="172" t="s">
        <v>79</v>
      </c>
      <c r="AY296" s="18" t="s">
        <v>253</v>
      </c>
      <c r="BE296" s="173">
        <f>IF(N296="základní",J296,0)</f>
        <v>0</v>
      </c>
      <c r="BF296" s="173">
        <f>IF(N296="snížená",J296,0)</f>
        <v>0</v>
      </c>
      <c r="BG296" s="173">
        <f>IF(N296="zákl. přenesená",J296,0)</f>
        <v>0</v>
      </c>
      <c r="BH296" s="173">
        <f>IF(N296="sníž. přenesená",J296,0)</f>
        <v>0</v>
      </c>
      <c r="BI296" s="173">
        <f>IF(N296="nulová",J296,0)</f>
        <v>0</v>
      </c>
      <c r="BJ296" s="18" t="s">
        <v>15</v>
      </c>
      <c r="BK296" s="173">
        <f>ROUND(I296*H296,2)</f>
        <v>0</v>
      </c>
      <c r="BL296" s="18" t="s">
        <v>142</v>
      </c>
      <c r="BM296" s="172" t="s">
        <v>2654</v>
      </c>
    </row>
    <row r="297" spans="1:65" s="15" customFormat="1">
      <c r="B297" s="190"/>
      <c r="D297" s="354" t="s">
        <v>261</v>
      </c>
      <c r="E297" s="191" t="s">
        <v>3</v>
      </c>
      <c r="F297" s="192" t="s">
        <v>592</v>
      </c>
      <c r="H297" s="191" t="s">
        <v>3</v>
      </c>
      <c r="I297" s="193"/>
      <c r="L297" s="190"/>
      <c r="M297" s="194"/>
      <c r="N297" s="195"/>
      <c r="O297" s="195"/>
      <c r="P297" s="195"/>
      <c r="Q297" s="195"/>
      <c r="R297" s="195"/>
      <c r="S297" s="195"/>
      <c r="T297" s="196"/>
      <c r="AT297" s="191" t="s">
        <v>261</v>
      </c>
      <c r="AU297" s="191" t="s">
        <v>79</v>
      </c>
      <c r="AV297" s="15" t="s">
        <v>15</v>
      </c>
      <c r="AW297" s="15" t="s">
        <v>33</v>
      </c>
      <c r="AX297" s="15" t="s">
        <v>71</v>
      </c>
      <c r="AY297" s="191" t="s">
        <v>253</v>
      </c>
    </row>
    <row r="298" spans="1:65" s="13" customFormat="1">
      <c r="B298" s="174"/>
      <c r="D298" s="354" t="s">
        <v>261</v>
      </c>
      <c r="E298" s="175" t="s">
        <v>3</v>
      </c>
      <c r="F298" s="176" t="s">
        <v>949</v>
      </c>
      <c r="H298" s="177">
        <v>4.5999999999999996</v>
      </c>
      <c r="I298" s="178"/>
      <c r="L298" s="174"/>
      <c r="M298" s="179"/>
      <c r="N298" s="180"/>
      <c r="O298" s="180"/>
      <c r="P298" s="180"/>
      <c r="Q298" s="180"/>
      <c r="R298" s="180"/>
      <c r="S298" s="180"/>
      <c r="T298" s="181"/>
      <c r="AT298" s="175" t="s">
        <v>261</v>
      </c>
      <c r="AU298" s="175" t="s">
        <v>79</v>
      </c>
      <c r="AV298" s="13" t="s">
        <v>79</v>
      </c>
      <c r="AW298" s="13" t="s">
        <v>33</v>
      </c>
      <c r="AX298" s="13" t="s">
        <v>15</v>
      </c>
      <c r="AY298" s="175" t="s">
        <v>253</v>
      </c>
    </row>
    <row r="299" spans="1:65" s="2" customFormat="1" ht="33" customHeight="1">
      <c r="A299" s="33"/>
      <c r="B299" s="160"/>
      <c r="C299" s="161" t="s">
        <v>593</v>
      </c>
      <c r="D299" s="353" t="s">
        <v>255</v>
      </c>
      <c r="E299" s="162" t="s">
        <v>594</v>
      </c>
      <c r="F299" s="163" t="s">
        <v>595</v>
      </c>
      <c r="G299" s="164" t="s">
        <v>258</v>
      </c>
      <c r="H299" s="165">
        <v>4.5999999999999996</v>
      </c>
      <c r="I299" s="166"/>
      <c r="J299" s="167">
        <f>ROUND(I299*H299,2)</f>
        <v>0</v>
      </c>
      <c r="K299" s="163" t="s">
        <v>259</v>
      </c>
      <c r="L299" s="34"/>
      <c r="M299" s="208" t="s">
        <v>3</v>
      </c>
      <c r="N299" s="209" t="s">
        <v>42</v>
      </c>
      <c r="O299" s="210"/>
      <c r="P299" s="211">
        <f>O299*H299</f>
        <v>0</v>
      </c>
      <c r="Q299" s="211">
        <v>2.9E-4</v>
      </c>
      <c r="R299" s="211">
        <f>Q299*H299</f>
        <v>1.3339999999999999E-3</v>
      </c>
      <c r="S299" s="211">
        <v>0</v>
      </c>
      <c r="T299" s="212">
        <f>S299*H299</f>
        <v>0</v>
      </c>
      <c r="U299" s="33"/>
      <c r="V299" s="33"/>
      <c r="W299" s="33"/>
      <c r="X299" s="33"/>
      <c r="Y299" s="33"/>
      <c r="Z299" s="33"/>
      <c r="AA299" s="33"/>
      <c r="AB299" s="33"/>
      <c r="AC299" s="33"/>
      <c r="AD299" s="33"/>
      <c r="AE299" s="33"/>
      <c r="AR299" s="172" t="s">
        <v>142</v>
      </c>
      <c r="AT299" s="172" t="s">
        <v>255</v>
      </c>
      <c r="AU299" s="172" t="s">
        <v>79</v>
      </c>
      <c r="AY299" s="18" t="s">
        <v>253</v>
      </c>
      <c r="BE299" s="173">
        <f>IF(N299="základní",J299,0)</f>
        <v>0</v>
      </c>
      <c r="BF299" s="173">
        <f>IF(N299="snížená",J299,0)</f>
        <v>0</v>
      </c>
      <c r="BG299" s="173">
        <f>IF(N299="zákl. přenesená",J299,0)</f>
        <v>0</v>
      </c>
      <c r="BH299" s="173">
        <f>IF(N299="sníž. přenesená",J299,0)</f>
        <v>0</v>
      </c>
      <c r="BI299" s="173">
        <f>IF(N299="nulová",J299,0)</f>
        <v>0</v>
      </c>
      <c r="BJ299" s="18" t="s">
        <v>15</v>
      </c>
      <c r="BK299" s="173">
        <f>ROUND(I299*H299,2)</f>
        <v>0</v>
      </c>
      <c r="BL299" s="18" t="s">
        <v>142</v>
      </c>
      <c r="BM299" s="172" t="s">
        <v>2655</v>
      </c>
    </row>
    <row r="300" spans="1:65" s="2" customFormat="1" ht="6.95" customHeight="1">
      <c r="A300" s="33"/>
      <c r="B300" s="43"/>
      <c r="C300" s="44"/>
      <c r="D300" s="44"/>
      <c r="E300" s="44"/>
      <c r="F300" s="44"/>
      <c r="G300" s="44"/>
      <c r="H300" s="44"/>
      <c r="I300" s="120"/>
      <c r="J300" s="44"/>
      <c r="K300" s="44"/>
      <c r="L300" s="34"/>
      <c r="M300" s="33"/>
      <c r="O300" s="33"/>
      <c r="P300" s="33"/>
      <c r="Q300" s="33"/>
      <c r="R300" s="33"/>
      <c r="S300" s="33"/>
      <c r="T300" s="33"/>
      <c r="U300" s="33"/>
      <c r="V300" s="33"/>
      <c r="W300" s="33"/>
      <c r="X300" s="33"/>
      <c r="Y300" s="33"/>
      <c r="Z300" s="33"/>
      <c r="AA300" s="33"/>
      <c r="AB300" s="33"/>
      <c r="AC300" s="33"/>
      <c r="AD300" s="33"/>
      <c r="AE300" s="33"/>
    </row>
  </sheetData>
  <autoFilter ref="C108:K299"/>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8"/>
  <sheetViews>
    <sheetView showGridLines="0" topLeftCell="A87" workbookViewId="0">
      <selection activeCell="D106" sqref="D106:D16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150</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1031</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ROUND((SUM(BE103:BE167)),  2)</f>
        <v>0</v>
      </c>
      <c r="G37" s="33"/>
      <c r="H37" s="33"/>
      <c r="I37" s="112">
        <v>0.21</v>
      </c>
      <c r="J37" s="111">
        <f>ROUND(((SUM(BE103:BE167))*I37),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ROUND((SUM(BF103:BF167)),  2)</f>
        <v>0</v>
      </c>
      <c r="G38" s="33"/>
      <c r="H38" s="33"/>
      <c r="I38" s="112">
        <v>0.15</v>
      </c>
      <c r="J38" s="111">
        <f>ROUND(((SUM(BF103:BF167))*I38),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ROUND((SUM(BG103:BG167)),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ROUND((SUM(BH103:BH167)),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ROUND((SUM(BI103:BI167)),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6 - Kuchyňka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J133</f>
        <v>0</v>
      </c>
      <c r="L77" s="131"/>
    </row>
    <row r="78" spans="1:47" s="10" customFormat="1" ht="19.899999999999999" customHeight="1">
      <c r="B78" s="131"/>
      <c r="D78" s="132" t="s">
        <v>235</v>
      </c>
      <c r="E78" s="133"/>
      <c r="F78" s="133"/>
      <c r="G78" s="133"/>
      <c r="H78" s="133"/>
      <c r="I78" s="134"/>
      <c r="J78" s="135">
        <f>J136</f>
        <v>0</v>
      </c>
      <c r="L78" s="131"/>
    </row>
    <row r="79" spans="1:47" s="10" customFormat="1" ht="19.899999999999999" customHeight="1">
      <c r="B79" s="131"/>
      <c r="D79" s="132" t="s">
        <v>237</v>
      </c>
      <c r="E79" s="133"/>
      <c r="F79" s="133"/>
      <c r="G79" s="133"/>
      <c r="H79" s="133"/>
      <c r="I79" s="134"/>
      <c r="J79" s="135">
        <f>J148</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6 - Kuchyňka C</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0.1127484</v>
      </c>
      <c r="S103" s="63"/>
      <c r="T103" s="145">
        <f>T104+T126</f>
        <v>1.3218715999999999</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3.6764999999999999E-2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2656</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13.5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2657</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2658</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5.4000000000000001E-4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5.4000000000000001E-4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13.5</v>
      </c>
      <c r="I114" s="166"/>
      <c r="J114" s="167">
        <f>ROUND(I114*H114,2)</f>
        <v>0</v>
      </c>
      <c r="K114" s="163" t="s">
        <v>259</v>
      </c>
      <c r="L114" s="34"/>
      <c r="M114" s="168" t="s">
        <v>3</v>
      </c>
      <c r="N114" s="169" t="s">
        <v>42</v>
      </c>
      <c r="O114" s="54"/>
      <c r="P114" s="170">
        <f>O114*H114</f>
        <v>0</v>
      </c>
      <c r="Q114" s="170">
        <v>4.0000000000000003E-5</v>
      </c>
      <c r="R114" s="170">
        <f>Q114*H114</f>
        <v>5.4000000000000001E-4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2659</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2660</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2375</v>
      </c>
      <c r="F119" s="163" t="s">
        <v>2376</v>
      </c>
      <c r="G119" s="164" t="s">
        <v>329</v>
      </c>
      <c r="H119" s="165">
        <v>1.3220000000000001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2661</v>
      </c>
    </row>
    <row r="120" spans="1:65" s="2" customFormat="1" ht="21.75" customHeight="1">
      <c r="A120" s="33"/>
      <c r="B120" s="160"/>
      <c r="C120" s="161" t="s">
        <v>203</v>
      </c>
      <c r="D120" s="357" t="s">
        <v>255</v>
      </c>
      <c r="E120" s="162" t="s">
        <v>331</v>
      </c>
      <c r="F120" s="163" t="s">
        <v>332</v>
      </c>
      <c r="G120" s="164" t="s">
        <v>329</v>
      </c>
      <c r="H120" s="165">
        <v>1.3220000000000001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2662</v>
      </c>
    </row>
    <row r="121" spans="1:65" s="2" customFormat="1" ht="33" customHeight="1">
      <c r="A121" s="33"/>
      <c r="B121" s="160"/>
      <c r="C121" s="161" t="s">
        <v>302</v>
      </c>
      <c r="D121" s="357" t="s">
        <v>255</v>
      </c>
      <c r="E121" s="162" t="s">
        <v>334</v>
      </c>
      <c r="F121" s="163" t="s">
        <v>335</v>
      </c>
      <c r="G121" s="164" t="s">
        <v>329</v>
      </c>
      <c r="H121" s="165">
        <v>39.659999999999997</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2663</v>
      </c>
    </row>
    <row r="122" spans="1:65" s="13" customFormat="1">
      <c r="B122" s="174"/>
      <c r="D122" s="358" t="s">
        <v>261</v>
      </c>
      <c r="F122" s="176" t="s">
        <v>1040</v>
      </c>
      <c r="H122" s="177">
        <v>39.659999999999997</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1.3220000000000001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2664</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1729</v>
      </c>
      <c r="F125" s="163" t="s">
        <v>1730</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2665</v>
      </c>
    </row>
    <row r="126" spans="1:65" s="12" customFormat="1" ht="25.9" customHeight="1">
      <c r="B126" s="147"/>
      <c r="D126" s="359" t="s">
        <v>70</v>
      </c>
      <c r="E126" s="149" t="s">
        <v>346</v>
      </c>
      <c r="F126" s="149" t="s">
        <v>347</v>
      </c>
      <c r="I126" s="150"/>
      <c r="J126" s="151">
        <f>BK126</f>
        <v>0</v>
      </c>
      <c r="L126" s="147"/>
      <c r="M126" s="152"/>
      <c r="N126" s="153"/>
      <c r="O126" s="153"/>
      <c r="P126" s="154">
        <f>P127+P133+P136+P148</f>
        <v>0</v>
      </c>
      <c r="Q126" s="153"/>
      <c r="R126" s="154">
        <f>R127+R133+R136+R148</f>
        <v>7.5983400000000006E-2</v>
      </c>
      <c r="S126" s="153"/>
      <c r="T126" s="155">
        <f>T127+T133+T136+T148</f>
        <v>1.2160716</v>
      </c>
      <c r="AR126" s="148" t="s">
        <v>79</v>
      </c>
      <c r="AT126" s="156" t="s">
        <v>70</v>
      </c>
      <c r="AU126" s="156" t="s">
        <v>71</v>
      </c>
      <c r="AY126" s="148" t="s">
        <v>253</v>
      </c>
      <c r="BK126" s="157">
        <f>BK127+BK133+BK136+BK148</f>
        <v>0</v>
      </c>
    </row>
    <row r="127" spans="1:65" s="12" customFormat="1" ht="22.9" customHeight="1">
      <c r="B127" s="147"/>
      <c r="D127" s="359" t="s">
        <v>70</v>
      </c>
      <c r="E127" s="158" t="s">
        <v>430</v>
      </c>
      <c r="F127" s="158" t="s">
        <v>431</v>
      </c>
      <c r="I127" s="150"/>
      <c r="J127" s="159">
        <f>BK127</f>
        <v>0</v>
      </c>
      <c r="L127" s="147"/>
      <c r="M127" s="152"/>
      <c r="N127" s="153"/>
      <c r="O127" s="153"/>
      <c r="P127" s="154">
        <f>SUM(P128:P132)</f>
        <v>0</v>
      </c>
      <c r="Q127" s="153"/>
      <c r="R127" s="154">
        <f>SUM(R128:R132)</f>
        <v>1.4184000000000002E-2</v>
      </c>
      <c r="S127" s="153"/>
      <c r="T127" s="155">
        <f>SUM(T128:T132)</f>
        <v>1.8931E-2</v>
      </c>
      <c r="AR127" s="148" t="s">
        <v>79</v>
      </c>
      <c r="AT127" s="156" t="s">
        <v>70</v>
      </c>
      <c r="AU127" s="156" t="s">
        <v>15</v>
      </c>
      <c r="AY127" s="148" t="s">
        <v>253</v>
      </c>
      <c r="BK127" s="157">
        <f>SUM(BK128:BK132)</f>
        <v>0</v>
      </c>
    </row>
    <row r="128" spans="1:65" s="2" customFormat="1" ht="44.25" customHeight="1">
      <c r="A128" s="33"/>
      <c r="B128" s="160"/>
      <c r="C128" s="161" t="s">
        <v>93</v>
      </c>
      <c r="D128" s="357" t="s">
        <v>255</v>
      </c>
      <c r="E128" s="162" t="s">
        <v>433</v>
      </c>
      <c r="F128" s="163" t="s">
        <v>434</v>
      </c>
      <c r="G128" s="164" t="s">
        <v>258</v>
      </c>
      <c r="H128" s="165">
        <v>1.1000000000000001</v>
      </c>
      <c r="I128" s="166"/>
      <c r="J128" s="167">
        <f>ROUND(I128*H128,2)</f>
        <v>0</v>
      </c>
      <c r="K128" s="163" t="s">
        <v>3</v>
      </c>
      <c r="L128" s="34"/>
      <c r="M128" s="168" t="s">
        <v>3</v>
      </c>
      <c r="N128" s="169" t="s">
        <v>42</v>
      </c>
      <c r="O128" s="54"/>
      <c r="P128" s="170">
        <f>O128*H128</f>
        <v>0</v>
      </c>
      <c r="Q128" s="170">
        <v>1.2540000000000001E-2</v>
      </c>
      <c r="R128" s="170">
        <f>Q128*H128</f>
        <v>1.3794000000000002E-2</v>
      </c>
      <c r="S128" s="170">
        <v>0</v>
      </c>
      <c r="T128" s="171">
        <f>S128*H128</f>
        <v>0</v>
      </c>
      <c r="U128" s="33"/>
      <c r="V128" s="33"/>
      <c r="W128" s="33"/>
      <c r="X128" s="33"/>
      <c r="Y128" s="33"/>
      <c r="Z128" s="33"/>
      <c r="AA128" s="33"/>
      <c r="AB128" s="33"/>
      <c r="AC128" s="33"/>
      <c r="AD128" s="33"/>
      <c r="AE128" s="33"/>
      <c r="AR128" s="172" t="s">
        <v>142</v>
      </c>
      <c r="AT128" s="172" t="s">
        <v>255</v>
      </c>
      <c r="AU128" s="172" t="s">
        <v>79</v>
      </c>
      <c r="AY128" s="18" t="s">
        <v>253</v>
      </c>
      <c r="BE128" s="173">
        <f>IF(N128="základní",J128,0)</f>
        <v>0</v>
      </c>
      <c r="BF128" s="173">
        <f>IF(N128="snížená",J128,0)</f>
        <v>0</v>
      </c>
      <c r="BG128" s="173">
        <f>IF(N128="zákl. přenesená",J128,0)</f>
        <v>0</v>
      </c>
      <c r="BH128" s="173">
        <f>IF(N128="sníž. přenesená",J128,0)</f>
        <v>0</v>
      </c>
      <c r="BI128" s="173">
        <f>IF(N128="nulová",J128,0)</f>
        <v>0</v>
      </c>
      <c r="BJ128" s="18" t="s">
        <v>15</v>
      </c>
      <c r="BK128" s="173">
        <f>ROUND(I128*H128,2)</f>
        <v>0</v>
      </c>
      <c r="BL128" s="18" t="s">
        <v>142</v>
      </c>
      <c r="BM128" s="172" t="s">
        <v>2666</v>
      </c>
    </row>
    <row r="129" spans="1:65" s="2" customFormat="1" ht="44.25" customHeight="1">
      <c r="A129" s="33"/>
      <c r="B129" s="160"/>
      <c r="C129" s="161" t="s">
        <v>107</v>
      </c>
      <c r="D129" s="357" t="s">
        <v>255</v>
      </c>
      <c r="E129" s="162" t="s">
        <v>437</v>
      </c>
      <c r="F129" s="163" t="s">
        <v>438</v>
      </c>
      <c r="G129" s="164" t="s">
        <v>258</v>
      </c>
      <c r="H129" s="165">
        <v>1.1000000000000001</v>
      </c>
      <c r="I129" s="166"/>
      <c r="J129" s="167">
        <f>ROUND(I129*H129,2)</f>
        <v>0</v>
      </c>
      <c r="K129" s="163" t="s">
        <v>259</v>
      </c>
      <c r="L129" s="34"/>
      <c r="M129" s="168" t="s">
        <v>3</v>
      </c>
      <c r="N129" s="169" t="s">
        <v>42</v>
      </c>
      <c r="O129" s="54"/>
      <c r="P129" s="170">
        <f>O129*H129</f>
        <v>0</v>
      </c>
      <c r="Q129" s="170">
        <v>0</v>
      </c>
      <c r="R129" s="170">
        <f>Q129*H129</f>
        <v>0</v>
      </c>
      <c r="S129" s="170">
        <v>1.721E-2</v>
      </c>
      <c r="T129" s="171">
        <f>S129*H129</f>
        <v>1.8931E-2</v>
      </c>
      <c r="U129" s="33"/>
      <c r="V129" s="33"/>
      <c r="W129" s="33"/>
      <c r="X129" s="33"/>
      <c r="Y129" s="33"/>
      <c r="Z129" s="33"/>
      <c r="AA129" s="33"/>
      <c r="AB129" s="33"/>
      <c r="AC129" s="33"/>
      <c r="AD129" s="33"/>
      <c r="AE129" s="33"/>
      <c r="AR129" s="172" t="s">
        <v>142</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142</v>
      </c>
      <c r="BM129" s="172" t="s">
        <v>2667</v>
      </c>
    </row>
    <row r="130" spans="1:65" s="2" customFormat="1" ht="21.75" customHeight="1">
      <c r="A130" s="33"/>
      <c r="B130" s="160"/>
      <c r="C130" s="161" t="s">
        <v>116</v>
      </c>
      <c r="D130" s="357" t="s">
        <v>255</v>
      </c>
      <c r="E130" s="162" t="s">
        <v>441</v>
      </c>
      <c r="F130" s="163" t="s">
        <v>442</v>
      </c>
      <c r="G130" s="164" t="s">
        <v>378</v>
      </c>
      <c r="H130" s="165">
        <v>1</v>
      </c>
      <c r="I130" s="166"/>
      <c r="J130" s="167">
        <f>ROUND(I130*H130,2)</f>
        <v>0</v>
      </c>
      <c r="K130" s="163" t="s">
        <v>3</v>
      </c>
      <c r="L130" s="34"/>
      <c r="M130" s="168" t="s">
        <v>3</v>
      </c>
      <c r="N130" s="169" t="s">
        <v>42</v>
      </c>
      <c r="O130" s="54"/>
      <c r="P130" s="170">
        <f>O130*H130</f>
        <v>0</v>
      </c>
      <c r="Q130" s="170">
        <v>3.0000000000000001E-5</v>
      </c>
      <c r="R130" s="170">
        <f>Q130*H130</f>
        <v>3.0000000000000001E-5</v>
      </c>
      <c r="S130" s="170">
        <v>0</v>
      </c>
      <c r="T130" s="171">
        <f>S130*H130</f>
        <v>0</v>
      </c>
      <c r="U130" s="33"/>
      <c r="V130" s="33"/>
      <c r="W130" s="33"/>
      <c r="X130" s="33"/>
      <c r="Y130" s="33"/>
      <c r="Z130" s="33"/>
      <c r="AA130" s="33"/>
      <c r="AB130" s="33"/>
      <c r="AC130" s="33"/>
      <c r="AD130" s="33"/>
      <c r="AE130" s="33"/>
      <c r="AR130" s="172" t="s">
        <v>142</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142</v>
      </c>
      <c r="BM130" s="172" t="s">
        <v>2668</v>
      </c>
    </row>
    <row r="131" spans="1:65" s="2" customFormat="1" ht="16.5" customHeight="1">
      <c r="A131" s="33"/>
      <c r="B131" s="160"/>
      <c r="C131" s="198" t="s">
        <v>125</v>
      </c>
      <c r="D131" s="360" t="s">
        <v>445</v>
      </c>
      <c r="E131" s="199" t="s">
        <v>446</v>
      </c>
      <c r="F131" s="200" t="s">
        <v>447</v>
      </c>
      <c r="G131" s="201" t="s">
        <v>378</v>
      </c>
      <c r="H131" s="202">
        <v>1</v>
      </c>
      <c r="I131" s="203"/>
      <c r="J131" s="204">
        <f>ROUND(I131*H131,2)</f>
        <v>0</v>
      </c>
      <c r="K131" s="200" t="s">
        <v>3</v>
      </c>
      <c r="L131" s="205"/>
      <c r="M131" s="206" t="s">
        <v>3</v>
      </c>
      <c r="N131" s="207" t="s">
        <v>42</v>
      </c>
      <c r="O131" s="54"/>
      <c r="P131" s="170">
        <f>O131*H131</f>
        <v>0</v>
      </c>
      <c r="Q131" s="170">
        <v>3.6000000000000002E-4</v>
      </c>
      <c r="R131" s="170">
        <f>Q131*H131</f>
        <v>3.6000000000000002E-4</v>
      </c>
      <c r="S131" s="170">
        <v>0</v>
      </c>
      <c r="T131" s="171">
        <f>S131*H131</f>
        <v>0</v>
      </c>
      <c r="U131" s="33"/>
      <c r="V131" s="33"/>
      <c r="W131" s="33"/>
      <c r="X131" s="33"/>
      <c r="Y131" s="33"/>
      <c r="Z131" s="33"/>
      <c r="AA131" s="33"/>
      <c r="AB131" s="33"/>
      <c r="AC131" s="33"/>
      <c r="AD131" s="33"/>
      <c r="AE131" s="33"/>
      <c r="AR131" s="172" t="s">
        <v>418</v>
      </c>
      <c r="AT131" s="172" t="s">
        <v>445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142</v>
      </c>
      <c r="BM131" s="172" t="s">
        <v>2669</v>
      </c>
    </row>
    <row r="132" spans="1:65" s="2" customFormat="1" ht="44.25" customHeight="1">
      <c r="A132" s="33"/>
      <c r="B132" s="160"/>
      <c r="C132" s="161" t="s">
        <v>9</v>
      </c>
      <c r="D132" s="357" t="s">
        <v>255</v>
      </c>
      <c r="E132" s="162" t="s">
        <v>1758</v>
      </c>
      <c r="F132" s="163" t="s">
        <v>1759</v>
      </c>
      <c r="G132" s="164" t="s">
        <v>362</v>
      </c>
      <c r="H132" s="197"/>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142</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142</v>
      </c>
      <c r="BM132" s="172" t="s">
        <v>2670</v>
      </c>
    </row>
    <row r="133" spans="1:65" s="12" customFormat="1" ht="22.9" customHeight="1">
      <c r="B133" s="147"/>
      <c r="D133" s="359" t="s">
        <v>70</v>
      </c>
      <c r="E133" s="158" t="s">
        <v>453</v>
      </c>
      <c r="F133" s="158" t="s">
        <v>454</v>
      </c>
      <c r="I133" s="150"/>
      <c r="J133" s="159">
        <f>BK133</f>
        <v>0</v>
      </c>
      <c r="L133" s="147"/>
      <c r="M133" s="152"/>
      <c r="N133" s="153"/>
      <c r="O133" s="153"/>
      <c r="P133" s="154">
        <f>SUM(P134:P135)</f>
        <v>0</v>
      </c>
      <c r="Q133" s="153"/>
      <c r="R133" s="154">
        <f>SUM(R134:R135)</f>
        <v>0</v>
      </c>
      <c r="S133" s="153"/>
      <c r="T133" s="155">
        <f>SUM(T134:T135)</f>
        <v>1</v>
      </c>
      <c r="AR133" s="148" t="s">
        <v>79</v>
      </c>
      <c r="AT133" s="156" t="s">
        <v>70</v>
      </c>
      <c r="AU133" s="156" t="s">
        <v>15</v>
      </c>
      <c r="AY133" s="148" t="s">
        <v>253</v>
      </c>
      <c r="BK133" s="157">
        <f>SUM(BK134:BK135)</f>
        <v>0</v>
      </c>
    </row>
    <row r="134" spans="1:65" s="2" customFormat="1" ht="33" customHeight="1">
      <c r="A134" s="33"/>
      <c r="B134" s="160"/>
      <c r="C134" s="161" t="s">
        <v>142</v>
      </c>
      <c r="D134" s="357" t="s">
        <v>255</v>
      </c>
      <c r="E134" s="162" t="s">
        <v>1764</v>
      </c>
      <c r="F134" s="163" t="s">
        <v>1765</v>
      </c>
      <c r="G134" s="164" t="s">
        <v>362</v>
      </c>
      <c r="H134" s="197"/>
      <c r="I134" s="166"/>
      <c r="J134" s="167">
        <f>ROUND(I134*H134,2)</f>
        <v>0</v>
      </c>
      <c r="K134" s="163" t="s">
        <v>259</v>
      </c>
      <c r="L134" s="34"/>
      <c r="M134" s="168" t="s">
        <v>3</v>
      </c>
      <c r="N134" s="169" t="s">
        <v>42</v>
      </c>
      <c r="O134" s="54"/>
      <c r="P134" s="170">
        <f>O134*H134</f>
        <v>0</v>
      </c>
      <c r="Q134" s="170">
        <v>0</v>
      </c>
      <c r="R134" s="170">
        <f>Q134*H134</f>
        <v>0</v>
      </c>
      <c r="S134" s="170">
        <v>0</v>
      </c>
      <c r="T134" s="171">
        <f>S134*H134</f>
        <v>0</v>
      </c>
      <c r="U134" s="33"/>
      <c r="V134" s="33"/>
      <c r="W134" s="33"/>
      <c r="X134" s="33"/>
      <c r="Y134" s="33"/>
      <c r="Z134" s="33"/>
      <c r="AA134" s="33"/>
      <c r="AB134" s="33"/>
      <c r="AC134" s="33"/>
      <c r="AD134" s="33"/>
      <c r="AE134" s="33"/>
      <c r="AR134" s="172" t="s">
        <v>142</v>
      </c>
      <c r="AT134" s="172" t="s">
        <v>255</v>
      </c>
      <c r="AU134" s="172" t="s">
        <v>79</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142</v>
      </c>
      <c r="BM134" s="172" t="s">
        <v>2671</v>
      </c>
    </row>
    <row r="135" spans="1:65" s="2" customFormat="1" ht="21.75" customHeight="1">
      <c r="A135" s="33"/>
      <c r="B135" s="160"/>
      <c r="C135" s="161" t="s">
        <v>151</v>
      </c>
      <c r="D135" s="357" t="s">
        <v>255</v>
      </c>
      <c r="E135" s="162" t="s">
        <v>623</v>
      </c>
      <c r="F135" s="163" t="s">
        <v>624</v>
      </c>
      <c r="G135" s="164" t="s">
        <v>625</v>
      </c>
      <c r="H135" s="165">
        <v>1</v>
      </c>
      <c r="I135" s="166"/>
      <c r="J135" s="167">
        <f>ROUND(I135*H135,2)</f>
        <v>0</v>
      </c>
      <c r="K135" s="163" t="s">
        <v>3</v>
      </c>
      <c r="L135" s="34"/>
      <c r="M135" s="168" t="s">
        <v>3</v>
      </c>
      <c r="N135" s="169" t="s">
        <v>42</v>
      </c>
      <c r="O135" s="54"/>
      <c r="P135" s="170">
        <f>O135*H135</f>
        <v>0</v>
      </c>
      <c r="Q135" s="170">
        <v>0</v>
      </c>
      <c r="R135" s="170">
        <f>Q135*H135</f>
        <v>0</v>
      </c>
      <c r="S135" s="170">
        <v>1</v>
      </c>
      <c r="T135" s="171">
        <f>S135*H135</f>
        <v>1</v>
      </c>
      <c r="U135" s="33"/>
      <c r="V135" s="33"/>
      <c r="W135" s="33"/>
      <c r="X135" s="33"/>
      <c r="Y135" s="33"/>
      <c r="Z135" s="33"/>
      <c r="AA135" s="33"/>
      <c r="AB135" s="33"/>
      <c r="AC135" s="33"/>
      <c r="AD135" s="33"/>
      <c r="AE135" s="33"/>
      <c r="AR135" s="172" t="s">
        <v>142</v>
      </c>
      <c r="AT135" s="172" t="s">
        <v>255</v>
      </c>
      <c r="AU135" s="172" t="s">
        <v>79</v>
      </c>
      <c r="AY135" s="18" t="s">
        <v>253</v>
      </c>
      <c r="BE135" s="173">
        <f>IF(N135="základní",J135,0)</f>
        <v>0</v>
      </c>
      <c r="BF135" s="173">
        <f>IF(N135="snížená",J135,0)</f>
        <v>0</v>
      </c>
      <c r="BG135" s="173">
        <f>IF(N135="zákl. přenesená",J135,0)</f>
        <v>0</v>
      </c>
      <c r="BH135" s="173">
        <f>IF(N135="sníž. přenesená",J135,0)</f>
        <v>0</v>
      </c>
      <c r="BI135" s="173">
        <f>IF(N135="nulová",J135,0)</f>
        <v>0</v>
      </c>
      <c r="BJ135" s="18" t="s">
        <v>15</v>
      </c>
      <c r="BK135" s="173">
        <f>ROUND(I135*H135,2)</f>
        <v>0</v>
      </c>
      <c r="BL135" s="18" t="s">
        <v>142</v>
      </c>
      <c r="BM135" s="172" t="s">
        <v>2672</v>
      </c>
    </row>
    <row r="136" spans="1:65" s="12" customFormat="1" ht="22.9" customHeight="1">
      <c r="B136" s="147"/>
      <c r="D136" s="359" t="s">
        <v>70</v>
      </c>
      <c r="E136" s="158" t="s">
        <v>510</v>
      </c>
      <c r="F136" s="158" t="s">
        <v>511</v>
      </c>
      <c r="I136" s="150"/>
      <c r="J136" s="159">
        <f>BK136</f>
        <v>0</v>
      </c>
      <c r="L136" s="147"/>
      <c r="M136" s="152"/>
      <c r="N136" s="153"/>
      <c r="O136" s="153"/>
      <c r="P136" s="154">
        <f>SUM(P137:P147)</f>
        <v>0</v>
      </c>
      <c r="Q136" s="153"/>
      <c r="R136" s="154">
        <f>SUM(R137:R147)</f>
        <v>8.6070000000000001E-3</v>
      </c>
      <c r="S136" s="153"/>
      <c r="T136" s="155">
        <f>SUM(T137:T147)</f>
        <v>0.18745000000000001</v>
      </c>
      <c r="AR136" s="148" t="s">
        <v>79</v>
      </c>
      <c r="AT136" s="156" t="s">
        <v>70</v>
      </c>
      <c r="AU136" s="156" t="s">
        <v>15</v>
      </c>
      <c r="AY136" s="148" t="s">
        <v>253</v>
      </c>
      <c r="BK136" s="157">
        <f>SUM(BK137:BK147)</f>
        <v>0</v>
      </c>
    </row>
    <row r="137" spans="1:65" s="2" customFormat="1" ht="21.75" customHeight="1">
      <c r="A137" s="33"/>
      <c r="B137" s="160"/>
      <c r="C137" s="161" t="s">
        <v>388</v>
      </c>
      <c r="D137" s="357" t="s">
        <v>255</v>
      </c>
      <c r="E137" s="162" t="s">
        <v>513</v>
      </c>
      <c r="F137" s="163" t="s">
        <v>514</v>
      </c>
      <c r="G137" s="164" t="s">
        <v>258</v>
      </c>
      <c r="H137" s="165">
        <v>2.2999999999999998</v>
      </c>
      <c r="I137" s="166"/>
      <c r="J137" s="167">
        <f>ROUND(I137*H137,2)</f>
        <v>0</v>
      </c>
      <c r="K137" s="163" t="s">
        <v>259</v>
      </c>
      <c r="L137" s="34"/>
      <c r="M137" s="168" t="s">
        <v>3</v>
      </c>
      <c r="N137" s="169" t="s">
        <v>42</v>
      </c>
      <c r="O137" s="54"/>
      <c r="P137" s="170">
        <f>O137*H137</f>
        <v>0</v>
      </c>
      <c r="Q137" s="170">
        <v>0</v>
      </c>
      <c r="R137" s="170">
        <f>Q137*H137</f>
        <v>0</v>
      </c>
      <c r="S137" s="170">
        <v>8.1500000000000003E-2</v>
      </c>
      <c r="T137" s="171">
        <f>S137*H137</f>
        <v>0.18745000000000001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2673</v>
      </c>
    </row>
    <row r="138" spans="1:65" s="13" customFormat="1">
      <c r="B138" s="174"/>
      <c r="D138" s="358" t="s">
        <v>261</v>
      </c>
      <c r="E138" s="175" t="s">
        <v>3</v>
      </c>
      <c r="F138" s="176" t="s">
        <v>599</v>
      </c>
      <c r="H138" s="177">
        <v>2.2999999999999998</v>
      </c>
      <c r="I138" s="178"/>
      <c r="L138" s="174"/>
      <c r="M138" s="179"/>
      <c r="N138" s="180"/>
      <c r="O138" s="180"/>
      <c r="P138" s="180"/>
      <c r="Q138" s="180"/>
      <c r="R138" s="180"/>
      <c r="S138" s="180"/>
      <c r="T138" s="181"/>
      <c r="AT138" s="175" t="s">
        <v>261</v>
      </c>
      <c r="AU138" s="175" t="s">
        <v>79</v>
      </c>
      <c r="AV138" s="13" t="s">
        <v>79</v>
      </c>
      <c r="AW138" s="13" t="s">
        <v>33</v>
      </c>
      <c r="AX138" s="13" t="s">
        <v>15</v>
      </c>
      <c r="AY138" s="175" t="s">
        <v>253</v>
      </c>
    </row>
    <row r="139" spans="1:65" s="2" customFormat="1" ht="33" customHeight="1">
      <c r="A139" s="33"/>
      <c r="B139" s="160"/>
      <c r="C139" s="161" t="s">
        <v>392</v>
      </c>
      <c r="D139" s="357" t="s">
        <v>255</v>
      </c>
      <c r="E139" s="162" t="s">
        <v>520</v>
      </c>
      <c r="F139" s="163" t="s">
        <v>521</v>
      </c>
      <c r="G139" s="164" t="s">
        <v>258</v>
      </c>
      <c r="H139" s="165">
        <v>2.2999999999999998</v>
      </c>
      <c r="I139" s="166"/>
      <c r="J139" s="167">
        <f>ROUND(I139*H139,2)</f>
        <v>0</v>
      </c>
      <c r="K139" s="163" t="s">
        <v>259</v>
      </c>
      <c r="L139" s="34"/>
      <c r="M139" s="168" t="s">
        <v>3</v>
      </c>
      <c r="N139" s="169" t="s">
        <v>42</v>
      </c>
      <c r="O139" s="54"/>
      <c r="P139" s="170">
        <f>O139*H139</f>
        <v>0</v>
      </c>
      <c r="Q139" s="170">
        <v>2.8999999999999998E-3</v>
      </c>
      <c r="R139" s="170">
        <f>Q139*H139</f>
        <v>6.6699999999999988E-3</v>
      </c>
      <c r="S139" s="170">
        <v>0</v>
      </c>
      <c r="T139" s="171">
        <f>S139*H139</f>
        <v>0</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2674</v>
      </c>
    </row>
    <row r="140" spans="1:65" s="2" customFormat="1" ht="21.75" customHeight="1">
      <c r="A140" s="33"/>
      <c r="B140" s="160"/>
      <c r="C140" s="198" t="s">
        <v>396</v>
      </c>
      <c r="D140" s="360" t="s">
        <v>445</v>
      </c>
      <c r="E140" s="199" t="s">
        <v>526</v>
      </c>
      <c r="F140" s="200" t="s">
        <v>527</v>
      </c>
      <c r="G140" s="201" t="s">
        <v>258</v>
      </c>
      <c r="H140" s="202">
        <v>2.5299999999999998</v>
      </c>
      <c r="I140" s="203"/>
      <c r="J140" s="204">
        <f>ROUND(I140*H140,2)</f>
        <v>0</v>
      </c>
      <c r="K140" s="200" t="s">
        <v>3</v>
      </c>
      <c r="L140" s="205"/>
      <c r="M140" s="206" t="s">
        <v>3</v>
      </c>
      <c r="N140" s="207" t="s">
        <v>42</v>
      </c>
      <c r="O140" s="54"/>
      <c r="P140" s="170">
        <f>O140*H140</f>
        <v>0</v>
      </c>
      <c r="Q140" s="170">
        <v>0</v>
      </c>
      <c r="R140" s="170">
        <f>Q140*H140</f>
        <v>0</v>
      </c>
      <c r="S140" s="170">
        <v>0</v>
      </c>
      <c r="T140" s="171">
        <f>S140*H140</f>
        <v>0</v>
      </c>
      <c r="U140" s="33"/>
      <c r="V140" s="33"/>
      <c r="W140" s="33"/>
      <c r="X140" s="33"/>
      <c r="Y140" s="33"/>
      <c r="Z140" s="33"/>
      <c r="AA140" s="33"/>
      <c r="AB140" s="33"/>
      <c r="AC140" s="33"/>
      <c r="AD140" s="33"/>
      <c r="AE140" s="33"/>
      <c r="AR140" s="172" t="s">
        <v>418</v>
      </c>
      <c r="AT140" s="172" t="s">
        <v>445</v>
      </c>
      <c r="AU140" s="172" t="s">
        <v>79</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142</v>
      </c>
      <c r="BM140" s="172" t="s">
        <v>2675</v>
      </c>
    </row>
    <row r="141" spans="1:65" s="13" customFormat="1">
      <c r="B141" s="174"/>
      <c r="D141" s="358" t="s">
        <v>261</v>
      </c>
      <c r="F141" s="176" t="s">
        <v>630</v>
      </c>
      <c r="H141" s="177">
        <v>2.5299999999999998</v>
      </c>
      <c r="I141" s="178"/>
      <c r="L141" s="174"/>
      <c r="M141" s="179"/>
      <c r="N141" s="180"/>
      <c r="O141" s="180"/>
      <c r="P141" s="180"/>
      <c r="Q141" s="180"/>
      <c r="R141" s="180"/>
      <c r="S141" s="180"/>
      <c r="T141" s="181"/>
      <c r="AT141" s="175" t="s">
        <v>261</v>
      </c>
      <c r="AU141" s="175" t="s">
        <v>79</v>
      </c>
      <c r="AV141" s="13" t="s">
        <v>79</v>
      </c>
      <c r="AW141" s="13" t="s">
        <v>4</v>
      </c>
      <c r="AX141" s="13" t="s">
        <v>15</v>
      </c>
      <c r="AY141" s="175" t="s">
        <v>253</v>
      </c>
    </row>
    <row r="142" spans="1:65" s="2" customFormat="1" ht="21.75" customHeight="1">
      <c r="A142" s="33"/>
      <c r="B142" s="160"/>
      <c r="C142" s="161" t="s">
        <v>400</v>
      </c>
      <c r="D142" s="357" t="s">
        <v>255</v>
      </c>
      <c r="E142" s="162" t="s">
        <v>631</v>
      </c>
      <c r="F142" s="163" t="s">
        <v>632</v>
      </c>
      <c r="G142" s="164" t="s">
        <v>265</v>
      </c>
      <c r="H142" s="165">
        <v>4.3</v>
      </c>
      <c r="I142" s="166"/>
      <c r="J142" s="167">
        <f>ROUND(I142*H142,2)</f>
        <v>0</v>
      </c>
      <c r="K142" s="163" t="s">
        <v>259</v>
      </c>
      <c r="L142" s="34"/>
      <c r="M142" s="168" t="s">
        <v>3</v>
      </c>
      <c r="N142" s="169" t="s">
        <v>42</v>
      </c>
      <c r="O142" s="54"/>
      <c r="P142" s="170">
        <f>O142*H142</f>
        <v>0</v>
      </c>
      <c r="Q142" s="170">
        <v>2.5999999999999998E-4</v>
      </c>
      <c r="R142" s="170">
        <f>Q142*H142</f>
        <v>1.1179999999999999E-3</v>
      </c>
      <c r="S142" s="170">
        <v>0</v>
      </c>
      <c r="T142" s="171">
        <f>S142*H142</f>
        <v>0</v>
      </c>
      <c r="U142" s="33"/>
      <c r="V142" s="33"/>
      <c r="W142" s="33"/>
      <c r="X142" s="33"/>
      <c r="Y142" s="33"/>
      <c r="Z142" s="33"/>
      <c r="AA142" s="33"/>
      <c r="AB142" s="33"/>
      <c r="AC142" s="33"/>
      <c r="AD142" s="33"/>
      <c r="AE142" s="33"/>
      <c r="AR142" s="172" t="s">
        <v>142</v>
      </c>
      <c r="AT142" s="172" t="s">
        <v>255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2676</v>
      </c>
    </row>
    <row r="143" spans="1:65" s="13" customFormat="1">
      <c r="B143" s="174"/>
      <c r="D143" s="358" t="s">
        <v>261</v>
      </c>
      <c r="E143" s="175" t="s">
        <v>3</v>
      </c>
      <c r="F143" s="176" t="s">
        <v>634</v>
      </c>
      <c r="H143" s="177">
        <v>4.3</v>
      </c>
      <c r="I143" s="178"/>
      <c r="L143" s="174"/>
      <c r="M143" s="179"/>
      <c r="N143" s="180"/>
      <c r="O143" s="180"/>
      <c r="P143" s="180"/>
      <c r="Q143" s="180"/>
      <c r="R143" s="180"/>
      <c r="S143" s="180"/>
      <c r="T143" s="181"/>
      <c r="AT143" s="175" t="s">
        <v>261</v>
      </c>
      <c r="AU143" s="175" t="s">
        <v>79</v>
      </c>
      <c r="AV143" s="13" t="s">
        <v>79</v>
      </c>
      <c r="AW143" s="13" t="s">
        <v>33</v>
      </c>
      <c r="AX143" s="13" t="s">
        <v>15</v>
      </c>
      <c r="AY143" s="175" t="s">
        <v>253</v>
      </c>
    </row>
    <row r="144" spans="1:65" s="2" customFormat="1" ht="16.5" customHeight="1">
      <c r="A144" s="33"/>
      <c r="B144" s="160"/>
      <c r="C144" s="161" t="s">
        <v>406</v>
      </c>
      <c r="D144" s="357" t="s">
        <v>255</v>
      </c>
      <c r="E144" s="162" t="s">
        <v>550</v>
      </c>
      <c r="F144" s="163" t="s">
        <v>551</v>
      </c>
      <c r="G144" s="164" t="s">
        <v>258</v>
      </c>
      <c r="H144" s="165">
        <v>2.2999999999999998</v>
      </c>
      <c r="I144" s="166"/>
      <c r="J144" s="167">
        <f>ROUND(I144*H144,2)</f>
        <v>0</v>
      </c>
      <c r="K144" s="163" t="s">
        <v>259</v>
      </c>
      <c r="L144" s="34"/>
      <c r="M144" s="168" t="s">
        <v>3</v>
      </c>
      <c r="N144" s="169" t="s">
        <v>42</v>
      </c>
      <c r="O144" s="54"/>
      <c r="P144" s="170">
        <f>O144*H144</f>
        <v>0</v>
      </c>
      <c r="Q144" s="170">
        <v>2.9999999999999997E-4</v>
      </c>
      <c r="R144" s="170">
        <f>Q144*H144</f>
        <v>6.8999999999999986E-4</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2677</v>
      </c>
    </row>
    <row r="145" spans="1:65" s="2" customFormat="1" ht="16.5" customHeight="1">
      <c r="A145" s="33"/>
      <c r="B145" s="160"/>
      <c r="C145" s="161" t="s">
        <v>410</v>
      </c>
      <c r="D145" s="357" t="s">
        <v>255</v>
      </c>
      <c r="E145" s="162" t="s">
        <v>554</v>
      </c>
      <c r="F145" s="163" t="s">
        <v>555</v>
      </c>
      <c r="G145" s="164" t="s">
        <v>265</v>
      </c>
      <c r="H145" s="165">
        <v>4.3</v>
      </c>
      <c r="I145" s="166"/>
      <c r="J145" s="167">
        <f>ROUND(I145*H145,2)</f>
        <v>0</v>
      </c>
      <c r="K145" s="163" t="s">
        <v>259</v>
      </c>
      <c r="L145" s="34"/>
      <c r="M145" s="168" t="s">
        <v>3</v>
      </c>
      <c r="N145" s="169" t="s">
        <v>42</v>
      </c>
      <c r="O145" s="54"/>
      <c r="P145" s="170">
        <f>O145*H145</f>
        <v>0</v>
      </c>
      <c r="Q145" s="170">
        <v>3.0000000000000001E-5</v>
      </c>
      <c r="R145" s="170">
        <f>Q145*H145</f>
        <v>1.2899999999999999E-4</v>
      </c>
      <c r="S145" s="170">
        <v>0</v>
      </c>
      <c r="T145" s="171">
        <f>S145*H145</f>
        <v>0</v>
      </c>
      <c r="U145" s="33"/>
      <c r="V145" s="33"/>
      <c r="W145" s="33"/>
      <c r="X145" s="33"/>
      <c r="Y145" s="33"/>
      <c r="Z145" s="33"/>
      <c r="AA145" s="33"/>
      <c r="AB145" s="33"/>
      <c r="AC145" s="33"/>
      <c r="AD145" s="33"/>
      <c r="AE145" s="33"/>
      <c r="AR145" s="172" t="s">
        <v>142</v>
      </c>
      <c r="AT145" s="172" t="s">
        <v>255</v>
      </c>
      <c r="AU145" s="172" t="s">
        <v>79</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142</v>
      </c>
      <c r="BM145" s="172" t="s">
        <v>2678</v>
      </c>
    </row>
    <row r="146" spans="1:65" s="13" customFormat="1">
      <c r="B146" s="174"/>
      <c r="D146" s="358" t="s">
        <v>261</v>
      </c>
      <c r="E146" s="175" t="s">
        <v>3</v>
      </c>
      <c r="F146" s="176" t="s">
        <v>634</v>
      </c>
      <c r="H146" s="177">
        <v>4.3</v>
      </c>
      <c r="I146" s="178"/>
      <c r="L146" s="174"/>
      <c r="M146" s="179"/>
      <c r="N146" s="180"/>
      <c r="O146" s="180"/>
      <c r="P146" s="180"/>
      <c r="Q146" s="180"/>
      <c r="R146" s="180"/>
      <c r="S146" s="180"/>
      <c r="T146" s="181"/>
      <c r="AT146" s="175" t="s">
        <v>261</v>
      </c>
      <c r="AU146" s="175" t="s">
        <v>79</v>
      </c>
      <c r="AV146" s="13" t="s">
        <v>79</v>
      </c>
      <c r="AW146" s="13" t="s">
        <v>33</v>
      </c>
      <c r="AX146" s="13" t="s">
        <v>15</v>
      </c>
      <c r="AY146" s="175" t="s">
        <v>253</v>
      </c>
    </row>
    <row r="147" spans="1:65" s="2" customFormat="1" ht="33" customHeight="1">
      <c r="A147" s="33"/>
      <c r="B147" s="160"/>
      <c r="C147" s="161" t="s">
        <v>414</v>
      </c>
      <c r="D147" s="357" t="s">
        <v>255</v>
      </c>
      <c r="E147" s="162" t="s">
        <v>1786</v>
      </c>
      <c r="F147" s="163" t="s">
        <v>1787</v>
      </c>
      <c r="G147" s="164" t="s">
        <v>362</v>
      </c>
      <c r="H147" s="197"/>
      <c r="I147" s="166"/>
      <c r="J147" s="167">
        <f>ROUND(I147*H147,2)</f>
        <v>0</v>
      </c>
      <c r="K147" s="163" t="s">
        <v>259</v>
      </c>
      <c r="L147" s="34"/>
      <c r="M147" s="168" t="s">
        <v>3</v>
      </c>
      <c r="N147" s="169" t="s">
        <v>42</v>
      </c>
      <c r="O147" s="54"/>
      <c r="P147" s="170">
        <f>O147*H147</f>
        <v>0</v>
      </c>
      <c r="Q147" s="170">
        <v>0</v>
      </c>
      <c r="R147" s="170">
        <f>Q147*H147</f>
        <v>0</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2679</v>
      </c>
    </row>
    <row r="148" spans="1:65" s="12" customFormat="1" ht="22.9" customHeight="1">
      <c r="B148" s="147"/>
      <c r="D148" s="359" t="s">
        <v>70</v>
      </c>
      <c r="E148" s="158" t="s">
        <v>586</v>
      </c>
      <c r="F148" s="158" t="s">
        <v>587</v>
      </c>
      <c r="I148" s="150"/>
      <c r="J148" s="159">
        <f>BK148</f>
        <v>0</v>
      </c>
      <c r="L148" s="147"/>
      <c r="M148" s="152"/>
      <c r="N148" s="153"/>
      <c r="O148" s="153"/>
      <c r="P148" s="154">
        <f>SUM(P149:P167)</f>
        <v>0</v>
      </c>
      <c r="Q148" s="153"/>
      <c r="R148" s="154">
        <f>SUM(R149:R167)</f>
        <v>5.3192400000000001E-2</v>
      </c>
      <c r="S148" s="153"/>
      <c r="T148" s="155">
        <f>SUM(T149:T167)</f>
        <v>9.6906000000000006E-3</v>
      </c>
      <c r="AR148" s="148" t="s">
        <v>79</v>
      </c>
      <c r="AT148" s="156" t="s">
        <v>70</v>
      </c>
      <c r="AU148" s="156" t="s">
        <v>15</v>
      </c>
      <c r="AY148" s="148" t="s">
        <v>253</v>
      </c>
      <c r="BK148" s="157">
        <f>SUM(BK149:BK167)</f>
        <v>0</v>
      </c>
    </row>
    <row r="149" spans="1:65" s="2" customFormat="1" ht="16.5" customHeight="1">
      <c r="A149" s="33"/>
      <c r="B149" s="160"/>
      <c r="C149" s="161" t="s">
        <v>418</v>
      </c>
      <c r="D149" s="357" t="s">
        <v>255</v>
      </c>
      <c r="E149" s="162" t="s">
        <v>638</v>
      </c>
      <c r="F149" s="163" t="s">
        <v>639</v>
      </c>
      <c r="G149" s="164" t="s">
        <v>258</v>
      </c>
      <c r="H149" s="165">
        <v>31.26</v>
      </c>
      <c r="I149" s="166"/>
      <c r="J149" s="167">
        <f>ROUND(I149*H149,2)</f>
        <v>0</v>
      </c>
      <c r="K149" s="163" t="s">
        <v>259</v>
      </c>
      <c r="L149" s="34"/>
      <c r="M149" s="168" t="s">
        <v>3</v>
      </c>
      <c r="N149" s="169" t="s">
        <v>42</v>
      </c>
      <c r="O149" s="54"/>
      <c r="P149" s="170">
        <f>O149*H149</f>
        <v>0</v>
      </c>
      <c r="Q149" s="170">
        <v>1E-3</v>
      </c>
      <c r="R149" s="170">
        <f>Q149*H149</f>
        <v>3.1260000000000003E-2</v>
      </c>
      <c r="S149" s="170">
        <v>3.1E-4</v>
      </c>
      <c r="T149" s="171">
        <f>S149*H149</f>
        <v>9.6906000000000006E-3</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2680</v>
      </c>
    </row>
    <row r="150" spans="1:65" s="15" customFormat="1">
      <c r="B150" s="190"/>
      <c r="D150" s="358" t="s">
        <v>261</v>
      </c>
      <c r="E150" s="191" t="s">
        <v>3</v>
      </c>
      <c r="F150" s="192" t="s">
        <v>641</v>
      </c>
      <c r="H150" s="191" t="s">
        <v>3</v>
      </c>
      <c r="I150" s="193"/>
      <c r="L150" s="190"/>
      <c r="M150" s="194"/>
      <c r="N150" s="195"/>
      <c r="O150" s="195"/>
      <c r="P150" s="195"/>
      <c r="Q150" s="195"/>
      <c r="R150" s="195"/>
      <c r="S150" s="195"/>
      <c r="T150" s="196"/>
      <c r="AT150" s="191" t="s">
        <v>261</v>
      </c>
      <c r="AU150" s="191" t="s">
        <v>79</v>
      </c>
      <c r="AV150" s="15" t="s">
        <v>15</v>
      </c>
      <c r="AW150" s="15" t="s">
        <v>33</v>
      </c>
      <c r="AX150" s="15" t="s">
        <v>71</v>
      </c>
      <c r="AY150" s="191" t="s">
        <v>253</v>
      </c>
    </row>
    <row r="151" spans="1:65" s="13" customFormat="1">
      <c r="B151" s="174"/>
      <c r="D151" s="358" t="s">
        <v>261</v>
      </c>
      <c r="E151" s="175" t="s">
        <v>3</v>
      </c>
      <c r="F151" s="176" t="s">
        <v>1058</v>
      </c>
      <c r="H151" s="177">
        <v>40.56</v>
      </c>
      <c r="I151" s="178"/>
      <c r="L151" s="174"/>
      <c r="M151" s="179"/>
      <c r="N151" s="180"/>
      <c r="O151" s="180"/>
      <c r="P151" s="180"/>
      <c r="Q151" s="180"/>
      <c r="R151" s="180"/>
      <c r="S151" s="180"/>
      <c r="T151" s="181"/>
      <c r="AT151" s="175" t="s">
        <v>261</v>
      </c>
      <c r="AU151" s="175" t="s">
        <v>79</v>
      </c>
      <c r="AV151" s="13" t="s">
        <v>79</v>
      </c>
      <c r="AW151" s="13" t="s">
        <v>33</v>
      </c>
      <c r="AX151" s="13" t="s">
        <v>71</v>
      </c>
      <c r="AY151" s="175" t="s">
        <v>253</v>
      </c>
    </row>
    <row r="152" spans="1:65" s="15" customFormat="1">
      <c r="B152" s="190"/>
      <c r="D152" s="358" t="s">
        <v>261</v>
      </c>
      <c r="E152" s="191" t="s">
        <v>3</v>
      </c>
      <c r="F152" s="192" t="s">
        <v>643</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644</v>
      </c>
      <c r="H153" s="177">
        <v>-7</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645</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646</v>
      </c>
      <c r="H155" s="177">
        <v>-2.2999999999999998</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4" customFormat="1">
      <c r="B156" s="182"/>
      <c r="D156" s="358" t="s">
        <v>261</v>
      </c>
      <c r="E156" s="183" t="s">
        <v>3</v>
      </c>
      <c r="F156" s="184" t="s">
        <v>269</v>
      </c>
      <c r="H156" s="185">
        <v>31.26</v>
      </c>
      <c r="I156" s="186"/>
      <c r="L156" s="182"/>
      <c r="M156" s="187"/>
      <c r="N156" s="188"/>
      <c r="O156" s="188"/>
      <c r="P156" s="188"/>
      <c r="Q156" s="188"/>
      <c r="R156" s="188"/>
      <c r="S156" s="188"/>
      <c r="T156" s="189"/>
      <c r="AT156" s="183" t="s">
        <v>261</v>
      </c>
      <c r="AU156" s="183" t="s">
        <v>79</v>
      </c>
      <c r="AV156" s="14" t="s">
        <v>89</v>
      </c>
      <c r="AW156" s="14" t="s">
        <v>33</v>
      </c>
      <c r="AX156" s="14" t="s">
        <v>15</v>
      </c>
      <c r="AY156" s="183" t="s">
        <v>253</v>
      </c>
    </row>
    <row r="157" spans="1:65" s="2" customFormat="1" ht="21.75" customHeight="1">
      <c r="A157" s="33"/>
      <c r="B157" s="160"/>
      <c r="C157" s="161" t="s">
        <v>422</v>
      </c>
      <c r="D157" s="357" t="s">
        <v>255</v>
      </c>
      <c r="E157" s="162" t="s">
        <v>589</v>
      </c>
      <c r="F157" s="163" t="s">
        <v>590</v>
      </c>
      <c r="G157" s="164" t="s">
        <v>258</v>
      </c>
      <c r="H157" s="165">
        <v>44.76</v>
      </c>
      <c r="I157" s="166"/>
      <c r="J157" s="167">
        <f>ROUND(I157*H157,2)</f>
        <v>0</v>
      </c>
      <c r="K157" s="163" t="s">
        <v>259</v>
      </c>
      <c r="L157" s="34"/>
      <c r="M157" s="168" t="s">
        <v>3</v>
      </c>
      <c r="N157" s="169" t="s">
        <v>42</v>
      </c>
      <c r="O157" s="54"/>
      <c r="P157" s="170">
        <f>O157*H157</f>
        <v>0</v>
      </c>
      <c r="Q157" s="170">
        <v>2.0000000000000001E-4</v>
      </c>
      <c r="R157" s="170">
        <f>Q157*H157</f>
        <v>8.9519999999999999E-3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2681</v>
      </c>
    </row>
    <row r="158" spans="1:65" s="15" customFormat="1">
      <c r="B158" s="190"/>
      <c r="D158" s="358" t="s">
        <v>261</v>
      </c>
      <c r="E158" s="191" t="s">
        <v>3</v>
      </c>
      <c r="F158" s="192" t="s">
        <v>592</v>
      </c>
      <c r="H158" s="191" t="s">
        <v>3</v>
      </c>
      <c r="I158" s="193"/>
      <c r="L158" s="190"/>
      <c r="M158" s="194"/>
      <c r="N158" s="195"/>
      <c r="O158" s="195"/>
      <c r="P158" s="195"/>
      <c r="Q158" s="195"/>
      <c r="R158" s="195"/>
      <c r="S158" s="195"/>
      <c r="T158" s="196"/>
      <c r="AT158" s="191" t="s">
        <v>261</v>
      </c>
      <c r="AU158" s="191" t="s">
        <v>79</v>
      </c>
      <c r="AV158" s="15" t="s">
        <v>15</v>
      </c>
      <c r="AW158" s="15" t="s">
        <v>33</v>
      </c>
      <c r="AX158" s="15" t="s">
        <v>71</v>
      </c>
      <c r="AY158" s="191" t="s">
        <v>253</v>
      </c>
    </row>
    <row r="159" spans="1:65" s="13" customFormat="1">
      <c r="B159" s="174"/>
      <c r="D159" s="358" t="s">
        <v>261</v>
      </c>
      <c r="E159" s="175" t="s">
        <v>3</v>
      </c>
      <c r="F159" s="176" t="s">
        <v>1060</v>
      </c>
      <c r="H159" s="177">
        <v>13.5</v>
      </c>
      <c r="I159" s="178"/>
      <c r="L159" s="174"/>
      <c r="M159" s="179"/>
      <c r="N159" s="180"/>
      <c r="O159" s="180"/>
      <c r="P159" s="180"/>
      <c r="Q159" s="180"/>
      <c r="R159" s="180"/>
      <c r="S159" s="180"/>
      <c r="T159" s="181"/>
      <c r="AT159" s="175" t="s">
        <v>261</v>
      </c>
      <c r="AU159" s="175" t="s">
        <v>79</v>
      </c>
      <c r="AV159" s="13" t="s">
        <v>79</v>
      </c>
      <c r="AW159" s="13" t="s">
        <v>33</v>
      </c>
      <c r="AX159" s="13" t="s">
        <v>71</v>
      </c>
      <c r="AY159" s="175" t="s">
        <v>253</v>
      </c>
    </row>
    <row r="160" spans="1:65" s="15" customFormat="1">
      <c r="B160" s="190"/>
      <c r="D160" s="358" t="s">
        <v>261</v>
      </c>
      <c r="E160" s="191" t="s">
        <v>3</v>
      </c>
      <c r="F160" s="192" t="s">
        <v>641</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1058</v>
      </c>
      <c r="H161" s="177">
        <v>40.56</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643</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644</v>
      </c>
      <c r="H163" s="177">
        <v>-7</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645</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646</v>
      </c>
      <c r="H165" s="177">
        <v>-2.2999999999999998</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4" customFormat="1">
      <c r="B166" s="182"/>
      <c r="D166" s="358" t="s">
        <v>261</v>
      </c>
      <c r="E166" s="183" t="s">
        <v>3</v>
      </c>
      <c r="F166" s="184" t="s">
        <v>269</v>
      </c>
      <c r="H166" s="185">
        <v>44.76</v>
      </c>
      <c r="I166" s="186"/>
      <c r="L166" s="182"/>
      <c r="M166" s="187"/>
      <c r="N166" s="188"/>
      <c r="O166" s="188"/>
      <c r="P166" s="188"/>
      <c r="Q166" s="188"/>
      <c r="R166" s="188"/>
      <c r="S166" s="188"/>
      <c r="T166" s="189"/>
      <c r="AT166" s="183" t="s">
        <v>261</v>
      </c>
      <c r="AU166" s="183" t="s">
        <v>79</v>
      </c>
      <c r="AV166" s="14" t="s">
        <v>89</v>
      </c>
      <c r="AW166" s="14" t="s">
        <v>33</v>
      </c>
      <c r="AX166" s="14" t="s">
        <v>15</v>
      </c>
      <c r="AY166" s="183" t="s">
        <v>253</v>
      </c>
    </row>
    <row r="167" spans="1:65" s="2" customFormat="1" ht="33" customHeight="1">
      <c r="A167" s="33"/>
      <c r="B167" s="160"/>
      <c r="C167" s="161" t="s">
        <v>426</v>
      </c>
      <c r="D167" s="357" t="s">
        <v>255</v>
      </c>
      <c r="E167" s="162" t="s">
        <v>594</v>
      </c>
      <c r="F167" s="163" t="s">
        <v>595</v>
      </c>
      <c r="G167" s="164" t="s">
        <v>258</v>
      </c>
      <c r="H167" s="165">
        <v>44.76</v>
      </c>
      <c r="I167" s="166"/>
      <c r="J167" s="167">
        <f>ROUND(I167*H167,2)</f>
        <v>0</v>
      </c>
      <c r="K167" s="163" t="s">
        <v>259</v>
      </c>
      <c r="L167" s="34"/>
      <c r="M167" s="208" t="s">
        <v>3</v>
      </c>
      <c r="N167" s="209" t="s">
        <v>42</v>
      </c>
      <c r="O167" s="210"/>
      <c r="P167" s="211">
        <f>O167*H167</f>
        <v>0</v>
      </c>
      <c r="Q167" s="211">
        <v>2.9E-4</v>
      </c>
      <c r="R167" s="211">
        <f>Q167*H167</f>
        <v>1.29804E-2</v>
      </c>
      <c r="S167" s="211">
        <v>0</v>
      </c>
      <c r="T167" s="212">
        <f>S167*H167</f>
        <v>0</v>
      </c>
      <c r="U167" s="33"/>
      <c r="V167" s="33"/>
      <c r="W167" s="33"/>
      <c r="X167" s="33"/>
      <c r="Y167" s="33"/>
      <c r="Z167" s="33"/>
      <c r="AA167" s="33"/>
      <c r="AB167" s="33"/>
      <c r="AC167" s="33"/>
      <c r="AD167" s="33"/>
      <c r="AE167" s="33"/>
      <c r="AR167" s="172" t="s">
        <v>142</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142</v>
      </c>
      <c r="BM167" s="172" t="s">
        <v>2682</v>
      </c>
    </row>
    <row r="168" spans="1:65" s="2" customFormat="1" ht="6.95" customHeight="1">
      <c r="A168" s="33"/>
      <c r="B168" s="43"/>
      <c r="C168" s="44"/>
      <c r="D168" s="44"/>
      <c r="E168" s="44"/>
      <c r="F168" s="44"/>
      <c r="G168" s="44"/>
      <c r="H168" s="44"/>
      <c r="I168" s="120"/>
      <c r="J168" s="44"/>
      <c r="K168" s="44"/>
      <c r="L168" s="34"/>
      <c r="M168" s="33"/>
      <c r="O168" s="33"/>
      <c r="P168" s="33"/>
      <c r="Q168" s="33"/>
      <c r="R168" s="33"/>
      <c r="S168" s="33"/>
      <c r="T168" s="33"/>
      <c r="U168" s="33"/>
      <c r="V168" s="33"/>
      <c r="W168" s="33"/>
      <c r="X168" s="33"/>
      <c r="Y168" s="33"/>
      <c r="Z168" s="33"/>
      <c r="AA168" s="33"/>
      <c r="AB168" s="33"/>
      <c r="AC168" s="33"/>
      <c r="AD168" s="33"/>
      <c r="AE168" s="33"/>
    </row>
  </sheetData>
  <autoFilter ref="C102:K167"/>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4"/>
  <sheetViews>
    <sheetView showGridLines="0" topLeftCell="A93" workbookViewId="0">
      <selection activeCell="D112" sqref="D112:D303"/>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154</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215</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ROUND((SUM(BE109:BE303)),  2)</f>
        <v>0</v>
      </c>
      <c r="G37" s="33"/>
      <c r="H37" s="33"/>
      <c r="I37" s="112">
        <v>0.21</v>
      </c>
      <c r="J37" s="111">
        <f>ROUND(((SUM(BE109:BE303))*I37),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ROUND((SUM(BF109:BF303)),  2)</f>
        <v>0</v>
      </c>
      <c r="G38" s="33"/>
      <c r="H38" s="33"/>
      <c r="I38" s="112">
        <v>0.15</v>
      </c>
      <c r="J38" s="111">
        <f>ROUND(((SUM(BF109:BF303))*I38),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ROUND((SUM(BG109:BG303)),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ROUND((SUM(BH109:BH303)),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ROUND((SUM(BI109:BI303)),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1 - Typ A1-A4</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J123</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J160</f>
        <v>0</v>
      </c>
      <c r="L74" s="131"/>
    </row>
    <row r="75" spans="1:47" s="10" customFormat="1" ht="19.899999999999999" customHeight="1">
      <c r="B75" s="131"/>
      <c r="D75" s="132" t="s">
        <v>227</v>
      </c>
      <c r="E75" s="133"/>
      <c r="F75" s="133"/>
      <c r="G75" s="133"/>
      <c r="H75" s="133"/>
      <c r="I75" s="134"/>
      <c r="J75" s="135">
        <f>J166</f>
        <v>0</v>
      </c>
      <c r="L75" s="131"/>
    </row>
    <row r="76" spans="1:47" s="9" customFormat="1" ht="24.95" customHeight="1">
      <c r="B76" s="126"/>
      <c r="D76" s="127" t="s">
        <v>228</v>
      </c>
      <c r="E76" s="128"/>
      <c r="F76" s="128"/>
      <c r="G76" s="128"/>
      <c r="H76" s="128"/>
      <c r="I76" s="129"/>
      <c r="J76" s="130">
        <f>J168</f>
        <v>0</v>
      </c>
      <c r="L76" s="126"/>
    </row>
    <row r="77" spans="1:47" s="10" customFormat="1" ht="19.899999999999999" customHeight="1">
      <c r="B77" s="131"/>
      <c r="D77" s="132" t="s">
        <v>229</v>
      </c>
      <c r="E77" s="133"/>
      <c r="F77" s="133"/>
      <c r="G77" s="133"/>
      <c r="H77" s="133"/>
      <c r="I77" s="134"/>
      <c r="J77" s="135">
        <f>J169</f>
        <v>0</v>
      </c>
      <c r="L77" s="131"/>
    </row>
    <row r="78" spans="1:47" s="10" customFormat="1" ht="19.899999999999999" customHeight="1">
      <c r="B78" s="131"/>
      <c r="D78" s="132" t="s">
        <v>230</v>
      </c>
      <c r="E78" s="133"/>
      <c r="F78" s="133"/>
      <c r="G78" s="133"/>
      <c r="H78" s="133"/>
      <c r="I78" s="134"/>
      <c r="J78" s="135">
        <f>J191</f>
        <v>0</v>
      </c>
      <c r="L78" s="131"/>
    </row>
    <row r="79" spans="1:47" s="10" customFormat="1" ht="19.899999999999999" customHeight="1">
      <c r="B79" s="131"/>
      <c r="D79" s="132" t="s">
        <v>231</v>
      </c>
      <c r="E79" s="133"/>
      <c r="F79" s="133"/>
      <c r="G79" s="133"/>
      <c r="H79" s="133"/>
      <c r="I79" s="134"/>
      <c r="J79" s="135">
        <f>J200</f>
        <v>0</v>
      </c>
      <c r="L79" s="131"/>
    </row>
    <row r="80" spans="1:47" s="10" customFormat="1" ht="19.899999999999999" customHeight="1">
      <c r="B80" s="131"/>
      <c r="D80" s="132" t="s">
        <v>232</v>
      </c>
      <c r="E80" s="133"/>
      <c r="F80" s="133"/>
      <c r="G80" s="133"/>
      <c r="H80" s="133"/>
      <c r="I80" s="134"/>
      <c r="J80" s="135">
        <f>J207</f>
        <v>0</v>
      </c>
      <c r="L80" s="131"/>
    </row>
    <row r="81" spans="1:31" s="10" customFormat="1" ht="19.899999999999999" customHeight="1">
      <c r="B81" s="131"/>
      <c r="D81" s="132" t="s">
        <v>233</v>
      </c>
      <c r="E81" s="133"/>
      <c r="F81" s="133"/>
      <c r="G81" s="133"/>
      <c r="H81" s="133"/>
      <c r="I81" s="134"/>
      <c r="J81" s="135">
        <f>J215</f>
        <v>0</v>
      </c>
      <c r="L81" s="131"/>
    </row>
    <row r="82" spans="1:31" s="10" customFormat="1" ht="19.899999999999999" customHeight="1">
      <c r="B82" s="131"/>
      <c r="D82" s="132" t="s">
        <v>234</v>
      </c>
      <c r="E82" s="133"/>
      <c r="F82" s="133"/>
      <c r="G82" s="133"/>
      <c r="H82" s="133"/>
      <c r="I82" s="134"/>
      <c r="J82" s="135">
        <f>J225</f>
        <v>0</v>
      </c>
      <c r="L82" s="131"/>
    </row>
    <row r="83" spans="1:31" s="10" customFormat="1" ht="19.899999999999999" customHeight="1">
      <c r="B83" s="131"/>
      <c r="D83" s="132" t="s">
        <v>235</v>
      </c>
      <c r="E83" s="133"/>
      <c r="F83" s="133"/>
      <c r="G83" s="133"/>
      <c r="H83" s="133"/>
      <c r="I83" s="134"/>
      <c r="J83" s="135">
        <f>J243</f>
        <v>0</v>
      </c>
      <c r="L83" s="131"/>
    </row>
    <row r="84" spans="1:31" s="10" customFormat="1" ht="19.899999999999999" customHeight="1">
      <c r="B84" s="131"/>
      <c r="D84" s="132" t="s">
        <v>236</v>
      </c>
      <c r="E84" s="133"/>
      <c r="F84" s="133"/>
      <c r="G84" s="133"/>
      <c r="H84" s="133"/>
      <c r="I84" s="134"/>
      <c r="J84" s="135">
        <f>J293</f>
        <v>0</v>
      </c>
      <c r="L84" s="131"/>
    </row>
    <row r="85" spans="1:31" s="10" customFormat="1" ht="19.899999999999999" customHeight="1">
      <c r="B85" s="131"/>
      <c r="D85" s="132" t="s">
        <v>237</v>
      </c>
      <c r="E85" s="133"/>
      <c r="F85" s="133"/>
      <c r="G85" s="133"/>
      <c r="H85" s="133"/>
      <c r="I85" s="134"/>
      <c r="J85" s="135">
        <f>J299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1 - Typ A1-A4</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P110+P168</f>
        <v>0</v>
      </c>
      <c r="Q109" s="63"/>
      <c r="R109" s="144">
        <f>R110+R168</f>
        <v>1.6663857</v>
      </c>
      <c r="S109" s="63"/>
      <c r="T109" s="145">
        <f>T110+T168</f>
        <v>7.1330900000000002</v>
      </c>
      <c r="U109" s="33"/>
      <c r="V109" s="33"/>
      <c r="W109" s="33"/>
      <c r="X109" s="33"/>
      <c r="Y109" s="33"/>
      <c r="Z109" s="33"/>
      <c r="AA109" s="33"/>
      <c r="AB109" s="33"/>
      <c r="AC109" s="33"/>
      <c r="AD109" s="33"/>
      <c r="AE109" s="33"/>
      <c r="AT109" s="18" t="s">
        <v>70</v>
      </c>
      <c r="AU109" s="18" t="s">
        <v>219</v>
      </c>
      <c r="BK109" s="146">
        <f>BK110+BK168</f>
        <v>0</v>
      </c>
    </row>
    <row r="110" spans="1:65" s="12" customFormat="1" ht="25.9" customHeight="1">
      <c r="B110" s="147"/>
      <c r="D110" s="148" t="s">
        <v>70</v>
      </c>
      <c r="E110" s="149" t="s">
        <v>251</v>
      </c>
      <c r="F110" s="149" t="s">
        <v>252</v>
      </c>
      <c r="I110" s="150"/>
      <c r="J110" s="151">
        <f>BK110</f>
        <v>0</v>
      </c>
      <c r="L110" s="147"/>
      <c r="M110" s="152"/>
      <c r="N110" s="153"/>
      <c r="O110" s="153"/>
      <c r="P110" s="154">
        <f>P111+P123+P135+P160+P166</f>
        <v>0</v>
      </c>
      <c r="Q110" s="153"/>
      <c r="R110" s="154">
        <f>R111+R123+R135+R160+R166</f>
        <v>1.2872467999999999</v>
      </c>
      <c r="S110" s="153"/>
      <c r="T110" s="155">
        <f>T111+T123+T135+T160+T166</f>
        <v>4.3479000000000001</v>
      </c>
      <c r="AR110" s="148" t="s">
        <v>15</v>
      </c>
      <c r="AT110" s="156" t="s">
        <v>70</v>
      </c>
      <c r="AU110" s="156" t="s">
        <v>71</v>
      </c>
      <c r="AY110" s="148" t="s">
        <v>253</v>
      </c>
      <c r="BK110" s="157">
        <f>BK111+BK123+BK135+BK160+BK166</f>
        <v>0</v>
      </c>
    </row>
    <row r="111" spans="1:65" s="12" customFormat="1" ht="22.9" customHeight="1">
      <c r="B111" s="147"/>
      <c r="D111" s="148" t="s">
        <v>70</v>
      </c>
      <c r="E111" s="158" t="s">
        <v>85</v>
      </c>
      <c r="F111" s="158" t="s">
        <v>254</v>
      </c>
      <c r="I111" s="150"/>
      <c r="J111" s="159">
        <f>BK111</f>
        <v>0</v>
      </c>
      <c r="L111" s="147"/>
      <c r="M111" s="152"/>
      <c r="N111" s="153"/>
      <c r="O111" s="153"/>
      <c r="P111" s="154">
        <f>SUM(P112:P122)</f>
        <v>0</v>
      </c>
      <c r="Q111" s="153"/>
      <c r="R111" s="154">
        <f>SUM(R112:R122)</f>
        <v>1.0091967999999998</v>
      </c>
      <c r="S111" s="153"/>
      <c r="T111" s="155">
        <f>SUM(T112:T122)</f>
        <v>0</v>
      </c>
      <c r="AR111" s="148" t="s">
        <v>15</v>
      </c>
      <c r="AT111" s="156" t="s">
        <v>70</v>
      </c>
      <c r="AU111" s="156" t="s">
        <v>15</v>
      </c>
      <c r="AY111" s="148" t="s">
        <v>253</v>
      </c>
      <c r="BK111" s="157">
        <f>SUM(BK112:BK122)</f>
        <v>0</v>
      </c>
    </row>
    <row r="112" spans="1:65" s="2" customFormat="1" ht="33" customHeight="1">
      <c r="A112" s="33"/>
      <c r="B112" s="160"/>
      <c r="C112" s="161" t="s">
        <v>15</v>
      </c>
      <c r="D112" s="353" t="s">
        <v>255</v>
      </c>
      <c r="E112" s="162" t="s">
        <v>256</v>
      </c>
      <c r="F112" s="163" t="s">
        <v>257</v>
      </c>
      <c r="G112" s="164" t="s">
        <v>258</v>
      </c>
      <c r="H112" s="165">
        <v>8.06</v>
      </c>
      <c r="I112" s="166"/>
      <c r="J112" s="167">
        <f>ROUND(I112*H112,2)</f>
        <v>0</v>
      </c>
      <c r="K112" s="163" t="s">
        <v>259</v>
      </c>
      <c r="L112" s="34"/>
      <c r="M112" s="168" t="s">
        <v>3</v>
      </c>
      <c r="N112" s="169" t="s">
        <v>42</v>
      </c>
      <c r="O112" s="54"/>
      <c r="P112" s="170">
        <f>O112*H112</f>
        <v>0</v>
      </c>
      <c r="Q112" s="170">
        <v>6.9169999999999995E-2</v>
      </c>
      <c r="R112" s="170">
        <f>Q112*H112</f>
        <v>0.55751019999999996</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2683</v>
      </c>
    </row>
    <row r="113" spans="1:65" s="13" customFormat="1">
      <c r="B113" s="174"/>
      <c r="D113" s="354" t="s">
        <v>261</v>
      </c>
      <c r="E113" s="175" t="s">
        <v>3</v>
      </c>
      <c r="F113" s="176" t="s">
        <v>262</v>
      </c>
      <c r="H113" s="177">
        <v>8.06</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14.05</v>
      </c>
      <c r="I114" s="166"/>
      <c r="J114" s="167">
        <f>ROUND(I114*H114,2)</f>
        <v>0</v>
      </c>
      <c r="K114" s="163" t="s">
        <v>259</v>
      </c>
      <c r="L114" s="34"/>
      <c r="M114" s="168" t="s">
        <v>3</v>
      </c>
      <c r="N114" s="169" t="s">
        <v>42</v>
      </c>
      <c r="O114" s="54"/>
      <c r="P114" s="170">
        <f>O114*H114</f>
        <v>0</v>
      </c>
      <c r="Q114" s="170">
        <v>1.2E-4</v>
      </c>
      <c r="R114" s="170">
        <f>Q114*H114</f>
        <v>1.6860000000000002E-3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2684</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268</v>
      </c>
      <c r="H116" s="177">
        <v>6.25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14.05</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4.1879999999999997</v>
      </c>
      <c r="I118" s="166"/>
      <c r="J118" s="167">
        <f>ROUND(I118*H118,2)</f>
        <v>0</v>
      </c>
      <c r="K118" s="163" t="s">
        <v>259</v>
      </c>
      <c r="L118" s="34"/>
      <c r="M118" s="168" t="s">
        <v>3</v>
      </c>
      <c r="N118" s="169" t="s">
        <v>42</v>
      </c>
      <c r="O118" s="54"/>
      <c r="P118" s="170">
        <f>O118*H118</f>
        <v>0</v>
      </c>
      <c r="Q118" s="170">
        <v>0.10745</v>
      </c>
      <c r="R118" s="170">
        <f>Q118*H118</f>
        <v>0.45000059999999997</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2685</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3" customFormat="1">
      <c r="B121" s="174"/>
      <c r="D121" s="354" t="s">
        <v>261</v>
      </c>
      <c r="E121" s="175" t="s">
        <v>3</v>
      </c>
      <c r="F121" s="176" t="s">
        <v>275</v>
      </c>
      <c r="H121" s="177">
        <v>1.0629999999999999</v>
      </c>
      <c r="I121" s="178"/>
      <c r="L121" s="174"/>
      <c r="M121" s="179"/>
      <c r="N121" s="180"/>
      <c r="O121" s="180"/>
      <c r="P121" s="180"/>
      <c r="Q121" s="180"/>
      <c r="R121" s="180"/>
      <c r="S121" s="180"/>
      <c r="T121" s="181"/>
      <c r="AT121" s="175" t="s">
        <v>261</v>
      </c>
      <c r="AU121" s="175" t="s">
        <v>79</v>
      </c>
      <c r="AV121" s="13" t="s">
        <v>79</v>
      </c>
      <c r="AW121" s="13" t="s">
        <v>33</v>
      </c>
      <c r="AX121" s="13" t="s">
        <v>71</v>
      </c>
      <c r="AY121" s="175" t="s">
        <v>253</v>
      </c>
    </row>
    <row r="122" spans="1:65" s="14" customFormat="1">
      <c r="B122" s="182"/>
      <c r="D122" s="354" t="s">
        <v>261</v>
      </c>
      <c r="E122" s="183" t="s">
        <v>3</v>
      </c>
      <c r="F122" s="184" t="s">
        <v>269</v>
      </c>
      <c r="H122" s="185">
        <v>4.1879999999999997</v>
      </c>
      <c r="I122" s="186"/>
      <c r="L122" s="182"/>
      <c r="M122" s="187"/>
      <c r="N122" s="188"/>
      <c r="O122" s="188"/>
      <c r="P122" s="188"/>
      <c r="Q122" s="188"/>
      <c r="R122" s="188"/>
      <c r="S122" s="188"/>
      <c r="T122" s="189"/>
      <c r="AT122" s="183" t="s">
        <v>261</v>
      </c>
      <c r="AU122" s="183" t="s">
        <v>79</v>
      </c>
      <c r="AV122" s="14" t="s">
        <v>89</v>
      </c>
      <c r="AW122" s="14" t="s">
        <v>33</v>
      </c>
      <c r="AX122" s="14" t="s">
        <v>15</v>
      </c>
      <c r="AY122" s="183" t="s">
        <v>253</v>
      </c>
    </row>
    <row r="123" spans="1:65" s="12" customFormat="1" ht="22.9" customHeight="1">
      <c r="B123" s="147"/>
      <c r="D123" s="355" t="s">
        <v>70</v>
      </c>
      <c r="E123" s="158" t="s">
        <v>75</v>
      </c>
      <c r="F123" s="158" t="s">
        <v>276</v>
      </c>
      <c r="I123" s="150"/>
      <c r="J123" s="159">
        <f>BK123</f>
        <v>0</v>
      </c>
      <c r="L123" s="147"/>
      <c r="M123" s="152"/>
      <c r="N123" s="153"/>
      <c r="O123" s="153"/>
      <c r="P123" s="154">
        <f>SUM(P124:P134)</f>
        <v>0</v>
      </c>
      <c r="Q123" s="153"/>
      <c r="R123" s="154">
        <f>SUM(R124:R134)</f>
        <v>0.27783000000000002</v>
      </c>
      <c r="S123" s="153"/>
      <c r="T123" s="155">
        <f>SUM(T124:T134)</f>
        <v>0</v>
      </c>
      <c r="AR123" s="148" t="s">
        <v>15</v>
      </c>
      <c r="AT123" s="156" t="s">
        <v>70</v>
      </c>
      <c r="AU123" s="156" t="s">
        <v>15</v>
      </c>
      <c r="AY123" s="148" t="s">
        <v>253</v>
      </c>
      <c r="BK123" s="157">
        <f>SUM(BK124:BK134)</f>
        <v>0</v>
      </c>
    </row>
    <row r="124" spans="1:65" s="2" customFormat="1" ht="33" customHeight="1">
      <c r="A124" s="33"/>
      <c r="B124" s="160"/>
      <c r="C124" s="161" t="s">
        <v>89</v>
      </c>
      <c r="D124" s="353" t="s">
        <v>255</v>
      </c>
      <c r="E124" s="162" t="s">
        <v>277</v>
      </c>
      <c r="F124" s="163" t="s">
        <v>278</v>
      </c>
      <c r="G124" s="164" t="s">
        <v>258</v>
      </c>
      <c r="H124" s="165">
        <v>17.64</v>
      </c>
      <c r="I124" s="166"/>
      <c r="J124" s="167">
        <f>ROUND(I124*H124,2)</f>
        <v>0</v>
      </c>
      <c r="K124" s="163" t="s">
        <v>259</v>
      </c>
      <c r="L124" s="34"/>
      <c r="M124" s="168" t="s">
        <v>3</v>
      </c>
      <c r="N124" s="169" t="s">
        <v>42</v>
      </c>
      <c r="O124" s="54"/>
      <c r="P124" s="170">
        <f>O124*H124</f>
        <v>0</v>
      </c>
      <c r="Q124" s="170">
        <v>1.575E-2</v>
      </c>
      <c r="R124" s="170">
        <f>Q124*H124</f>
        <v>0.27783000000000002</v>
      </c>
      <c r="S124" s="170">
        <v>0</v>
      </c>
      <c r="T124" s="171">
        <f>S124*H124</f>
        <v>0</v>
      </c>
      <c r="U124" s="33"/>
      <c r="V124" s="33"/>
      <c r="W124" s="33"/>
      <c r="X124" s="33"/>
      <c r="Y124" s="33"/>
      <c r="Z124" s="33"/>
      <c r="AA124" s="33"/>
      <c r="AB124" s="33"/>
      <c r="AC124" s="33"/>
      <c r="AD124" s="33"/>
      <c r="AE124" s="33"/>
      <c r="AR124" s="172" t="s">
        <v>89</v>
      </c>
      <c r="AT124" s="172" t="s">
        <v>255</v>
      </c>
      <c r="AU124" s="172" t="s">
        <v>79</v>
      </c>
      <c r="AY124" s="18" t="s">
        <v>253</v>
      </c>
      <c r="BE124" s="173">
        <f>IF(N124="základní",J124,0)</f>
        <v>0</v>
      </c>
      <c r="BF124" s="173">
        <f>IF(N124="snížená",J124,0)</f>
        <v>0</v>
      </c>
      <c r="BG124" s="173">
        <f>IF(N124="zákl. přenesená",J124,0)</f>
        <v>0</v>
      </c>
      <c r="BH124" s="173">
        <f>IF(N124="sníž. přenesená",J124,0)</f>
        <v>0</v>
      </c>
      <c r="BI124" s="173">
        <f>IF(N124="nulová",J124,0)</f>
        <v>0</v>
      </c>
      <c r="BJ124" s="18" t="s">
        <v>15</v>
      </c>
      <c r="BK124" s="173">
        <f>ROUND(I124*H124,2)</f>
        <v>0</v>
      </c>
      <c r="BL124" s="18" t="s">
        <v>89</v>
      </c>
      <c r="BM124" s="172" t="s">
        <v>2686</v>
      </c>
    </row>
    <row r="125" spans="1:65" s="15" customFormat="1">
      <c r="B125" s="190"/>
      <c r="D125" s="354" t="s">
        <v>261</v>
      </c>
      <c r="E125" s="191" t="s">
        <v>3</v>
      </c>
      <c r="F125" s="192" t="s">
        <v>280</v>
      </c>
      <c r="H125" s="191" t="s">
        <v>3</v>
      </c>
      <c r="I125" s="193"/>
      <c r="L125" s="190"/>
      <c r="M125" s="194"/>
      <c r="N125" s="195"/>
      <c r="O125" s="195"/>
      <c r="P125" s="195"/>
      <c r="Q125" s="195"/>
      <c r="R125" s="195"/>
      <c r="S125" s="195"/>
      <c r="T125" s="196"/>
      <c r="AT125" s="191" t="s">
        <v>261</v>
      </c>
      <c r="AU125" s="191" t="s">
        <v>79</v>
      </c>
      <c r="AV125" s="15" t="s">
        <v>15</v>
      </c>
      <c r="AW125" s="15" t="s">
        <v>33</v>
      </c>
      <c r="AX125" s="15" t="s">
        <v>71</v>
      </c>
      <c r="AY125" s="191" t="s">
        <v>253</v>
      </c>
    </row>
    <row r="126" spans="1:65" s="13" customFormat="1">
      <c r="B126" s="174"/>
      <c r="D126" s="354" t="s">
        <v>261</v>
      </c>
      <c r="E126" s="175" t="s">
        <v>3</v>
      </c>
      <c r="F126" s="176" t="s">
        <v>281</v>
      </c>
      <c r="H126" s="177">
        <v>21.84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282</v>
      </c>
      <c r="H127" s="177">
        <v>-2.4</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283</v>
      </c>
      <c r="H128" s="177">
        <v>-1.8</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17.64</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5.5</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2687</v>
      </c>
    </row>
    <row r="131" spans="1:65" s="13" customFormat="1">
      <c r="B131" s="174"/>
      <c r="D131" s="354" t="s">
        <v>261</v>
      </c>
      <c r="E131" s="175" t="s">
        <v>3</v>
      </c>
      <c r="F131" s="176" t="s">
        <v>287</v>
      </c>
      <c r="H131" s="177">
        <v>5.5</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2688</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2.2000000000000001E-4</v>
      </c>
      <c r="S135" s="153"/>
      <c r="T135" s="155">
        <f>T136+T139</f>
        <v>4.3479000000000001</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2.2000000000000001E-4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5.5</v>
      </c>
      <c r="I137" s="166"/>
      <c r="J137" s="167">
        <f>ROUND(I137*H137,2)</f>
        <v>0</v>
      </c>
      <c r="K137" s="163" t="s">
        <v>259</v>
      </c>
      <c r="L137" s="34"/>
      <c r="M137" s="168" t="s">
        <v>3</v>
      </c>
      <c r="N137" s="169" t="s">
        <v>42</v>
      </c>
      <c r="O137" s="54"/>
      <c r="P137" s="170">
        <f>O137*H137</f>
        <v>0</v>
      </c>
      <c r="Q137" s="170">
        <v>4.0000000000000003E-5</v>
      </c>
      <c r="R137" s="170">
        <f>Q137*H137</f>
        <v>2.2000000000000001E-4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2689</v>
      </c>
    </row>
    <row r="138" spans="1:65" s="13" customFormat="1">
      <c r="B138" s="174"/>
      <c r="D138" s="354" t="s">
        <v>261</v>
      </c>
      <c r="E138" s="175" t="s">
        <v>3</v>
      </c>
      <c r="F138" s="176" t="s">
        <v>287</v>
      </c>
      <c r="H138" s="177">
        <v>5.5</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SUM(P140:P159)</f>
        <v>0</v>
      </c>
      <c r="Q139" s="153"/>
      <c r="R139" s="154">
        <f>SUM(R140:R159)</f>
        <v>0</v>
      </c>
      <c r="S139" s="153"/>
      <c r="T139" s="155">
        <f>SUM(T140:T159)</f>
        <v>4.3479000000000001</v>
      </c>
      <c r="AR139" s="148" t="s">
        <v>15</v>
      </c>
      <c r="AT139" s="156" t="s">
        <v>70</v>
      </c>
      <c r="AU139" s="156" t="s">
        <v>79</v>
      </c>
      <c r="AY139" s="148" t="s">
        <v>253</v>
      </c>
      <c r="BK139" s="157">
        <f>SUM(BK140:BK159)</f>
        <v>0</v>
      </c>
    </row>
    <row r="140" spans="1:65" s="2" customFormat="1" ht="33" customHeight="1">
      <c r="A140" s="33"/>
      <c r="B140" s="160"/>
      <c r="C140" s="161" t="s">
        <v>302</v>
      </c>
      <c r="D140" s="353" t="s">
        <v>255</v>
      </c>
      <c r="E140" s="162" t="s">
        <v>303</v>
      </c>
      <c r="F140" s="163" t="s">
        <v>304</v>
      </c>
      <c r="G140" s="164" t="s">
        <v>258</v>
      </c>
      <c r="H140" s="165">
        <v>10.56</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1.3833600000000001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2690</v>
      </c>
    </row>
    <row r="141" spans="1:65" s="13" customFormat="1">
      <c r="B141" s="174"/>
      <c r="D141" s="354" t="s">
        <v>261</v>
      </c>
      <c r="E141" s="175" t="s">
        <v>3</v>
      </c>
      <c r="F141" s="176" t="s">
        <v>306</v>
      </c>
      <c r="H141" s="177">
        <v>11.96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10.56</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3.9</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1.0179</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2691</v>
      </c>
    </row>
    <row r="145" spans="1:65" s="13" customFormat="1">
      <c r="B145" s="174"/>
      <c r="D145" s="354" t="s">
        <v>261</v>
      </c>
      <c r="E145" s="175" t="s">
        <v>3</v>
      </c>
      <c r="F145" s="176" t="s">
        <v>311</v>
      </c>
      <c r="H145" s="177">
        <v>3.9</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5.5</v>
      </c>
      <c r="I146" s="166"/>
      <c r="J146" s="167">
        <f>ROUND(I146*H146,2)</f>
        <v>0</v>
      </c>
      <c r="K146" s="163" t="s">
        <v>259</v>
      </c>
      <c r="L146" s="34"/>
      <c r="M146" s="168" t="s">
        <v>3</v>
      </c>
      <c r="N146" s="169" t="s">
        <v>42</v>
      </c>
      <c r="O146" s="54"/>
      <c r="P146" s="170">
        <f>O146*H146</f>
        <v>0</v>
      </c>
      <c r="Q146" s="170">
        <v>0</v>
      </c>
      <c r="R146" s="170">
        <f>Q146*H146</f>
        <v>0</v>
      </c>
      <c r="S146" s="170">
        <v>0.05</v>
      </c>
      <c r="T146" s="171">
        <f>S146*H146</f>
        <v>0.27500000000000002</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2692</v>
      </c>
    </row>
    <row r="147" spans="1:65" s="15" customFormat="1">
      <c r="B147" s="190"/>
      <c r="D147" s="354" t="s">
        <v>261</v>
      </c>
      <c r="E147" s="191" t="s">
        <v>3</v>
      </c>
      <c r="F147" s="192" t="s">
        <v>315</v>
      </c>
      <c r="H147" s="191" t="s">
        <v>3</v>
      </c>
      <c r="I147" s="193"/>
      <c r="L147" s="190"/>
      <c r="M147" s="194"/>
      <c r="N147" s="195"/>
      <c r="O147" s="195"/>
      <c r="P147" s="195"/>
      <c r="Q147" s="195"/>
      <c r="R147" s="195"/>
      <c r="S147" s="195"/>
      <c r="T147" s="196"/>
      <c r="AT147" s="191" t="s">
        <v>261</v>
      </c>
      <c r="AU147" s="191" t="s">
        <v>85</v>
      </c>
      <c r="AV147" s="15" t="s">
        <v>15</v>
      </c>
      <c r="AW147" s="15" t="s">
        <v>33</v>
      </c>
      <c r="AX147" s="15" t="s">
        <v>71</v>
      </c>
      <c r="AY147" s="191" t="s">
        <v>253</v>
      </c>
    </row>
    <row r="148" spans="1:65" s="13" customFormat="1">
      <c r="B148" s="174"/>
      <c r="D148" s="354" t="s">
        <v>261</v>
      </c>
      <c r="E148" s="175" t="s">
        <v>3</v>
      </c>
      <c r="F148" s="176" t="s">
        <v>316</v>
      </c>
      <c r="H148" s="177">
        <v>4.5</v>
      </c>
      <c r="I148" s="178"/>
      <c r="L148" s="174"/>
      <c r="M148" s="179"/>
      <c r="N148" s="180"/>
      <c r="O148" s="180"/>
      <c r="P148" s="180"/>
      <c r="Q148" s="180"/>
      <c r="R148" s="180"/>
      <c r="S148" s="180"/>
      <c r="T148" s="181"/>
      <c r="AT148" s="175" t="s">
        <v>261</v>
      </c>
      <c r="AU148" s="175" t="s">
        <v>85</v>
      </c>
      <c r="AV148" s="13" t="s">
        <v>79</v>
      </c>
      <c r="AW148" s="13" t="s">
        <v>33</v>
      </c>
      <c r="AX148" s="13" t="s">
        <v>71</v>
      </c>
      <c r="AY148" s="175" t="s">
        <v>253</v>
      </c>
    </row>
    <row r="149" spans="1:65" s="15" customFormat="1">
      <c r="B149" s="190"/>
      <c r="D149" s="354" t="s">
        <v>261</v>
      </c>
      <c r="E149" s="191" t="s">
        <v>3</v>
      </c>
      <c r="F149" s="192" t="s">
        <v>317</v>
      </c>
      <c r="H149" s="191" t="s">
        <v>3</v>
      </c>
      <c r="I149" s="193"/>
      <c r="L149" s="190"/>
      <c r="M149" s="194"/>
      <c r="N149" s="195"/>
      <c r="O149" s="195"/>
      <c r="P149" s="195"/>
      <c r="Q149" s="195"/>
      <c r="R149" s="195"/>
      <c r="S149" s="195"/>
      <c r="T149" s="196"/>
      <c r="AT149" s="191" t="s">
        <v>261</v>
      </c>
      <c r="AU149" s="191" t="s">
        <v>85</v>
      </c>
      <c r="AV149" s="15" t="s">
        <v>15</v>
      </c>
      <c r="AW149" s="15" t="s">
        <v>33</v>
      </c>
      <c r="AX149" s="15" t="s">
        <v>71</v>
      </c>
      <c r="AY149" s="191" t="s">
        <v>253</v>
      </c>
    </row>
    <row r="150" spans="1:65" s="13" customFormat="1">
      <c r="B150" s="174"/>
      <c r="D150" s="354" t="s">
        <v>261</v>
      </c>
      <c r="E150" s="175" t="s">
        <v>3</v>
      </c>
      <c r="F150" s="176" t="s">
        <v>318</v>
      </c>
      <c r="H150" s="177">
        <v>1</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4" customFormat="1">
      <c r="B151" s="182"/>
      <c r="D151" s="354" t="s">
        <v>261</v>
      </c>
      <c r="E151" s="183" t="s">
        <v>3</v>
      </c>
      <c r="F151" s="184" t="s">
        <v>269</v>
      </c>
      <c r="H151" s="185">
        <v>5.5</v>
      </c>
      <c r="I151" s="186"/>
      <c r="L151" s="182"/>
      <c r="M151" s="187"/>
      <c r="N151" s="188"/>
      <c r="O151" s="188"/>
      <c r="P151" s="188"/>
      <c r="Q151" s="188"/>
      <c r="R151" s="188"/>
      <c r="S151" s="188"/>
      <c r="T151" s="189"/>
      <c r="AT151" s="183" t="s">
        <v>261</v>
      </c>
      <c r="AU151" s="183" t="s">
        <v>85</v>
      </c>
      <c r="AV151" s="14" t="s">
        <v>89</v>
      </c>
      <c r="AW151" s="14" t="s">
        <v>33</v>
      </c>
      <c r="AX151" s="14" t="s">
        <v>15</v>
      </c>
      <c r="AY151" s="183" t="s">
        <v>253</v>
      </c>
    </row>
    <row r="152" spans="1:65" s="2" customFormat="1" ht="33" customHeight="1">
      <c r="A152" s="33"/>
      <c r="B152" s="160"/>
      <c r="C152" s="161" t="s">
        <v>93</v>
      </c>
      <c r="D152" s="353" t="s">
        <v>255</v>
      </c>
      <c r="E152" s="162" t="s">
        <v>319</v>
      </c>
      <c r="F152" s="163" t="s">
        <v>320</v>
      </c>
      <c r="G152" s="164" t="s">
        <v>258</v>
      </c>
      <c r="H152" s="165">
        <v>36.340000000000003</v>
      </c>
      <c r="I152" s="166"/>
      <c r="J152" s="167">
        <f>ROUND(I152*H152,2)</f>
        <v>0</v>
      </c>
      <c r="K152" s="163" t="s">
        <v>259</v>
      </c>
      <c r="L152" s="34"/>
      <c r="M152" s="168" t="s">
        <v>3</v>
      </c>
      <c r="N152" s="169" t="s">
        <v>42</v>
      </c>
      <c r="O152" s="54"/>
      <c r="P152" s="170">
        <f>O152*H152</f>
        <v>0</v>
      </c>
      <c r="Q152" s="170">
        <v>0</v>
      </c>
      <c r="R152" s="170">
        <f>Q152*H152</f>
        <v>0</v>
      </c>
      <c r="S152" s="170">
        <v>4.5999999999999999E-2</v>
      </c>
      <c r="T152" s="171">
        <f>S152*H152</f>
        <v>1.6716400000000002</v>
      </c>
      <c r="U152" s="33"/>
      <c r="V152" s="33"/>
      <c r="W152" s="33"/>
      <c r="X152" s="33"/>
      <c r="Y152" s="33"/>
      <c r="Z152" s="33"/>
      <c r="AA152" s="33"/>
      <c r="AB152" s="33"/>
      <c r="AC152" s="33"/>
      <c r="AD152" s="33"/>
      <c r="AE152" s="33"/>
      <c r="AR152" s="172" t="s">
        <v>89</v>
      </c>
      <c r="AT152" s="172" t="s">
        <v>255</v>
      </c>
      <c r="AU152" s="172" t="s">
        <v>85</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2693</v>
      </c>
    </row>
    <row r="153" spans="1:65" s="15" customFormat="1">
      <c r="B153" s="190"/>
      <c r="D153" s="354" t="s">
        <v>261</v>
      </c>
      <c r="E153" s="191" t="s">
        <v>3</v>
      </c>
      <c r="F153" s="192" t="s">
        <v>315</v>
      </c>
      <c r="H153" s="191" t="s">
        <v>3</v>
      </c>
      <c r="I153" s="193"/>
      <c r="L153" s="190"/>
      <c r="M153" s="194"/>
      <c r="N153" s="195"/>
      <c r="O153" s="195"/>
      <c r="P153" s="195"/>
      <c r="Q153" s="195"/>
      <c r="R153" s="195"/>
      <c r="S153" s="195"/>
      <c r="T153" s="196"/>
      <c r="AT153" s="191" t="s">
        <v>261</v>
      </c>
      <c r="AU153" s="191" t="s">
        <v>85</v>
      </c>
      <c r="AV153" s="15" t="s">
        <v>15</v>
      </c>
      <c r="AW153" s="15" t="s">
        <v>33</v>
      </c>
      <c r="AX153" s="15" t="s">
        <v>71</v>
      </c>
      <c r="AY153" s="191" t="s">
        <v>253</v>
      </c>
    </row>
    <row r="154" spans="1:65" s="13" customFormat="1">
      <c r="B154" s="174"/>
      <c r="D154" s="354" t="s">
        <v>261</v>
      </c>
      <c r="E154" s="175" t="s">
        <v>3</v>
      </c>
      <c r="F154" s="176" t="s">
        <v>322</v>
      </c>
      <c r="H154" s="177">
        <v>27.82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3" customFormat="1">
      <c r="B155" s="174"/>
      <c r="D155" s="354" t="s">
        <v>261</v>
      </c>
      <c r="E155" s="175" t="s">
        <v>3</v>
      </c>
      <c r="F155" s="176" t="s">
        <v>323</v>
      </c>
      <c r="H155" s="177">
        <v>-1.2</v>
      </c>
      <c r="I155" s="178"/>
      <c r="L155" s="174"/>
      <c r="M155" s="179"/>
      <c r="N155" s="180"/>
      <c r="O155" s="180"/>
      <c r="P155" s="180"/>
      <c r="Q155" s="180"/>
      <c r="R155" s="180"/>
      <c r="S155" s="180"/>
      <c r="T155" s="181"/>
      <c r="AT155" s="175" t="s">
        <v>261</v>
      </c>
      <c r="AU155" s="175" t="s">
        <v>85</v>
      </c>
      <c r="AV155" s="13" t="s">
        <v>79</v>
      </c>
      <c r="AW155" s="13" t="s">
        <v>33</v>
      </c>
      <c r="AX155" s="13" t="s">
        <v>71</v>
      </c>
      <c r="AY155" s="175" t="s">
        <v>253</v>
      </c>
    </row>
    <row r="156" spans="1:65" s="15" customFormat="1">
      <c r="B156" s="190"/>
      <c r="D156" s="354" t="s">
        <v>261</v>
      </c>
      <c r="E156" s="191" t="s">
        <v>3</v>
      </c>
      <c r="F156" s="192" t="s">
        <v>317</v>
      </c>
      <c r="H156" s="191" t="s">
        <v>3</v>
      </c>
      <c r="I156" s="193"/>
      <c r="L156" s="190"/>
      <c r="M156" s="194"/>
      <c r="N156" s="195"/>
      <c r="O156" s="195"/>
      <c r="P156" s="195"/>
      <c r="Q156" s="195"/>
      <c r="R156" s="195"/>
      <c r="S156" s="195"/>
      <c r="T156" s="196"/>
      <c r="AT156" s="191" t="s">
        <v>261</v>
      </c>
      <c r="AU156" s="191" t="s">
        <v>85</v>
      </c>
      <c r="AV156" s="15" t="s">
        <v>15</v>
      </c>
      <c r="AW156" s="15" t="s">
        <v>33</v>
      </c>
      <c r="AX156" s="15" t="s">
        <v>71</v>
      </c>
      <c r="AY156" s="191" t="s">
        <v>253</v>
      </c>
    </row>
    <row r="157" spans="1:65" s="13" customFormat="1">
      <c r="B157" s="174"/>
      <c r="D157" s="354" t="s">
        <v>261</v>
      </c>
      <c r="E157" s="175" t="s">
        <v>3</v>
      </c>
      <c r="F157" s="176" t="s">
        <v>324</v>
      </c>
      <c r="H157" s="177">
        <v>10.92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3" customFormat="1">
      <c r="B158" s="174"/>
      <c r="D158" s="354" t="s">
        <v>261</v>
      </c>
      <c r="E158" s="175" t="s">
        <v>3</v>
      </c>
      <c r="F158" s="176" t="s">
        <v>323</v>
      </c>
      <c r="H158" s="177">
        <v>-1.2</v>
      </c>
      <c r="I158" s="178"/>
      <c r="L158" s="174"/>
      <c r="M158" s="179"/>
      <c r="N158" s="180"/>
      <c r="O158" s="180"/>
      <c r="P158" s="180"/>
      <c r="Q158" s="180"/>
      <c r="R158" s="180"/>
      <c r="S158" s="180"/>
      <c r="T158" s="181"/>
      <c r="AT158" s="175" t="s">
        <v>261</v>
      </c>
      <c r="AU158" s="175" t="s">
        <v>85</v>
      </c>
      <c r="AV158" s="13" t="s">
        <v>79</v>
      </c>
      <c r="AW158" s="13" t="s">
        <v>33</v>
      </c>
      <c r="AX158" s="13" t="s">
        <v>71</v>
      </c>
      <c r="AY158" s="175" t="s">
        <v>253</v>
      </c>
    </row>
    <row r="159" spans="1:65" s="14" customFormat="1">
      <c r="B159" s="182"/>
      <c r="D159" s="354" t="s">
        <v>261</v>
      </c>
      <c r="E159" s="183" t="s">
        <v>3</v>
      </c>
      <c r="F159" s="184" t="s">
        <v>269</v>
      </c>
      <c r="H159" s="185">
        <v>36.340000000000003</v>
      </c>
      <c r="I159" s="186"/>
      <c r="L159" s="182"/>
      <c r="M159" s="187"/>
      <c r="N159" s="188"/>
      <c r="O159" s="188"/>
      <c r="P159" s="188"/>
      <c r="Q159" s="188"/>
      <c r="R159" s="188"/>
      <c r="S159" s="188"/>
      <c r="T159" s="189"/>
      <c r="AT159" s="183" t="s">
        <v>261</v>
      </c>
      <c r="AU159" s="183" t="s">
        <v>85</v>
      </c>
      <c r="AV159" s="14" t="s">
        <v>89</v>
      </c>
      <c r="AW159" s="14" t="s">
        <v>33</v>
      </c>
      <c r="AX159" s="14" t="s">
        <v>15</v>
      </c>
      <c r="AY159" s="183" t="s">
        <v>253</v>
      </c>
    </row>
    <row r="160" spans="1:65" s="12" customFormat="1" ht="22.9" customHeight="1">
      <c r="B160" s="147"/>
      <c r="D160" s="355" t="s">
        <v>70</v>
      </c>
      <c r="E160" s="158" t="s">
        <v>325</v>
      </c>
      <c r="F160" s="158" t="s">
        <v>326</v>
      </c>
      <c r="I160" s="150"/>
      <c r="J160" s="159">
        <f>BK160</f>
        <v>0</v>
      </c>
      <c r="L160" s="147"/>
      <c r="M160" s="152"/>
      <c r="N160" s="153"/>
      <c r="O160" s="153"/>
      <c r="P160" s="154">
        <f>SUM(P161:P165)</f>
        <v>0</v>
      </c>
      <c r="Q160" s="153"/>
      <c r="R160" s="154">
        <f>SUM(R161:R165)</f>
        <v>0</v>
      </c>
      <c r="S160" s="153"/>
      <c r="T160" s="155">
        <f>SUM(T161:T165)</f>
        <v>0</v>
      </c>
      <c r="AR160" s="148" t="s">
        <v>15</v>
      </c>
      <c r="AT160" s="156" t="s">
        <v>70</v>
      </c>
      <c r="AU160" s="156" t="s">
        <v>15</v>
      </c>
      <c r="AY160" s="148" t="s">
        <v>253</v>
      </c>
      <c r="BK160" s="157">
        <f>SUM(BK161:BK165)</f>
        <v>0</v>
      </c>
    </row>
    <row r="161" spans="1:65" s="2" customFormat="1" ht="33" customHeight="1">
      <c r="A161" s="33"/>
      <c r="B161" s="160"/>
      <c r="C161" s="161" t="s">
        <v>107</v>
      </c>
      <c r="D161" s="353" t="s">
        <v>255</v>
      </c>
      <c r="E161" s="162" t="s">
        <v>2694</v>
      </c>
      <c r="F161" s="163" t="s">
        <v>2695</v>
      </c>
      <c r="G161" s="164" t="s">
        <v>329</v>
      </c>
      <c r="H161" s="165">
        <v>7.133</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2696</v>
      </c>
    </row>
    <row r="162" spans="1:65" s="2" customFormat="1" ht="21.75" customHeight="1">
      <c r="A162" s="33"/>
      <c r="B162" s="160"/>
      <c r="C162" s="161" t="s">
        <v>116</v>
      </c>
      <c r="D162" s="353" t="s">
        <v>255</v>
      </c>
      <c r="E162" s="162" t="s">
        <v>331</v>
      </c>
      <c r="F162" s="163" t="s">
        <v>332</v>
      </c>
      <c r="G162" s="164" t="s">
        <v>329</v>
      </c>
      <c r="H162" s="165">
        <v>7.133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2697</v>
      </c>
    </row>
    <row r="163" spans="1:65" s="2" customFormat="1" ht="33" customHeight="1">
      <c r="A163" s="33"/>
      <c r="B163" s="160"/>
      <c r="C163" s="161" t="s">
        <v>125</v>
      </c>
      <c r="D163" s="353" t="s">
        <v>255</v>
      </c>
      <c r="E163" s="162" t="s">
        <v>334</v>
      </c>
      <c r="F163" s="163" t="s">
        <v>335</v>
      </c>
      <c r="G163" s="164" t="s">
        <v>329</v>
      </c>
      <c r="H163" s="165">
        <v>213.99</v>
      </c>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89</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89</v>
      </c>
      <c r="BM163" s="172" t="s">
        <v>2698</v>
      </c>
    </row>
    <row r="164" spans="1:65" s="13" customFormat="1">
      <c r="B164" s="174"/>
      <c r="D164" s="354" t="s">
        <v>261</v>
      </c>
      <c r="F164" s="176" t="s">
        <v>337</v>
      </c>
      <c r="H164" s="177">
        <v>213.99</v>
      </c>
      <c r="I164" s="178"/>
      <c r="L164" s="174"/>
      <c r="M164" s="179"/>
      <c r="N164" s="180"/>
      <c r="O164" s="180"/>
      <c r="P164" s="180"/>
      <c r="Q164" s="180"/>
      <c r="R164" s="180"/>
      <c r="S164" s="180"/>
      <c r="T164" s="181"/>
      <c r="AT164" s="175" t="s">
        <v>261</v>
      </c>
      <c r="AU164" s="175" t="s">
        <v>79</v>
      </c>
      <c r="AV164" s="13" t="s">
        <v>79</v>
      </c>
      <c r="AW164" s="13" t="s">
        <v>4</v>
      </c>
      <c r="AX164" s="13" t="s">
        <v>15</v>
      </c>
      <c r="AY164" s="175" t="s">
        <v>253</v>
      </c>
    </row>
    <row r="165" spans="1:65" s="2" customFormat="1" ht="33" customHeight="1">
      <c r="A165" s="33"/>
      <c r="B165" s="160"/>
      <c r="C165" s="161" t="s">
        <v>9</v>
      </c>
      <c r="D165" s="353" t="s">
        <v>255</v>
      </c>
      <c r="E165" s="162" t="s">
        <v>338</v>
      </c>
      <c r="F165" s="163" t="s">
        <v>339</v>
      </c>
      <c r="G165" s="164" t="s">
        <v>329</v>
      </c>
      <c r="H165" s="165">
        <v>7.133</v>
      </c>
      <c r="I165" s="166"/>
      <c r="J165" s="167">
        <f>ROUND(I165*H165,2)</f>
        <v>0</v>
      </c>
      <c r="K165" s="163" t="s">
        <v>259</v>
      </c>
      <c r="L165" s="34"/>
      <c r="M165" s="168" t="s">
        <v>3</v>
      </c>
      <c r="N165" s="169" t="s">
        <v>42</v>
      </c>
      <c r="O165" s="54"/>
      <c r="P165" s="170">
        <f>O165*H165</f>
        <v>0</v>
      </c>
      <c r="Q165" s="170">
        <v>0</v>
      </c>
      <c r="R165" s="170">
        <f>Q165*H165</f>
        <v>0</v>
      </c>
      <c r="S165" s="170">
        <v>0</v>
      </c>
      <c r="T165" s="171">
        <f>S165*H165</f>
        <v>0</v>
      </c>
      <c r="U165" s="33"/>
      <c r="V165" s="33"/>
      <c r="W165" s="33"/>
      <c r="X165" s="33"/>
      <c r="Y165" s="33"/>
      <c r="Z165" s="33"/>
      <c r="AA165" s="33"/>
      <c r="AB165" s="33"/>
      <c r="AC165" s="33"/>
      <c r="AD165" s="33"/>
      <c r="AE165" s="33"/>
      <c r="AR165" s="172" t="s">
        <v>89</v>
      </c>
      <c r="AT165" s="172" t="s">
        <v>255</v>
      </c>
      <c r="AU165" s="172" t="s">
        <v>79</v>
      </c>
      <c r="AY165" s="18" t="s">
        <v>253</v>
      </c>
      <c r="BE165" s="173">
        <f>IF(N165="základní",J165,0)</f>
        <v>0</v>
      </c>
      <c r="BF165" s="173">
        <f>IF(N165="snížená",J165,0)</f>
        <v>0</v>
      </c>
      <c r="BG165" s="173">
        <f>IF(N165="zákl. přenesená",J165,0)</f>
        <v>0</v>
      </c>
      <c r="BH165" s="173">
        <f>IF(N165="sníž. přenesená",J165,0)</f>
        <v>0</v>
      </c>
      <c r="BI165" s="173">
        <f>IF(N165="nulová",J165,0)</f>
        <v>0</v>
      </c>
      <c r="BJ165" s="18" t="s">
        <v>15</v>
      </c>
      <c r="BK165" s="173">
        <f>ROUND(I165*H165,2)</f>
        <v>0</v>
      </c>
      <c r="BL165" s="18" t="s">
        <v>89</v>
      </c>
      <c r="BM165" s="172" t="s">
        <v>2699</v>
      </c>
    </row>
    <row r="166" spans="1:65" s="12" customFormat="1" ht="22.9" customHeight="1">
      <c r="B166" s="147"/>
      <c r="D166" s="355" t="s">
        <v>70</v>
      </c>
      <c r="E166" s="158" t="s">
        <v>341</v>
      </c>
      <c r="F166" s="158" t="s">
        <v>342</v>
      </c>
      <c r="I166" s="150"/>
      <c r="J166" s="159">
        <f>BK166</f>
        <v>0</v>
      </c>
      <c r="L166" s="147"/>
      <c r="M166" s="152"/>
      <c r="N166" s="153"/>
      <c r="O166" s="153"/>
      <c r="P166" s="154">
        <f>P167</f>
        <v>0</v>
      </c>
      <c r="Q166" s="153"/>
      <c r="R166" s="154">
        <f>R167</f>
        <v>0</v>
      </c>
      <c r="S166" s="153"/>
      <c r="T166" s="155">
        <f>T167</f>
        <v>0</v>
      </c>
      <c r="AR166" s="148" t="s">
        <v>15</v>
      </c>
      <c r="AT166" s="156" t="s">
        <v>70</v>
      </c>
      <c r="AU166" s="156" t="s">
        <v>15</v>
      </c>
      <c r="AY166" s="148" t="s">
        <v>253</v>
      </c>
      <c r="BK166" s="157">
        <f>BK167</f>
        <v>0</v>
      </c>
    </row>
    <row r="167" spans="1:65" s="2" customFormat="1" ht="44.25" customHeight="1">
      <c r="A167" s="33"/>
      <c r="B167" s="160"/>
      <c r="C167" s="161" t="s">
        <v>142</v>
      </c>
      <c r="D167" s="353" t="s">
        <v>255</v>
      </c>
      <c r="E167" s="162" t="s">
        <v>1729</v>
      </c>
      <c r="F167" s="163" t="s">
        <v>1730</v>
      </c>
      <c r="G167" s="164" t="s">
        <v>329</v>
      </c>
      <c r="H167" s="165">
        <v>1.2869999999999999</v>
      </c>
      <c r="I167" s="166"/>
      <c r="J167" s="167">
        <f>ROUND(I167*H167,2)</f>
        <v>0</v>
      </c>
      <c r="K167" s="163" t="s">
        <v>259</v>
      </c>
      <c r="L167" s="34"/>
      <c r="M167" s="168" t="s">
        <v>3</v>
      </c>
      <c r="N167" s="169" t="s">
        <v>42</v>
      </c>
      <c r="O167" s="54"/>
      <c r="P167" s="170">
        <f>O167*H167</f>
        <v>0</v>
      </c>
      <c r="Q167" s="170">
        <v>0</v>
      </c>
      <c r="R167" s="170">
        <f>Q167*H167</f>
        <v>0</v>
      </c>
      <c r="S167" s="170">
        <v>0</v>
      </c>
      <c r="T167" s="171">
        <f>S167*H167</f>
        <v>0</v>
      </c>
      <c r="U167" s="33"/>
      <c r="V167" s="33"/>
      <c r="W167" s="33"/>
      <c r="X167" s="33"/>
      <c r="Y167" s="33"/>
      <c r="Z167" s="33"/>
      <c r="AA167" s="33"/>
      <c r="AB167" s="33"/>
      <c r="AC167" s="33"/>
      <c r="AD167" s="33"/>
      <c r="AE167" s="33"/>
      <c r="AR167" s="172" t="s">
        <v>89</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89</v>
      </c>
      <c r="BM167" s="172" t="s">
        <v>2700</v>
      </c>
    </row>
    <row r="168" spans="1:65" s="12" customFormat="1" ht="25.9" customHeight="1">
      <c r="B168" s="147"/>
      <c r="D168" s="355" t="s">
        <v>70</v>
      </c>
      <c r="E168" s="149" t="s">
        <v>346</v>
      </c>
      <c r="F168" s="149" t="s">
        <v>347</v>
      </c>
      <c r="I168" s="150"/>
      <c r="J168" s="151">
        <f>BK168</f>
        <v>0</v>
      </c>
      <c r="L168" s="147"/>
      <c r="M168" s="152"/>
      <c r="N168" s="153"/>
      <c r="O168" s="153"/>
      <c r="P168" s="154">
        <f>P169+P191+P200+P207+P215+P225+P243+P293+P299</f>
        <v>0</v>
      </c>
      <c r="Q168" s="153"/>
      <c r="R168" s="154">
        <f>R169+R191+R200+R207+R215+R225+R243+R293+R299</f>
        <v>0.3791389</v>
      </c>
      <c r="S168" s="153"/>
      <c r="T168" s="155">
        <f>T169+T191+T200+T207+T215+T225+T243+T293+T299</f>
        <v>2.7851900000000001</v>
      </c>
      <c r="AR168" s="148" t="s">
        <v>79</v>
      </c>
      <c r="AT168" s="156" t="s">
        <v>70</v>
      </c>
      <c r="AU168" s="156" t="s">
        <v>71</v>
      </c>
      <c r="AY168" s="148" t="s">
        <v>253</v>
      </c>
      <c r="BK168" s="157">
        <f>BK169+BK191+BK200+BK207+BK215+BK225+BK243+BK293+BK299</f>
        <v>0</v>
      </c>
    </row>
    <row r="169" spans="1:65" s="12" customFormat="1" ht="22.9" customHeight="1">
      <c r="B169" s="147"/>
      <c r="D169" s="355" t="s">
        <v>70</v>
      </c>
      <c r="E169" s="158" t="s">
        <v>348</v>
      </c>
      <c r="F169" s="158" t="s">
        <v>349</v>
      </c>
      <c r="I169" s="150"/>
      <c r="J169" s="159">
        <f>BK169</f>
        <v>0</v>
      </c>
      <c r="L169" s="147"/>
      <c r="M169" s="152"/>
      <c r="N169" s="153"/>
      <c r="O169" s="153"/>
      <c r="P169" s="154">
        <f>SUM(P170:P190)</f>
        <v>0</v>
      </c>
      <c r="Q169" s="153"/>
      <c r="R169" s="154">
        <f>SUM(R170:R190)</f>
        <v>4.1142499999999999E-2</v>
      </c>
      <c r="S169" s="153"/>
      <c r="T169" s="155">
        <f>SUM(T170:T190)</f>
        <v>0</v>
      </c>
      <c r="AR169" s="148" t="s">
        <v>79</v>
      </c>
      <c r="AT169" s="156" t="s">
        <v>70</v>
      </c>
      <c r="AU169" s="156" t="s">
        <v>15</v>
      </c>
      <c r="AY169" s="148" t="s">
        <v>253</v>
      </c>
      <c r="BK169" s="157">
        <f>SUM(BK170:BK190)</f>
        <v>0</v>
      </c>
    </row>
    <row r="170" spans="1:65" s="2" customFormat="1" ht="21.75" customHeight="1">
      <c r="A170" s="33"/>
      <c r="B170" s="160"/>
      <c r="C170" s="161" t="s">
        <v>151</v>
      </c>
      <c r="D170" s="353" t="s">
        <v>255</v>
      </c>
      <c r="E170" s="162" t="s">
        <v>350</v>
      </c>
      <c r="F170" s="163" t="s">
        <v>351</v>
      </c>
      <c r="G170" s="164" t="s">
        <v>258</v>
      </c>
      <c r="H170" s="165">
        <v>5.5</v>
      </c>
      <c r="I170" s="166"/>
      <c r="J170" s="167">
        <f>ROUND(I170*H170,2)</f>
        <v>0</v>
      </c>
      <c r="K170" s="163" t="s">
        <v>259</v>
      </c>
      <c r="L170" s="34"/>
      <c r="M170" s="168" t="s">
        <v>3</v>
      </c>
      <c r="N170" s="169" t="s">
        <v>42</v>
      </c>
      <c r="O170" s="54"/>
      <c r="P170" s="170">
        <f>O170*H170</f>
        <v>0</v>
      </c>
      <c r="Q170" s="170">
        <v>3.5000000000000001E-3</v>
      </c>
      <c r="R170" s="170">
        <f>Q170*H170</f>
        <v>1.925E-2</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2701</v>
      </c>
    </row>
    <row r="171" spans="1:65" s="13" customFormat="1">
      <c r="B171" s="174"/>
      <c r="D171" s="354" t="s">
        <v>261</v>
      </c>
      <c r="E171" s="175" t="s">
        <v>3</v>
      </c>
      <c r="F171" s="176" t="s">
        <v>287</v>
      </c>
      <c r="H171" s="177">
        <v>5.5</v>
      </c>
      <c r="I171" s="178"/>
      <c r="L171" s="174"/>
      <c r="M171" s="179"/>
      <c r="N171" s="180"/>
      <c r="O171" s="180"/>
      <c r="P171" s="180"/>
      <c r="Q171" s="180"/>
      <c r="R171" s="180"/>
      <c r="S171" s="180"/>
      <c r="T171" s="181"/>
      <c r="AT171" s="175" t="s">
        <v>261</v>
      </c>
      <c r="AU171" s="175" t="s">
        <v>79</v>
      </c>
      <c r="AV171" s="13" t="s">
        <v>79</v>
      </c>
      <c r="AW171" s="13" t="s">
        <v>33</v>
      </c>
      <c r="AX171" s="13" t="s">
        <v>15</v>
      </c>
      <c r="AY171" s="175" t="s">
        <v>253</v>
      </c>
    </row>
    <row r="172" spans="1:65" s="2" customFormat="1" ht="21.75" customHeight="1">
      <c r="A172" s="33"/>
      <c r="B172" s="160"/>
      <c r="C172" s="161" t="s">
        <v>160</v>
      </c>
      <c r="D172" s="353" t="s">
        <v>255</v>
      </c>
      <c r="E172" s="162" t="s">
        <v>353</v>
      </c>
      <c r="F172" s="163" t="s">
        <v>354</v>
      </c>
      <c r="G172" s="164" t="s">
        <v>258</v>
      </c>
      <c r="H172" s="165">
        <v>6.2549999999999999</v>
      </c>
      <c r="I172" s="166"/>
      <c r="J172" s="167">
        <f>ROUND(I172*H172,2)</f>
        <v>0</v>
      </c>
      <c r="K172" s="163" t="s">
        <v>259</v>
      </c>
      <c r="L172" s="34"/>
      <c r="M172" s="168" t="s">
        <v>3</v>
      </c>
      <c r="N172" s="169" t="s">
        <v>42</v>
      </c>
      <c r="O172" s="54"/>
      <c r="P172" s="170">
        <f>O172*H172</f>
        <v>0</v>
      </c>
      <c r="Q172" s="170">
        <v>3.5000000000000001E-3</v>
      </c>
      <c r="R172" s="170">
        <f>Q172*H172</f>
        <v>2.1892499999999999E-2</v>
      </c>
      <c r="S172" s="170">
        <v>0</v>
      </c>
      <c r="T172" s="171">
        <f>S172*H172</f>
        <v>0</v>
      </c>
      <c r="U172" s="33"/>
      <c r="V172" s="33"/>
      <c r="W172" s="33"/>
      <c r="X172" s="33"/>
      <c r="Y172" s="33"/>
      <c r="Z172" s="33"/>
      <c r="AA172" s="33"/>
      <c r="AB172" s="33"/>
      <c r="AC172" s="33"/>
      <c r="AD172" s="33"/>
      <c r="AE172" s="33"/>
      <c r="AR172" s="172" t="s">
        <v>142</v>
      </c>
      <c r="AT172" s="172" t="s">
        <v>255</v>
      </c>
      <c r="AU172" s="172" t="s">
        <v>79</v>
      </c>
      <c r="AY172" s="18" t="s">
        <v>253</v>
      </c>
      <c r="BE172" s="173">
        <f>IF(N172="základní",J172,0)</f>
        <v>0</v>
      </c>
      <c r="BF172" s="173">
        <f>IF(N172="snížená",J172,0)</f>
        <v>0</v>
      </c>
      <c r="BG172" s="173">
        <f>IF(N172="zákl. přenesená",J172,0)</f>
        <v>0</v>
      </c>
      <c r="BH172" s="173">
        <f>IF(N172="sníž. přenesená",J172,0)</f>
        <v>0</v>
      </c>
      <c r="BI172" s="173">
        <f>IF(N172="nulová",J172,0)</f>
        <v>0</v>
      </c>
      <c r="BJ172" s="18" t="s">
        <v>15</v>
      </c>
      <c r="BK172" s="173">
        <f>ROUND(I172*H172,2)</f>
        <v>0</v>
      </c>
      <c r="BL172" s="18" t="s">
        <v>142</v>
      </c>
      <c r="BM172" s="172" t="s">
        <v>2702</v>
      </c>
    </row>
    <row r="173" spans="1:65" s="15" customFormat="1">
      <c r="B173" s="190"/>
      <c r="D173" s="354" t="s">
        <v>261</v>
      </c>
      <c r="E173" s="191" t="s">
        <v>3</v>
      </c>
      <c r="F173" s="192" t="s">
        <v>356</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5" customFormat="1">
      <c r="B174" s="190"/>
      <c r="D174" s="354" t="s">
        <v>261</v>
      </c>
      <c r="E174" s="191" t="s">
        <v>3</v>
      </c>
      <c r="F174" s="192" t="s">
        <v>315</v>
      </c>
      <c r="H174" s="191" t="s">
        <v>3</v>
      </c>
      <c r="I174" s="193"/>
      <c r="L174" s="190"/>
      <c r="M174" s="194"/>
      <c r="N174" s="195"/>
      <c r="O174" s="195"/>
      <c r="P174" s="195"/>
      <c r="Q174" s="195"/>
      <c r="R174" s="195"/>
      <c r="S174" s="195"/>
      <c r="T174" s="196"/>
      <c r="AT174" s="191" t="s">
        <v>261</v>
      </c>
      <c r="AU174" s="191" t="s">
        <v>79</v>
      </c>
      <c r="AV174" s="15" t="s">
        <v>15</v>
      </c>
      <c r="AW174" s="15" t="s">
        <v>33</v>
      </c>
      <c r="AX174" s="15" t="s">
        <v>71</v>
      </c>
      <c r="AY174" s="191" t="s">
        <v>253</v>
      </c>
    </row>
    <row r="175" spans="1:65" s="13" customFormat="1">
      <c r="B175" s="174"/>
      <c r="D175" s="354" t="s">
        <v>261</v>
      </c>
      <c r="E175" s="175" t="s">
        <v>3</v>
      </c>
      <c r="F175" s="176" t="s">
        <v>357</v>
      </c>
      <c r="H175" s="177">
        <v>5.8049999999999997</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3" customFormat="1">
      <c r="B176" s="174"/>
      <c r="D176" s="354" t="s">
        <v>261</v>
      </c>
      <c r="E176" s="175" t="s">
        <v>3</v>
      </c>
      <c r="F176" s="176" t="s">
        <v>358</v>
      </c>
      <c r="H176" s="177">
        <v>-0.09</v>
      </c>
      <c r="I176" s="178"/>
      <c r="L176" s="174"/>
      <c r="M176" s="179"/>
      <c r="N176" s="180"/>
      <c r="O176" s="180"/>
      <c r="P176" s="180"/>
      <c r="Q176" s="180"/>
      <c r="R176" s="180"/>
      <c r="S176" s="180"/>
      <c r="T176" s="181"/>
      <c r="AT176" s="175" t="s">
        <v>261</v>
      </c>
      <c r="AU176" s="175" t="s">
        <v>79</v>
      </c>
      <c r="AV176" s="13" t="s">
        <v>79</v>
      </c>
      <c r="AW176" s="13" t="s">
        <v>33</v>
      </c>
      <c r="AX176" s="13" t="s">
        <v>71</v>
      </c>
      <c r="AY176" s="175" t="s">
        <v>253</v>
      </c>
    </row>
    <row r="177" spans="1:65" s="15" customFormat="1">
      <c r="B177" s="190"/>
      <c r="D177" s="354" t="s">
        <v>261</v>
      </c>
      <c r="E177" s="191" t="s">
        <v>3</v>
      </c>
      <c r="F177" s="192" t="s">
        <v>317</v>
      </c>
      <c r="H177" s="191" t="s">
        <v>3</v>
      </c>
      <c r="I177" s="193"/>
      <c r="L177" s="190"/>
      <c r="M177" s="194"/>
      <c r="N177" s="195"/>
      <c r="O177" s="195"/>
      <c r="P177" s="195"/>
      <c r="Q177" s="195"/>
      <c r="R177" s="195"/>
      <c r="S177" s="195"/>
      <c r="T177" s="196"/>
      <c r="AT177" s="191" t="s">
        <v>261</v>
      </c>
      <c r="AU177" s="191" t="s">
        <v>79</v>
      </c>
      <c r="AV177" s="15" t="s">
        <v>15</v>
      </c>
      <c r="AW177" s="15" t="s">
        <v>33</v>
      </c>
      <c r="AX177" s="15" t="s">
        <v>71</v>
      </c>
      <c r="AY177" s="191" t="s">
        <v>253</v>
      </c>
    </row>
    <row r="178" spans="1:65" s="13" customFormat="1">
      <c r="B178" s="174"/>
      <c r="D178" s="354" t="s">
        <v>261</v>
      </c>
      <c r="E178" s="175" t="s">
        <v>3</v>
      </c>
      <c r="F178" s="176" t="s">
        <v>359</v>
      </c>
      <c r="H178" s="177">
        <v>0.63</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3" customFormat="1">
      <c r="B179" s="174"/>
      <c r="D179" s="354" t="s">
        <v>261</v>
      </c>
      <c r="E179" s="175" t="s">
        <v>3</v>
      </c>
      <c r="F179" s="176" t="s">
        <v>358</v>
      </c>
      <c r="H179" s="177">
        <v>-0.09</v>
      </c>
      <c r="I179" s="178"/>
      <c r="L179" s="174"/>
      <c r="M179" s="179"/>
      <c r="N179" s="180"/>
      <c r="O179" s="180"/>
      <c r="P179" s="180"/>
      <c r="Q179" s="180"/>
      <c r="R179" s="180"/>
      <c r="S179" s="180"/>
      <c r="T179" s="181"/>
      <c r="AT179" s="175" t="s">
        <v>261</v>
      </c>
      <c r="AU179" s="175" t="s">
        <v>79</v>
      </c>
      <c r="AV179" s="13" t="s">
        <v>79</v>
      </c>
      <c r="AW179" s="13" t="s">
        <v>33</v>
      </c>
      <c r="AX179" s="13" t="s">
        <v>71</v>
      </c>
      <c r="AY179" s="175" t="s">
        <v>253</v>
      </c>
    </row>
    <row r="180" spans="1:65" s="14" customFormat="1">
      <c r="B180" s="182"/>
      <c r="D180" s="354" t="s">
        <v>261</v>
      </c>
      <c r="E180" s="183" t="s">
        <v>3</v>
      </c>
      <c r="F180" s="184" t="s">
        <v>269</v>
      </c>
      <c r="H180" s="185">
        <v>6.2549999999999999</v>
      </c>
      <c r="I180" s="186"/>
      <c r="L180" s="182"/>
      <c r="M180" s="187"/>
      <c r="N180" s="188"/>
      <c r="O180" s="188"/>
      <c r="P180" s="188"/>
      <c r="Q180" s="188"/>
      <c r="R180" s="188"/>
      <c r="S180" s="188"/>
      <c r="T180" s="189"/>
      <c r="AT180" s="183" t="s">
        <v>261</v>
      </c>
      <c r="AU180" s="183" t="s">
        <v>79</v>
      </c>
      <c r="AV180" s="14" t="s">
        <v>89</v>
      </c>
      <c r="AW180" s="14" t="s">
        <v>33</v>
      </c>
      <c r="AX180" s="14" t="s">
        <v>15</v>
      </c>
      <c r="AY180" s="183" t="s">
        <v>253</v>
      </c>
    </row>
    <row r="181" spans="1:65" s="2" customFormat="1" ht="44.25" customHeight="1">
      <c r="A181" s="33"/>
      <c r="B181" s="160"/>
      <c r="C181" s="161" t="s">
        <v>169</v>
      </c>
      <c r="D181" s="353" t="s">
        <v>255</v>
      </c>
      <c r="E181" s="162" t="s">
        <v>1734</v>
      </c>
      <c r="F181" s="163" t="s">
        <v>1735</v>
      </c>
      <c r="G181" s="164" t="s">
        <v>362</v>
      </c>
      <c r="H181" s="197"/>
      <c r="I181" s="166"/>
      <c r="J181" s="167">
        <f>ROUND(I181*H181,2)</f>
        <v>0</v>
      </c>
      <c r="K181" s="163" t="s">
        <v>259</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2703</v>
      </c>
    </row>
    <row r="182" spans="1:65" s="2" customFormat="1" ht="16.5" customHeight="1">
      <c r="A182" s="33"/>
      <c r="B182" s="160"/>
      <c r="C182" s="161" t="s">
        <v>178</v>
      </c>
      <c r="D182" s="353" t="s">
        <v>255</v>
      </c>
      <c r="E182" s="162" t="s">
        <v>364</v>
      </c>
      <c r="F182" s="163" t="s">
        <v>365</v>
      </c>
      <c r="G182" s="164" t="s">
        <v>265</v>
      </c>
      <c r="H182" s="165">
        <v>15.45</v>
      </c>
      <c r="I182" s="166"/>
      <c r="J182" s="167">
        <f>ROUND(I182*H182,2)</f>
        <v>0</v>
      </c>
      <c r="K182" s="163" t="s">
        <v>3</v>
      </c>
      <c r="L182" s="34"/>
      <c r="M182" s="168" t="s">
        <v>3</v>
      </c>
      <c r="N182" s="169" t="s">
        <v>42</v>
      </c>
      <c r="O182" s="54"/>
      <c r="P182" s="170">
        <f>O182*H182</f>
        <v>0</v>
      </c>
      <c r="Q182" s="170">
        <v>0</v>
      </c>
      <c r="R182" s="170">
        <f>Q182*H182</f>
        <v>0</v>
      </c>
      <c r="S182" s="170">
        <v>0</v>
      </c>
      <c r="T182" s="171">
        <f>S182*H182</f>
        <v>0</v>
      </c>
      <c r="U182" s="33"/>
      <c r="V182" s="33"/>
      <c r="W182" s="33"/>
      <c r="X182" s="33"/>
      <c r="Y182" s="33"/>
      <c r="Z182" s="33"/>
      <c r="AA182" s="33"/>
      <c r="AB182" s="33"/>
      <c r="AC182" s="33"/>
      <c r="AD182" s="33"/>
      <c r="AE182" s="33"/>
      <c r="AR182" s="172" t="s">
        <v>142</v>
      </c>
      <c r="AT182" s="172" t="s">
        <v>255</v>
      </c>
      <c r="AU182" s="172" t="s">
        <v>79</v>
      </c>
      <c r="AY182" s="18" t="s">
        <v>253</v>
      </c>
      <c r="BE182" s="173">
        <f>IF(N182="základní",J182,0)</f>
        <v>0</v>
      </c>
      <c r="BF182" s="173">
        <f>IF(N182="snížená",J182,0)</f>
        <v>0</v>
      </c>
      <c r="BG182" s="173">
        <f>IF(N182="zákl. přenesená",J182,0)</f>
        <v>0</v>
      </c>
      <c r="BH182" s="173">
        <f>IF(N182="sníž. přenesená",J182,0)</f>
        <v>0</v>
      </c>
      <c r="BI182" s="173">
        <f>IF(N182="nulová",J182,0)</f>
        <v>0</v>
      </c>
      <c r="BJ182" s="18" t="s">
        <v>15</v>
      </c>
      <c r="BK182" s="173">
        <f>ROUND(I182*H182,2)</f>
        <v>0</v>
      </c>
      <c r="BL182" s="18" t="s">
        <v>142</v>
      </c>
      <c r="BM182" s="172" t="s">
        <v>2704</v>
      </c>
    </row>
    <row r="183" spans="1:65" s="15" customFormat="1">
      <c r="B183" s="190"/>
      <c r="D183" s="354" t="s">
        <v>261</v>
      </c>
      <c r="E183" s="191" t="s">
        <v>3</v>
      </c>
      <c r="F183" s="192" t="s">
        <v>356</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5" customFormat="1">
      <c r="B184" s="190"/>
      <c r="D184" s="354" t="s">
        <v>261</v>
      </c>
      <c r="E184" s="191" t="s">
        <v>3</v>
      </c>
      <c r="F184" s="192" t="s">
        <v>315</v>
      </c>
      <c r="H184" s="191" t="s">
        <v>3</v>
      </c>
      <c r="I184" s="193"/>
      <c r="L184" s="190"/>
      <c r="M184" s="194"/>
      <c r="N184" s="195"/>
      <c r="O184" s="195"/>
      <c r="P184" s="195"/>
      <c r="Q184" s="195"/>
      <c r="R184" s="195"/>
      <c r="S184" s="195"/>
      <c r="T184" s="196"/>
      <c r="AT184" s="191" t="s">
        <v>261</v>
      </c>
      <c r="AU184" s="191" t="s">
        <v>79</v>
      </c>
      <c r="AV184" s="15" t="s">
        <v>15</v>
      </c>
      <c r="AW184" s="15" t="s">
        <v>33</v>
      </c>
      <c r="AX184" s="15" t="s">
        <v>71</v>
      </c>
      <c r="AY184" s="191" t="s">
        <v>253</v>
      </c>
    </row>
    <row r="185" spans="1:65" s="13" customFormat="1">
      <c r="B185" s="174"/>
      <c r="D185" s="354" t="s">
        <v>261</v>
      </c>
      <c r="E185" s="175" t="s">
        <v>3</v>
      </c>
      <c r="F185" s="176" t="s">
        <v>367</v>
      </c>
      <c r="H185" s="177">
        <v>11.85</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3" customFormat="1">
      <c r="B186" s="174"/>
      <c r="D186" s="354" t="s">
        <v>261</v>
      </c>
      <c r="E186" s="175" t="s">
        <v>3</v>
      </c>
      <c r="F186" s="176" t="s">
        <v>368</v>
      </c>
      <c r="H186" s="177">
        <v>-0.6</v>
      </c>
      <c r="I186" s="178"/>
      <c r="L186" s="174"/>
      <c r="M186" s="179"/>
      <c r="N186" s="180"/>
      <c r="O186" s="180"/>
      <c r="P186" s="180"/>
      <c r="Q186" s="180"/>
      <c r="R186" s="180"/>
      <c r="S186" s="180"/>
      <c r="T186" s="181"/>
      <c r="AT186" s="175" t="s">
        <v>261</v>
      </c>
      <c r="AU186" s="175" t="s">
        <v>79</v>
      </c>
      <c r="AV186" s="13" t="s">
        <v>79</v>
      </c>
      <c r="AW186" s="13" t="s">
        <v>33</v>
      </c>
      <c r="AX186" s="13" t="s">
        <v>71</v>
      </c>
      <c r="AY186" s="175" t="s">
        <v>253</v>
      </c>
    </row>
    <row r="187" spans="1:65" s="15" customFormat="1">
      <c r="B187" s="190"/>
      <c r="D187" s="354" t="s">
        <v>261</v>
      </c>
      <c r="E187" s="191" t="s">
        <v>3</v>
      </c>
      <c r="F187" s="192" t="s">
        <v>317</v>
      </c>
      <c r="H187" s="191" t="s">
        <v>3</v>
      </c>
      <c r="I187" s="193"/>
      <c r="L187" s="190"/>
      <c r="M187" s="194"/>
      <c r="N187" s="195"/>
      <c r="O187" s="195"/>
      <c r="P187" s="195"/>
      <c r="Q187" s="195"/>
      <c r="R187" s="195"/>
      <c r="S187" s="195"/>
      <c r="T187" s="196"/>
      <c r="AT187" s="191" t="s">
        <v>261</v>
      </c>
      <c r="AU187" s="191" t="s">
        <v>79</v>
      </c>
      <c r="AV187" s="15" t="s">
        <v>15</v>
      </c>
      <c r="AW187" s="15" t="s">
        <v>33</v>
      </c>
      <c r="AX187" s="15" t="s">
        <v>71</v>
      </c>
      <c r="AY187" s="191" t="s">
        <v>253</v>
      </c>
    </row>
    <row r="188" spans="1:65" s="13" customFormat="1">
      <c r="B188" s="174"/>
      <c r="D188" s="354" t="s">
        <v>261</v>
      </c>
      <c r="E188" s="175" t="s">
        <v>3</v>
      </c>
      <c r="F188" s="176" t="s">
        <v>369</v>
      </c>
      <c r="H188" s="177">
        <v>4.8</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3" customFormat="1">
      <c r="B189" s="174"/>
      <c r="D189" s="354" t="s">
        <v>261</v>
      </c>
      <c r="E189" s="175" t="s">
        <v>3</v>
      </c>
      <c r="F189" s="176" t="s">
        <v>368</v>
      </c>
      <c r="H189" s="177">
        <v>-0.6</v>
      </c>
      <c r="I189" s="178"/>
      <c r="L189" s="174"/>
      <c r="M189" s="179"/>
      <c r="N189" s="180"/>
      <c r="O189" s="180"/>
      <c r="P189" s="180"/>
      <c r="Q189" s="180"/>
      <c r="R189" s="180"/>
      <c r="S189" s="180"/>
      <c r="T189" s="181"/>
      <c r="AT189" s="175" t="s">
        <v>261</v>
      </c>
      <c r="AU189" s="175" t="s">
        <v>79</v>
      </c>
      <c r="AV189" s="13" t="s">
        <v>79</v>
      </c>
      <c r="AW189" s="13" t="s">
        <v>33</v>
      </c>
      <c r="AX189" s="13" t="s">
        <v>71</v>
      </c>
      <c r="AY189" s="175" t="s">
        <v>253</v>
      </c>
    </row>
    <row r="190" spans="1:65" s="14" customFormat="1">
      <c r="B190" s="182"/>
      <c r="D190" s="354" t="s">
        <v>261</v>
      </c>
      <c r="E190" s="183" t="s">
        <v>3</v>
      </c>
      <c r="F190" s="184" t="s">
        <v>269</v>
      </c>
      <c r="H190" s="185">
        <v>15.45</v>
      </c>
      <c r="I190" s="186"/>
      <c r="L190" s="182"/>
      <c r="M190" s="187"/>
      <c r="N190" s="188"/>
      <c r="O190" s="188"/>
      <c r="P190" s="188"/>
      <c r="Q190" s="188"/>
      <c r="R190" s="188"/>
      <c r="S190" s="188"/>
      <c r="T190" s="189"/>
      <c r="AT190" s="183" t="s">
        <v>261</v>
      </c>
      <c r="AU190" s="183" t="s">
        <v>79</v>
      </c>
      <c r="AV190" s="14" t="s">
        <v>89</v>
      </c>
      <c r="AW190" s="14" t="s">
        <v>33</v>
      </c>
      <c r="AX190" s="14" t="s">
        <v>15</v>
      </c>
      <c r="AY190" s="183" t="s">
        <v>253</v>
      </c>
    </row>
    <row r="191" spans="1:65" s="12" customFormat="1" ht="22.9" customHeight="1">
      <c r="B191" s="147"/>
      <c r="D191" s="355" t="s">
        <v>70</v>
      </c>
      <c r="E191" s="158" t="s">
        <v>370</v>
      </c>
      <c r="F191" s="158" t="s">
        <v>371</v>
      </c>
      <c r="I191" s="150"/>
      <c r="J191" s="159">
        <f>BK191</f>
        <v>0</v>
      </c>
      <c r="L191" s="147"/>
      <c r="M191" s="152"/>
      <c r="N191" s="153"/>
      <c r="O191" s="153"/>
      <c r="P191" s="154">
        <f>SUM(P192:P199)</f>
        <v>0</v>
      </c>
      <c r="Q191" s="153"/>
      <c r="R191" s="154">
        <f>SUM(R192:R199)</f>
        <v>0</v>
      </c>
      <c r="S191" s="153"/>
      <c r="T191" s="155">
        <f>SUM(T192:T199)</f>
        <v>0</v>
      </c>
      <c r="AR191" s="148" t="s">
        <v>79</v>
      </c>
      <c r="AT191" s="156" t="s">
        <v>70</v>
      </c>
      <c r="AU191" s="156" t="s">
        <v>15</v>
      </c>
      <c r="AY191" s="148" t="s">
        <v>253</v>
      </c>
      <c r="BK191" s="157">
        <f>SUM(BK192:BK199)</f>
        <v>0</v>
      </c>
    </row>
    <row r="192" spans="1:65" s="2" customFormat="1" ht="33" customHeight="1">
      <c r="A192" s="33"/>
      <c r="B192" s="160"/>
      <c r="C192" s="161" t="s">
        <v>8</v>
      </c>
      <c r="D192" s="353" t="s">
        <v>255</v>
      </c>
      <c r="E192" s="162" t="s">
        <v>1738</v>
      </c>
      <c r="F192" s="163" t="s">
        <v>1739</v>
      </c>
      <c r="G192" s="164" t="s">
        <v>362</v>
      </c>
      <c r="H192" s="197"/>
      <c r="I192" s="166"/>
      <c r="J192" s="167">
        <f t="shared" ref="J192:J199" si="0">ROUND(I192*H192,2)</f>
        <v>0</v>
      </c>
      <c r="K192" s="163" t="s">
        <v>259</v>
      </c>
      <c r="L192" s="34"/>
      <c r="M192" s="168" t="s">
        <v>3</v>
      </c>
      <c r="N192" s="169" t="s">
        <v>42</v>
      </c>
      <c r="O192" s="54"/>
      <c r="P192" s="170">
        <f t="shared" ref="P192:P199" si="1">O192*H192</f>
        <v>0</v>
      </c>
      <c r="Q192" s="170">
        <v>0</v>
      </c>
      <c r="R192" s="170">
        <f t="shared" ref="R192:R199" si="2">Q192*H192</f>
        <v>0</v>
      </c>
      <c r="S192" s="170">
        <v>0</v>
      </c>
      <c r="T192" s="171">
        <f t="shared" ref="T192:T199" si="3">S192*H192</f>
        <v>0</v>
      </c>
      <c r="U192" s="33"/>
      <c r="V192" s="33"/>
      <c r="W192" s="33"/>
      <c r="X192" s="33"/>
      <c r="Y192" s="33"/>
      <c r="Z192" s="33"/>
      <c r="AA192" s="33"/>
      <c r="AB192" s="33"/>
      <c r="AC192" s="33"/>
      <c r="AD192" s="33"/>
      <c r="AE192" s="33"/>
      <c r="AR192" s="172" t="s">
        <v>142</v>
      </c>
      <c r="AT192" s="172" t="s">
        <v>255</v>
      </c>
      <c r="AU192" s="172" t="s">
        <v>79</v>
      </c>
      <c r="AY192" s="18" t="s">
        <v>253</v>
      </c>
      <c r="BE192" s="173">
        <f t="shared" ref="BE192:BE199" si="4">IF(N192="základní",J192,0)</f>
        <v>0</v>
      </c>
      <c r="BF192" s="173">
        <f t="shared" ref="BF192:BF199" si="5">IF(N192="snížená",J192,0)</f>
        <v>0</v>
      </c>
      <c r="BG192" s="173">
        <f t="shared" ref="BG192:BG199" si="6">IF(N192="zákl. přenesená",J192,0)</f>
        <v>0</v>
      </c>
      <c r="BH192" s="173">
        <f t="shared" ref="BH192:BH199" si="7">IF(N192="sníž. přenesená",J192,0)</f>
        <v>0</v>
      </c>
      <c r="BI192" s="173">
        <f t="shared" ref="BI192:BI199" si="8">IF(N192="nulová",J192,0)</f>
        <v>0</v>
      </c>
      <c r="BJ192" s="18" t="s">
        <v>15</v>
      </c>
      <c r="BK192" s="173">
        <f t="shared" ref="BK192:BK199" si="9">ROUND(I192*H192,2)</f>
        <v>0</v>
      </c>
      <c r="BL192" s="18" t="s">
        <v>142</v>
      </c>
      <c r="BM192" s="172" t="s">
        <v>2705</v>
      </c>
    </row>
    <row r="193" spans="1:65" s="2" customFormat="1" ht="16.5" customHeight="1">
      <c r="A193" s="33"/>
      <c r="B193" s="160"/>
      <c r="C193" s="161" t="s">
        <v>375</v>
      </c>
      <c r="D193" s="353" t="s">
        <v>255</v>
      </c>
      <c r="E193" s="162" t="s">
        <v>376</v>
      </c>
      <c r="F193" s="163" t="s">
        <v>377</v>
      </c>
      <c r="G193" s="164" t="s">
        <v>378</v>
      </c>
      <c r="H193" s="165">
        <v>6</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2706</v>
      </c>
    </row>
    <row r="194" spans="1:65" s="2" customFormat="1" ht="16.5" customHeight="1">
      <c r="A194" s="33"/>
      <c r="B194" s="160"/>
      <c r="C194" s="161" t="s">
        <v>380</v>
      </c>
      <c r="D194" s="353" t="s">
        <v>255</v>
      </c>
      <c r="E194" s="162" t="s">
        <v>381</v>
      </c>
      <c r="F194" s="163" t="s">
        <v>382</v>
      </c>
      <c r="G194" s="164" t="s">
        <v>378</v>
      </c>
      <c r="H194" s="165">
        <v>2</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2707</v>
      </c>
    </row>
    <row r="195" spans="1:65" s="2" customFormat="1" ht="16.5" customHeight="1">
      <c r="A195" s="33"/>
      <c r="B195" s="160"/>
      <c r="C195" s="161" t="s">
        <v>384</v>
      </c>
      <c r="D195" s="353" t="s">
        <v>255</v>
      </c>
      <c r="E195" s="162" t="s">
        <v>385</v>
      </c>
      <c r="F195" s="163" t="s">
        <v>386</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2708</v>
      </c>
    </row>
    <row r="196" spans="1:65" s="2" customFormat="1" ht="16.5" customHeight="1">
      <c r="A196" s="33"/>
      <c r="B196" s="160"/>
      <c r="C196" s="161" t="s">
        <v>388</v>
      </c>
      <c r="D196" s="353" t="s">
        <v>255</v>
      </c>
      <c r="E196" s="162" t="s">
        <v>389</v>
      </c>
      <c r="F196" s="163" t="s">
        <v>390</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2709</v>
      </c>
    </row>
    <row r="197" spans="1:65" s="2" customFormat="1" ht="16.5" customHeight="1">
      <c r="A197" s="33"/>
      <c r="B197" s="160"/>
      <c r="C197" s="161" t="s">
        <v>392</v>
      </c>
      <c r="D197" s="353" t="s">
        <v>255</v>
      </c>
      <c r="E197" s="162" t="s">
        <v>393</v>
      </c>
      <c r="F197" s="163" t="s">
        <v>394</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2710</v>
      </c>
    </row>
    <row r="198" spans="1:65" s="2" customFormat="1" ht="16.5" customHeight="1">
      <c r="A198" s="33"/>
      <c r="B198" s="160"/>
      <c r="C198" s="161" t="s">
        <v>396</v>
      </c>
      <c r="D198" s="353" t="s">
        <v>255</v>
      </c>
      <c r="E198" s="162" t="s">
        <v>397</v>
      </c>
      <c r="F198" s="163" t="s">
        <v>398</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2711</v>
      </c>
    </row>
    <row r="199" spans="1:65" s="2" customFormat="1" ht="16.5" customHeight="1">
      <c r="A199" s="33"/>
      <c r="B199" s="160"/>
      <c r="C199" s="161" t="s">
        <v>400</v>
      </c>
      <c r="D199" s="353" t="s">
        <v>255</v>
      </c>
      <c r="E199" s="162" t="s">
        <v>401</v>
      </c>
      <c r="F199" s="163" t="s">
        <v>402</v>
      </c>
      <c r="G199" s="164" t="s">
        <v>378</v>
      </c>
      <c r="H199" s="165">
        <v>1</v>
      </c>
      <c r="I199" s="166"/>
      <c r="J199" s="167">
        <f t="shared" si="0"/>
        <v>0</v>
      </c>
      <c r="K199" s="163" t="s">
        <v>3</v>
      </c>
      <c r="L199" s="34"/>
      <c r="M199" s="168" t="s">
        <v>3</v>
      </c>
      <c r="N199" s="169" t="s">
        <v>42</v>
      </c>
      <c r="O199" s="54"/>
      <c r="P199" s="170">
        <f t="shared" si="1"/>
        <v>0</v>
      </c>
      <c r="Q199" s="170">
        <v>0</v>
      </c>
      <c r="R199" s="170">
        <f t="shared" si="2"/>
        <v>0</v>
      </c>
      <c r="S199" s="170">
        <v>0</v>
      </c>
      <c r="T199" s="171">
        <f t="shared" si="3"/>
        <v>0</v>
      </c>
      <c r="U199" s="33"/>
      <c r="V199" s="33"/>
      <c r="W199" s="33"/>
      <c r="X199" s="33"/>
      <c r="Y199" s="33"/>
      <c r="Z199" s="33"/>
      <c r="AA199" s="33"/>
      <c r="AB199" s="33"/>
      <c r="AC199" s="33"/>
      <c r="AD199" s="33"/>
      <c r="AE199" s="33"/>
      <c r="AR199" s="172" t="s">
        <v>142</v>
      </c>
      <c r="AT199" s="172" t="s">
        <v>255</v>
      </c>
      <c r="AU199" s="172" t="s">
        <v>79</v>
      </c>
      <c r="AY199" s="18" t="s">
        <v>253</v>
      </c>
      <c r="BE199" s="173">
        <f t="shared" si="4"/>
        <v>0</v>
      </c>
      <c r="BF199" s="173">
        <f t="shared" si="5"/>
        <v>0</v>
      </c>
      <c r="BG199" s="173">
        <f t="shared" si="6"/>
        <v>0</v>
      </c>
      <c r="BH199" s="173">
        <f t="shared" si="7"/>
        <v>0</v>
      </c>
      <c r="BI199" s="173">
        <f t="shared" si="8"/>
        <v>0</v>
      </c>
      <c r="BJ199" s="18" t="s">
        <v>15</v>
      </c>
      <c r="BK199" s="173">
        <f t="shared" si="9"/>
        <v>0</v>
      </c>
      <c r="BL199" s="18" t="s">
        <v>142</v>
      </c>
      <c r="BM199" s="172" t="s">
        <v>2712</v>
      </c>
    </row>
    <row r="200" spans="1:65" s="12" customFormat="1" ht="22.9" customHeight="1">
      <c r="B200" s="147"/>
      <c r="D200" s="355" t="s">
        <v>70</v>
      </c>
      <c r="E200" s="158" t="s">
        <v>404</v>
      </c>
      <c r="F200" s="158" t="s">
        <v>405</v>
      </c>
      <c r="I200" s="150"/>
      <c r="J200" s="159">
        <f>BK200</f>
        <v>0</v>
      </c>
      <c r="L200" s="147"/>
      <c r="M200" s="152"/>
      <c r="N200" s="153"/>
      <c r="O200" s="153"/>
      <c r="P200" s="154">
        <f>SUM(P201:P206)</f>
        <v>0</v>
      </c>
      <c r="Q200" s="153"/>
      <c r="R200" s="154">
        <f>SUM(R201:R206)</f>
        <v>0</v>
      </c>
      <c r="S200" s="153"/>
      <c r="T200" s="155">
        <f>SUM(T201:T206)</f>
        <v>0</v>
      </c>
      <c r="AR200" s="148" t="s">
        <v>79</v>
      </c>
      <c r="AT200" s="156" t="s">
        <v>70</v>
      </c>
      <c r="AU200" s="156" t="s">
        <v>15</v>
      </c>
      <c r="AY200" s="148" t="s">
        <v>253</v>
      </c>
      <c r="BK200" s="157">
        <f>SUM(BK201:BK206)</f>
        <v>0</v>
      </c>
    </row>
    <row r="201" spans="1:65" s="2" customFormat="1" ht="16.5" customHeight="1">
      <c r="A201" s="33"/>
      <c r="B201" s="160"/>
      <c r="C201" s="161" t="s">
        <v>406</v>
      </c>
      <c r="D201" s="353" t="s">
        <v>255</v>
      </c>
      <c r="E201" s="162" t="s">
        <v>407</v>
      </c>
      <c r="F201" s="163" t="s">
        <v>408</v>
      </c>
      <c r="G201" s="164" t="s">
        <v>378</v>
      </c>
      <c r="H201" s="165">
        <v>1</v>
      </c>
      <c r="I201" s="166"/>
      <c r="J201" s="167">
        <f t="shared" ref="J201:J206" si="10">ROUND(I201*H201,2)</f>
        <v>0</v>
      </c>
      <c r="K201" s="163" t="s">
        <v>3</v>
      </c>
      <c r="L201" s="34"/>
      <c r="M201" s="168" t="s">
        <v>3</v>
      </c>
      <c r="N201" s="169" t="s">
        <v>42</v>
      </c>
      <c r="O201" s="54"/>
      <c r="P201" s="170">
        <f t="shared" ref="P201:P206" si="11">O201*H201</f>
        <v>0</v>
      </c>
      <c r="Q201" s="170">
        <v>0</v>
      </c>
      <c r="R201" s="170">
        <f t="shared" ref="R201:R206" si="12">Q201*H201</f>
        <v>0</v>
      </c>
      <c r="S201" s="170">
        <v>0</v>
      </c>
      <c r="T201" s="171">
        <f t="shared" ref="T201:T206" si="13">S201*H201</f>
        <v>0</v>
      </c>
      <c r="U201" s="33"/>
      <c r="V201" s="33"/>
      <c r="W201" s="33"/>
      <c r="X201" s="33"/>
      <c r="Y201" s="33"/>
      <c r="Z201" s="33"/>
      <c r="AA201" s="33"/>
      <c r="AB201" s="33"/>
      <c r="AC201" s="33"/>
      <c r="AD201" s="33"/>
      <c r="AE201" s="33"/>
      <c r="AR201" s="172" t="s">
        <v>142</v>
      </c>
      <c r="AT201" s="172" t="s">
        <v>255</v>
      </c>
      <c r="AU201" s="172" t="s">
        <v>79</v>
      </c>
      <c r="AY201" s="18" t="s">
        <v>253</v>
      </c>
      <c r="BE201" s="173">
        <f t="shared" ref="BE201:BE206" si="14">IF(N201="základní",J201,0)</f>
        <v>0</v>
      </c>
      <c r="BF201" s="173">
        <f t="shared" ref="BF201:BF206" si="15">IF(N201="snížená",J201,0)</f>
        <v>0</v>
      </c>
      <c r="BG201" s="173">
        <f t="shared" ref="BG201:BG206" si="16">IF(N201="zákl. přenesená",J201,0)</f>
        <v>0</v>
      </c>
      <c r="BH201" s="173">
        <f t="shared" ref="BH201:BH206" si="17">IF(N201="sníž. přenesená",J201,0)</f>
        <v>0</v>
      </c>
      <c r="BI201" s="173">
        <f t="shared" ref="BI201:BI206" si="18">IF(N201="nulová",J201,0)</f>
        <v>0</v>
      </c>
      <c r="BJ201" s="18" t="s">
        <v>15</v>
      </c>
      <c r="BK201" s="173">
        <f t="shared" ref="BK201:BK206" si="19">ROUND(I201*H201,2)</f>
        <v>0</v>
      </c>
      <c r="BL201" s="18" t="s">
        <v>142</v>
      </c>
      <c r="BM201" s="172" t="s">
        <v>2713</v>
      </c>
    </row>
    <row r="202" spans="1:65" s="2" customFormat="1" ht="16.5" customHeight="1">
      <c r="A202" s="33"/>
      <c r="B202" s="160"/>
      <c r="C202" s="161" t="s">
        <v>410</v>
      </c>
      <c r="D202" s="353" t="s">
        <v>255</v>
      </c>
      <c r="E202" s="162" t="s">
        <v>411</v>
      </c>
      <c r="F202" s="163" t="s">
        <v>412</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2714</v>
      </c>
    </row>
    <row r="203" spans="1:65" s="2" customFormat="1" ht="16.5" customHeight="1">
      <c r="A203" s="33"/>
      <c r="B203" s="160"/>
      <c r="C203" s="161" t="s">
        <v>414</v>
      </c>
      <c r="D203" s="353" t="s">
        <v>255</v>
      </c>
      <c r="E203" s="162" t="s">
        <v>415</v>
      </c>
      <c r="F203" s="163" t="s">
        <v>416</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2715</v>
      </c>
    </row>
    <row r="204" spans="1:65" s="2" customFormat="1" ht="16.5" customHeight="1">
      <c r="A204" s="33"/>
      <c r="B204" s="160"/>
      <c r="C204" s="161" t="s">
        <v>418</v>
      </c>
      <c r="D204" s="353" t="s">
        <v>255</v>
      </c>
      <c r="E204" s="162" t="s">
        <v>419</v>
      </c>
      <c r="F204" s="163" t="s">
        <v>420</v>
      </c>
      <c r="G204" s="164" t="s">
        <v>378</v>
      </c>
      <c r="H204" s="165">
        <v>1</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2716</v>
      </c>
    </row>
    <row r="205" spans="1:65" s="2" customFormat="1" ht="16.5" customHeight="1">
      <c r="A205" s="33"/>
      <c r="B205" s="160"/>
      <c r="C205" s="161" t="s">
        <v>422</v>
      </c>
      <c r="D205" s="353" t="s">
        <v>255</v>
      </c>
      <c r="E205" s="162" t="s">
        <v>423</v>
      </c>
      <c r="F205" s="163" t="s">
        <v>424</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2717</v>
      </c>
    </row>
    <row r="206" spans="1:65" s="2" customFormat="1" ht="16.5" customHeight="1">
      <c r="A206" s="33"/>
      <c r="B206" s="160"/>
      <c r="C206" s="161" t="s">
        <v>426</v>
      </c>
      <c r="D206" s="353" t="s">
        <v>255</v>
      </c>
      <c r="E206" s="162" t="s">
        <v>427</v>
      </c>
      <c r="F206" s="163" t="s">
        <v>428</v>
      </c>
      <c r="G206" s="164" t="s">
        <v>265</v>
      </c>
      <c r="H206" s="165">
        <v>7</v>
      </c>
      <c r="I206" s="166"/>
      <c r="J206" s="167">
        <f t="shared" si="10"/>
        <v>0</v>
      </c>
      <c r="K206" s="163" t="s">
        <v>3</v>
      </c>
      <c r="L206" s="34"/>
      <c r="M206" s="168" t="s">
        <v>3</v>
      </c>
      <c r="N206" s="169" t="s">
        <v>42</v>
      </c>
      <c r="O206" s="54"/>
      <c r="P206" s="170">
        <f t="shared" si="11"/>
        <v>0</v>
      </c>
      <c r="Q206" s="170">
        <v>0</v>
      </c>
      <c r="R206" s="170">
        <f t="shared" si="12"/>
        <v>0</v>
      </c>
      <c r="S206" s="170">
        <v>0</v>
      </c>
      <c r="T206" s="171">
        <f t="shared" si="13"/>
        <v>0</v>
      </c>
      <c r="U206" s="33"/>
      <c r="V206" s="33"/>
      <c r="W206" s="33"/>
      <c r="X206" s="33"/>
      <c r="Y206" s="33"/>
      <c r="Z206" s="33"/>
      <c r="AA206" s="33"/>
      <c r="AB206" s="33"/>
      <c r="AC206" s="33"/>
      <c r="AD206" s="33"/>
      <c r="AE206" s="33"/>
      <c r="AR206" s="172" t="s">
        <v>142</v>
      </c>
      <c r="AT206" s="172" t="s">
        <v>255</v>
      </c>
      <c r="AU206" s="172" t="s">
        <v>79</v>
      </c>
      <c r="AY206" s="18" t="s">
        <v>253</v>
      </c>
      <c r="BE206" s="173">
        <f t="shared" si="14"/>
        <v>0</v>
      </c>
      <c r="BF206" s="173">
        <f t="shared" si="15"/>
        <v>0</v>
      </c>
      <c r="BG206" s="173">
        <f t="shared" si="16"/>
        <v>0</v>
      </c>
      <c r="BH206" s="173">
        <f t="shared" si="17"/>
        <v>0</v>
      </c>
      <c r="BI206" s="173">
        <f t="shared" si="18"/>
        <v>0</v>
      </c>
      <c r="BJ206" s="18" t="s">
        <v>15</v>
      </c>
      <c r="BK206" s="173">
        <f t="shared" si="19"/>
        <v>0</v>
      </c>
      <c r="BL206" s="18" t="s">
        <v>142</v>
      </c>
      <c r="BM206" s="172" t="s">
        <v>2718</v>
      </c>
    </row>
    <row r="207" spans="1:65" s="12" customFormat="1" ht="22.9" customHeight="1">
      <c r="B207" s="147"/>
      <c r="D207" s="355" t="s">
        <v>70</v>
      </c>
      <c r="E207" s="158" t="s">
        <v>430</v>
      </c>
      <c r="F207" s="158" t="s">
        <v>431</v>
      </c>
      <c r="I207" s="150"/>
      <c r="J207" s="159">
        <f>BK207</f>
        <v>0</v>
      </c>
      <c r="L207" s="147"/>
      <c r="M207" s="152"/>
      <c r="N207" s="153"/>
      <c r="O207" s="153"/>
      <c r="P207" s="154">
        <f>SUM(P208:P214)</f>
        <v>0</v>
      </c>
      <c r="Q207" s="153"/>
      <c r="R207" s="154">
        <f>SUM(R208:R214)</f>
        <v>6.9750000000000006E-2</v>
      </c>
      <c r="S207" s="153"/>
      <c r="T207" s="155">
        <f>SUM(T208:T214)</f>
        <v>9.4655000000000003E-2</v>
      </c>
      <c r="AR207" s="148" t="s">
        <v>79</v>
      </c>
      <c r="AT207" s="156" t="s">
        <v>70</v>
      </c>
      <c r="AU207" s="156" t="s">
        <v>15</v>
      </c>
      <c r="AY207" s="148" t="s">
        <v>253</v>
      </c>
      <c r="BK207" s="157">
        <f>SUM(BK208:BK214)</f>
        <v>0</v>
      </c>
    </row>
    <row r="208" spans="1:65" s="2" customFormat="1" ht="44.25" customHeight="1">
      <c r="A208" s="33"/>
      <c r="B208" s="160"/>
      <c r="C208" s="161" t="s">
        <v>432</v>
      </c>
      <c r="D208" s="353" t="s">
        <v>255</v>
      </c>
      <c r="E208" s="162" t="s">
        <v>433</v>
      </c>
      <c r="F208" s="163" t="s">
        <v>434</v>
      </c>
      <c r="G208" s="164" t="s">
        <v>258</v>
      </c>
      <c r="H208" s="165">
        <v>5.5</v>
      </c>
      <c r="I208" s="166"/>
      <c r="J208" s="167">
        <f>ROUND(I208*H208,2)</f>
        <v>0</v>
      </c>
      <c r="K208" s="163" t="s">
        <v>3</v>
      </c>
      <c r="L208" s="34"/>
      <c r="M208" s="168" t="s">
        <v>3</v>
      </c>
      <c r="N208" s="169" t="s">
        <v>42</v>
      </c>
      <c r="O208" s="54"/>
      <c r="P208" s="170">
        <f>O208*H208</f>
        <v>0</v>
      </c>
      <c r="Q208" s="170">
        <v>1.2540000000000001E-2</v>
      </c>
      <c r="R208" s="170">
        <f>Q208*H208</f>
        <v>6.8970000000000004E-2</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2719</v>
      </c>
    </row>
    <row r="209" spans="1:65" s="13" customFormat="1">
      <c r="B209" s="174"/>
      <c r="D209" s="354" t="s">
        <v>261</v>
      </c>
      <c r="E209" s="175" t="s">
        <v>3</v>
      </c>
      <c r="F209" s="176" t="s">
        <v>287</v>
      </c>
      <c r="H209" s="177">
        <v>5.5</v>
      </c>
      <c r="I209" s="178"/>
      <c r="L209" s="174"/>
      <c r="M209" s="179"/>
      <c r="N209" s="180"/>
      <c r="O209" s="180"/>
      <c r="P209" s="180"/>
      <c r="Q209" s="180"/>
      <c r="R209" s="180"/>
      <c r="S209" s="180"/>
      <c r="T209" s="181"/>
      <c r="AT209" s="175" t="s">
        <v>261</v>
      </c>
      <c r="AU209" s="175" t="s">
        <v>79</v>
      </c>
      <c r="AV209" s="13" t="s">
        <v>79</v>
      </c>
      <c r="AW209" s="13" t="s">
        <v>33</v>
      </c>
      <c r="AX209" s="13" t="s">
        <v>15</v>
      </c>
      <c r="AY209" s="175" t="s">
        <v>253</v>
      </c>
    </row>
    <row r="210" spans="1:65" s="2" customFormat="1" ht="44.25" customHeight="1">
      <c r="A210" s="33"/>
      <c r="B210" s="160"/>
      <c r="C210" s="161" t="s">
        <v>436</v>
      </c>
      <c r="D210" s="353" t="s">
        <v>255</v>
      </c>
      <c r="E210" s="162" t="s">
        <v>437</v>
      </c>
      <c r="F210" s="163" t="s">
        <v>438</v>
      </c>
      <c r="G210" s="164" t="s">
        <v>258</v>
      </c>
      <c r="H210" s="165">
        <v>5.5</v>
      </c>
      <c r="I210" s="166"/>
      <c r="J210" s="167">
        <f>ROUND(I210*H210,2)</f>
        <v>0</v>
      </c>
      <c r="K210" s="163" t="s">
        <v>259</v>
      </c>
      <c r="L210" s="34"/>
      <c r="M210" s="168" t="s">
        <v>3</v>
      </c>
      <c r="N210" s="169" t="s">
        <v>42</v>
      </c>
      <c r="O210" s="54"/>
      <c r="P210" s="170">
        <f>O210*H210</f>
        <v>0</v>
      </c>
      <c r="Q210" s="170">
        <v>0</v>
      </c>
      <c r="R210" s="170">
        <f>Q210*H210</f>
        <v>0</v>
      </c>
      <c r="S210" s="170">
        <v>1.721E-2</v>
      </c>
      <c r="T210" s="171">
        <f>S210*H210</f>
        <v>9.4655000000000003E-2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2720</v>
      </c>
    </row>
    <row r="211" spans="1:65" s="13" customFormat="1">
      <c r="B211" s="174"/>
      <c r="D211" s="354" t="s">
        <v>261</v>
      </c>
      <c r="E211" s="175" t="s">
        <v>3</v>
      </c>
      <c r="F211" s="176" t="s">
        <v>287</v>
      </c>
      <c r="H211" s="177">
        <v>5.5</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21.75" customHeight="1">
      <c r="A212" s="33"/>
      <c r="B212" s="160"/>
      <c r="C212" s="161" t="s">
        <v>440</v>
      </c>
      <c r="D212" s="353" t="s">
        <v>255</v>
      </c>
      <c r="E212" s="162" t="s">
        <v>441</v>
      </c>
      <c r="F212" s="163" t="s">
        <v>442</v>
      </c>
      <c r="G212" s="164" t="s">
        <v>378</v>
      </c>
      <c r="H212" s="165">
        <v>2</v>
      </c>
      <c r="I212" s="166"/>
      <c r="J212" s="167">
        <f>ROUND(I212*H212,2)</f>
        <v>0</v>
      </c>
      <c r="K212" s="163" t="s">
        <v>3</v>
      </c>
      <c r="L212" s="34"/>
      <c r="M212" s="168" t="s">
        <v>3</v>
      </c>
      <c r="N212" s="169" t="s">
        <v>42</v>
      </c>
      <c r="O212" s="54"/>
      <c r="P212" s="170">
        <f>O212*H212</f>
        <v>0</v>
      </c>
      <c r="Q212" s="170">
        <v>3.0000000000000001E-5</v>
      </c>
      <c r="R212" s="170">
        <f>Q212*H212</f>
        <v>6.0000000000000002E-5</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2721</v>
      </c>
    </row>
    <row r="213" spans="1:65" s="2" customFormat="1" ht="16.5" customHeight="1">
      <c r="A213" s="33"/>
      <c r="B213" s="160"/>
      <c r="C213" s="198" t="s">
        <v>444</v>
      </c>
      <c r="D213" s="356" t="s">
        <v>445</v>
      </c>
      <c r="E213" s="199" t="s">
        <v>446</v>
      </c>
      <c r="F213" s="200" t="s">
        <v>447</v>
      </c>
      <c r="G213" s="201" t="s">
        <v>378</v>
      </c>
      <c r="H213" s="202">
        <v>2</v>
      </c>
      <c r="I213" s="203"/>
      <c r="J213" s="204">
        <f>ROUND(I213*H213,2)</f>
        <v>0</v>
      </c>
      <c r="K213" s="200" t="s">
        <v>3</v>
      </c>
      <c r="L213" s="205"/>
      <c r="M213" s="206" t="s">
        <v>3</v>
      </c>
      <c r="N213" s="207" t="s">
        <v>42</v>
      </c>
      <c r="O213" s="54"/>
      <c r="P213" s="170">
        <f>O213*H213</f>
        <v>0</v>
      </c>
      <c r="Q213" s="170">
        <v>3.6000000000000002E-4</v>
      </c>
      <c r="R213" s="170">
        <f>Q213*H213</f>
        <v>7.2000000000000005E-4</v>
      </c>
      <c r="S213" s="170">
        <v>0</v>
      </c>
      <c r="T213" s="171">
        <f>S213*H213</f>
        <v>0</v>
      </c>
      <c r="U213" s="33"/>
      <c r="V213" s="33"/>
      <c r="W213" s="33"/>
      <c r="X213" s="33"/>
      <c r="Y213" s="33"/>
      <c r="Z213" s="33"/>
      <c r="AA213" s="33"/>
      <c r="AB213" s="33"/>
      <c r="AC213" s="33"/>
      <c r="AD213" s="33"/>
      <c r="AE213" s="33"/>
      <c r="AR213" s="172" t="s">
        <v>418</v>
      </c>
      <c r="AT213" s="172" t="s">
        <v>445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2722</v>
      </c>
    </row>
    <row r="214" spans="1:65" s="2" customFormat="1" ht="44.25" customHeight="1">
      <c r="A214" s="33"/>
      <c r="B214" s="160"/>
      <c r="C214" s="161" t="s">
        <v>449</v>
      </c>
      <c r="D214" s="353" t="s">
        <v>255</v>
      </c>
      <c r="E214" s="162" t="s">
        <v>1758</v>
      </c>
      <c r="F214" s="163" t="s">
        <v>1759</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2723</v>
      </c>
    </row>
    <row r="215" spans="1:65" s="12" customFormat="1" ht="22.9" customHeight="1">
      <c r="B215" s="147"/>
      <c r="D215" s="355" t="s">
        <v>70</v>
      </c>
      <c r="E215" s="158" t="s">
        <v>453</v>
      </c>
      <c r="F215" s="158" t="s">
        <v>454</v>
      </c>
      <c r="I215" s="150"/>
      <c r="J215" s="159">
        <f>BK215</f>
        <v>0</v>
      </c>
      <c r="L215" s="147"/>
      <c r="M215" s="152"/>
      <c r="N215" s="153"/>
      <c r="O215" s="153"/>
      <c r="P215" s="154">
        <f>SUM(P216:P224)</f>
        <v>0</v>
      </c>
      <c r="Q215" s="153"/>
      <c r="R215" s="154">
        <f>SUM(R216:R224)</f>
        <v>1.005E-2</v>
      </c>
      <c r="S215" s="153"/>
      <c r="T215" s="155">
        <f>SUM(T216:T224)</f>
        <v>0</v>
      </c>
      <c r="AR215" s="148" t="s">
        <v>79</v>
      </c>
      <c r="AT215" s="156" t="s">
        <v>70</v>
      </c>
      <c r="AU215" s="156" t="s">
        <v>15</v>
      </c>
      <c r="AY215" s="148" t="s">
        <v>253</v>
      </c>
      <c r="BK215" s="157">
        <f>SUM(BK216:BK224)</f>
        <v>0</v>
      </c>
    </row>
    <row r="216" spans="1:65" s="2" customFormat="1" ht="33" customHeight="1">
      <c r="A216" s="33"/>
      <c r="B216" s="160"/>
      <c r="C216" s="161" t="s">
        <v>455</v>
      </c>
      <c r="D216" s="353" t="s">
        <v>255</v>
      </c>
      <c r="E216" s="162" t="s">
        <v>456</v>
      </c>
      <c r="F216" s="163" t="s">
        <v>457</v>
      </c>
      <c r="G216" s="164" t="s">
        <v>378</v>
      </c>
      <c r="H216" s="165">
        <v>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2724</v>
      </c>
    </row>
    <row r="217" spans="1:65" s="15" customFormat="1">
      <c r="B217" s="190"/>
      <c r="D217" s="354" t="s">
        <v>261</v>
      </c>
      <c r="E217" s="191" t="s">
        <v>3</v>
      </c>
      <c r="F217" s="192" t="s">
        <v>459</v>
      </c>
      <c r="H217" s="191" t="s">
        <v>3</v>
      </c>
      <c r="I217" s="193"/>
      <c r="L217" s="190"/>
      <c r="M217" s="194"/>
      <c r="N217" s="195"/>
      <c r="O217" s="195"/>
      <c r="P217" s="195"/>
      <c r="Q217" s="195"/>
      <c r="R217" s="195"/>
      <c r="S217" s="195"/>
      <c r="T217" s="196"/>
      <c r="AT217" s="191" t="s">
        <v>261</v>
      </c>
      <c r="AU217" s="191" t="s">
        <v>79</v>
      </c>
      <c r="AV217" s="15" t="s">
        <v>15</v>
      </c>
      <c r="AW217" s="15" t="s">
        <v>33</v>
      </c>
      <c r="AX217" s="15" t="s">
        <v>71</v>
      </c>
      <c r="AY217" s="191" t="s">
        <v>253</v>
      </c>
    </row>
    <row r="218" spans="1:65" s="13" customFormat="1">
      <c r="B218" s="174"/>
      <c r="D218" s="354" t="s">
        <v>261</v>
      </c>
      <c r="E218" s="175" t="s">
        <v>3</v>
      </c>
      <c r="F218" s="176" t="s">
        <v>79</v>
      </c>
      <c r="H218" s="177">
        <v>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2</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21.75" customHeight="1">
      <c r="A220" s="33"/>
      <c r="B220" s="160"/>
      <c r="C220" s="161" t="s">
        <v>460</v>
      </c>
      <c r="D220" s="353" t="s">
        <v>255</v>
      </c>
      <c r="E220" s="162" t="s">
        <v>461</v>
      </c>
      <c r="F220" s="163" t="s">
        <v>462</v>
      </c>
      <c r="G220" s="164" t="s">
        <v>378</v>
      </c>
      <c r="H220" s="165">
        <v>3</v>
      </c>
      <c r="I220" s="166"/>
      <c r="J220" s="167">
        <f>ROUND(I220*H220,2)</f>
        <v>0</v>
      </c>
      <c r="K220" s="163" t="s">
        <v>3</v>
      </c>
      <c r="L220" s="34"/>
      <c r="M220" s="168" t="s">
        <v>3</v>
      </c>
      <c r="N220" s="169" t="s">
        <v>42</v>
      </c>
      <c r="O220" s="54"/>
      <c r="P220" s="170">
        <f>O220*H220</f>
        <v>0</v>
      </c>
      <c r="Q220" s="170">
        <v>0</v>
      </c>
      <c r="R220" s="170">
        <f>Q220*H220</f>
        <v>0</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2725</v>
      </c>
    </row>
    <row r="221" spans="1:65" s="13" customFormat="1">
      <c r="B221" s="174"/>
      <c r="D221" s="354" t="s">
        <v>261</v>
      </c>
      <c r="E221" s="175" t="s">
        <v>3</v>
      </c>
      <c r="F221" s="176" t="s">
        <v>85</v>
      </c>
      <c r="H221" s="177">
        <v>3</v>
      </c>
      <c r="I221" s="178"/>
      <c r="L221" s="174"/>
      <c r="M221" s="179"/>
      <c r="N221" s="180"/>
      <c r="O221" s="180"/>
      <c r="P221" s="180"/>
      <c r="Q221" s="180"/>
      <c r="R221" s="180"/>
      <c r="S221" s="180"/>
      <c r="T221" s="181"/>
      <c r="AT221" s="175" t="s">
        <v>261</v>
      </c>
      <c r="AU221" s="175" t="s">
        <v>79</v>
      </c>
      <c r="AV221" s="13" t="s">
        <v>79</v>
      </c>
      <c r="AW221" s="13" t="s">
        <v>33</v>
      </c>
      <c r="AX221" s="13" t="s">
        <v>15</v>
      </c>
      <c r="AY221" s="175" t="s">
        <v>253</v>
      </c>
    </row>
    <row r="222" spans="1:65" s="2" customFormat="1" ht="16.5" customHeight="1">
      <c r="A222" s="33"/>
      <c r="B222" s="160"/>
      <c r="C222" s="198" t="s">
        <v>464</v>
      </c>
      <c r="D222" s="356" t="s">
        <v>445</v>
      </c>
      <c r="E222" s="199" t="s">
        <v>465</v>
      </c>
      <c r="F222" s="200" t="s">
        <v>466</v>
      </c>
      <c r="G222" s="201" t="s">
        <v>265</v>
      </c>
      <c r="H222" s="202">
        <v>3.35</v>
      </c>
      <c r="I222" s="203"/>
      <c r="J222" s="204">
        <f>ROUND(I222*H222,2)</f>
        <v>0</v>
      </c>
      <c r="K222" s="200" t="s">
        <v>259</v>
      </c>
      <c r="L222" s="205"/>
      <c r="M222" s="206" t="s">
        <v>3</v>
      </c>
      <c r="N222" s="207" t="s">
        <v>42</v>
      </c>
      <c r="O222" s="54"/>
      <c r="P222" s="170">
        <f>O222*H222</f>
        <v>0</v>
      </c>
      <c r="Q222" s="170">
        <v>3.0000000000000001E-3</v>
      </c>
      <c r="R222" s="170">
        <f>Q222*H222</f>
        <v>1.005E-2</v>
      </c>
      <c r="S222" s="170">
        <v>0</v>
      </c>
      <c r="T222" s="171">
        <f>S222*H222</f>
        <v>0</v>
      </c>
      <c r="U222" s="33"/>
      <c r="V222" s="33"/>
      <c r="W222" s="33"/>
      <c r="X222" s="33"/>
      <c r="Y222" s="33"/>
      <c r="Z222" s="33"/>
      <c r="AA222" s="33"/>
      <c r="AB222" s="33"/>
      <c r="AC222" s="33"/>
      <c r="AD222" s="33"/>
      <c r="AE222" s="33"/>
      <c r="AR222" s="172" t="s">
        <v>418</v>
      </c>
      <c r="AT222" s="172" t="s">
        <v>445</v>
      </c>
      <c r="AU222" s="172" t="s">
        <v>79</v>
      </c>
      <c r="AY222" s="18" t="s">
        <v>253</v>
      </c>
      <c r="BE222" s="173">
        <f>IF(N222="základní",J222,0)</f>
        <v>0</v>
      </c>
      <c r="BF222" s="173">
        <f>IF(N222="snížená",J222,0)</f>
        <v>0</v>
      </c>
      <c r="BG222" s="173">
        <f>IF(N222="zákl. přenesená",J222,0)</f>
        <v>0</v>
      </c>
      <c r="BH222" s="173">
        <f>IF(N222="sníž. přenesená",J222,0)</f>
        <v>0</v>
      </c>
      <c r="BI222" s="173">
        <f>IF(N222="nulová",J222,0)</f>
        <v>0</v>
      </c>
      <c r="BJ222" s="18" t="s">
        <v>15</v>
      </c>
      <c r="BK222" s="173">
        <f>ROUND(I222*H222,2)</f>
        <v>0</v>
      </c>
      <c r="BL222" s="18" t="s">
        <v>142</v>
      </c>
      <c r="BM222" s="172" t="s">
        <v>2726</v>
      </c>
    </row>
    <row r="223" spans="1:65" s="13" customFormat="1">
      <c r="B223" s="174"/>
      <c r="D223" s="354" t="s">
        <v>261</v>
      </c>
      <c r="E223" s="175" t="s">
        <v>3</v>
      </c>
      <c r="F223" s="176" t="s">
        <v>468</v>
      </c>
      <c r="H223" s="177">
        <v>3.35</v>
      </c>
      <c r="I223" s="178"/>
      <c r="L223" s="174"/>
      <c r="M223" s="179"/>
      <c r="N223" s="180"/>
      <c r="O223" s="180"/>
      <c r="P223" s="180"/>
      <c r="Q223" s="180"/>
      <c r="R223" s="180"/>
      <c r="S223" s="180"/>
      <c r="T223" s="181"/>
      <c r="AT223" s="175" t="s">
        <v>261</v>
      </c>
      <c r="AU223" s="175" t="s">
        <v>79</v>
      </c>
      <c r="AV223" s="13" t="s">
        <v>79</v>
      </c>
      <c r="AW223" s="13" t="s">
        <v>33</v>
      </c>
      <c r="AX223" s="13" t="s">
        <v>15</v>
      </c>
      <c r="AY223" s="175" t="s">
        <v>253</v>
      </c>
    </row>
    <row r="224" spans="1:65" s="2" customFormat="1" ht="33" customHeight="1">
      <c r="A224" s="33"/>
      <c r="B224" s="160"/>
      <c r="C224" s="161" t="s">
        <v>469</v>
      </c>
      <c r="D224" s="353" t="s">
        <v>255</v>
      </c>
      <c r="E224" s="162" t="s">
        <v>1764</v>
      </c>
      <c r="F224" s="163" t="s">
        <v>1765</v>
      </c>
      <c r="G224" s="164" t="s">
        <v>362</v>
      </c>
      <c r="H224" s="197"/>
      <c r="I224" s="166"/>
      <c r="J224" s="167">
        <f>ROUND(I224*H224,2)</f>
        <v>0</v>
      </c>
      <c r="K224" s="163" t="s">
        <v>259</v>
      </c>
      <c r="L224" s="34"/>
      <c r="M224" s="168" t="s">
        <v>3</v>
      </c>
      <c r="N224" s="169"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142</v>
      </c>
      <c r="AT224" s="172" t="s">
        <v>255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2727</v>
      </c>
    </row>
    <row r="225" spans="1:65" s="12" customFormat="1" ht="22.9" customHeight="1">
      <c r="B225" s="147"/>
      <c r="D225" s="355" t="s">
        <v>70</v>
      </c>
      <c r="E225" s="158" t="s">
        <v>473</v>
      </c>
      <c r="F225" s="158" t="s">
        <v>474</v>
      </c>
      <c r="I225" s="150"/>
      <c r="J225" s="159">
        <f>BK225</f>
        <v>0</v>
      </c>
      <c r="L225" s="147"/>
      <c r="M225" s="152"/>
      <c r="N225" s="153"/>
      <c r="O225" s="153"/>
      <c r="P225" s="154">
        <f>SUM(P226:P242)</f>
        <v>0</v>
      </c>
      <c r="Q225" s="153"/>
      <c r="R225" s="154">
        <f>SUM(R226:R242)</f>
        <v>0.13826740000000001</v>
      </c>
      <c r="S225" s="153"/>
      <c r="T225" s="155">
        <f>SUM(T226:T242)</f>
        <v>0.45743499999999998</v>
      </c>
      <c r="AR225" s="148" t="s">
        <v>79</v>
      </c>
      <c r="AT225" s="156" t="s">
        <v>70</v>
      </c>
      <c r="AU225" s="156" t="s">
        <v>15</v>
      </c>
      <c r="AY225" s="148" t="s">
        <v>253</v>
      </c>
      <c r="BK225" s="157">
        <f>SUM(BK226:BK242)</f>
        <v>0</v>
      </c>
    </row>
    <row r="226" spans="1:65" s="2" customFormat="1" ht="21.75" customHeight="1">
      <c r="A226" s="33"/>
      <c r="B226" s="160"/>
      <c r="C226" s="161" t="s">
        <v>475</v>
      </c>
      <c r="D226" s="353" t="s">
        <v>255</v>
      </c>
      <c r="E226" s="162" t="s">
        <v>476</v>
      </c>
      <c r="F226" s="163" t="s">
        <v>477</v>
      </c>
      <c r="G226" s="164" t="s">
        <v>258</v>
      </c>
      <c r="H226" s="165">
        <v>5.5</v>
      </c>
      <c r="I226" s="166"/>
      <c r="J226" s="167">
        <f>ROUND(I226*H226,2)</f>
        <v>0</v>
      </c>
      <c r="K226" s="163" t="s">
        <v>259</v>
      </c>
      <c r="L226" s="34"/>
      <c r="M226" s="168" t="s">
        <v>3</v>
      </c>
      <c r="N226" s="169" t="s">
        <v>42</v>
      </c>
      <c r="O226" s="54"/>
      <c r="P226" s="170">
        <f>O226*H226</f>
        <v>0</v>
      </c>
      <c r="Q226" s="170">
        <v>0</v>
      </c>
      <c r="R226" s="170">
        <f>Q226*H226</f>
        <v>0</v>
      </c>
      <c r="S226" s="170">
        <v>8.3169999999999994E-2</v>
      </c>
      <c r="T226" s="171">
        <f>S226*H226</f>
        <v>0.45743499999999998</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2728</v>
      </c>
    </row>
    <row r="227" spans="1:65" s="15" customFormat="1">
      <c r="B227" s="190"/>
      <c r="D227" s="354" t="s">
        <v>261</v>
      </c>
      <c r="E227" s="191" t="s">
        <v>3</v>
      </c>
      <c r="F227" s="192" t="s">
        <v>315</v>
      </c>
      <c r="H227" s="191" t="s">
        <v>3</v>
      </c>
      <c r="I227" s="193"/>
      <c r="L227" s="190"/>
      <c r="M227" s="194"/>
      <c r="N227" s="195"/>
      <c r="O227" s="195"/>
      <c r="P227" s="195"/>
      <c r="Q227" s="195"/>
      <c r="R227" s="195"/>
      <c r="S227" s="195"/>
      <c r="T227" s="196"/>
      <c r="AT227" s="191" t="s">
        <v>261</v>
      </c>
      <c r="AU227" s="191" t="s">
        <v>79</v>
      </c>
      <c r="AV227" s="15" t="s">
        <v>15</v>
      </c>
      <c r="AW227" s="15" t="s">
        <v>33</v>
      </c>
      <c r="AX227" s="15" t="s">
        <v>71</v>
      </c>
      <c r="AY227" s="191" t="s">
        <v>253</v>
      </c>
    </row>
    <row r="228" spans="1:65" s="13" customFormat="1">
      <c r="B228" s="174"/>
      <c r="D228" s="354" t="s">
        <v>261</v>
      </c>
      <c r="E228" s="175" t="s">
        <v>3</v>
      </c>
      <c r="F228" s="176" t="s">
        <v>316</v>
      </c>
      <c r="H228" s="177">
        <v>4.5</v>
      </c>
      <c r="I228" s="178"/>
      <c r="L228" s="174"/>
      <c r="M228" s="179"/>
      <c r="N228" s="180"/>
      <c r="O228" s="180"/>
      <c r="P228" s="180"/>
      <c r="Q228" s="180"/>
      <c r="R228" s="180"/>
      <c r="S228" s="180"/>
      <c r="T228" s="181"/>
      <c r="AT228" s="175" t="s">
        <v>261</v>
      </c>
      <c r="AU228" s="175" t="s">
        <v>79</v>
      </c>
      <c r="AV228" s="13" t="s">
        <v>79</v>
      </c>
      <c r="AW228" s="13" t="s">
        <v>33</v>
      </c>
      <c r="AX228" s="13" t="s">
        <v>71</v>
      </c>
      <c r="AY228" s="175" t="s">
        <v>253</v>
      </c>
    </row>
    <row r="229" spans="1:65" s="15" customFormat="1">
      <c r="B229" s="190"/>
      <c r="D229" s="354" t="s">
        <v>261</v>
      </c>
      <c r="E229" s="191" t="s">
        <v>3</v>
      </c>
      <c r="F229" s="192" t="s">
        <v>317</v>
      </c>
      <c r="H229" s="191" t="s">
        <v>3</v>
      </c>
      <c r="I229" s="193"/>
      <c r="L229" s="190"/>
      <c r="M229" s="194"/>
      <c r="N229" s="195"/>
      <c r="O229" s="195"/>
      <c r="P229" s="195"/>
      <c r="Q229" s="195"/>
      <c r="R229" s="195"/>
      <c r="S229" s="195"/>
      <c r="T229" s="196"/>
      <c r="AT229" s="191" t="s">
        <v>261</v>
      </c>
      <c r="AU229" s="191" t="s">
        <v>79</v>
      </c>
      <c r="AV229" s="15" t="s">
        <v>15</v>
      </c>
      <c r="AW229" s="15" t="s">
        <v>33</v>
      </c>
      <c r="AX229" s="15" t="s">
        <v>71</v>
      </c>
      <c r="AY229" s="191" t="s">
        <v>253</v>
      </c>
    </row>
    <row r="230" spans="1:65" s="13" customFormat="1">
      <c r="B230" s="174"/>
      <c r="D230" s="354" t="s">
        <v>261</v>
      </c>
      <c r="E230" s="175" t="s">
        <v>3</v>
      </c>
      <c r="F230" s="176" t="s">
        <v>318</v>
      </c>
      <c r="H230" s="177">
        <v>1</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4" customFormat="1">
      <c r="B231" s="182"/>
      <c r="D231" s="354" t="s">
        <v>261</v>
      </c>
      <c r="E231" s="183" t="s">
        <v>3</v>
      </c>
      <c r="F231" s="184" t="s">
        <v>269</v>
      </c>
      <c r="H231" s="185">
        <v>5.5</v>
      </c>
      <c r="I231" s="186"/>
      <c r="L231" s="182"/>
      <c r="M231" s="187"/>
      <c r="N231" s="188"/>
      <c r="O231" s="188"/>
      <c r="P231" s="188"/>
      <c r="Q231" s="188"/>
      <c r="R231" s="188"/>
      <c r="S231" s="188"/>
      <c r="T231" s="189"/>
      <c r="AT231" s="183" t="s">
        <v>261</v>
      </c>
      <c r="AU231" s="183" t="s">
        <v>79</v>
      </c>
      <c r="AV231" s="14" t="s">
        <v>89</v>
      </c>
      <c r="AW231" s="14" t="s">
        <v>33</v>
      </c>
      <c r="AX231" s="14" t="s">
        <v>15</v>
      </c>
      <c r="AY231" s="183" t="s">
        <v>253</v>
      </c>
    </row>
    <row r="232" spans="1:65" s="2" customFormat="1" ht="33" customHeight="1">
      <c r="A232" s="33"/>
      <c r="B232" s="160"/>
      <c r="C232" s="161" t="s">
        <v>479</v>
      </c>
      <c r="D232" s="353" t="s">
        <v>255</v>
      </c>
      <c r="E232" s="162" t="s">
        <v>480</v>
      </c>
      <c r="F232" s="163" t="s">
        <v>481</v>
      </c>
      <c r="G232" s="164" t="s">
        <v>258</v>
      </c>
      <c r="H232" s="165">
        <v>5.5</v>
      </c>
      <c r="I232" s="166"/>
      <c r="J232" s="167">
        <f>ROUND(I232*H232,2)</f>
        <v>0</v>
      </c>
      <c r="K232" s="163" t="s">
        <v>259</v>
      </c>
      <c r="L232" s="34"/>
      <c r="M232" s="168" t="s">
        <v>3</v>
      </c>
      <c r="N232" s="169" t="s">
        <v>42</v>
      </c>
      <c r="O232" s="54"/>
      <c r="P232" s="170">
        <f>O232*H232</f>
        <v>0</v>
      </c>
      <c r="Q232" s="170">
        <v>3.6700000000000001E-3</v>
      </c>
      <c r="R232" s="170">
        <f>Q232*H232</f>
        <v>2.0185000000000002E-2</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2729</v>
      </c>
    </row>
    <row r="233" spans="1:65" s="13" customFormat="1">
      <c r="B233" s="174"/>
      <c r="D233" s="354" t="s">
        <v>261</v>
      </c>
      <c r="E233" s="175" t="s">
        <v>3</v>
      </c>
      <c r="F233" s="176" t="s">
        <v>287</v>
      </c>
      <c r="H233" s="177">
        <v>5.5</v>
      </c>
      <c r="I233" s="178"/>
      <c r="L233" s="174"/>
      <c r="M233" s="179"/>
      <c r="N233" s="180"/>
      <c r="O233" s="180"/>
      <c r="P233" s="180"/>
      <c r="Q233" s="180"/>
      <c r="R233" s="180"/>
      <c r="S233" s="180"/>
      <c r="T233" s="181"/>
      <c r="AT233" s="175" t="s">
        <v>261</v>
      </c>
      <c r="AU233" s="175" t="s">
        <v>79</v>
      </c>
      <c r="AV233" s="13" t="s">
        <v>79</v>
      </c>
      <c r="AW233" s="13" t="s">
        <v>33</v>
      </c>
      <c r="AX233" s="13" t="s">
        <v>15</v>
      </c>
      <c r="AY233" s="175" t="s">
        <v>253</v>
      </c>
    </row>
    <row r="234" spans="1:65" s="2" customFormat="1" ht="21.75" customHeight="1">
      <c r="A234" s="33"/>
      <c r="B234" s="160"/>
      <c r="C234" s="198" t="s">
        <v>483</v>
      </c>
      <c r="D234" s="356" t="s">
        <v>445</v>
      </c>
      <c r="E234" s="199" t="s">
        <v>484</v>
      </c>
      <c r="F234" s="200" t="s">
        <v>485</v>
      </c>
      <c r="G234" s="201" t="s">
        <v>258</v>
      </c>
      <c r="H234" s="202">
        <v>6.05</v>
      </c>
      <c r="I234" s="203"/>
      <c r="J234" s="204">
        <f>ROUND(I234*H234,2)</f>
        <v>0</v>
      </c>
      <c r="K234" s="200" t="s">
        <v>3</v>
      </c>
      <c r="L234" s="205"/>
      <c r="M234" s="206" t="s">
        <v>3</v>
      </c>
      <c r="N234" s="207" t="s">
        <v>42</v>
      </c>
      <c r="O234" s="54"/>
      <c r="P234" s="170">
        <f>O234*H234</f>
        <v>0</v>
      </c>
      <c r="Q234" s="170">
        <v>1.9199999999999998E-2</v>
      </c>
      <c r="R234" s="170">
        <f>Q234*H234</f>
        <v>0.11615999999999999</v>
      </c>
      <c r="S234" s="170">
        <v>0</v>
      </c>
      <c r="T234" s="171">
        <f>S234*H234</f>
        <v>0</v>
      </c>
      <c r="U234" s="33"/>
      <c r="V234" s="33"/>
      <c r="W234" s="33"/>
      <c r="X234" s="33"/>
      <c r="Y234" s="33"/>
      <c r="Z234" s="33"/>
      <c r="AA234" s="33"/>
      <c r="AB234" s="33"/>
      <c r="AC234" s="33"/>
      <c r="AD234" s="33"/>
      <c r="AE234" s="33"/>
      <c r="AR234" s="172" t="s">
        <v>418</v>
      </c>
      <c r="AT234" s="172" t="s">
        <v>445</v>
      </c>
      <c r="AU234" s="172" t="s">
        <v>79</v>
      </c>
      <c r="AY234" s="18" t="s">
        <v>253</v>
      </c>
      <c r="BE234" s="173">
        <f>IF(N234="základní",J234,0)</f>
        <v>0</v>
      </c>
      <c r="BF234" s="173">
        <f>IF(N234="snížená",J234,0)</f>
        <v>0</v>
      </c>
      <c r="BG234" s="173">
        <f>IF(N234="zákl. přenesená",J234,0)</f>
        <v>0</v>
      </c>
      <c r="BH234" s="173">
        <f>IF(N234="sníž. přenesená",J234,0)</f>
        <v>0</v>
      </c>
      <c r="BI234" s="173">
        <f>IF(N234="nulová",J234,0)</f>
        <v>0</v>
      </c>
      <c r="BJ234" s="18" t="s">
        <v>15</v>
      </c>
      <c r="BK234" s="173">
        <f>ROUND(I234*H234,2)</f>
        <v>0</v>
      </c>
      <c r="BL234" s="18" t="s">
        <v>142</v>
      </c>
      <c r="BM234" s="172" t="s">
        <v>2730</v>
      </c>
    </row>
    <row r="235" spans="1:65" s="13" customFormat="1">
      <c r="B235" s="174"/>
      <c r="D235" s="354" t="s">
        <v>261</v>
      </c>
      <c r="F235" s="176" t="s">
        <v>487</v>
      </c>
      <c r="H235" s="177">
        <v>6.05</v>
      </c>
      <c r="I235" s="178"/>
      <c r="L235" s="174"/>
      <c r="M235" s="179"/>
      <c r="N235" s="180"/>
      <c r="O235" s="180"/>
      <c r="P235" s="180"/>
      <c r="Q235" s="180"/>
      <c r="R235" s="180"/>
      <c r="S235" s="180"/>
      <c r="T235" s="181"/>
      <c r="AT235" s="175" t="s">
        <v>261</v>
      </c>
      <c r="AU235" s="175" t="s">
        <v>79</v>
      </c>
      <c r="AV235" s="13" t="s">
        <v>79</v>
      </c>
      <c r="AW235" s="13" t="s">
        <v>4</v>
      </c>
      <c r="AX235" s="13" t="s">
        <v>15</v>
      </c>
      <c r="AY235" s="175" t="s">
        <v>253</v>
      </c>
    </row>
    <row r="236" spans="1:65" s="2" customFormat="1" ht="21.75" customHeight="1">
      <c r="A236" s="33"/>
      <c r="B236" s="160"/>
      <c r="C236" s="161" t="s">
        <v>488</v>
      </c>
      <c r="D236" s="353" t="s">
        <v>255</v>
      </c>
      <c r="E236" s="162" t="s">
        <v>489</v>
      </c>
      <c r="F236" s="163" t="s">
        <v>490</v>
      </c>
      <c r="G236" s="164" t="s">
        <v>258</v>
      </c>
      <c r="H236" s="165">
        <v>5.5</v>
      </c>
      <c r="I236" s="166"/>
      <c r="J236" s="167">
        <f>ROUND(I236*H236,2)</f>
        <v>0</v>
      </c>
      <c r="K236" s="163" t="s">
        <v>259</v>
      </c>
      <c r="L236" s="34"/>
      <c r="M236" s="168" t="s">
        <v>3</v>
      </c>
      <c r="N236" s="169" t="s">
        <v>42</v>
      </c>
      <c r="O236" s="54"/>
      <c r="P236" s="170">
        <f>O236*H236</f>
        <v>0</v>
      </c>
      <c r="Q236" s="170">
        <v>0</v>
      </c>
      <c r="R236" s="170">
        <f>Q236*H236</f>
        <v>0</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2731</v>
      </c>
    </row>
    <row r="237" spans="1:65" s="2" customFormat="1" ht="16.5" customHeight="1">
      <c r="A237" s="33"/>
      <c r="B237" s="160"/>
      <c r="C237" s="161" t="s">
        <v>492</v>
      </c>
      <c r="D237" s="353" t="s">
        <v>255</v>
      </c>
      <c r="E237" s="162" t="s">
        <v>493</v>
      </c>
      <c r="F237" s="163" t="s">
        <v>494</v>
      </c>
      <c r="G237" s="164" t="s">
        <v>258</v>
      </c>
      <c r="H237" s="165">
        <v>5.5</v>
      </c>
      <c r="I237" s="166"/>
      <c r="J237" s="167">
        <f>ROUND(I237*H237,2)</f>
        <v>0</v>
      </c>
      <c r="K237" s="163" t="s">
        <v>259</v>
      </c>
      <c r="L237" s="34"/>
      <c r="M237" s="168" t="s">
        <v>3</v>
      </c>
      <c r="N237" s="169" t="s">
        <v>42</v>
      </c>
      <c r="O237" s="54"/>
      <c r="P237" s="170">
        <f>O237*H237</f>
        <v>0</v>
      </c>
      <c r="Q237" s="170">
        <v>2.9999999999999997E-4</v>
      </c>
      <c r="R237" s="170">
        <f>Q237*H237</f>
        <v>1.6499999999999998E-3</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2732</v>
      </c>
    </row>
    <row r="238" spans="1:65" s="2" customFormat="1" ht="16.5" customHeight="1">
      <c r="A238" s="33"/>
      <c r="B238" s="160"/>
      <c r="C238" s="161" t="s">
        <v>496</v>
      </c>
      <c r="D238" s="353" t="s">
        <v>255</v>
      </c>
      <c r="E238" s="162" t="s">
        <v>497</v>
      </c>
      <c r="F238" s="163" t="s">
        <v>498</v>
      </c>
      <c r="G238" s="164" t="s">
        <v>265</v>
      </c>
      <c r="H238" s="165">
        <v>1.2</v>
      </c>
      <c r="I238" s="166"/>
      <c r="J238" s="167">
        <f>ROUND(I238*H238,2)</f>
        <v>0</v>
      </c>
      <c r="K238" s="163" t="s">
        <v>259</v>
      </c>
      <c r="L238" s="34"/>
      <c r="M238" s="168" t="s">
        <v>3</v>
      </c>
      <c r="N238" s="169" t="s">
        <v>42</v>
      </c>
      <c r="O238" s="54"/>
      <c r="P238" s="170">
        <f>O238*H238</f>
        <v>0</v>
      </c>
      <c r="Q238" s="170">
        <v>4.0000000000000003E-5</v>
      </c>
      <c r="R238" s="170">
        <f>Q238*H238</f>
        <v>4.8000000000000001E-5</v>
      </c>
      <c r="S238" s="170">
        <v>0</v>
      </c>
      <c r="T238" s="171">
        <f>S238*H238</f>
        <v>0</v>
      </c>
      <c r="U238" s="33"/>
      <c r="V238" s="33"/>
      <c r="W238" s="33"/>
      <c r="X238" s="33"/>
      <c r="Y238" s="33"/>
      <c r="Z238" s="33"/>
      <c r="AA238" s="33"/>
      <c r="AB238" s="33"/>
      <c r="AC238" s="33"/>
      <c r="AD238" s="33"/>
      <c r="AE238" s="33"/>
      <c r="AR238" s="172" t="s">
        <v>142</v>
      </c>
      <c r="AT238" s="172" t="s">
        <v>255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2733</v>
      </c>
    </row>
    <row r="239" spans="1:65" s="13" customFormat="1">
      <c r="B239" s="174"/>
      <c r="D239" s="354" t="s">
        <v>261</v>
      </c>
      <c r="E239" s="175" t="s">
        <v>3</v>
      </c>
      <c r="F239" s="176" t="s">
        <v>500</v>
      </c>
      <c r="H239" s="177">
        <v>1.2</v>
      </c>
      <c r="I239" s="178"/>
      <c r="L239" s="174"/>
      <c r="M239" s="179"/>
      <c r="N239" s="180"/>
      <c r="O239" s="180"/>
      <c r="P239" s="180"/>
      <c r="Q239" s="180"/>
      <c r="R239" s="180"/>
      <c r="S239" s="180"/>
      <c r="T239" s="181"/>
      <c r="AT239" s="175" t="s">
        <v>261</v>
      </c>
      <c r="AU239" s="175" t="s">
        <v>79</v>
      </c>
      <c r="AV239" s="13" t="s">
        <v>79</v>
      </c>
      <c r="AW239" s="13" t="s">
        <v>33</v>
      </c>
      <c r="AX239" s="13" t="s">
        <v>15</v>
      </c>
      <c r="AY239" s="175" t="s">
        <v>253</v>
      </c>
    </row>
    <row r="240" spans="1:65" s="2" customFormat="1" ht="16.5" customHeight="1">
      <c r="A240" s="33"/>
      <c r="B240" s="160"/>
      <c r="C240" s="198" t="s">
        <v>501</v>
      </c>
      <c r="D240" s="356" t="s">
        <v>445</v>
      </c>
      <c r="E240" s="199" t="s">
        <v>502</v>
      </c>
      <c r="F240" s="200" t="s">
        <v>503</v>
      </c>
      <c r="G240" s="201" t="s">
        <v>265</v>
      </c>
      <c r="H240" s="202">
        <v>1.32</v>
      </c>
      <c r="I240" s="203"/>
      <c r="J240" s="204">
        <f>ROUND(I240*H240,2)</f>
        <v>0</v>
      </c>
      <c r="K240" s="200" t="s">
        <v>259</v>
      </c>
      <c r="L240" s="205"/>
      <c r="M240" s="206" t="s">
        <v>3</v>
      </c>
      <c r="N240" s="207" t="s">
        <v>42</v>
      </c>
      <c r="O240" s="54"/>
      <c r="P240" s="170">
        <f>O240*H240</f>
        <v>0</v>
      </c>
      <c r="Q240" s="170">
        <v>1.7000000000000001E-4</v>
      </c>
      <c r="R240" s="170">
        <f>Q240*H240</f>
        <v>2.2440000000000003E-4</v>
      </c>
      <c r="S240" s="170">
        <v>0</v>
      </c>
      <c r="T240" s="171">
        <f>S240*H240</f>
        <v>0</v>
      </c>
      <c r="U240" s="33"/>
      <c r="V240" s="33"/>
      <c r="W240" s="33"/>
      <c r="X240" s="33"/>
      <c r="Y240" s="33"/>
      <c r="Z240" s="33"/>
      <c r="AA240" s="33"/>
      <c r="AB240" s="33"/>
      <c r="AC240" s="33"/>
      <c r="AD240" s="33"/>
      <c r="AE240" s="33"/>
      <c r="AR240" s="172" t="s">
        <v>418</v>
      </c>
      <c r="AT240" s="172" t="s">
        <v>445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2734</v>
      </c>
    </row>
    <row r="241" spans="1:65" s="13" customFormat="1">
      <c r="B241" s="174"/>
      <c r="D241" s="354" t="s">
        <v>261</v>
      </c>
      <c r="F241" s="176" t="s">
        <v>505</v>
      </c>
      <c r="H241" s="177">
        <v>1.32</v>
      </c>
      <c r="I241" s="178"/>
      <c r="L241" s="174"/>
      <c r="M241" s="179"/>
      <c r="N241" s="180"/>
      <c r="O241" s="180"/>
      <c r="P241" s="180"/>
      <c r="Q241" s="180"/>
      <c r="R241" s="180"/>
      <c r="S241" s="180"/>
      <c r="T241" s="181"/>
      <c r="AT241" s="175" t="s">
        <v>261</v>
      </c>
      <c r="AU241" s="175" t="s">
        <v>79</v>
      </c>
      <c r="AV241" s="13" t="s">
        <v>79</v>
      </c>
      <c r="AW241" s="13" t="s">
        <v>4</v>
      </c>
      <c r="AX241" s="13" t="s">
        <v>15</v>
      </c>
      <c r="AY241" s="175" t="s">
        <v>253</v>
      </c>
    </row>
    <row r="242" spans="1:65" s="2" customFormat="1" ht="33" customHeight="1">
      <c r="A242" s="33"/>
      <c r="B242" s="160"/>
      <c r="C242" s="161" t="s">
        <v>506</v>
      </c>
      <c r="D242" s="353" t="s">
        <v>255</v>
      </c>
      <c r="E242" s="162" t="s">
        <v>1774</v>
      </c>
      <c r="F242" s="163" t="s">
        <v>1775</v>
      </c>
      <c r="G242" s="164" t="s">
        <v>362</v>
      </c>
      <c r="H242" s="197"/>
      <c r="I242" s="166"/>
      <c r="J242" s="167">
        <f>ROUND(I242*H242,2)</f>
        <v>0</v>
      </c>
      <c r="K242" s="163" t="s">
        <v>259</v>
      </c>
      <c r="L242" s="34"/>
      <c r="M242" s="168" t="s">
        <v>3</v>
      </c>
      <c r="N242" s="169" t="s">
        <v>42</v>
      </c>
      <c r="O242" s="54"/>
      <c r="P242" s="170">
        <f>O242*H242</f>
        <v>0</v>
      </c>
      <c r="Q242" s="170">
        <v>0</v>
      </c>
      <c r="R242" s="170">
        <f>Q242*H242</f>
        <v>0</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2735</v>
      </c>
    </row>
    <row r="243" spans="1:65" s="12" customFormat="1" ht="22.9" customHeight="1">
      <c r="B243" s="147"/>
      <c r="D243" s="355" t="s">
        <v>70</v>
      </c>
      <c r="E243" s="158" t="s">
        <v>510</v>
      </c>
      <c r="F243" s="158" t="s">
        <v>511</v>
      </c>
      <c r="I243" s="150"/>
      <c r="J243" s="159">
        <f>BK243</f>
        <v>0</v>
      </c>
      <c r="L243" s="147"/>
      <c r="M243" s="152"/>
      <c r="N243" s="153"/>
      <c r="O243" s="153"/>
      <c r="P243" s="154">
        <f>SUM(P244:P292)</f>
        <v>0</v>
      </c>
      <c r="Q243" s="153"/>
      <c r="R243" s="154">
        <f>SUM(R244:R292)</f>
        <v>0.116383</v>
      </c>
      <c r="S243" s="153"/>
      <c r="T243" s="155">
        <f>SUM(T244:T292)</f>
        <v>2.2330999999999999</v>
      </c>
      <c r="AR243" s="148" t="s">
        <v>79</v>
      </c>
      <c r="AT243" s="156" t="s">
        <v>70</v>
      </c>
      <c r="AU243" s="156" t="s">
        <v>15</v>
      </c>
      <c r="AY243" s="148" t="s">
        <v>253</v>
      </c>
      <c r="BK243" s="157">
        <f>SUM(BK244:BK292)</f>
        <v>0</v>
      </c>
    </row>
    <row r="244" spans="1:65" s="2" customFormat="1" ht="21.75" customHeight="1">
      <c r="A244" s="33"/>
      <c r="B244" s="160"/>
      <c r="C244" s="161" t="s">
        <v>512</v>
      </c>
      <c r="D244" s="353" t="s">
        <v>255</v>
      </c>
      <c r="E244" s="162" t="s">
        <v>513</v>
      </c>
      <c r="F244" s="163" t="s">
        <v>514</v>
      </c>
      <c r="G244" s="164" t="s">
        <v>258</v>
      </c>
      <c r="H244" s="165">
        <v>27.4</v>
      </c>
      <c r="I244" s="166"/>
      <c r="J244" s="167">
        <f>ROUND(I244*H244,2)</f>
        <v>0</v>
      </c>
      <c r="K244" s="163" t="s">
        <v>259</v>
      </c>
      <c r="L244" s="34"/>
      <c r="M244" s="168" t="s">
        <v>3</v>
      </c>
      <c r="N244" s="169" t="s">
        <v>42</v>
      </c>
      <c r="O244" s="54"/>
      <c r="P244" s="170">
        <f>O244*H244</f>
        <v>0</v>
      </c>
      <c r="Q244" s="170">
        <v>0</v>
      </c>
      <c r="R244" s="170">
        <f>Q244*H244</f>
        <v>0</v>
      </c>
      <c r="S244" s="170">
        <v>8.1500000000000003E-2</v>
      </c>
      <c r="T244" s="171">
        <f>S244*H244</f>
        <v>2.2330999999999999</v>
      </c>
      <c r="U244" s="33"/>
      <c r="V244" s="33"/>
      <c r="W244" s="33"/>
      <c r="X244" s="33"/>
      <c r="Y244" s="33"/>
      <c r="Z244" s="33"/>
      <c r="AA244" s="33"/>
      <c r="AB244" s="33"/>
      <c r="AC244" s="33"/>
      <c r="AD244" s="33"/>
      <c r="AE244" s="33"/>
      <c r="AR244" s="172" t="s">
        <v>142</v>
      </c>
      <c r="AT244" s="172" t="s">
        <v>255</v>
      </c>
      <c r="AU244" s="172" t="s">
        <v>79</v>
      </c>
      <c r="AY244" s="18" t="s">
        <v>253</v>
      </c>
      <c r="BE244" s="173">
        <f>IF(N244="základní",J244,0)</f>
        <v>0</v>
      </c>
      <c r="BF244" s="173">
        <f>IF(N244="snížená",J244,0)</f>
        <v>0</v>
      </c>
      <c r="BG244" s="173">
        <f>IF(N244="zákl. přenesená",J244,0)</f>
        <v>0</v>
      </c>
      <c r="BH244" s="173">
        <f>IF(N244="sníž. přenesená",J244,0)</f>
        <v>0</v>
      </c>
      <c r="BI244" s="173">
        <f>IF(N244="nulová",J244,0)</f>
        <v>0</v>
      </c>
      <c r="BJ244" s="18" t="s">
        <v>15</v>
      </c>
      <c r="BK244" s="173">
        <f>ROUND(I244*H244,2)</f>
        <v>0</v>
      </c>
      <c r="BL244" s="18" t="s">
        <v>142</v>
      </c>
      <c r="BM244" s="172" t="s">
        <v>2736</v>
      </c>
    </row>
    <row r="245" spans="1:65" s="15" customFormat="1">
      <c r="B245" s="190"/>
      <c r="D245" s="354" t="s">
        <v>261</v>
      </c>
      <c r="E245" s="191" t="s">
        <v>3</v>
      </c>
      <c r="F245" s="192" t="s">
        <v>315</v>
      </c>
      <c r="H245" s="191" t="s">
        <v>3</v>
      </c>
      <c r="I245" s="193"/>
      <c r="L245" s="190"/>
      <c r="M245" s="194"/>
      <c r="N245" s="195"/>
      <c r="O245" s="195"/>
      <c r="P245" s="195"/>
      <c r="Q245" s="195"/>
      <c r="R245" s="195"/>
      <c r="S245" s="195"/>
      <c r="T245" s="196"/>
      <c r="AT245" s="191" t="s">
        <v>261</v>
      </c>
      <c r="AU245" s="191" t="s">
        <v>79</v>
      </c>
      <c r="AV245" s="15" t="s">
        <v>15</v>
      </c>
      <c r="AW245" s="15" t="s">
        <v>33</v>
      </c>
      <c r="AX245" s="15" t="s">
        <v>71</v>
      </c>
      <c r="AY245" s="191" t="s">
        <v>253</v>
      </c>
    </row>
    <row r="246" spans="1:65" s="13" customFormat="1">
      <c r="B246" s="174"/>
      <c r="D246" s="354" t="s">
        <v>261</v>
      </c>
      <c r="E246" s="175" t="s">
        <v>3</v>
      </c>
      <c r="F246" s="176" t="s">
        <v>516</v>
      </c>
      <c r="H246" s="177">
        <v>21.4</v>
      </c>
      <c r="I246" s="178"/>
      <c r="L246" s="174"/>
      <c r="M246" s="179"/>
      <c r="N246" s="180"/>
      <c r="O246" s="180"/>
      <c r="P246" s="180"/>
      <c r="Q246" s="180"/>
      <c r="R246" s="180"/>
      <c r="S246" s="180"/>
      <c r="T246" s="181"/>
      <c r="AT246" s="175" t="s">
        <v>261</v>
      </c>
      <c r="AU246" s="175" t="s">
        <v>79</v>
      </c>
      <c r="AV246" s="13" t="s">
        <v>79</v>
      </c>
      <c r="AW246" s="13" t="s">
        <v>33</v>
      </c>
      <c r="AX246" s="13" t="s">
        <v>71</v>
      </c>
      <c r="AY246" s="175" t="s">
        <v>253</v>
      </c>
    </row>
    <row r="247" spans="1:65" s="13" customFormat="1">
      <c r="B247" s="174"/>
      <c r="D247" s="354" t="s">
        <v>261</v>
      </c>
      <c r="E247" s="175" t="s">
        <v>3</v>
      </c>
      <c r="F247" s="176" t="s">
        <v>517</v>
      </c>
      <c r="H247" s="177">
        <v>-1.2</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5" customFormat="1">
      <c r="B248" s="190"/>
      <c r="D248" s="354" t="s">
        <v>261</v>
      </c>
      <c r="E248" s="191" t="s">
        <v>3</v>
      </c>
      <c r="F248" s="192" t="s">
        <v>317</v>
      </c>
      <c r="H248" s="191" t="s">
        <v>3</v>
      </c>
      <c r="I248" s="193"/>
      <c r="L248" s="190"/>
      <c r="M248" s="194"/>
      <c r="N248" s="195"/>
      <c r="O248" s="195"/>
      <c r="P248" s="195"/>
      <c r="Q248" s="195"/>
      <c r="R248" s="195"/>
      <c r="S248" s="195"/>
      <c r="T248" s="196"/>
      <c r="AT248" s="191" t="s">
        <v>261</v>
      </c>
      <c r="AU248" s="191" t="s">
        <v>79</v>
      </c>
      <c r="AV248" s="15" t="s">
        <v>15</v>
      </c>
      <c r="AW248" s="15" t="s">
        <v>33</v>
      </c>
      <c r="AX248" s="15" t="s">
        <v>71</v>
      </c>
      <c r="AY248" s="191" t="s">
        <v>253</v>
      </c>
    </row>
    <row r="249" spans="1:65" s="13" customFormat="1">
      <c r="B249" s="174"/>
      <c r="D249" s="354" t="s">
        <v>261</v>
      </c>
      <c r="E249" s="175" t="s">
        <v>3</v>
      </c>
      <c r="F249" s="176" t="s">
        <v>518</v>
      </c>
      <c r="H249" s="177">
        <v>8.4</v>
      </c>
      <c r="I249" s="178"/>
      <c r="L249" s="174"/>
      <c r="M249" s="179"/>
      <c r="N249" s="180"/>
      <c r="O249" s="180"/>
      <c r="P249" s="180"/>
      <c r="Q249" s="180"/>
      <c r="R249" s="180"/>
      <c r="S249" s="180"/>
      <c r="T249" s="181"/>
      <c r="AT249" s="175" t="s">
        <v>261</v>
      </c>
      <c r="AU249" s="175" t="s">
        <v>79</v>
      </c>
      <c r="AV249" s="13" t="s">
        <v>79</v>
      </c>
      <c r="AW249" s="13" t="s">
        <v>33</v>
      </c>
      <c r="AX249" s="13" t="s">
        <v>71</v>
      </c>
      <c r="AY249" s="175" t="s">
        <v>253</v>
      </c>
    </row>
    <row r="250" spans="1:65" s="13" customFormat="1">
      <c r="B250" s="174"/>
      <c r="D250" s="354" t="s">
        <v>261</v>
      </c>
      <c r="E250" s="175" t="s">
        <v>3</v>
      </c>
      <c r="F250" s="176" t="s">
        <v>517</v>
      </c>
      <c r="H250" s="177">
        <v>-1.2</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27.4</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519</v>
      </c>
      <c r="D252" s="353" t="s">
        <v>255</v>
      </c>
      <c r="E252" s="162" t="s">
        <v>520</v>
      </c>
      <c r="F252" s="163" t="s">
        <v>521</v>
      </c>
      <c r="G252" s="164" t="s">
        <v>258</v>
      </c>
      <c r="H252" s="165">
        <v>28.56</v>
      </c>
      <c r="I252" s="166"/>
      <c r="J252" s="167">
        <f>ROUND(I252*H252,2)</f>
        <v>0</v>
      </c>
      <c r="K252" s="163" t="s">
        <v>259</v>
      </c>
      <c r="L252" s="34"/>
      <c r="M252" s="168" t="s">
        <v>3</v>
      </c>
      <c r="N252" s="169" t="s">
        <v>42</v>
      </c>
      <c r="O252" s="54"/>
      <c r="P252" s="170">
        <f>O252*H252</f>
        <v>0</v>
      </c>
      <c r="Q252" s="170">
        <v>2.8999999999999998E-3</v>
      </c>
      <c r="R252" s="170">
        <f>Q252*H252</f>
        <v>8.2823999999999995E-2</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2737</v>
      </c>
    </row>
    <row r="253" spans="1:65" s="15" customFormat="1">
      <c r="B253" s="190"/>
      <c r="D253" s="354" t="s">
        <v>261</v>
      </c>
      <c r="E253" s="191" t="s">
        <v>3</v>
      </c>
      <c r="F253" s="192" t="s">
        <v>315</v>
      </c>
      <c r="H253" s="191" t="s">
        <v>3</v>
      </c>
      <c r="I253" s="193"/>
      <c r="L253" s="190"/>
      <c r="M253" s="194"/>
      <c r="N253" s="195"/>
      <c r="O253" s="195"/>
      <c r="P253" s="195"/>
      <c r="Q253" s="195"/>
      <c r="R253" s="195"/>
      <c r="S253" s="195"/>
      <c r="T253" s="196"/>
      <c r="AT253" s="191" t="s">
        <v>261</v>
      </c>
      <c r="AU253" s="191" t="s">
        <v>79</v>
      </c>
      <c r="AV253" s="15" t="s">
        <v>15</v>
      </c>
      <c r="AW253" s="15" t="s">
        <v>33</v>
      </c>
      <c r="AX253" s="15" t="s">
        <v>71</v>
      </c>
      <c r="AY253" s="191" t="s">
        <v>253</v>
      </c>
    </row>
    <row r="254" spans="1:65" s="13" customFormat="1">
      <c r="B254" s="174"/>
      <c r="D254" s="354" t="s">
        <v>261</v>
      </c>
      <c r="E254" s="175" t="s">
        <v>3</v>
      </c>
      <c r="F254" s="176" t="s">
        <v>523</v>
      </c>
      <c r="H254" s="177">
        <v>20.88</v>
      </c>
      <c r="I254" s="178"/>
      <c r="L254" s="174"/>
      <c r="M254" s="179"/>
      <c r="N254" s="180"/>
      <c r="O254" s="180"/>
      <c r="P254" s="180"/>
      <c r="Q254" s="180"/>
      <c r="R254" s="180"/>
      <c r="S254" s="180"/>
      <c r="T254" s="181"/>
      <c r="AT254" s="175" t="s">
        <v>261</v>
      </c>
      <c r="AU254" s="175" t="s">
        <v>79</v>
      </c>
      <c r="AV254" s="13" t="s">
        <v>79</v>
      </c>
      <c r="AW254" s="13" t="s">
        <v>33</v>
      </c>
      <c r="AX254" s="13" t="s">
        <v>71</v>
      </c>
      <c r="AY254" s="175" t="s">
        <v>253</v>
      </c>
    </row>
    <row r="255" spans="1:65" s="13" customFormat="1">
      <c r="B255" s="174"/>
      <c r="D255" s="354" t="s">
        <v>261</v>
      </c>
      <c r="E255" s="175" t="s">
        <v>3</v>
      </c>
      <c r="F255" s="176" t="s">
        <v>517</v>
      </c>
      <c r="H255" s="177">
        <v>-1.2</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5" customFormat="1">
      <c r="B256" s="190"/>
      <c r="D256" s="354" t="s">
        <v>261</v>
      </c>
      <c r="E256" s="191" t="s">
        <v>3</v>
      </c>
      <c r="F256" s="192" t="s">
        <v>317</v>
      </c>
      <c r="H256" s="191" t="s">
        <v>3</v>
      </c>
      <c r="I256" s="193"/>
      <c r="L256" s="190"/>
      <c r="M256" s="194"/>
      <c r="N256" s="195"/>
      <c r="O256" s="195"/>
      <c r="P256" s="195"/>
      <c r="Q256" s="195"/>
      <c r="R256" s="195"/>
      <c r="S256" s="195"/>
      <c r="T256" s="196"/>
      <c r="AT256" s="191" t="s">
        <v>261</v>
      </c>
      <c r="AU256" s="191" t="s">
        <v>79</v>
      </c>
      <c r="AV256" s="15" t="s">
        <v>15</v>
      </c>
      <c r="AW256" s="15" t="s">
        <v>33</v>
      </c>
      <c r="AX256" s="15" t="s">
        <v>71</v>
      </c>
      <c r="AY256" s="191" t="s">
        <v>253</v>
      </c>
    </row>
    <row r="257" spans="1:65" s="13" customFormat="1">
      <c r="B257" s="174"/>
      <c r="D257" s="354" t="s">
        <v>261</v>
      </c>
      <c r="E257" s="175" t="s">
        <v>3</v>
      </c>
      <c r="F257" s="176" t="s">
        <v>524</v>
      </c>
      <c r="H257" s="177">
        <v>10.08</v>
      </c>
      <c r="I257" s="178"/>
      <c r="L257" s="174"/>
      <c r="M257" s="179"/>
      <c r="N257" s="180"/>
      <c r="O257" s="180"/>
      <c r="P257" s="180"/>
      <c r="Q257" s="180"/>
      <c r="R257" s="180"/>
      <c r="S257" s="180"/>
      <c r="T257" s="181"/>
      <c r="AT257" s="175" t="s">
        <v>261</v>
      </c>
      <c r="AU257" s="175" t="s">
        <v>79</v>
      </c>
      <c r="AV257" s="13" t="s">
        <v>79</v>
      </c>
      <c r="AW257" s="13" t="s">
        <v>33</v>
      </c>
      <c r="AX257" s="13" t="s">
        <v>71</v>
      </c>
      <c r="AY257" s="175" t="s">
        <v>253</v>
      </c>
    </row>
    <row r="258" spans="1:65" s="13" customFormat="1">
      <c r="B258" s="174"/>
      <c r="D258" s="354" t="s">
        <v>261</v>
      </c>
      <c r="E258" s="175" t="s">
        <v>3</v>
      </c>
      <c r="F258" s="176" t="s">
        <v>517</v>
      </c>
      <c r="H258" s="177">
        <v>-1.2</v>
      </c>
      <c r="I258" s="178"/>
      <c r="L258" s="174"/>
      <c r="M258" s="179"/>
      <c r="N258" s="180"/>
      <c r="O258" s="180"/>
      <c r="P258" s="180"/>
      <c r="Q258" s="180"/>
      <c r="R258" s="180"/>
      <c r="S258" s="180"/>
      <c r="T258" s="181"/>
      <c r="AT258" s="175" t="s">
        <v>261</v>
      </c>
      <c r="AU258" s="175" t="s">
        <v>79</v>
      </c>
      <c r="AV258" s="13" t="s">
        <v>79</v>
      </c>
      <c r="AW258" s="13" t="s">
        <v>33</v>
      </c>
      <c r="AX258" s="13" t="s">
        <v>71</v>
      </c>
      <c r="AY258" s="175" t="s">
        <v>253</v>
      </c>
    </row>
    <row r="259" spans="1:65" s="14" customFormat="1">
      <c r="B259" s="182"/>
      <c r="D259" s="354" t="s">
        <v>261</v>
      </c>
      <c r="E259" s="183" t="s">
        <v>3</v>
      </c>
      <c r="F259" s="184" t="s">
        <v>269</v>
      </c>
      <c r="H259" s="185">
        <v>28.56</v>
      </c>
      <c r="I259" s="186"/>
      <c r="L259" s="182"/>
      <c r="M259" s="187"/>
      <c r="N259" s="188"/>
      <c r="O259" s="188"/>
      <c r="P259" s="188"/>
      <c r="Q259" s="188"/>
      <c r="R259" s="188"/>
      <c r="S259" s="188"/>
      <c r="T259" s="189"/>
      <c r="AT259" s="183" t="s">
        <v>261</v>
      </c>
      <c r="AU259" s="183" t="s">
        <v>79</v>
      </c>
      <c r="AV259" s="14" t="s">
        <v>89</v>
      </c>
      <c r="AW259" s="14" t="s">
        <v>33</v>
      </c>
      <c r="AX259" s="14" t="s">
        <v>15</v>
      </c>
      <c r="AY259" s="183" t="s">
        <v>253</v>
      </c>
    </row>
    <row r="260" spans="1:65" s="2" customFormat="1" ht="21.75" customHeight="1">
      <c r="A260" s="33"/>
      <c r="B260" s="160"/>
      <c r="C260" s="198" t="s">
        <v>525</v>
      </c>
      <c r="D260" s="356" t="s">
        <v>445</v>
      </c>
      <c r="E260" s="199" t="s">
        <v>526</v>
      </c>
      <c r="F260" s="200" t="s">
        <v>527</v>
      </c>
      <c r="G260" s="201" t="s">
        <v>258</v>
      </c>
      <c r="H260" s="202">
        <v>31.416</v>
      </c>
      <c r="I260" s="203"/>
      <c r="J260" s="204">
        <f>ROUND(I260*H260,2)</f>
        <v>0</v>
      </c>
      <c r="K260" s="200" t="s">
        <v>3</v>
      </c>
      <c r="L260" s="205"/>
      <c r="M260" s="206" t="s">
        <v>3</v>
      </c>
      <c r="N260" s="207"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418</v>
      </c>
      <c r="AT260" s="172" t="s">
        <v>445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2738</v>
      </c>
    </row>
    <row r="261" spans="1:65" s="13" customFormat="1">
      <c r="B261" s="174"/>
      <c r="D261" s="354" t="s">
        <v>261</v>
      </c>
      <c r="F261" s="176" t="s">
        <v>529</v>
      </c>
      <c r="H261" s="177">
        <v>31.416</v>
      </c>
      <c r="I261" s="178"/>
      <c r="L261" s="174"/>
      <c r="M261" s="179"/>
      <c r="N261" s="180"/>
      <c r="O261" s="180"/>
      <c r="P261" s="180"/>
      <c r="Q261" s="180"/>
      <c r="R261" s="180"/>
      <c r="S261" s="180"/>
      <c r="T261" s="181"/>
      <c r="AT261" s="175" t="s">
        <v>261</v>
      </c>
      <c r="AU261" s="175" t="s">
        <v>79</v>
      </c>
      <c r="AV261" s="13" t="s">
        <v>79</v>
      </c>
      <c r="AW261" s="13" t="s">
        <v>4</v>
      </c>
      <c r="AX261" s="13" t="s">
        <v>15</v>
      </c>
      <c r="AY261" s="175" t="s">
        <v>253</v>
      </c>
    </row>
    <row r="262" spans="1:65" s="2" customFormat="1" ht="21.75" customHeight="1">
      <c r="A262" s="33"/>
      <c r="B262" s="160"/>
      <c r="C262" s="161" t="s">
        <v>530</v>
      </c>
      <c r="D262" s="353" t="s">
        <v>255</v>
      </c>
      <c r="E262" s="162" t="s">
        <v>531</v>
      </c>
      <c r="F262" s="163" t="s">
        <v>532</v>
      </c>
      <c r="G262" s="164" t="s">
        <v>258</v>
      </c>
      <c r="H262" s="165">
        <v>8.8800000000000008</v>
      </c>
      <c r="I262" s="166"/>
      <c r="J262" s="167">
        <f>ROUND(I262*H262,2)</f>
        <v>0</v>
      </c>
      <c r="K262" s="163" t="s">
        <v>259</v>
      </c>
      <c r="L262" s="34"/>
      <c r="M262" s="168" t="s">
        <v>3</v>
      </c>
      <c r="N262" s="169" t="s">
        <v>42</v>
      </c>
      <c r="O262" s="54"/>
      <c r="P262" s="170">
        <f>O262*H262</f>
        <v>0</v>
      </c>
      <c r="Q262" s="170">
        <v>0</v>
      </c>
      <c r="R262" s="170">
        <f>Q262*H262</f>
        <v>0</v>
      </c>
      <c r="S262" s="170">
        <v>0</v>
      </c>
      <c r="T262" s="171">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2739</v>
      </c>
    </row>
    <row r="263" spans="1:65" s="15" customFormat="1">
      <c r="B263" s="190"/>
      <c r="D263" s="354" t="s">
        <v>261</v>
      </c>
      <c r="E263" s="191" t="s">
        <v>3</v>
      </c>
      <c r="F263" s="192" t="s">
        <v>317</v>
      </c>
      <c r="H263" s="191" t="s">
        <v>3</v>
      </c>
      <c r="I263" s="193"/>
      <c r="L263" s="190"/>
      <c r="M263" s="194"/>
      <c r="N263" s="195"/>
      <c r="O263" s="195"/>
      <c r="P263" s="195"/>
      <c r="Q263" s="195"/>
      <c r="R263" s="195"/>
      <c r="S263" s="195"/>
      <c r="T263" s="196"/>
      <c r="AT263" s="191" t="s">
        <v>261</v>
      </c>
      <c r="AU263" s="191" t="s">
        <v>79</v>
      </c>
      <c r="AV263" s="15" t="s">
        <v>15</v>
      </c>
      <c r="AW263" s="15" t="s">
        <v>33</v>
      </c>
      <c r="AX263" s="15" t="s">
        <v>71</v>
      </c>
      <c r="AY263" s="191" t="s">
        <v>253</v>
      </c>
    </row>
    <row r="264" spans="1:65" s="13" customFormat="1">
      <c r="B264" s="174"/>
      <c r="D264" s="354" t="s">
        <v>261</v>
      </c>
      <c r="E264" s="175" t="s">
        <v>3</v>
      </c>
      <c r="F264" s="176" t="s">
        <v>524</v>
      </c>
      <c r="H264" s="177">
        <v>10.08</v>
      </c>
      <c r="I264" s="178"/>
      <c r="L264" s="174"/>
      <c r="M264" s="179"/>
      <c r="N264" s="180"/>
      <c r="O264" s="180"/>
      <c r="P264" s="180"/>
      <c r="Q264" s="180"/>
      <c r="R264" s="180"/>
      <c r="S264" s="180"/>
      <c r="T264" s="181"/>
      <c r="AT264" s="175" t="s">
        <v>261</v>
      </c>
      <c r="AU264" s="175" t="s">
        <v>79</v>
      </c>
      <c r="AV264" s="13" t="s">
        <v>79</v>
      </c>
      <c r="AW264" s="13" t="s">
        <v>33</v>
      </c>
      <c r="AX264" s="13" t="s">
        <v>71</v>
      </c>
      <c r="AY264" s="175" t="s">
        <v>253</v>
      </c>
    </row>
    <row r="265" spans="1:65" s="13" customFormat="1">
      <c r="B265" s="174"/>
      <c r="D265" s="354" t="s">
        <v>261</v>
      </c>
      <c r="E265" s="175" t="s">
        <v>3</v>
      </c>
      <c r="F265" s="176" t="s">
        <v>517</v>
      </c>
      <c r="H265" s="177">
        <v>-1.2</v>
      </c>
      <c r="I265" s="178"/>
      <c r="L265" s="174"/>
      <c r="M265" s="179"/>
      <c r="N265" s="180"/>
      <c r="O265" s="180"/>
      <c r="P265" s="180"/>
      <c r="Q265" s="180"/>
      <c r="R265" s="180"/>
      <c r="S265" s="180"/>
      <c r="T265" s="181"/>
      <c r="AT265" s="175" t="s">
        <v>261</v>
      </c>
      <c r="AU265" s="175" t="s">
        <v>79</v>
      </c>
      <c r="AV265" s="13" t="s">
        <v>79</v>
      </c>
      <c r="AW265" s="13" t="s">
        <v>33</v>
      </c>
      <c r="AX265" s="13" t="s">
        <v>71</v>
      </c>
      <c r="AY265" s="175" t="s">
        <v>253</v>
      </c>
    </row>
    <row r="266" spans="1:65" s="14" customFormat="1">
      <c r="B266" s="182"/>
      <c r="D266" s="354" t="s">
        <v>261</v>
      </c>
      <c r="E266" s="183" t="s">
        <v>3</v>
      </c>
      <c r="F266" s="184" t="s">
        <v>269</v>
      </c>
      <c r="H266" s="185">
        <v>8.8800000000000008</v>
      </c>
      <c r="I266" s="186"/>
      <c r="L266" s="182"/>
      <c r="M266" s="187"/>
      <c r="N266" s="188"/>
      <c r="O266" s="188"/>
      <c r="P266" s="188"/>
      <c r="Q266" s="188"/>
      <c r="R266" s="188"/>
      <c r="S266" s="188"/>
      <c r="T266" s="189"/>
      <c r="AT266" s="183" t="s">
        <v>261</v>
      </c>
      <c r="AU266" s="183" t="s">
        <v>79</v>
      </c>
      <c r="AV266" s="14" t="s">
        <v>89</v>
      </c>
      <c r="AW266" s="14" t="s">
        <v>33</v>
      </c>
      <c r="AX266" s="14" t="s">
        <v>15</v>
      </c>
      <c r="AY266" s="183" t="s">
        <v>253</v>
      </c>
    </row>
    <row r="267" spans="1:65" s="2" customFormat="1" ht="21.75" customHeight="1">
      <c r="A267" s="33"/>
      <c r="B267" s="160"/>
      <c r="C267" s="161" t="s">
        <v>534</v>
      </c>
      <c r="D267" s="353" t="s">
        <v>255</v>
      </c>
      <c r="E267" s="162" t="s">
        <v>535</v>
      </c>
      <c r="F267" s="163" t="s">
        <v>536</v>
      </c>
      <c r="G267" s="164" t="s">
        <v>258</v>
      </c>
      <c r="H267" s="165">
        <v>2.5</v>
      </c>
      <c r="I267" s="166"/>
      <c r="J267" s="167">
        <f>ROUND(I267*H267,2)</f>
        <v>0</v>
      </c>
      <c r="K267" s="163" t="s">
        <v>259</v>
      </c>
      <c r="L267" s="34"/>
      <c r="M267" s="168" t="s">
        <v>3</v>
      </c>
      <c r="N267" s="169" t="s">
        <v>42</v>
      </c>
      <c r="O267" s="54"/>
      <c r="P267" s="170">
        <f>O267*H267</f>
        <v>0</v>
      </c>
      <c r="Q267" s="170">
        <v>5.6999999999999998E-4</v>
      </c>
      <c r="R267" s="170">
        <f>Q267*H267</f>
        <v>1.4250000000000001E-3</v>
      </c>
      <c r="S267" s="170">
        <v>0</v>
      </c>
      <c r="T267" s="171">
        <f>S267*H267</f>
        <v>0</v>
      </c>
      <c r="U267" s="33"/>
      <c r="V267" s="33"/>
      <c r="W267" s="33"/>
      <c r="X267" s="33"/>
      <c r="Y267" s="33"/>
      <c r="Z267" s="33"/>
      <c r="AA267" s="33"/>
      <c r="AB267" s="33"/>
      <c r="AC267" s="33"/>
      <c r="AD267" s="33"/>
      <c r="AE267" s="33"/>
      <c r="AR267" s="172" t="s">
        <v>142</v>
      </c>
      <c r="AT267" s="172" t="s">
        <v>255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2740</v>
      </c>
    </row>
    <row r="268" spans="1:65" s="13" customFormat="1">
      <c r="B268" s="174"/>
      <c r="D268" s="354" t="s">
        <v>261</v>
      </c>
      <c r="E268" s="175" t="s">
        <v>3</v>
      </c>
      <c r="F268" s="176" t="s">
        <v>538</v>
      </c>
      <c r="H268" s="177">
        <v>2.5</v>
      </c>
      <c r="I268" s="178"/>
      <c r="L268" s="174"/>
      <c r="M268" s="179"/>
      <c r="N268" s="180"/>
      <c r="O268" s="180"/>
      <c r="P268" s="180"/>
      <c r="Q268" s="180"/>
      <c r="R268" s="180"/>
      <c r="S268" s="180"/>
      <c r="T268" s="181"/>
      <c r="AT268" s="175" t="s">
        <v>261</v>
      </c>
      <c r="AU268" s="175" t="s">
        <v>79</v>
      </c>
      <c r="AV268" s="13" t="s">
        <v>79</v>
      </c>
      <c r="AW268" s="13" t="s">
        <v>33</v>
      </c>
      <c r="AX268" s="13" t="s">
        <v>15</v>
      </c>
      <c r="AY268" s="175" t="s">
        <v>253</v>
      </c>
    </row>
    <row r="269" spans="1:65" s="2" customFormat="1" ht="16.5" customHeight="1">
      <c r="A269" s="33"/>
      <c r="B269" s="160"/>
      <c r="C269" s="198" t="s">
        <v>539</v>
      </c>
      <c r="D269" s="356" t="s">
        <v>445</v>
      </c>
      <c r="E269" s="199" t="s">
        <v>540</v>
      </c>
      <c r="F269" s="200" t="s">
        <v>541</v>
      </c>
      <c r="G269" s="201" t="s">
        <v>258</v>
      </c>
      <c r="H269" s="202">
        <v>2.75</v>
      </c>
      <c r="I269" s="203"/>
      <c r="J269" s="204">
        <f>ROUND(I269*H269,2)</f>
        <v>0</v>
      </c>
      <c r="K269" s="200" t="s">
        <v>259</v>
      </c>
      <c r="L269" s="205"/>
      <c r="M269" s="206" t="s">
        <v>3</v>
      </c>
      <c r="N269" s="207" t="s">
        <v>42</v>
      </c>
      <c r="O269" s="54"/>
      <c r="P269" s="170">
        <f>O269*H269</f>
        <v>0</v>
      </c>
      <c r="Q269" s="170">
        <v>7.4999999999999997E-3</v>
      </c>
      <c r="R269" s="170">
        <f>Q269*H269</f>
        <v>2.0624999999999998E-2</v>
      </c>
      <c r="S269" s="170">
        <v>0</v>
      </c>
      <c r="T269" s="171">
        <f>S269*H269</f>
        <v>0</v>
      </c>
      <c r="U269" s="33"/>
      <c r="V269" s="33"/>
      <c r="W269" s="33"/>
      <c r="X269" s="33"/>
      <c r="Y269" s="33"/>
      <c r="Z269" s="33"/>
      <c r="AA269" s="33"/>
      <c r="AB269" s="33"/>
      <c r="AC269" s="33"/>
      <c r="AD269" s="33"/>
      <c r="AE269" s="33"/>
      <c r="AR269" s="172" t="s">
        <v>418</v>
      </c>
      <c r="AT269" s="172" t="s">
        <v>445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2741</v>
      </c>
    </row>
    <row r="270" spans="1:65" s="13" customFormat="1">
      <c r="B270" s="174"/>
      <c r="D270" s="354" t="s">
        <v>261</v>
      </c>
      <c r="F270" s="176" t="s">
        <v>543</v>
      </c>
      <c r="H270" s="177">
        <v>2.75</v>
      </c>
      <c r="I270" s="178"/>
      <c r="L270" s="174"/>
      <c r="M270" s="179"/>
      <c r="N270" s="180"/>
      <c r="O270" s="180"/>
      <c r="P270" s="180"/>
      <c r="Q270" s="180"/>
      <c r="R270" s="180"/>
      <c r="S270" s="180"/>
      <c r="T270" s="181"/>
      <c r="AT270" s="175" t="s">
        <v>261</v>
      </c>
      <c r="AU270" s="175" t="s">
        <v>79</v>
      </c>
      <c r="AV270" s="13" t="s">
        <v>79</v>
      </c>
      <c r="AW270" s="13" t="s">
        <v>4</v>
      </c>
      <c r="AX270" s="13" t="s">
        <v>15</v>
      </c>
      <c r="AY270" s="175" t="s">
        <v>253</v>
      </c>
    </row>
    <row r="271" spans="1:65" s="2" customFormat="1" ht="21.75" customHeight="1">
      <c r="A271" s="33"/>
      <c r="B271" s="160"/>
      <c r="C271" s="161" t="s">
        <v>544</v>
      </c>
      <c r="D271" s="353" t="s">
        <v>255</v>
      </c>
      <c r="E271" s="162" t="s">
        <v>545</v>
      </c>
      <c r="F271" s="163" t="s">
        <v>546</v>
      </c>
      <c r="G271" s="164" t="s">
        <v>265</v>
      </c>
      <c r="H271" s="165">
        <v>5.35</v>
      </c>
      <c r="I271" s="166"/>
      <c r="J271" s="167">
        <f>ROUND(I271*H271,2)</f>
        <v>0</v>
      </c>
      <c r="K271" s="163" t="s">
        <v>259</v>
      </c>
      <c r="L271" s="34"/>
      <c r="M271" s="168" t="s">
        <v>3</v>
      </c>
      <c r="N271" s="169" t="s">
        <v>42</v>
      </c>
      <c r="O271" s="54"/>
      <c r="P271" s="170">
        <f>O271*H271</f>
        <v>0</v>
      </c>
      <c r="Q271" s="170">
        <v>3.1E-4</v>
      </c>
      <c r="R271" s="170">
        <f>Q271*H271</f>
        <v>1.6584999999999998E-3</v>
      </c>
      <c r="S271" s="170">
        <v>0</v>
      </c>
      <c r="T271" s="171">
        <f>S271*H271</f>
        <v>0</v>
      </c>
      <c r="U271" s="33"/>
      <c r="V271" s="33"/>
      <c r="W271" s="33"/>
      <c r="X271" s="33"/>
      <c r="Y271" s="33"/>
      <c r="Z271" s="33"/>
      <c r="AA271" s="33"/>
      <c r="AB271" s="33"/>
      <c r="AC271" s="33"/>
      <c r="AD271" s="33"/>
      <c r="AE271" s="33"/>
      <c r="AR271" s="172" t="s">
        <v>142</v>
      </c>
      <c r="AT271" s="172" t="s">
        <v>255</v>
      </c>
      <c r="AU271" s="172" t="s">
        <v>79</v>
      </c>
      <c r="AY271" s="18" t="s">
        <v>253</v>
      </c>
      <c r="BE271" s="173">
        <f>IF(N271="základní",J271,0)</f>
        <v>0</v>
      </c>
      <c r="BF271" s="173">
        <f>IF(N271="snížená",J271,0)</f>
        <v>0</v>
      </c>
      <c r="BG271" s="173">
        <f>IF(N271="zákl. přenesená",J271,0)</f>
        <v>0</v>
      </c>
      <c r="BH271" s="173">
        <f>IF(N271="sníž. přenesená",J271,0)</f>
        <v>0</v>
      </c>
      <c r="BI271" s="173">
        <f>IF(N271="nulová",J271,0)</f>
        <v>0</v>
      </c>
      <c r="BJ271" s="18" t="s">
        <v>15</v>
      </c>
      <c r="BK271" s="173">
        <f>ROUND(I271*H271,2)</f>
        <v>0</v>
      </c>
      <c r="BL271" s="18" t="s">
        <v>142</v>
      </c>
      <c r="BM271" s="172" t="s">
        <v>2742</v>
      </c>
    </row>
    <row r="272" spans="1:65" s="13" customFormat="1">
      <c r="B272" s="174"/>
      <c r="D272" s="354" t="s">
        <v>261</v>
      </c>
      <c r="E272" s="175" t="s">
        <v>3</v>
      </c>
      <c r="F272" s="176" t="s">
        <v>548</v>
      </c>
      <c r="H272" s="177">
        <v>4.3499999999999996</v>
      </c>
      <c r="I272" s="178"/>
      <c r="L272" s="174"/>
      <c r="M272" s="179"/>
      <c r="N272" s="180"/>
      <c r="O272" s="180"/>
      <c r="P272" s="180"/>
      <c r="Q272" s="180"/>
      <c r="R272" s="180"/>
      <c r="S272" s="180"/>
      <c r="T272" s="181"/>
      <c r="AT272" s="175" t="s">
        <v>261</v>
      </c>
      <c r="AU272" s="175" t="s">
        <v>79</v>
      </c>
      <c r="AV272" s="13" t="s">
        <v>79</v>
      </c>
      <c r="AW272" s="13" t="s">
        <v>33</v>
      </c>
      <c r="AX272" s="13" t="s">
        <v>71</v>
      </c>
      <c r="AY272" s="175" t="s">
        <v>253</v>
      </c>
    </row>
    <row r="273" spans="1:65" s="13" customFormat="1">
      <c r="B273" s="174"/>
      <c r="D273" s="354" t="s">
        <v>261</v>
      </c>
      <c r="E273" s="175" t="s">
        <v>3</v>
      </c>
      <c r="F273" s="176" t="s">
        <v>318</v>
      </c>
      <c r="H273" s="177">
        <v>1</v>
      </c>
      <c r="I273" s="178"/>
      <c r="L273" s="174"/>
      <c r="M273" s="179"/>
      <c r="N273" s="180"/>
      <c r="O273" s="180"/>
      <c r="P273" s="180"/>
      <c r="Q273" s="180"/>
      <c r="R273" s="180"/>
      <c r="S273" s="180"/>
      <c r="T273" s="181"/>
      <c r="AT273" s="175" t="s">
        <v>261</v>
      </c>
      <c r="AU273" s="175" t="s">
        <v>79</v>
      </c>
      <c r="AV273" s="13" t="s">
        <v>79</v>
      </c>
      <c r="AW273" s="13" t="s">
        <v>33</v>
      </c>
      <c r="AX273" s="13" t="s">
        <v>71</v>
      </c>
      <c r="AY273" s="175" t="s">
        <v>253</v>
      </c>
    </row>
    <row r="274" spans="1:65" s="14" customFormat="1">
      <c r="B274" s="182"/>
      <c r="D274" s="354" t="s">
        <v>261</v>
      </c>
      <c r="E274" s="183" t="s">
        <v>3</v>
      </c>
      <c r="F274" s="184" t="s">
        <v>269</v>
      </c>
      <c r="H274" s="185">
        <v>5.35</v>
      </c>
      <c r="I274" s="186"/>
      <c r="L274" s="182"/>
      <c r="M274" s="187"/>
      <c r="N274" s="188"/>
      <c r="O274" s="188"/>
      <c r="P274" s="188"/>
      <c r="Q274" s="188"/>
      <c r="R274" s="188"/>
      <c r="S274" s="188"/>
      <c r="T274" s="189"/>
      <c r="AT274" s="183" t="s">
        <v>261</v>
      </c>
      <c r="AU274" s="183" t="s">
        <v>79</v>
      </c>
      <c r="AV274" s="14" t="s">
        <v>89</v>
      </c>
      <c r="AW274" s="14" t="s">
        <v>33</v>
      </c>
      <c r="AX274" s="14" t="s">
        <v>15</v>
      </c>
      <c r="AY274" s="183" t="s">
        <v>253</v>
      </c>
    </row>
    <row r="275" spans="1:65" s="2" customFormat="1" ht="16.5" customHeight="1">
      <c r="A275" s="33"/>
      <c r="B275" s="160"/>
      <c r="C275" s="161" t="s">
        <v>549</v>
      </c>
      <c r="D275" s="353" t="s">
        <v>255</v>
      </c>
      <c r="E275" s="162" t="s">
        <v>550</v>
      </c>
      <c r="F275" s="163" t="s">
        <v>551</v>
      </c>
      <c r="G275" s="164" t="s">
        <v>258</v>
      </c>
      <c r="H275" s="165">
        <v>28.56</v>
      </c>
      <c r="I275" s="166"/>
      <c r="J275" s="167">
        <f>ROUND(I275*H275,2)</f>
        <v>0</v>
      </c>
      <c r="K275" s="163" t="s">
        <v>259</v>
      </c>
      <c r="L275" s="34"/>
      <c r="M275" s="168" t="s">
        <v>3</v>
      </c>
      <c r="N275" s="169" t="s">
        <v>42</v>
      </c>
      <c r="O275" s="54"/>
      <c r="P275" s="170">
        <f>O275*H275</f>
        <v>0</v>
      </c>
      <c r="Q275" s="170">
        <v>2.9999999999999997E-4</v>
      </c>
      <c r="R275" s="170">
        <f>Q275*H275</f>
        <v>8.5679999999999992E-3</v>
      </c>
      <c r="S275" s="170">
        <v>0</v>
      </c>
      <c r="T275" s="171">
        <f>S275*H275</f>
        <v>0</v>
      </c>
      <c r="U275" s="33"/>
      <c r="V275" s="33"/>
      <c r="W275" s="33"/>
      <c r="X275" s="33"/>
      <c r="Y275" s="33"/>
      <c r="Z275" s="33"/>
      <c r="AA275" s="33"/>
      <c r="AB275" s="33"/>
      <c r="AC275" s="33"/>
      <c r="AD275" s="33"/>
      <c r="AE275" s="33"/>
      <c r="AR275" s="172" t="s">
        <v>142</v>
      </c>
      <c r="AT275" s="172" t="s">
        <v>255</v>
      </c>
      <c r="AU275" s="172" t="s">
        <v>79</v>
      </c>
      <c r="AY275" s="18" t="s">
        <v>253</v>
      </c>
      <c r="BE275" s="173">
        <f>IF(N275="základní",J275,0)</f>
        <v>0</v>
      </c>
      <c r="BF275" s="173">
        <f>IF(N275="snížená",J275,0)</f>
        <v>0</v>
      </c>
      <c r="BG275" s="173">
        <f>IF(N275="zákl. přenesená",J275,0)</f>
        <v>0</v>
      </c>
      <c r="BH275" s="173">
        <f>IF(N275="sníž. přenesená",J275,0)</f>
        <v>0</v>
      </c>
      <c r="BI275" s="173">
        <f>IF(N275="nulová",J275,0)</f>
        <v>0</v>
      </c>
      <c r="BJ275" s="18" t="s">
        <v>15</v>
      </c>
      <c r="BK275" s="173">
        <f>ROUND(I275*H275,2)</f>
        <v>0</v>
      </c>
      <c r="BL275" s="18" t="s">
        <v>142</v>
      </c>
      <c r="BM275" s="172" t="s">
        <v>2743</v>
      </c>
    </row>
    <row r="276" spans="1:65" s="2" customFormat="1" ht="16.5" customHeight="1">
      <c r="A276" s="33"/>
      <c r="B276" s="160"/>
      <c r="C276" s="161" t="s">
        <v>553</v>
      </c>
      <c r="D276" s="353" t="s">
        <v>255</v>
      </c>
      <c r="E276" s="162" t="s">
        <v>554</v>
      </c>
      <c r="F276" s="163" t="s">
        <v>555</v>
      </c>
      <c r="G276" s="164" t="s">
        <v>265</v>
      </c>
      <c r="H276" s="165">
        <v>42.75</v>
      </c>
      <c r="I276" s="166"/>
      <c r="J276" s="167">
        <f>ROUND(I276*H276,2)</f>
        <v>0</v>
      </c>
      <c r="K276" s="163" t="s">
        <v>259</v>
      </c>
      <c r="L276" s="34"/>
      <c r="M276" s="168" t="s">
        <v>3</v>
      </c>
      <c r="N276" s="169" t="s">
        <v>42</v>
      </c>
      <c r="O276" s="54"/>
      <c r="P276" s="170">
        <f>O276*H276</f>
        <v>0</v>
      </c>
      <c r="Q276" s="170">
        <v>3.0000000000000001E-5</v>
      </c>
      <c r="R276" s="170">
        <f>Q276*H276</f>
        <v>1.2825E-3</v>
      </c>
      <c r="S276" s="170">
        <v>0</v>
      </c>
      <c r="T276" s="171">
        <f>S276*H276</f>
        <v>0</v>
      </c>
      <c r="U276" s="33"/>
      <c r="V276" s="33"/>
      <c r="W276" s="33"/>
      <c r="X276" s="33"/>
      <c r="Y276" s="33"/>
      <c r="Z276" s="33"/>
      <c r="AA276" s="33"/>
      <c r="AB276" s="33"/>
      <c r="AC276" s="33"/>
      <c r="AD276" s="33"/>
      <c r="AE276" s="33"/>
      <c r="AR276" s="172" t="s">
        <v>142</v>
      </c>
      <c r="AT276" s="172" t="s">
        <v>255</v>
      </c>
      <c r="AU276" s="172" t="s">
        <v>79</v>
      </c>
      <c r="AY276" s="18" t="s">
        <v>253</v>
      </c>
      <c r="BE276" s="173">
        <f>IF(N276="základní",J276,0)</f>
        <v>0</v>
      </c>
      <c r="BF276" s="173">
        <f>IF(N276="snížená",J276,0)</f>
        <v>0</v>
      </c>
      <c r="BG276" s="173">
        <f>IF(N276="zákl. přenesená",J276,0)</f>
        <v>0</v>
      </c>
      <c r="BH276" s="173">
        <f>IF(N276="sníž. přenesená",J276,0)</f>
        <v>0</v>
      </c>
      <c r="BI276" s="173">
        <f>IF(N276="nulová",J276,0)</f>
        <v>0</v>
      </c>
      <c r="BJ276" s="18" t="s">
        <v>15</v>
      </c>
      <c r="BK276" s="173">
        <f>ROUND(I276*H276,2)</f>
        <v>0</v>
      </c>
      <c r="BL276" s="18" t="s">
        <v>142</v>
      </c>
      <c r="BM276" s="172" t="s">
        <v>2744</v>
      </c>
    </row>
    <row r="277" spans="1:65" s="15" customFormat="1">
      <c r="B277" s="190"/>
      <c r="D277" s="354" t="s">
        <v>261</v>
      </c>
      <c r="E277" s="191" t="s">
        <v>3</v>
      </c>
      <c r="F277" s="192" t="s">
        <v>557</v>
      </c>
      <c r="H277" s="191" t="s">
        <v>3</v>
      </c>
      <c r="I277" s="193"/>
      <c r="L277" s="190"/>
      <c r="M277" s="194"/>
      <c r="N277" s="195"/>
      <c r="O277" s="195"/>
      <c r="P277" s="195"/>
      <c r="Q277" s="195"/>
      <c r="R277" s="195"/>
      <c r="S277" s="195"/>
      <c r="T277" s="196"/>
      <c r="AT277" s="191" t="s">
        <v>261</v>
      </c>
      <c r="AU277" s="191" t="s">
        <v>79</v>
      </c>
      <c r="AV277" s="15" t="s">
        <v>15</v>
      </c>
      <c r="AW277" s="15" t="s">
        <v>33</v>
      </c>
      <c r="AX277" s="15" t="s">
        <v>71</v>
      </c>
      <c r="AY277" s="191" t="s">
        <v>253</v>
      </c>
    </row>
    <row r="278" spans="1:65" s="15" customFormat="1">
      <c r="B278" s="190"/>
      <c r="D278" s="354" t="s">
        <v>261</v>
      </c>
      <c r="E278" s="191" t="s">
        <v>3</v>
      </c>
      <c r="F278" s="192" t="s">
        <v>315</v>
      </c>
      <c r="H278" s="191" t="s">
        <v>3</v>
      </c>
      <c r="I278" s="193"/>
      <c r="L278" s="190"/>
      <c r="M278" s="194"/>
      <c r="N278" s="195"/>
      <c r="O278" s="195"/>
      <c r="P278" s="195"/>
      <c r="Q278" s="195"/>
      <c r="R278" s="195"/>
      <c r="S278" s="195"/>
      <c r="T278" s="196"/>
      <c r="AT278" s="191" t="s">
        <v>261</v>
      </c>
      <c r="AU278" s="191" t="s">
        <v>79</v>
      </c>
      <c r="AV278" s="15" t="s">
        <v>15</v>
      </c>
      <c r="AW278" s="15" t="s">
        <v>33</v>
      </c>
      <c r="AX278" s="15" t="s">
        <v>71</v>
      </c>
      <c r="AY278" s="191" t="s">
        <v>253</v>
      </c>
    </row>
    <row r="279" spans="1:65" s="13" customFormat="1">
      <c r="B279" s="174"/>
      <c r="D279" s="354" t="s">
        <v>261</v>
      </c>
      <c r="E279" s="175" t="s">
        <v>3</v>
      </c>
      <c r="F279" s="176" t="s">
        <v>558</v>
      </c>
      <c r="H279" s="177">
        <v>8.6999999999999993</v>
      </c>
      <c r="I279" s="178"/>
      <c r="L279" s="174"/>
      <c r="M279" s="179"/>
      <c r="N279" s="180"/>
      <c r="O279" s="180"/>
      <c r="P279" s="180"/>
      <c r="Q279" s="180"/>
      <c r="R279" s="180"/>
      <c r="S279" s="180"/>
      <c r="T279" s="181"/>
      <c r="AT279" s="175" t="s">
        <v>261</v>
      </c>
      <c r="AU279" s="175" t="s">
        <v>79</v>
      </c>
      <c r="AV279" s="13" t="s">
        <v>79</v>
      </c>
      <c r="AW279" s="13" t="s">
        <v>33</v>
      </c>
      <c r="AX279" s="13" t="s">
        <v>71</v>
      </c>
      <c r="AY279" s="175" t="s">
        <v>253</v>
      </c>
    </row>
    <row r="280" spans="1:65" s="13" customFormat="1">
      <c r="B280" s="174"/>
      <c r="D280" s="354" t="s">
        <v>261</v>
      </c>
      <c r="E280" s="175" t="s">
        <v>3</v>
      </c>
      <c r="F280" s="176" t="s">
        <v>368</v>
      </c>
      <c r="H280" s="177">
        <v>-0.6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5" customFormat="1">
      <c r="B281" s="190"/>
      <c r="D281" s="354" t="s">
        <v>261</v>
      </c>
      <c r="E281" s="191" t="s">
        <v>3</v>
      </c>
      <c r="F281" s="192" t="s">
        <v>317</v>
      </c>
      <c r="H281" s="191" t="s">
        <v>3</v>
      </c>
      <c r="I281" s="193"/>
      <c r="L281" s="190"/>
      <c r="M281" s="194"/>
      <c r="N281" s="195"/>
      <c r="O281" s="195"/>
      <c r="P281" s="195"/>
      <c r="Q281" s="195"/>
      <c r="R281" s="195"/>
      <c r="S281" s="195"/>
      <c r="T281" s="196"/>
      <c r="AT281" s="191" t="s">
        <v>261</v>
      </c>
      <c r="AU281" s="191" t="s">
        <v>79</v>
      </c>
      <c r="AV281" s="15" t="s">
        <v>15</v>
      </c>
      <c r="AW281" s="15" t="s">
        <v>33</v>
      </c>
      <c r="AX281" s="15" t="s">
        <v>71</v>
      </c>
      <c r="AY281" s="191" t="s">
        <v>253</v>
      </c>
    </row>
    <row r="282" spans="1:65" s="13" customFormat="1">
      <c r="B282" s="174"/>
      <c r="D282" s="354" t="s">
        <v>261</v>
      </c>
      <c r="E282" s="175" t="s">
        <v>3</v>
      </c>
      <c r="F282" s="176" t="s">
        <v>559</v>
      </c>
      <c r="H282" s="177">
        <v>4.2</v>
      </c>
      <c r="I282" s="178"/>
      <c r="L282" s="174"/>
      <c r="M282" s="179"/>
      <c r="N282" s="180"/>
      <c r="O282" s="180"/>
      <c r="P282" s="180"/>
      <c r="Q282" s="180"/>
      <c r="R282" s="180"/>
      <c r="S282" s="180"/>
      <c r="T282" s="181"/>
      <c r="AT282" s="175" t="s">
        <v>261</v>
      </c>
      <c r="AU282" s="175" t="s">
        <v>79</v>
      </c>
      <c r="AV282" s="13" t="s">
        <v>79</v>
      </c>
      <c r="AW282" s="13" t="s">
        <v>33</v>
      </c>
      <c r="AX282" s="13" t="s">
        <v>71</v>
      </c>
      <c r="AY282" s="175" t="s">
        <v>253</v>
      </c>
    </row>
    <row r="283" spans="1:65" s="13" customFormat="1">
      <c r="B283" s="174"/>
      <c r="D283" s="354" t="s">
        <v>261</v>
      </c>
      <c r="E283" s="175" t="s">
        <v>3</v>
      </c>
      <c r="F283" s="176" t="s">
        <v>368</v>
      </c>
      <c r="H283" s="177">
        <v>-0.6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5" customFormat="1">
      <c r="B284" s="190"/>
      <c r="D284" s="354" t="s">
        <v>261</v>
      </c>
      <c r="E284" s="191" t="s">
        <v>3</v>
      </c>
      <c r="F284" s="192" t="s">
        <v>560</v>
      </c>
      <c r="H284" s="191" t="s">
        <v>3</v>
      </c>
      <c r="I284" s="193"/>
      <c r="L284" s="190"/>
      <c r="M284" s="194"/>
      <c r="N284" s="195"/>
      <c r="O284" s="195"/>
      <c r="P284" s="195"/>
      <c r="Q284" s="195"/>
      <c r="R284" s="195"/>
      <c r="S284" s="195"/>
      <c r="T284" s="196"/>
      <c r="AT284" s="191" t="s">
        <v>261</v>
      </c>
      <c r="AU284" s="191" t="s">
        <v>79</v>
      </c>
      <c r="AV284" s="15" t="s">
        <v>15</v>
      </c>
      <c r="AW284" s="15" t="s">
        <v>33</v>
      </c>
      <c r="AX284" s="15" t="s">
        <v>71</v>
      </c>
      <c r="AY284" s="191" t="s">
        <v>253</v>
      </c>
    </row>
    <row r="285" spans="1:65" s="13" customFormat="1">
      <c r="B285" s="174"/>
      <c r="D285" s="354" t="s">
        <v>261</v>
      </c>
      <c r="E285" s="175" t="s">
        <v>3</v>
      </c>
      <c r="F285" s="176" t="s">
        <v>561</v>
      </c>
      <c r="H285" s="177">
        <v>21.6</v>
      </c>
      <c r="I285" s="178"/>
      <c r="L285" s="174"/>
      <c r="M285" s="179"/>
      <c r="N285" s="180"/>
      <c r="O285" s="180"/>
      <c r="P285" s="180"/>
      <c r="Q285" s="180"/>
      <c r="R285" s="180"/>
      <c r="S285" s="180"/>
      <c r="T285" s="181"/>
      <c r="AT285" s="175" t="s">
        <v>261</v>
      </c>
      <c r="AU285" s="175" t="s">
        <v>79</v>
      </c>
      <c r="AV285" s="13" t="s">
        <v>79</v>
      </c>
      <c r="AW285" s="13" t="s">
        <v>33</v>
      </c>
      <c r="AX285" s="13" t="s">
        <v>71</v>
      </c>
      <c r="AY285" s="175" t="s">
        <v>253</v>
      </c>
    </row>
    <row r="286" spans="1:65" s="13" customFormat="1">
      <c r="B286" s="174"/>
      <c r="D286" s="354" t="s">
        <v>261</v>
      </c>
      <c r="E286" s="175" t="s">
        <v>3</v>
      </c>
      <c r="F286" s="176" t="s">
        <v>562</v>
      </c>
      <c r="H286" s="177">
        <v>2.6</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3" customFormat="1">
      <c r="B287" s="174"/>
      <c r="D287" s="354" t="s">
        <v>261</v>
      </c>
      <c r="E287" s="175" t="s">
        <v>3</v>
      </c>
      <c r="F287" s="176" t="s">
        <v>318</v>
      </c>
      <c r="H287" s="177">
        <v>1</v>
      </c>
      <c r="I287" s="178"/>
      <c r="L287" s="174"/>
      <c r="M287" s="179"/>
      <c r="N287" s="180"/>
      <c r="O287" s="180"/>
      <c r="P287" s="180"/>
      <c r="Q287" s="180"/>
      <c r="R287" s="180"/>
      <c r="S287" s="180"/>
      <c r="T287" s="181"/>
      <c r="AT287" s="175" t="s">
        <v>261</v>
      </c>
      <c r="AU287" s="175" t="s">
        <v>79</v>
      </c>
      <c r="AV287" s="13" t="s">
        <v>79</v>
      </c>
      <c r="AW287" s="13" t="s">
        <v>33</v>
      </c>
      <c r="AX287" s="13" t="s">
        <v>71</v>
      </c>
      <c r="AY287" s="175" t="s">
        <v>253</v>
      </c>
    </row>
    <row r="288" spans="1:65" s="13" customFormat="1">
      <c r="B288" s="174"/>
      <c r="D288" s="354" t="s">
        <v>261</v>
      </c>
      <c r="E288" s="175" t="s">
        <v>3</v>
      </c>
      <c r="F288" s="176" t="s">
        <v>563</v>
      </c>
      <c r="H288" s="177">
        <v>0.85</v>
      </c>
      <c r="I288" s="178"/>
      <c r="L288" s="174"/>
      <c r="M288" s="179"/>
      <c r="N288" s="180"/>
      <c r="O288" s="180"/>
      <c r="P288" s="180"/>
      <c r="Q288" s="180"/>
      <c r="R288" s="180"/>
      <c r="S288" s="180"/>
      <c r="T288" s="181"/>
      <c r="AT288" s="175" t="s">
        <v>261</v>
      </c>
      <c r="AU288" s="175" t="s">
        <v>79</v>
      </c>
      <c r="AV288" s="13" t="s">
        <v>79</v>
      </c>
      <c r="AW288" s="13" t="s">
        <v>33</v>
      </c>
      <c r="AX288" s="13" t="s">
        <v>71</v>
      </c>
      <c r="AY288" s="175" t="s">
        <v>253</v>
      </c>
    </row>
    <row r="289" spans="1:65" s="15" customFormat="1">
      <c r="B289" s="190"/>
      <c r="D289" s="354" t="s">
        <v>261</v>
      </c>
      <c r="E289" s="191" t="s">
        <v>3</v>
      </c>
      <c r="F289" s="192" t="s">
        <v>564</v>
      </c>
      <c r="H289" s="191" t="s">
        <v>3</v>
      </c>
      <c r="I289" s="193"/>
      <c r="L289" s="190"/>
      <c r="M289" s="194"/>
      <c r="N289" s="195"/>
      <c r="O289" s="195"/>
      <c r="P289" s="195"/>
      <c r="Q289" s="195"/>
      <c r="R289" s="195"/>
      <c r="S289" s="195"/>
      <c r="T289" s="196"/>
      <c r="AT289" s="191" t="s">
        <v>261</v>
      </c>
      <c r="AU289" s="191" t="s">
        <v>79</v>
      </c>
      <c r="AV289" s="15" t="s">
        <v>15</v>
      </c>
      <c r="AW289" s="15" t="s">
        <v>33</v>
      </c>
      <c r="AX289" s="15" t="s">
        <v>71</v>
      </c>
      <c r="AY289" s="191" t="s">
        <v>253</v>
      </c>
    </row>
    <row r="290" spans="1:65" s="13" customFormat="1">
      <c r="B290" s="174"/>
      <c r="D290" s="354" t="s">
        <v>261</v>
      </c>
      <c r="E290" s="175" t="s">
        <v>3</v>
      </c>
      <c r="F290" s="176" t="s">
        <v>565</v>
      </c>
      <c r="H290" s="177">
        <v>5</v>
      </c>
      <c r="I290" s="178"/>
      <c r="L290" s="174"/>
      <c r="M290" s="179"/>
      <c r="N290" s="180"/>
      <c r="O290" s="180"/>
      <c r="P290" s="180"/>
      <c r="Q290" s="180"/>
      <c r="R290" s="180"/>
      <c r="S290" s="180"/>
      <c r="T290" s="181"/>
      <c r="AT290" s="175" t="s">
        <v>261</v>
      </c>
      <c r="AU290" s="175" t="s">
        <v>79</v>
      </c>
      <c r="AV290" s="13" t="s">
        <v>79</v>
      </c>
      <c r="AW290" s="13" t="s">
        <v>33</v>
      </c>
      <c r="AX290" s="13" t="s">
        <v>71</v>
      </c>
      <c r="AY290" s="175" t="s">
        <v>253</v>
      </c>
    </row>
    <row r="291" spans="1:65" s="14" customFormat="1">
      <c r="B291" s="182"/>
      <c r="D291" s="354" t="s">
        <v>261</v>
      </c>
      <c r="E291" s="183" t="s">
        <v>3</v>
      </c>
      <c r="F291" s="184" t="s">
        <v>269</v>
      </c>
      <c r="H291" s="185">
        <v>42.75</v>
      </c>
      <c r="I291" s="186"/>
      <c r="L291" s="182"/>
      <c r="M291" s="187"/>
      <c r="N291" s="188"/>
      <c r="O291" s="188"/>
      <c r="P291" s="188"/>
      <c r="Q291" s="188"/>
      <c r="R291" s="188"/>
      <c r="S291" s="188"/>
      <c r="T291" s="189"/>
      <c r="AT291" s="183" t="s">
        <v>261</v>
      </c>
      <c r="AU291" s="183" t="s">
        <v>79</v>
      </c>
      <c r="AV291" s="14" t="s">
        <v>89</v>
      </c>
      <c r="AW291" s="14" t="s">
        <v>33</v>
      </c>
      <c r="AX291" s="14" t="s">
        <v>15</v>
      </c>
      <c r="AY291" s="183" t="s">
        <v>253</v>
      </c>
    </row>
    <row r="292" spans="1:65" s="2" customFormat="1" ht="33" customHeight="1">
      <c r="A292" s="33"/>
      <c r="B292" s="160"/>
      <c r="C292" s="161" t="s">
        <v>566</v>
      </c>
      <c r="D292" s="353" t="s">
        <v>255</v>
      </c>
      <c r="E292" s="162" t="s">
        <v>1786</v>
      </c>
      <c r="F292" s="163" t="s">
        <v>1787</v>
      </c>
      <c r="G292" s="164" t="s">
        <v>362</v>
      </c>
      <c r="H292" s="197"/>
      <c r="I292" s="166"/>
      <c r="J292" s="167">
        <f>ROUND(I292*H292,2)</f>
        <v>0</v>
      </c>
      <c r="K292" s="163" t="s">
        <v>259</v>
      </c>
      <c r="L292" s="34"/>
      <c r="M292" s="168" t="s">
        <v>3</v>
      </c>
      <c r="N292" s="169" t="s">
        <v>42</v>
      </c>
      <c r="O292" s="54"/>
      <c r="P292" s="170">
        <f>O292*H292</f>
        <v>0</v>
      </c>
      <c r="Q292" s="170">
        <v>0</v>
      </c>
      <c r="R292" s="170">
        <f>Q292*H292</f>
        <v>0</v>
      </c>
      <c r="S292" s="170">
        <v>0</v>
      </c>
      <c r="T292" s="171">
        <f>S292*H292</f>
        <v>0</v>
      </c>
      <c r="U292" s="33"/>
      <c r="V292" s="33"/>
      <c r="W292" s="33"/>
      <c r="X292" s="33"/>
      <c r="Y292" s="33"/>
      <c r="Z292" s="33"/>
      <c r="AA292" s="33"/>
      <c r="AB292" s="33"/>
      <c r="AC292" s="33"/>
      <c r="AD292" s="33"/>
      <c r="AE292" s="33"/>
      <c r="AR292" s="172" t="s">
        <v>142</v>
      </c>
      <c r="AT292" s="172" t="s">
        <v>255</v>
      </c>
      <c r="AU292" s="172" t="s">
        <v>79</v>
      </c>
      <c r="AY292" s="18" t="s">
        <v>253</v>
      </c>
      <c r="BE292" s="173">
        <f>IF(N292="základní",J292,0)</f>
        <v>0</v>
      </c>
      <c r="BF292" s="173">
        <f>IF(N292="snížená",J292,0)</f>
        <v>0</v>
      </c>
      <c r="BG292" s="173">
        <f>IF(N292="zákl. přenesená",J292,0)</f>
        <v>0</v>
      </c>
      <c r="BH292" s="173">
        <f>IF(N292="sníž. přenesená",J292,0)</f>
        <v>0</v>
      </c>
      <c r="BI292" s="173">
        <f>IF(N292="nulová",J292,0)</f>
        <v>0</v>
      </c>
      <c r="BJ292" s="18" t="s">
        <v>15</v>
      </c>
      <c r="BK292" s="173">
        <f>ROUND(I292*H292,2)</f>
        <v>0</v>
      </c>
      <c r="BL292" s="18" t="s">
        <v>142</v>
      </c>
      <c r="BM292" s="172" t="s">
        <v>2745</v>
      </c>
    </row>
    <row r="293" spans="1:65" s="12" customFormat="1" ht="22.9" customHeight="1">
      <c r="B293" s="147"/>
      <c r="D293" s="355" t="s">
        <v>70</v>
      </c>
      <c r="E293" s="158" t="s">
        <v>570</v>
      </c>
      <c r="F293" s="158" t="s">
        <v>571</v>
      </c>
      <c r="I293" s="150"/>
      <c r="J293" s="159">
        <f>BK293</f>
        <v>0</v>
      </c>
      <c r="L293" s="147"/>
      <c r="M293" s="152"/>
      <c r="N293" s="153"/>
      <c r="O293" s="153"/>
      <c r="P293" s="154">
        <f>SUM(P294:P298)</f>
        <v>0</v>
      </c>
      <c r="Q293" s="153"/>
      <c r="R293" s="154">
        <f>SUM(R294:R298)</f>
        <v>8.5099999999999998E-4</v>
      </c>
      <c r="S293" s="153"/>
      <c r="T293" s="155">
        <f>SUM(T294:T298)</f>
        <v>0</v>
      </c>
      <c r="AR293" s="148" t="s">
        <v>79</v>
      </c>
      <c r="AT293" s="156" t="s">
        <v>70</v>
      </c>
      <c r="AU293" s="156" t="s">
        <v>15</v>
      </c>
      <c r="AY293" s="148" t="s">
        <v>253</v>
      </c>
      <c r="BK293" s="157">
        <f>SUM(BK294:BK298)</f>
        <v>0</v>
      </c>
    </row>
    <row r="294" spans="1:65" s="2" customFormat="1" ht="21.75" customHeight="1">
      <c r="A294" s="33"/>
      <c r="B294" s="160"/>
      <c r="C294" s="161" t="s">
        <v>572</v>
      </c>
      <c r="D294" s="353" t="s">
        <v>255</v>
      </c>
      <c r="E294" s="162" t="s">
        <v>573</v>
      </c>
      <c r="F294" s="163" t="s">
        <v>574</v>
      </c>
      <c r="G294" s="164" t="s">
        <v>258</v>
      </c>
      <c r="H294" s="165">
        <v>2.2999999999999998</v>
      </c>
      <c r="I294" s="166"/>
      <c r="J294" s="167">
        <f>ROUND(I294*H294,2)</f>
        <v>0</v>
      </c>
      <c r="K294" s="163" t="s">
        <v>259</v>
      </c>
      <c r="L294" s="34"/>
      <c r="M294" s="168" t="s">
        <v>3</v>
      </c>
      <c r="N294" s="169" t="s">
        <v>42</v>
      </c>
      <c r="O294" s="54"/>
      <c r="P294" s="170">
        <f>O294*H294</f>
        <v>0</v>
      </c>
      <c r="Q294" s="170">
        <v>0</v>
      </c>
      <c r="R294" s="170">
        <f>Q294*H294</f>
        <v>0</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2746</v>
      </c>
    </row>
    <row r="295" spans="1:65" s="15" customFormat="1">
      <c r="B295" s="190"/>
      <c r="D295" s="354" t="s">
        <v>261</v>
      </c>
      <c r="E295" s="191" t="s">
        <v>3</v>
      </c>
      <c r="F295" s="192" t="s">
        <v>576</v>
      </c>
      <c r="H295" s="191" t="s">
        <v>3</v>
      </c>
      <c r="I295" s="193"/>
      <c r="L295" s="190"/>
      <c r="M295" s="194"/>
      <c r="N295" s="195"/>
      <c r="O295" s="195"/>
      <c r="P295" s="195"/>
      <c r="Q295" s="195"/>
      <c r="R295" s="195"/>
      <c r="S295" s="195"/>
      <c r="T295" s="196"/>
      <c r="AT295" s="191" t="s">
        <v>261</v>
      </c>
      <c r="AU295" s="191" t="s">
        <v>79</v>
      </c>
      <c r="AV295" s="15" t="s">
        <v>15</v>
      </c>
      <c r="AW295" s="15" t="s">
        <v>33</v>
      </c>
      <c r="AX295" s="15" t="s">
        <v>71</v>
      </c>
      <c r="AY295" s="191" t="s">
        <v>253</v>
      </c>
    </row>
    <row r="296" spans="1:65" s="13" customFormat="1">
      <c r="B296" s="174"/>
      <c r="D296" s="354" t="s">
        <v>261</v>
      </c>
      <c r="E296" s="175" t="s">
        <v>3</v>
      </c>
      <c r="F296" s="176" t="s">
        <v>577</v>
      </c>
      <c r="H296" s="177">
        <v>2.2999999999999998</v>
      </c>
      <c r="I296" s="178"/>
      <c r="L296" s="174"/>
      <c r="M296" s="179"/>
      <c r="N296" s="180"/>
      <c r="O296" s="180"/>
      <c r="P296" s="180"/>
      <c r="Q296" s="180"/>
      <c r="R296" s="180"/>
      <c r="S296" s="180"/>
      <c r="T296" s="181"/>
      <c r="AT296" s="175" t="s">
        <v>261</v>
      </c>
      <c r="AU296" s="175" t="s">
        <v>79</v>
      </c>
      <c r="AV296" s="13" t="s">
        <v>79</v>
      </c>
      <c r="AW296" s="13" t="s">
        <v>33</v>
      </c>
      <c r="AX296" s="13" t="s">
        <v>15</v>
      </c>
      <c r="AY296" s="175" t="s">
        <v>253</v>
      </c>
    </row>
    <row r="297" spans="1:65" s="2" customFormat="1" ht="21.75" customHeight="1">
      <c r="A297" s="33"/>
      <c r="B297" s="160"/>
      <c r="C297" s="161" t="s">
        <v>578</v>
      </c>
      <c r="D297" s="353" t="s">
        <v>255</v>
      </c>
      <c r="E297" s="162" t="s">
        <v>579</v>
      </c>
      <c r="F297" s="163" t="s">
        <v>580</v>
      </c>
      <c r="G297" s="164" t="s">
        <v>258</v>
      </c>
      <c r="H297" s="165">
        <v>2.2999999999999998</v>
      </c>
      <c r="I297" s="166"/>
      <c r="J297" s="167">
        <f>ROUND(I297*H297,2)</f>
        <v>0</v>
      </c>
      <c r="K297" s="163" t="s">
        <v>259</v>
      </c>
      <c r="L297" s="34"/>
      <c r="M297" s="168" t="s">
        <v>3</v>
      </c>
      <c r="N297" s="169" t="s">
        <v>42</v>
      </c>
      <c r="O297" s="54"/>
      <c r="P297" s="170">
        <f>O297*H297</f>
        <v>0</v>
      </c>
      <c r="Q297" s="170">
        <v>1.3999999999999999E-4</v>
      </c>
      <c r="R297" s="170">
        <f>Q297*H297</f>
        <v>3.2199999999999997E-4</v>
      </c>
      <c r="S297" s="170">
        <v>0</v>
      </c>
      <c r="T297" s="171">
        <f>S297*H297</f>
        <v>0</v>
      </c>
      <c r="U297" s="33"/>
      <c r="V297" s="33"/>
      <c r="W297" s="33"/>
      <c r="X297" s="33"/>
      <c r="Y297" s="33"/>
      <c r="Z297" s="33"/>
      <c r="AA297" s="33"/>
      <c r="AB297" s="33"/>
      <c r="AC297" s="33"/>
      <c r="AD297" s="33"/>
      <c r="AE297" s="33"/>
      <c r="AR297" s="172" t="s">
        <v>142</v>
      </c>
      <c r="AT297" s="172" t="s">
        <v>255</v>
      </c>
      <c r="AU297" s="172" t="s">
        <v>79</v>
      </c>
      <c r="AY297" s="18" t="s">
        <v>253</v>
      </c>
      <c r="BE297" s="173">
        <f>IF(N297="základní",J297,0)</f>
        <v>0</v>
      </c>
      <c r="BF297" s="173">
        <f>IF(N297="snížená",J297,0)</f>
        <v>0</v>
      </c>
      <c r="BG297" s="173">
        <f>IF(N297="zákl. přenesená",J297,0)</f>
        <v>0</v>
      </c>
      <c r="BH297" s="173">
        <f>IF(N297="sníž. přenesená",J297,0)</f>
        <v>0</v>
      </c>
      <c r="BI297" s="173">
        <f>IF(N297="nulová",J297,0)</f>
        <v>0</v>
      </c>
      <c r="BJ297" s="18" t="s">
        <v>15</v>
      </c>
      <c r="BK297" s="173">
        <f>ROUND(I297*H297,2)</f>
        <v>0</v>
      </c>
      <c r="BL297" s="18" t="s">
        <v>142</v>
      </c>
      <c r="BM297" s="172" t="s">
        <v>2747</v>
      </c>
    </row>
    <row r="298" spans="1:65" s="2" customFormat="1" ht="21.75" customHeight="1">
      <c r="A298" s="33"/>
      <c r="B298" s="160"/>
      <c r="C298" s="161" t="s">
        <v>582</v>
      </c>
      <c r="D298" s="353" t="s">
        <v>255</v>
      </c>
      <c r="E298" s="162" t="s">
        <v>583</v>
      </c>
      <c r="F298" s="163" t="s">
        <v>584</v>
      </c>
      <c r="G298" s="164" t="s">
        <v>258</v>
      </c>
      <c r="H298" s="165">
        <v>2.2999999999999998</v>
      </c>
      <c r="I298" s="166"/>
      <c r="J298" s="167">
        <f>ROUND(I298*H298,2)</f>
        <v>0</v>
      </c>
      <c r="K298" s="163" t="s">
        <v>259</v>
      </c>
      <c r="L298" s="34"/>
      <c r="M298" s="168" t="s">
        <v>3</v>
      </c>
      <c r="N298" s="169" t="s">
        <v>42</v>
      </c>
      <c r="O298" s="54"/>
      <c r="P298" s="170">
        <f>O298*H298</f>
        <v>0</v>
      </c>
      <c r="Q298" s="170">
        <v>2.3000000000000001E-4</v>
      </c>
      <c r="R298" s="170">
        <f>Q298*H298</f>
        <v>5.2899999999999996E-4</v>
      </c>
      <c r="S298" s="170">
        <v>0</v>
      </c>
      <c r="T298" s="171">
        <f>S298*H298</f>
        <v>0</v>
      </c>
      <c r="U298" s="33"/>
      <c r="V298" s="33"/>
      <c r="W298" s="33"/>
      <c r="X298" s="33"/>
      <c r="Y298" s="33"/>
      <c r="Z298" s="33"/>
      <c r="AA298" s="33"/>
      <c r="AB298" s="33"/>
      <c r="AC298" s="33"/>
      <c r="AD298" s="33"/>
      <c r="AE298" s="33"/>
      <c r="AR298" s="172" t="s">
        <v>142</v>
      </c>
      <c r="AT298" s="172" t="s">
        <v>255</v>
      </c>
      <c r="AU298" s="172" t="s">
        <v>79</v>
      </c>
      <c r="AY298" s="18" t="s">
        <v>253</v>
      </c>
      <c r="BE298" s="173">
        <f>IF(N298="základní",J298,0)</f>
        <v>0</v>
      </c>
      <c r="BF298" s="173">
        <f>IF(N298="snížená",J298,0)</f>
        <v>0</v>
      </c>
      <c r="BG298" s="173">
        <f>IF(N298="zákl. přenesená",J298,0)</f>
        <v>0</v>
      </c>
      <c r="BH298" s="173">
        <f>IF(N298="sníž. přenesená",J298,0)</f>
        <v>0</v>
      </c>
      <c r="BI298" s="173">
        <f>IF(N298="nulová",J298,0)</f>
        <v>0</v>
      </c>
      <c r="BJ298" s="18" t="s">
        <v>15</v>
      </c>
      <c r="BK298" s="173">
        <f>ROUND(I298*H298,2)</f>
        <v>0</v>
      </c>
      <c r="BL298" s="18" t="s">
        <v>142</v>
      </c>
      <c r="BM298" s="172" t="s">
        <v>2748</v>
      </c>
    </row>
    <row r="299" spans="1:65" s="12" customFormat="1" ht="22.9" customHeight="1">
      <c r="B299" s="147"/>
      <c r="D299" s="355" t="s">
        <v>70</v>
      </c>
      <c r="E299" s="158" t="s">
        <v>586</v>
      </c>
      <c r="F299" s="158" t="s">
        <v>587</v>
      </c>
      <c r="I299" s="150"/>
      <c r="J299" s="159">
        <f>BK299</f>
        <v>0</v>
      </c>
      <c r="L299" s="147"/>
      <c r="M299" s="152"/>
      <c r="N299" s="153"/>
      <c r="O299" s="153"/>
      <c r="P299" s="154">
        <f>SUM(P300:P303)</f>
        <v>0</v>
      </c>
      <c r="Q299" s="153"/>
      <c r="R299" s="154">
        <f>SUM(R300:R303)</f>
        <v>2.6950000000000003E-3</v>
      </c>
      <c r="S299" s="153"/>
      <c r="T299" s="155">
        <f>SUM(T300:T303)</f>
        <v>0</v>
      </c>
      <c r="AR299" s="148" t="s">
        <v>79</v>
      </c>
      <c r="AT299" s="156" t="s">
        <v>70</v>
      </c>
      <c r="AU299" s="156" t="s">
        <v>15</v>
      </c>
      <c r="AY299" s="148" t="s">
        <v>253</v>
      </c>
      <c r="BK299" s="157">
        <f>SUM(BK300:BK303)</f>
        <v>0</v>
      </c>
    </row>
    <row r="300" spans="1:65" s="2" customFormat="1" ht="21.75" customHeight="1">
      <c r="A300" s="33"/>
      <c r="B300" s="160"/>
      <c r="C300" s="161" t="s">
        <v>588</v>
      </c>
      <c r="D300" s="353" t="s">
        <v>255</v>
      </c>
      <c r="E300" s="162" t="s">
        <v>589</v>
      </c>
      <c r="F300" s="163" t="s">
        <v>590</v>
      </c>
      <c r="G300" s="164" t="s">
        <v>258</v>
      </c>
      <c r="H300" s="165">
        <v>5.5</v>
      </c>
      <c r="I300" s="166"/>
      <c r="J300" s="167">
        <f>ROUND(I300*H300,2)</f>
        <v>0</v>
      </c>
      <c r="K300" s="163" t="s">
        <v>259</v>
      </c>
      <c r="L300" s="34"/>
      <c r="M300" s="168" t="s">
        <v>3</v>
      </c>
      <c r="N300" s="169" t="s">
        <v>42</v>
      </c>
      <c r="O300" s="54"/>
      <c r="P300" s="170">
        <f>O300*H300</f>
        <v>0</v>
      </c>
      <c r="Q300" s="170">
        <v>2.0000000000000001E-4</v>
      </c>
      <c r="R300" s="170">
        <f>Q300*H300</f>
        <v>1.1000000000000001E-3</v>
      </c>
      <c r="S300" s="170">
        <v>0</v>
      </c>
      <c r="T300" s="171">
        <f>S300*H300</f>
        <v>0</v>
      </c>
      <c r="U300" s="33"/>
      <c r="V300" s="33"/>
      <c r="W300" s="33"/>
      <c r="X300" s="33"/>
      <c r="Y300" s="33"/>
      <c r="Z300" s="33"/>
      <c r="AA300" s="33"/>
      <c r="AB300" s="33"/>
      <c r="AC300" s="33"/>
      <c r="AD300" s="33"/>
      <c r="AE300" s="33"/>
      <c r="AR300" s="172" t="s">
        <v>142</v>
      </c>
      <c r="AT300" s="172" t="s">
        <v>255</v>
      </c>
      <c r="AU300" s="172" t="s">
        <v>79</v>
      </c>
      <c r="AY300" s="18" t="s">
        <v>253</v>
      </c>
      <c r="BE300" s="173">
        <f>IF(N300="základní",J300,0)</f>
        <v>0</v>
      </c>
      <c r="BF300" s="173">
        <f>IF(N300="snížená",J300,0)</f>
        <v>0</v>
      </c>
      <c r="BG300" s="173">
        <f>IF(N300="zákl. přenesená",J300,0)</f>
        <v>0</v>
      </c>
      <c r="BH300" s="173">
        <f>IF(N300="sníž. přenesená",J300,0)</f>
        <v>0</v>
      </c>
      <c r="BI300" s="173">
        <f>IF(N300="nulová",J300,0)</f>
        <v>0</v>
      </c>
      <c r="BJ300" s="18" t="s">
        <v>15</v>
      </c>
      <c r="BK300" s="173">
        <f>ROUND(I300*H300,2)</f>
        <v>0</v>
      </c>
      <c r="BL300" s="18" t="s">
        <v>142</v>
      </c>
      <c r="BM300" s="172" t="s">
        <v>2749</v>
      </c>
    </row>
    <row r="301" spans="1:65" s="15" customFormat="1">
      <c r="B301" s="190"/>
      <c r="D301" s="354" t="s">
        <v>261</v>
      </c>
      <c r="E301" s="191" t="s">
        <v>3</v>
      </c>
      <c r="F301" s="192" t="s">
        <v>592</v>
      </c>
      <c r="H301" s="191" t="s">
        <v>3</v>
      </c>
      <c r="I301" s="193"/>
      <c r="L301" s="190"/>
      <c r="M301" s="194"/>
      <c r="N301" s="195"/>
      <c r="O301" s="195"/>
      <c r="P301" s="195"/>
      <c r="Q301" s="195"/>
      <c r="R301" s="195"/>
      <c r="S301" s="195"/>
      <c r="T301" s="196"/>
      <c r="AT301" s="191" t="s">
        <v>261</v>
      </c>
      <c r="AU301" s="191" t="s">
        <v>79</v>
      </c>
      <c r="AV301" s="15" t="s">
        <v>15</v>
      </c>
      <c r="AW301" s="15" t="s">
        <v>33</v>
      </c>
      <c r="AX301" s="15" t="s">
        <v>71</v>
      </c>
      <c r="AY301" s="191" t="s">
        <v>253</v>
      </c>
    </row>
    <row r="302" spans="1:65" s="13" customFormat="1">
      <c r="B302" s="174"/>
      <c r="D302" s="354" t="s">
        <v>261</v>
      </c>
      <c r="E302" s="175" t="s">
        <v>3</v>
      </c>
      <c r="F302" s="176" t="s">
        <v>287</v>
      </c>
      <c r="H302" s="177">
        <v>5.5</v>
      </c>
      <c r="I302" s="178"/>
      <c r="L302" s="174"/>
      <c r="M302" s="179"/>
      <c r="N302" s="180"/>
      <c r="O302" s="180"/>
      <c r="P302" s="180"/>
      <c r="Q302" s="180"/>
      <c r="R302" s="180"/>
      <c r="S302" s="180"/>
      <c r="T302" s="181"/>
      <c r="AT302" s="175" t="s">
        <v>261</v>
      </c>
      <c r="AU302" s="175" t="s">
        <v>79</v>
      </c>
      <c r="AV302" s="13" t="s">
        <v>79</v>
      </c>
      <c r="AW302" s="13" t="s">
        <v>33</v>
      </c>
      <c r="AX302" s="13" t="s">
        <v>15</v>
      </c>
      <c r="AY302" s="175" t="s">
        <v>253</v>
      </c>
    </row>
    <row r="303" spans="1:65" s="2" customFormat="1" ht="33" customHeight="1">
      <c r="A303" s="33"/>
      <c r="B303" s="160"/>
      <c r="C303" s="161" t="s">
        <v>593</v>
      </c>
      <c r="D303" s="353" t="s">
        <v>255</v>
      </c>
      <c r="E303" s="162" t="s">
        <v>594</v>
      </c>
      <c r="F303" s="163" t="s">
        <v>595</v>
      </c>
      <c r="G303" s="164" t="s">
        <v>258</v>
      </c>
      <c r="H303" s="165">
        <v>5.5</v>
      </c>
      <c r="I303" s="166"/>
      <c r="J303" s="167">
        <f>ROUND(I303*H303,2)</f>
        <v>0</v>
      </c>
      <c r="K303" s="163" t="s">
        <v>259</v>
      </c>
      <c r="L303" s="34"/>
      <c r="M303" s="208" t="s">
        <v>3</v>
      </c>
      <c r="N303" s="209" t="s">
        <v>42</v>
      </c>
      <c r="O303" s="210"/>
      <c r="P303" s="211">
        <f>O303*H303</f>
        <v>0</v>
      </c>
      <c r="Q303" s="211">
        <v>2.9E-4</v>
      </c>
      <c r="R303" s="211">
        <f>Q303*H303</f>
        <v>1.5950000000000001E-3</v>
      </c>
      <c r="S303" s="211">
        <v>0</v>
      </c>
      <c r="T303" s="212">
        <f>S303*H303</f>
        <v>0</v>
      </c>
      <c r="U303" s="33"/>
      <c r="V303" s="33"/>
      <c r="W303" s="33"/>
      <c r="X303" s="33"/>
      <c r="Y303" s="33"/>
      <c r="Z303" s="33"/>
      <c r="AA303" s="33"/>
      <c r="AB303" s="33"/>
      <c r="AC303" s="33"/>
      <c r="AD303" s="33"/>
      <c r="AE303" s="33"/>
      <c r="AR303" s="172" t="s">
        <v>142</v>
      </c>
      <c r="AT303" s="172" t="s">
        <v>255</v>
      </c>
      <c r="AU303" s="172" t="s">
        <v>79</v>
      </c>
      <c r="AY303" s="18" t="s">
        <v>253</v>
      </c>
      <c r="BE303" s="173">
        <f>IF(N303="základní",J303,0)</f>
        <v>0</v>
      </c>
      <c r="BF303" s="173">
        <f>IF(N303="snížená",J303,0)</f>
        <v>0</v>
      </c>
      <c r="BG303" s="173">
        <f>IF(N303="zákl. přenesená",J303,0)</f>
        <v>0</v>
      </c>
      <c r="BH303" s="173">
        <f>IF(N303="sníž. přenesená",J303,0)</f>
        <v>0</v>
      </c>
      <c r="BI303" s="173">
        <f>IF(N303="nulová",J303,0)</f>
        <v>0</v>
      </c>
      <c r="BJ303" s="18" t="s">
        <v>15</v>
      </c>
      <c r="BK303" s="173">
        <f>ROUND(I303*H303,2)</f>
        <v>0</v>
      </c>
      <c r="BL303" s="18" t="s">
        <v>142</v>
      </c>
      <c r="BM303" s="172" t="s">
        <v>2750</v>
      </c>
    </row>
    <row r="304" spans="1:65" s="2" customFormat="1" ht="6.95" customHeight="1">
      <c r="A304" s="33"/>
      <c r="B304" s="43"/>
      <c r="C304" s="44"/>
      <c r="D304" s="44"/>
      <c r="E304" s="44"/>
      <c r="F304" s="44"/>
      <c r="G304" s="44"/>
      <c r="H304" s="44"/>
      <c r="I304" s="120"/>
      <c r="J304" s="44"/>
      <c r="K304" s="44"/>
      <c r="L304" s="34"/>
      <c r="M304" s="33"/>
      <c r="O304" s="33"/>
      <c r="P304" s="33"/>
      <c r="Q304" s="33"/>
      <c r="R304" s="33"/>
      <c r="S304" s="33"/>
      <c r="T304" s="33"/>
      <c r="U304" s="33"/>
      <c r="V304" s="33"/>
      <c r="W304" s="33"/>
      <c r="X304" s="33"/>
      <c r="Y304" s="33"/>
      <c r="Z304" s="33"/>
      <c r="AA304" s="33"/>
      <c r="AB304" s="33"/>
      <c r="AC304" s="33"/>
      <c r="AD304" s="33"/>
      <c r="AE304" s="33"/>
    </row>
  </sheetData>
  <autoFilter ref="C108:K303"/>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2"/>
  <sheetViews>
    <sheetView showGridLines="0" topLeftCell="A117" workbookViewId="0">
      <selection activeCell="D112" sqref="D112:D251"/>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155</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720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ROUND((SUM(BE109:BE251)),  2)</f>
        <v>0</v>
      </c>
      <c r="G37" s="33"/>
      <c r="H37" s="33"/>
      <c r="I37" s="112">
        <v>0.21</v>
      </c>
      <c r="J37" s="111">
        <f>ROUND(((SUM(BE109:BE251))*I37),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ROUND((SUM(BF109:BF251)),  2)</f>
        <v>0</v>
      </c>
      <c r="G38" s="33"/>
      <c r="H38" s="33"/>
      <c r="I38" s="112">
        <v>0.15</v>
      </c>
      <c r="J38" s="111">
        <f>ROUND(((SUM(BF109:BF251))*I38),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ROUND((SUM(BG109:BG251)),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ROUND((SUM(BH109:BH251)),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ROUND((SUM(BI109:BI251)),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2 - Typ B</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J120</f>
        <v>0</v>
      </c>
      <c r="L70" s="131"/>
    </row>
    <row r="71" spans="1:47" s="10" customFormat="1" ht="19.899999999999999" customHeight="1">
      <c r="B71" s="131"/>
      <c r="D71" s="132" t="s">
        <v>223</v>
      </c>
      <c r="E71" s="133"/>
      <c r="F71" s="133"/>
      <c r="G71" s="133"/>
      <c r="H71" s="133"/>
      <c r="I71" s="134"/>
      <c r="J71" s="135">
        <f>J132</f>
        <v>0</v>
      </c>
      <c r="L71" s="131"/>
    </row>
    <row r="72" spans="1:47" s="10" customFormat="1" ht="14.85" customHeight="1">
      <c r="B72" s="131"/>
      <c r="D72" s="132" t="s">
        <v>224</v>
      </c>
      <c r="E72" s="133"/>
      <c r="F72" s="133"/>
      <c r="G72" s="133"/>
      <c r="H72" s="133"/>
      <c r="I72" s="134"/>
      <c r="J72" s="135">
        <f>J133</f>
        <v>0</v>
      </c>
      <c r="L72" s="131"/>
    </row>
    <row r="73" spans="1:47" s="10" customFormat="1" ht="14.85" customHeight="1">
      <c r="B73" s="131"/>
      <c r="D73" s="132" t="s">
        <v>225</v>
      </c>
      <c r="E73" s="133"/>
      <c r="F73" s="133"/>
      <c r="G73" s="133"/>
      <c r="H73" s="133"/>
      <c r="I73" s="134"/>
      <c r="J73" s="135">
        <f>J136</f>
        <v>0</v>
      </c>
      <c r="L73" s="131"/>
    </row>
    <row r="74" spans="1:47" s="10" customFormat="1" ht="19.899999999999999" customHeight="1">
      <c r="B74" s="131"/>
      <c r="D74" s="132" t="s">
        <v>226</v>
      </c>
      <c r="E74" s="133"/>
      <c r="F74" s="133"/>
      <c r="G74" s="133"/>
      <c r="H74" s="133"/>
      <c r="I74" s="134"/>
      <c r="J74" s="135">
        <f>J147</f>
        <v>0</v>
      </c>
      <c r="L74" s="131"/>
    </row>
    <row r="75" spans="1:47" s="10" customFormat="1" ht="19.899999999999999" customHeight="1">
      <c r="B75" s="131"/>
      <c r="D75" s="132" t="s">
        <v>227</v>
      </c>
      <c r="E75" s="133"/>
      <c r="F75" s="133"/>
      <c r="G75" s="133"/>
      <c r="H75" s="133"/>
      <c r="I75" s="134"/>
      <c r="J75" s="135">
        <f>J153</f>
        <v>0</v>
      </c>
      <c r="L75" s="131"/>
    </row>
    <row r="76" spans="1:47" s="9" customFormat="1" ht="24.95" customHeight="1">
      <c r="B76" s="126"/>
      <c r="D76" s="127" t="s">
        <v>228</v>
      </c>
      <c r="E76" s="128"/>
      <c r="F76" s="128"/>
      <c r="G76" s="128"/>
      <c r="H76" s="128"/>
      <c r="I76" s="129"/>
      <c r="J76" s="130">
        <f>J155</f>
        <v>0</v>
      </c>
      <c r="L76" s="126"/>
    </row>
    <row r="77" spans="1:47" s="10" customFormat="1" ht="19.899999999999999" customHeight="1">
      <c r="B77" s="131"/>
      <c r="D77" s="132" t="s">
        <v>229</v>
      </c>
      <c r="E77" s="133"/>
      <c r="F77" s="133"/>
      <c r="G77" s="133"/>
      <c r="H77" s="133"/>
      <c r="I77" s="134"/>
      <c r="J77" s="135">
        <f>J156</f>
        <v>0</v>
      </c>
      <c r="L77" s="131"/>
    </row>
    <row r="78" spans="1:47" s="10" customFormat="1" ht="19.899999999999999" customHeight="1">
      <c r="B78" s="131"/>
      <c r="D78" s="132" t="s">
        <v>230</v>
      </c>
      <c r="E78" s="133"/>
      <c r="F78" s="133"/>
      <c r="G78" s="133"/>
      <c r="H78" s="133"/>
      <c r="I78" s="134"/>
      <c r="J78" s="135">
        <f>J168</f>
        <v>0</v>
      </c>
      <c r="L78" s="131"/>
    </row>
    <row r="79" spans="1:47" s="10" customFormat="1" ht="19.899999999999999" customHeight="1">
      <c r="B79" s="131"/>
      <c r="D79" s="132" t="s">
        <v>231</v>
      </c>
      <c r="E79" s="133"/>
      <c r="F79" s="133"/>
      <c r="G79" s="133"/>
      <c r="H79" s="133"/>
      <c r="I79" s="134"/>
      <c r="J79" s="135">
        <f>J177</f>
        <v>0</v>
      </c>
      <c r="L79" s="131"/>
    </row>
    <row r="80" spans="1:47" s="10" customFormat="1" ht="19.899999999999999" customHeight="1">
      <c r="B80" s="131"/>
      <c r="D80" s="132" t="s">
        <v>232</v>
      </c>
      <c r="E80" s="133"/>
      <c r="F80" s="133"/>
      <c r="G80" s="133"/>
      <c r="H80" s="133"/>
      <c r="I80" s="134"/>
      <c r="J80" s="135">
        <f>J184</f>
        <v>0</v>
      </c>
      <c r="L80" s="131"/>
    </row>
    <row r="81" spans="1:31" s="10" customFormat="1" ht="19.899999999999999" customHeight="1">
      <c r="B81" s="131"/>
      <c r="D81" s="132" t="s">
        <v>233</v>
      </c>
      <c r="E81" s="133"/>
      <c r="F81" s="133"/>
      <c r="G81" s="133"/>
      <c r="H81" s="133"/>
      <c r="I81" s="134"/>
      <c r="J81" s="135">
        <f>J192</f>
        <v>0</v>
      </c>
      <c r="L81" s="131"/>
    </row>
    <row r="82" spans="1:31" s="10" customFormat="1" ht="19.899999999999999" customHeight="1">
      <c r="B82" s="131"/>
      <c r="D82" s="132" t="s">
        <v>234</v>
      </c>
      <c r="E82" s="133"/>
      <c r="F82" s="133"/>
      <c r="G82" s="133"/>
      <c r="H82" s="133"/>
      <c r="I82" s="134"/>
      <c r="J82" s="135">
        <f>J202</f>
        <v>0</v>
      </c>
      <c r="L82" s="131"/>
    </row>
    <row r="83" spans="1:31" s="10" customFormat="1" ht="19.899999999999999" customHeight="1">
      <c r="B83" s="131"/>
      <c r="D83" s="132" t="s">
        <v>235</v>
      </c>
      <c r="E83" s="133"/>
      <c r="F83" s="133"/>
      <c r="G83" s="133"/>
      <c r="H83" s="133"/>
      <c r="I83" s="134"/>
      <c r="J83" s="135">
        <f>J215</f>
        <v>0</v>
      </c>
      <c r="L83" s="131"/>
    </row>
    <row r="84" spans="1:31" s="10" customFormat="1" ht="19.899999999999999" customHeight="1">
      <c r="B84" s="131"/>
      <c r="D84" s="132" t="s">
        <v>236</v>
      </c>
      <c r="E84" s="133"/>
      <c r="F84" s="133"/>
      <c r="G84" s="133"/>
      <c r="H84" s="133"/>
      <c r="I84" s="134"/>
      <c r="J84" s="135">
        <f>J242</f>
        <v>0</v>
      </c>
      <c r="L84" s="131"/>
    </row>
    <row r="85" spans="1:31" s="10" customFormat="1" ht="19.899999999999999" customHeight="1">
      <c r="B85" s="131"/>
      <c r="D85" s="132" t="s">
        <v>237</v>
      </c>
      <c r="E85" s="133"/>
      <c r="F85" s="133"/>
      <c r="G85" s="133"/>
      <c r="H85" s="133"/>
      <c r="I85" s="134"/>
      <c r="J85" s="135">
        <f>J248</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2 - Typ B</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P110+P155</f>
        <v>0</v>
      </c>
      <c r="Q109" s="63"/>
      <c r="R109" s="144">
        <f>R110+R155</f>
        <v>0.60377175000000005</v>
      </c>
      <c r="S109" s="63"/>
      <c r="T109" s="145">
        <f>T110+T155</f>
        <v>2.184628</v>
      </c>
      <c r="U109" s="33"/>
      <c r="V109" s="33"/>
      <c r="W109" s="33"/>
      <c r="X109" s="33"/>
      <c r="Y109" s="33"/>
      <c r="Z109" s="33"/>
      <c r="AA109" s="33"/>
      <c r="AB109" s="33"/>
      <c r="AC109" s="33"/>
      <c r="AD109" s="33"/>
      <c r="AE109" s="33"/>
      <c r="AT109" s="18" t="s">
        <v>70</v>
      </c>
      <c r="AU109" s="18" t="s">
        <v>219</v>
      </c>
      <c r="BK109" s="146">
        <f>BK110+BK155</f>
        <v>0</v>
      </c>
    </row>
    <row r="110" spans="1:65" s="12" customFormat="1" ht="25.9" customHeight="1">
      <c r="B110" s="147"/>
      <c r="D110" s="148" t="s">
        <v>70</v>
      </c>
      <c r="E110" s="149" t="s">
        <v>251</v>
      </c>
      <c r="F110" s="149" t="s">
        <v>252</v>
      </c>
      <c r="I110" s="150"/>
      <c r="J110" s="151">
        <f>BK110</f>
        <v>0</v>
      </c>
      <c r="L110" s="147"/>
      <c r="M110" s="152"/>
      <c r="N110" s="153"/>
      <c r="O110" s="153"/>
      <c r="P110" s="154">
        <f>P111+P120+P132+P147+P153</f>
        <v>0</v>
      </c>
      <c r="Q110" s="153"/>
      <c r="R110" s="154">
        <f>R111+R120+R132+R147+R153</f>
        <v>0.45949705000000002</v>
      </c>
      <c r="S110" s="153"/>
      <c r="T110" s="155">
        <f>T111+T120+T132+T147+T153</f>
        <v>1.16012</v>
      </c>
      <c r="AR110" s="148" t="s">
        <v>15</v>
      </c>
      <c r="AT110" s="156" t="s">
        <v>70</v>
      </c>
      <c r="AU110" s="156" t="s">
        <v>71</v>
      </c>
      <c r="AY110" s="148" t="s">
        <v>253</v>
      </c>
      <c r="BK110" s="157">
        <f>BK111+BK120+BK132+BK147+BK153</f>
        <v>0</v>
      </c>
    </row>
    <row r="111" spans="1:65" s="12" customFormat="1" ht="22.9" customHeight="1">
      <c r="B111" s="147"/>
      <c r="D111" s="148" t="s">
        <v>70</v>
      </c>
      <c r="E111" s="158" t="s">
        <v>85</v>
      </c>
      <c r="F111" s="158" t="s">
        <v>254</v>
      </c>
      <c r="I111" s="150"/>
      <c r="J111" s="159">
        <f>BK111</f>
        <v>0</v>
      </c>
      <c r="L111" s="147"/>
      <c r="M111" s="152"/>
      <c r="N111" s="153"/>
      <c r="O111" s="153"/>
      <c r="P111" s="154">
        <f>SUM(P112:P119)</f>
        <v>0</v>
      </c>
      <c r="Q111" s="153"/>
      <c r="R111" s="154">
        <f>SUM(R112:R119)</f>
        <v>0.28366304999999997</v>
      </c>
      <c r="S111" s="153"/>
      <c r="T111" s="155">
        <f>SUM(T112:T119)</f>
        <v>0</v>
      </c>
      <c r="AR111" s="148" t="s">
        <v>15</v>
      </c>
      <c r="AT111" s="156" t="s">
        <v>70</v>
      </c>
      <c r="AU111" s="156" t="s">
        <v>15</v>
      </c>
      <c r="AY111" s="148" t="s">
        <v>253</v>
      </c>
      <c r="BK111" s="157">
        <f>SUM(BK112:BK119)</f>
        <v>0</v>
      </c>
    </row>
    <row r="112" spans="1:65" s="2" customFormat="1" ht="33" customHeight="1">
      <c r="A112" s="33"/>
      <c r="B112" s="160"/>
      <c r="C112" s="161" t="s">
        <v>15</v>
      </c>
      <c r="D112" s="353" t="s">
        <v>255</v>
      </c>
      <c r="E112" s="162" t="s">
        <v>256</v>
      </c>
      <c r="F112" s="163" t="s">
        <v>257</v>
      </c>
      <c r="G112" s="164" t="s">
        <v>258</v>
      </c>
      <c r="H112" s="165">
        <v>2.34</v>
      </c>
      <c r="I112" s="166"/>
      <c r="J112" s="167">
        <f>ROUND(I112*H112,2)</f>
        <v>0</v>
      </c>
      <c r="K112" s="163" t="s">
        <v>259</v>
      </c>
      <c r="L112" s="34"/>
      <c r="M112" s="168" t="s">
        <v>3</v>
      </c>
      <c r="N112" s="169" t="s">
        <v>42</v>
      </c>
      <c r="O112" s="54"/>
      <c r="P112" s="170">
        <f>O112*H112</f>
        <v>0</v>
      </c>
      <c r="Q112" s="170">
        <v>6.9169999999999995E-2</v>
      </c>
      <c r="R112" s="170">
        <f>Q112*H112</f>
        <v>0.16185779999999997</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2751</v>
      </c>
    </row>
    <row r="113" spans="1:65" s="13" customFormat="1">
      <c r="B113" s="174"/>
      <c r="D113" s="354" t="s">
        <v>261</v>
      </c>
      <c r="E113" s="175" t="s">
        <v>3</v>
      </c>
      <c r="F113" s="176" t="s">
        <v>722</v>
      </c>
      <c r="H113" s="177">
        <v>2.34</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7.7</v>
      </c>
      <c r="I114" s="166"/>
      <c r="J114" s="167">
        <f>ROUND(I114*H114,2)</f>
        <v>0</v>
      </c>
      <c r="K114" s="163" t="s">
        <v>259</v>
      </c>
      <c r="L114" s="34"/>
      <c r="M114" s="168" t="s">
        <v>3</v>
      </c>
      <c r="N114" s="169" t="s">
        <v>42</v>
      </c>
      <c r="O114" s="54"/>
      <c r="P114" s="170">
        <f>O114*H114</f>
        <v>0</v>
      </c>
      <c r="Q114" s="170">
        <v>1.2E-4</v>
      </c>
      <c r="R114" s="170">
        <f>Q114*H114</f>
        <v>9.2400000000000002E-4</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2752</v>
      </c>
    </row>
    <row r="115" spans="1:65" s="13" customFormat="1">
      <c r="B115" s="174"/>
      <c r="D115" s="354" t="s">
        <v>261</v>
      </c>
      <c r="E115" s="175" t="s">
        <v>3</v>
      </c>
      <c r="F115" s="176" t="s">
        <v>724</v>
      </c>
      <c r="H115" s="177">
        <v>5.2</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725</v>
      </c>
      <c r="H116" s="177">
        <v>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7.7</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1.125</v>
      </c>
      <c r="I118" s="166"/>
      <c r="J118" s="167">
        <f>ROUND(I118*H118,2)</f>
        <v>0</v>
      </c>
      <c r="K118" s="163" t="s">
        <v>259</v>
      </c>
      <c r="L118" s="34"/>
      <c r="M118" s="168" t="s">
        <v>3</v>
      </c>
      <c r="N118" s="169" t="s">
        <v>42</v>
      </c>
      <c r="O118" s="54"/>
      <c r="P118" s="170">
        <f>O118*H118</f>
        <v>0</v>
      </c>
      <c r="Q118" s="170">
        <v>0.10745</v>
      </c>
      <c r="R118" s="170">
        <f>Q118*H118</f>
        <v>0.12088125000000001</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2753</v>
      </c>
    </row>
    <row r="119" spans="1:65" s="13" customFormat="1">
      <c r="B119" s="174"/>
      <c r="D119" s="354" t="s">
        <v>261</v>
      </c>
      <c r="E119" s="175" t="s">
        <v>3</v>
      </c>
      <c r="F119" s="176" t="s">
        <v>727</v>
      </c>
      <c r="H119" s="177">
        <v>1.125</v>
      </c>
      <c r="I119" s="178"/>
      <c r="L119" s="174"/>
      <c r="M119" s="179"/>
      <c r="N119" s="180"/>
      <c r="O119" s="180"/>
      <c r="P119" s="180"/>
      <c r="Q119" s="180"/>
      <c r="R119" s="180"/>
      <c r="S119" s="180"/>
      <c r="T119" s="181"/>
      <c r="AT119" s="175" t="s">
        <v>261</v>
      </c>
      <c r="AU119" s="175" t="s">
        <v>79</v>
      </c>
      <c r="AV119" s="13" t="s">
        <v>79</v>
      </c>
      <c r="AW119" s="13" t="s">
        <v>33</v>
      </c>
      <c r="AX119" s="13" t="s">
        <v>15</v>
      </c>
      <c r="AY119" s="175" t="s">
        <v>253</v>
      </c>
    </row>
    <row r="120" spans="1:65" s="12" customFormat="1" ht="22.9" customHeight="1">
      <c r="B120" s="147"/>
      <c r="D120" s="355" t="s">
        <v>70</v>
      </c>
      <c r="E120" s="158" t="s">
        <v>75</v>
      </c>
      <c r="F120" s="158" t="s">
        <v>276</v>
      </c>
      <c r="I120" s="150"/>
      <c r="J120" s="159">
        <f>BK120</f>
        <v>0</v>
      </c>
      <c r="L120" s="147"/>
      <c r="M120" s="152"/>
      <c r="N120" s="153"/>
      <c r="O120" s="153"/>
      <c r="P120" s="154">
        <f>SUM(P121:P131)</f>
        <v>0</v>
      </c>
      <c r="Q120" s="153"/>
      <c r="R120" s="154">
        <f>SUM(R121:R131)</f>
        <v>0.17577000000000001</v>
      </c>
      <c r="S120" s="153"/>
      <c r="T120" s="155">
        <f>SUM(T121:T131)</f>
        <v>0</v>
      </c>
      <c r="AR120" s="148" t="s">
        <v>15</v>
      </c>
      <c r="AT120" s="156" t="s">
        <v>70</v>
      </c>
      <c r="AU120" s="156" t="s">
        <v>15</v>
      </c>
      <c r="AY120" s="148" t="s">
        <v>253</v>
      </c>
      <c r="BK120" s="157">
        <f>SUM(BK121:BK131)</f>
        <v>0</v>
      </c>
    </row>
    <row r="121" spans="1:65" s="2" customFormat="1" ht="33" customHeight="1">
      <c r="A121" s="33"/>
      <c r="B121" s="160"/>
      <c r="C121" s="161" t="s">
        <v>89</v>
      </c>
      <c r="D121" s="353" t="s">
        <v>255</v>
      </c>
      <c r="E121" s="162" t="s">
        <v>277</v>
      </c>
      <c r="F121" s="163" t="s">
        <v>278</v>
      </c>
      <c r="G121" s="164" t="s">
        <v>258</v>
      </c>
      <c r="H121" s="165">
        <v>11.16</v>
      </c>
      <c r="I121" s="166"/>
      <c r="J121" s="167">
        <f>ROUND(I121*H121,2)</f>
        <v>0</v>
      </c>
      <c r="K121" s="163" t="s">
        <v>259</v>
      </c>
      <c r="L121" s="34"/>
      <c r="M121" s="168" t="s">
        <v>3</v>
      </c>
      <c r="N121" s="169" t="s">
        <v>42</v>
      </c>
      <c r="O121" s="54"/>
      <c r="P121" s="170">
        <f>O121*H121</f>
        <v>0</v>
      </c>
      <c r="Q121" s="170">
        <v>1.575E-2</v>
      </c>
      <c r="R121" s="170">
        <f>Q121*H121</f>
        <v>0.17577000000000001</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2754</v>
      </c>
    </row>
    <row r="122" spans="1:65" s="15" customFormat="1">
      <c r="B122" s="190"/>
      <c r="D122" s="354" t="s">
        <v>261</v>
      </c>
      <c r="E122" s="191" t="s">
        <v>3</v>
      </c>
      <c r="F122" s="192" t="s">
        <v>280</v>
      </c>
      <c r="H122" s="191" t="s">
        <v>3</v>
      </c>
      <c r="I122" s="193"/>
      <c r="L122" s="190"/>
      <c r="M122" s="194"/>
      <c r="N122" s="195"/>
      <c r="O122" s="195"/>
      <c r="P122" s="195"/>
      <c r="Q122" s="195"/>
      <c r="R122" s="195"/>
      <c r="S122" s="195"/>
      <c r="T122" s="196"/>
      <c r="AT122" s="191" t="s">
        <v>261</v>
      </c>
      <c r="AU122" s="191" t="s">
        <v>79</v>
      </c>
      <c r="AV122" s="15" t="s">
        <v>15</v>
      </c>
      <c r="AW122" s="15" t="s">
        <v>33</v>
      </c>
      <c r="AX122" s="15" t="s">
        <v>71</v>
      </c>
      <c r="AY122" s="191" t="s">
        <v>253</v>
      </c>
    </row>
    <row r="123" spans="1:65" s="13" customFormat="1">
      <c r="B123" s="174"/>
      <c r="D123" s="354" t="s">
        <v>261</v>
      </c>
      <c r="E123" s="175" t="s">
        <v>3</v>
      </c>
      <c r="F123" s="176" t="s">
        <v>729</v>
      </c>
      <c r="H123" s="177">
        <v>13.44</v>
      </c>
      <c r="I123" s="178"/>
      <c r="L123" s="174"/>
      <c r="M123" s="179"/>
      <c r="N123" s="180"/>
      <c r="O123" s="180"/>
      <c r="P123" s="180"/>
      <c r="Q123" s="180"/>
      <c r="R123" s="180"/>
      <c r="S123" s="180"/>
      <c r="T123" s="181"/>
      <c r="AT123" s="175" t="s">
        <v>261</v>
      </c>
      <c r="AU123" s="175" t="s">
        <v>79</v>
      </c>
      <c r="AV123" s="13" t="s">
        <v>79</v>
      </c>
      <c r="AW123" s="13" t="s">
        <v>33</v>
      </c>
      <c r="AX123" s="13" t="s">
        <v>71</v>
      </c>
      <c r="AY123" s="175" t="s">
        <v>253</v>
      </c>
    </row>
    <row r="124" spans="1:65" s="13" customFormat="1">
      <c r="B124" s="174"/>
      <c r="D124" s="354" t="s">
        <v>261</v>
      </c>
      <c r="E124" s="175" t="s">
        <v>3</v>
      </c>
      <c r="F124" s="176" t="s">
        <v>517</v>
      </c>
      <c r="H124" s="177">
        <v>-1.2</v>
      </c>
      <c r="I124" s="178"/>
      <c r="L124" s="174"/>
      <c r="M124" s="179"/>
      <c r="N124" s="180"/>
      <c r="O124" s="180"/>
      <c r="P124" s="180"/>
      <c r="Q124" s="180"/>
      <c r="R124" s="180"/>
      <c r="S124" s="180"/>
      <c r="T124" s="181"/>
      <c r="AT124" s="175" t="s">
        <v>261</v>
      </c>
      <c r="AU124" s="175" t="s">
        <v>79</v>
      </c>
      <c r="AV124" s="13" t="s">
        <v>79</v>
      </c>
      <c r="AW124" s="13" t="s">
        <v>33</v>
      </c>
      <c r="AX124" s="13" t="s">
        <v>71</v>
      </c>
      <c r="AY124" s="175" t="s">
        <v>253</v>
      </c>
    </row>
    <row r="125" spans="1:65" s="13" customFormat="1">
      <c r="B125" s="174"/>
      <c r="D125" s="354" t="s">
        <v>261</v>
      </c>
      <c r="E125" s="175" t="s">
        <v>3</v>
      </c>
      <c r="F125" s="176" t="s">
        <v>730</v>
      </c>
      <c r="H125" s="177">
        <v>-1.08</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4" customFormat="1">
      <c r="B126" s="182"/>
      <c r="D126" s="354" t="s">
        <v>261</v>
      </c>
      <c r="E126" s="183" t="s">
        <v>3</v>
      </c>
      <c r="F126" s="184" t="s">
        <v>269</v>
      </c>
      <c r="H126" s="185">
        <v>11.16</v>
      </c>
      <c r="I126" s="186"/>
      <c r="L126" s="182"/>
      <c r="M126" s="187"/>
      <c r="N126" s="188"/>
      <c r="O126" s="188"/>
      <c r="P126" s="188"/>
      <c r="Q126" s="188"/>
      <c r="R126" s="188"/>
      <c r="S126" s="188"/>
      <c r="T126" s="189"/>
      <c r="AT126" s="183" t="s">
        <v>261</v>
      </c>
      <c r="AU126" s="183" t="s">
        <v>79</v>
      </c>
      <c r="AV126" s="14" t="s">
        <v>89</v>
      </c>
      <c r="AW126" s="14" t="s">
        <v>33</v>
      </c>
      <c r="AX126" s="14" t="s">
        <v>15</v>
      </c>
      <c r="AY126" s="183" t="s">
        <v>253</v>
      </c>
    </row>
    <row r="127" spans="1:65" s="2" customFormat="1" ht="21.75" customHeight="1">
      <c r="A127" s="33"/>
      <c r="B127" s="160"/>
      <c r="C127" s="161" t="s">
        <v>102</v>
      </c>
      <c r="D127" s="353" t="s">
        <v>255</v>
      </c>
      <c r="E127" s="162" t="s">
        <v>284</v>
      </c>
      <c r="F127" s="163" t="s">
        <v>285</v>
      </c>
      <c r="G127" s="164" t="s">
        <v>258</v>
      </c>
      <c r="H127" s="165">
        <v>1.6</v>
      </c>
      <c r="I127" s="166"/>
      <c r="J127" s="167">
        <f>ROUND(I127*H127,2)</f>
        <v>0</v>
      </c>
      <c r="K127" s="163" t="s">
        <v>259</v>
      </c>
      <c r="L127" s="34"/>
      <c r="M127" s="168" t="s">
        <v>3</v>
      </c>
      <c r="N127" s="169" t="s">
        <v>42</v>
      </c>
      <c r="O127" s="54"/>
      <c r="P127" s="170">
        <f>O127*H127</f>
        <v>0</v>
      </c>
      <c r="Q127" s="170">
        <v>0</v>
      </c>
      <c r="R127" s="170">
        <f>Q127*H127</f>
        <v>0</v>
      </c>
      <c r="S127" s="170">
        <v>0</v>
      </c>
      <c r="T127" s="171">
        <f>S127*H127</f>
        <v>0</v>
      </c>
      <c r="U127" s="33"/>
      <c r="V127" s="33"/>
      <c r="W127" s="33"/>
      <c r="X127" s="33"/>
      <c r="Y127" s="33"/>
      <c r="Z127" s="33"/>
      <c r="AA127" s="33"/>
      <c r="AB127" s="33"/>
      <c r="AC127" s="33"/>
      <c r="AD127" s="33"/>
      <c r="AE127" s="33"/>
      <c r="AR127" s="172" t="s">
        <v>89</v>
      </c>
      <c r="AT127" s="172" t="s">
        <v>255</v>
      </c>
      <c r="AU127" s="172" t="s">
        <v>79</v>
      </c>
      <c r="AY127" s="18" t="s">
        <v>253</v>
      </c>
      <c r="BE127" s="173">
        <f>IF(N127="základní",J127,0)</f>
        <v>0</v>
      </c>
      <c r="BF127" s="173">
        <f>IF(N127="snížená",J127,0)</f>
        <v>0</v>
      </c>
      <c r="BG127" s="173">
        <f>IF(N127="zákl. přenesená",J127,0)</f>
        <v>0</v>
      </c>
      <c r="BH127" s="173">
        <f>IF(N127="sníž. přenesená",J127,0)</f>
        <v>0</v>
      </c>
      <c r="BI127" s="173">
        <f>IF(N127="nulová",J127,0)</f>
        <v>0</v>
      </c>
      <c r="BJ127" s="18" t="s">
        <v>15</v>
      </c>
      <c r="BK127" s="173">
        <f>ROUND(I127*H127,2)</f>
        <v>0</v>
      </c>
      <c r="BL127" s="18" t="s">
        <v>89</v>
      </c>
      <c r="BM127" s="172" t="s">
        <v>2755</v>
      </c>
    </row>
    <row r="128" spans="1:65" s="13" customFormat="1">
      <c r="B128" s="174"/>
      <c r="D128" s="354" t="s">
        <v>261</v>
      </c>
      <c r="E128" s="175" t="s">
        <v>3</v>
      </c>
      <c r="F128" s="176" t="s">
        <v>732</v>
      </c>
      <c r="H128" s="177">
        <v>1.6</v>
      </c>
      <c r="I128" s="178"/>
      <c r="L128" s="174"/>
      <c r="M128" s="179"/>
      <c r="N128" s="180"/>
      <c r="O128" s="180"/>
      <c r="P128" s="180"/>
      <c r="Q128" s="180"/>
      <c r="R128" s="180"/>
      <c r="S128" s="180"/>
      <c r="T128" s="181"/>
      <c r="AT128" s="175" t="s">
        <v>261</v>
      </c>
      <c r="AU128" s="175" t="s">
        <v>79</v>
      </c>
      <c r="AV128" s="13" t="s">
        <v>79</v>
      </c>
      <c r="AW128" s="13" t="s">
        <v>33</v>
      </c>
      <c r="AX128" s="13" t="s">
        <v>15</v>
      </c>
      <c r="AY128" s="175" t="s">
        <v>253</v>
      </c>
    </row>
    <row r="129" spans="1:65" s="2" customFormat="1" ht="33" customHeight="1">
      <c r="A129" s="33"/>
      <c r="B129" s="160"/>
      <c r="C129" s="161" t="s">
        <v>75</v>
      </c>
      <c r="D129" s="353" t="s">
        <v>255</v>
      </c>
      <c r="E129" s="162" t="s">
        <v>288</v>
      </c>
      <c r="F129" s="163" t="s">
        <v>289</v>
      </c>
      <c r="G129" s="164" t="s">
        <v>258</v>
      </c>
      <c r="H129" s="165">
        <v>1.2</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2756</v>
      </c>
    </row>
    <row r="130" spans="1:65" s="15" customFormat="1">
      <c r="B130" s="190"/>
      <c r="D130" s="354" t="s">
        <v>261</v>
      </c>
      <c r="E130" s="191" t="s">
        <v>3</v>
      </c>
      <c r="F130" s="192" t="s">
        <v>291</v>
      </c>
      <c r="H130" s="191" t="s">
        <v>3</v>
      </c>
      <c r="I130" s="193"/>
      <c r="L130" s="190"/>
      <c r="M130" s="194"/>
      <c r="N130" s="195"/>
      <c r="O130" s="195"/>
      <c r="P130" s="195"/>
      <c r="Q130" s="195"/>
      <c r="R130" s="195"/>
      <c r="S130" s="195"/>
      <c r="T130" s="196"/>
      <c r="AT130" s="191" t="s">
        <v>261</v>
      </c>
      <c r="AU130" s="191" t="s">
        <v>79</v>
      </c>
      <c r="AV130" s="15" t="s">
        <v>15</v>
      </c>
      <c r="AW130" s="15" t="s">
        <v>33</v>
      </c>
      <c r="AX130" s="15" t="s">
        <v>71</v>
      </c>
      <c r="AY130" s="191" t="s">
        <v>253</v>
      </c>
    </row>
    <row r="131" spans="1:65" s="13" customFormat="1">
      <c r="B131" s="174"/>
      <c r="D131" s="354" t="s">
        <v>261</v>
      </c>
      <c r="E131" s="175" t="s">
        <v>3</v>
      </c>
      <c r="F131" s="176" t="s">
        <v>734</v>
      </c>
      <c r="H131" s="177">
        <v>1.2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12" customFormat="1" ht="22.9" customHeight="1">
      <c r="B132" s="147"/>
      <c r="D132" s="355" t="s">
        <v>70</v>
      </c>
      <c r="E132" s="158" t="s">
        <v>293</v>
      </c>
      <c r="F132" s="158" t="s">
        <v>294</v>
      </c>
      <c r="I132" s="150"/>
      <c r="J132" s="159">
        <f>BK132</f>
        <v>0</v>
      </c>
      <c r="L132" s="147"/>
      <c r="M132" s="152"/>
      <c r="N132" s="153"/>
      <c r="O132" s="153"/>
      <c r="P132" s="154">
        <f>P133+P136</f>
        <v>0</v>
      </c>
      <c r="Q132" s="153"/>
      <c r="R132" s="154">
        <f>R133+R136</f>
        <v>6.4000000000000011E-5</v>
      </c>
      <c r="S132" s="153"/>
      <c r="T132" s="155">
        <f>T133+T136</f>
        <v>1.16012</v>
      </c>
      <c r="AR132" s="148" t="s">
        <v>15</v>
      </c>
      <c r="AT132" s="156" t="s">
        <v>70</v>
      </c>
      <c r="AU132" s="156" t="s">
        <v>15</v>
      </c>
      <c r="AY132" s="148" t="s">
        <v>253</v>
      </c>
      <c r="BK132" s="157">
        <f>BK133+BK136</f>
        <v>0</v>
      </c>
    </row>
    <row r="133" spans="1:65" s="12" customFormat="1" ht="20.85" customHeight="1">
      <c r="B133" s="147"/>
      <c r="D133" s="355" t="s">
        <v>70</v>
      </c>
      <c r="E133" s="158" t="s">
        <v>295</v>
      </c>
      <c r="F133" s="158" t="s">
        <v>296</v>
      </c>
      <c r="I133" s="150"/>
      <c r="J133" s="159">
        <f>BK133</f>
        <v>0</v>
      </c>
      <c r="L133" s="147"/>
      <c r="M133" s="152"/>
      <c r="N133" s="153"/>
      <c r="O133" s="153"/>
      <c r="P133" s="154">
        <f>SUM(P134:P135)</f>
        <v>0</v>
      </c>
      <c r="Q133" s="153"/>
      <c r="R133" s="154">
        <f>SUM(R134:R135)</f>
        <v>6.4000000000000011E-5</v>
      </c>
      <c r="S133" s="153"/>
      <c r="T133" s="155">
        <f>SUM(T134:T135)</f>
        <v>0</v>
      </c>
      <c r="AR133" s="148" t="s">
        <v>15</v>
      </c>
      <c r="AT133" s="156" t="s">
        <v>70</v>
      </c>
      <c r="AU133" s="156" t="s">
        <v>79</v>
      </c>
      <c r="AY133" s="148" t="s">
        <v>253</v>
      </c>
      <c r="BK133" s="157">
        <f>SUM(BK134:BK135)</f>
        <v>0</v>
      </c>
    </row>
    <row r="134" spans="1:65" s="2" customFormat="1" ht="33" customHeight="1">
      <c r="A134" s="33"/>
      <c r="B134" s="160"/>
      <c r="C134" s="161" t="s">
        <v>203</v>
      </c>
      <c r="D134" s="353" t="s">
        <v>255</v>
      </c>
      <c r="E134" s="162" t="s">
        <v>297</v>
      </c>
      <c r="F134" s="163" t="s">
        <v>298</v>
      </c>
      <c r="G134" s="164" t="s">
        <v>258</v>
      </c>
      <c r="H134" s="165">
        <v>1.6</v>
      </c>
      <c r="I134" s="166"/>
      <c r="J134" s="167">
        <f>ROUND(I134*H134,2)</f>
        <v>0</v>
      </c>
      <c r="K134" s="163" t="s">
        <v>259</v>
      </c>
      <c r="L134" s="34"/>
      <c r="M134" s="168" t="s">
        <v>3</v>
      </c>
      <c r="N134" s="169" t="s">
        <v>42</v>
      </c>
      <c r="O134" s="54"/>
      <c r="P134" s="170">
        <f>O134*H134</f>
        <v>0</v>
      </c>
      <c r="Q134" s="170">
        <v>4.0000000000000003E-5</v>
      </c>
      <c r="R134" s="170">
        <f>Q134*H134</f>
        <v>6.4000000000000011E-5</v>
      </c>
      <c r="S134" s="170">
        <v>0</v>
      </c>
      <c r="T134" s="171">
        <f>S134*H134</f>
        <v>0</v>
      </c>
      <c r="U134" s="33"/>
      <c r="V134" s="33"/>
      <c r="W134" s="33"/>
      <c r="X134" s="33"/>
      <c r="Y134" s="33"/>
      <c r="Z134" s="33"/>
      <c r="AA134" s="33"/>
      <c r="AB134" s="33"/>
      <c r="AC134" s="33"/>
      <c r="AD134" s="33"/>
      <c r="AE134" s="33"/>
      <c r="AR134" s="172" t="s">
        <v>89</v>
      </c>
      <c r="AT134" s="172" t="s">
        <v>255</v>
      </c>
      <c r="AU134" s="172" t="s">
        <v>85</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89</v>
      </c>
      <c r="BM134" s="172" t="s">
        <v>2757</v>
      </c>
    </row>
    <row r="135" spans="1:65" s="13" customFormat="1">
      <c r="B135" s="174"/>
      <c r="D135" s="354" t="s">
        <v>261</v>
      </c>
      <c r="E135" s="175" t="s">
        <v>3</v>
      </c>
      <c r="F135" s="176" t="s">
        <v>732</v>
      </c>
      <c r="H135" s="177">
        <v>1.6</v>
      </c>
      <c r="I135" s="178"/>
      <c r="L135" s="174"/>
      <c r="M135" s="179"/>
      <c r="N135" s="180"/>
      <c r="O135" s="180"/>
      <c r="P135" s="180"/>
      <c r="Q135" s="180"/>
      <c r="R135" s="180"/>
      <c r="S135" s="180"/>
      <c r="T135" s="181"/>
      <c r="AT135" s="175" t="s">
        <v>261</v>
      </c>
      <c r="AU135" s="175" t="s">
        <v>85</v>
      </c>
      <c r="AV135" s="13" t="s">
        <v>79</v>
      </c>
      <c r="AW135" s="13" t="s">
        <v>33</v>
      </c>
      <c r="AX135" s="13" t="s">
        <v>15</v>
      </c>
      <c r="AY135" s="175" t="s">
        <v>253</v>
      </c>
    </row>
    <row r="136" spans="1:65" s="12" customFormat="1" ht="20.85" customHeight="1">
      <c r="B136" s="147"/>
      <c r="D136" s="355" t="s">
        <v>70</v>
      </c>
      <c r="E136" s="158" t="s">
        <v>300</v>
      </c>
      <c r="F136" s="158" t="s">
        <v>301</v>
      </c>
      <c r="I136" s="150"/>
      <c r="J136" s="159">
        <f>BK136</f>
        <v>0</v>
      </c>
      <c r="L136" s="147"/>
      <c r="M136" s="152"/>
      <c r="N136" s="153"/>
      <c r="O136" s="153"/>
      <c r="P136" s="154">
        <f>SUM(P137:P146)</f>
        <v>0</v>
      </c>
      <c r="Q136" s="153"/>
      <c r="R136" s="154">
        <f>SUM(R137:R146)</f>
        <v>0</v>
      </c>
      <c r="S136" s="153"/>
      <c r="T136" s="155">
        <f>SUM(T137:T146)</f>
        <v>1.16012</v>
      </c>
      <c r="AR136" s="148" t="s">
        <v>15</v>
      </c>
      <c r="AT136" s="156" t="s">
        <v>70</v>
      </c>
      <c r="AU136" s="156" t="s">
        <v>79</v>
      </c>
      <c r="AY136" s="148" t="s">
        <v>253</v>
      </c>
      <c r="BK136" s="157">
        <f>SUM(BK137:BK146)</f>
        <v>0</v>
      </c>
    </row>
    <row r="137" spans="1:65" s="2" customFormat="1" ht="33" customHeight="1">
      <c r="A137" s="33"/>
      <c r="B137" s="160"/>
      <c r="C137" s="161" t="s">
        <v>302</v>
      </c>
      <c r="D137" s="353" t="s">
        <v>255</v>
      </c>
      <c r="E137" s="162" t="s">
        <v>303</v>
      </c>
      <c r="F137" s="163" t="s">
        <v>304</v>
      </c>
      <c r="G137" s="164" t="s">
        <v>258</v>
      </c>
      <c r="H137" s="165">
        <v>3.28</v>
      </c>
      <c r="I137" s="166"/>
      <c r="J137" s="167">
        <f>ROUND(I137*H137,2)</f>
        <v>0</v>
      </c>
      <c r="K137" s="163" t="s">
        <v>259</v>
      </c>
      <c r="L137" s="34"/>
      <c r="M137" s="168" t="s">
        <v>3</v>
      </c>
      <c r="N137" s="169" t="s">
        <v>42</v>
      </c>
      <c r="O137" s="54"/>
      <c r="P137" s="170">
        <f>O137*H137</f>
        <v>0</v>
      </c>
      <c r="Q137" s="170">
        <v>0</v>
      </c>
      <c r="R137" s="170">
        <f>Q137*H137</f>
        <v>0</v>
      </c>
      <c r="S137" s="170">
        <v>0.13100000000000001</v>
      </c>
      <c r="T137" s="171">
        <f>S137*H137</f>
        <v>0.42968000000000001</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2758</v>
      </c>
    </row>
    <row r="138" spans="1:65" s="13" customFormat="1">
      <c r="B138" s="174"/>
      <c r="D138" s="354" t="s">
        <v>261</v>
      </c>
      <c r="E138" s="175" t="s">
        <v>3</v>
      </c>
      <c r="F138" s="176" t="s">
        <v>737</v>
      </c>
      <c r="H138" s="177">
        <v>4.68</v>
      </c>
      <c r="I138" s="178"/>
      <c r="L138" s="174"/>
      <c r="M138" s="179"/>
      <c r="N138" s="180"/>
      <c r="O138" s="180"/>
      <c r="P138" s="180"/>
      <c r="Q138" s="180"/>
      <c r="R138" s="180"/>
      <c r="S138" s="180"/>
      <c r="T138" s="181"/>
      <c r="AT138" s="175" t="s">
        <v>261</v>
      </c>
      <c r="AU138" s="175" t="s">
        <v>85</v>
      </c>
      <c r="AV138" s="13" t="s">
        <v>79</v>
      </c>
      <c r="AW138" s="13" t="s">
        <v>33</v>
      </c>
      <c r="AX138" s="13" t="s">
        <v>71</v>
      </c>
      <c r="AY138" s="175" t="s">
        <v>253</v>
      </c>
    </row>
    <row r="139" spans="1:65" s="13" customFormat="1">
      <c r="B139" s="174"/>
      <c r="D139" s="354" t="s">
        <v>261</v>
      </c>
      <c r="E139" s="175" t="s">
        <v>3</v>
      </c>
      <c r="F139" s="176" t="s">
        <v>307</v>
      </c>
      <c r="H139" s="177">
        <v>-1.4</v>
      </c>
      <c r="I139" s="178"/>
      <c r="L139" s="174"/>
      <c r="M139" s="179"/>
      <c r="N139" s="180"/>
      <c r="O139" s="180"/>
      <c r="P139" s="180"/>
      <c r="Q139" s="180"/>
      <c r="R139" s="180"/>
      <c r="S139" s="180"/>
      <c r="T139" s="181"/>
      <c r="AT139" s="175" t="s">
        <v>261</v>
      </c>
      <c r="AU139" s="175" t="s">
        <v>85</v>
      </c>
      <c r="AV139" s="13" t="s">
        <v>79</v>
      </c>
      <c r="AW139" s="13" t="s">
        <v>33</v>
      </c>
      <c r="AX139" s="13" t="s">
        <v>71</v>
      </c>
      <c r="AY139" s="175" t="s">
        <v>253</v>
      </c>
    </row>
    <row r="140" spans="1:65" s="14" customFormat="1">
      <c r="B140" s="182"/>
      <c r="D140" s="354" t="s">
        <v>261</v>
      </c>
      <c r="E140" s="183" t="s">
        <v>3</v>
      </c>
      <c r="F140" s="184" t="s">
        <v>269</v>
      </c>
      <c r="H140" s="185">
        <v>3.28</v>
      </c>
      <c r="I140" s="186"/>
      <c r="L140" s="182"/>
      <c r="M140" s="187"/>
      <c r="N140" s="188"/>
      <c r="O140" s="188"/>
      <c r="P140" s="188"/>
      <c r="Q140" s="188"/>
      <c r="R140" s="188"/>
      <c r="S140" s="188"/>
      <c r="T140" s="189"/>
      <c r="AT140" s="183" t="s">
        <v>261</v>
      </c>
      <c r="AU140" s="183" t="s">
        <v>85</v>
      </c>
      <c r="AV140" s="14" t="s">
        <v>89</v>
      </c>
      <c r="AW140" s="14" t="s">
        <v>33</v>
      </c>
      <c r="AX140" s="14" t="s">
        <v>15</v>
      </c>
      <c r="AY140" s="183" t="s">
        <v>253</v>
      </c>
    </row>
    <row r="141" spans="1:65" s="2" customFormat="1" ht="21.75" customHeight="1">
      <c r="A141" s="33"/>
      <c r="B141" s="160"/>
      <c r="C141" s="161" t="s">
        <v>293</v>
      </c>
      <c r="D141" s="353" t="s">
        <v>255</v>
      </c>
      <c r="E141" s="162" t="s">
        <v>312</v>
      </c>
      <c r="F141" s="163" t="s">
        <v>313</v>
      </c>
      <c r="G141" s="164" t="s">
        <v>258</v>
      </c>
      <c r="H141" s="165">
        <v>1.6</v>
      </c>
      <c r="I141" s="166"/>
      <c r="J141" s="167">
        <f>ROUND(I141*H141,2)</f>
        <v>0</v>
      </c>
      <c r="K141" s="163" t="s">
        <v>259</v>
      </c>
      <c r="L141" s="34"/>
      <c r="M141" s="168" t="s">
        <v>3</v>
      </c>
      <c r="N141" s="169" t="s">
        <v>42</v>
      </c>
      <c r="O141" s="54"/>
      <c r="P141" s="170">
        <f>O141*H141</f>
        <v>0</v>
      </c>
      <c r="Q141" s="170">
        <v>0</v>
      </c>
      <c r="R141" s="170">
        <f>Q141*H141</f>
        <v>0</v>
      </c>
      <c r="S141" s="170">
        <v>0.05</v>
      </c>
      <c r="T141" s="171">
        <f>S141*H141</f>
        <v>8.0000000000000016E-2</v>
      </c>
      <c r="U141" s="33"/>
      <c r="V141" s="33"/>
      <c r="W141" s="33"/>
      <c r="X141" s="33"/>
      <c r="Y141" s="33"/>
      <c r="Z141" s="33"/>
      <c r="AA141" s="33"/>
      <c r="AB141" s="33"/>
      <c r="AC141" s="33"/>
      <c r="AD141" s="33"/>
      <c r="AE141" s="33"/>
      <c r="AR141" s="172" t="s">
        <v>89</v>
      </c>
      <c r="AT141" s="172" t="s">
        <v>255</v>
      </c>
      <c r="AU141" s="172" t="s">
        <v>85</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89</v>
      </c>
      <c r="BM141" s="172" t="s">
        <v>2759</v>
      </c>
    </row>
    <row r="142" spans="1:65" s="13" customFormat="1">
      <c r="B142" s="174"/>
      <c r="D142" s="354" t="s">
        <v>261</v>
      </c>
      <c r="E142" s="175" t="s">
        <v>3</v>
      </c>
      <c r="F142" s="176" t="s">
        <v>732</v>
      </c>
      <c r="H142" s="177">
        <v>1.6</v>
      </c>
      <c r="I142" s="178"/>
      <c r="L142" s="174"/>
      <c r="M142" s="179"/>
      <c r="N142" s="180"/>
      <c r="O142" s="180"/>
      <c r="P142" s="180"/>
      <c r="Q142" s="180"/>
      <c r="R142" s="180"/>
      <c r="S142" s="180"/>
      <c r="T142" s="181"/>
      <c r="AT142" s="175" t="s">
        <v>261</v>
      </c>
      <c r="AU142" s="175" t="s">
        <v>85</v>
      </c>
      <c r="AV142" s="13" t="s">
        <v>79</v>
      </c>
      <c r="AW142" s="13" t="s">
        <v>33</v>
      </c>
      <c r="AX142" s="13" t="s">
        <v>15</v>
      </c>
      <c r="AY142" s="175" t="s">
        <v>253</v>
      </c>
    </row>
    <row r="143" spans="1:65" s="2" customFormat="1" ht="33" customHeight="1">
      <c r="A143" s="33"/>
      <c r="B143" s="160"/>
      <c r="C143" s="161" t="s">
        <v>83</v>
      </c>
      <c r="D143" s="353" t="s">
        <v>255</v>
      </c>
      <c r="E143" s="162" t="s">
        <v>319</v>
      </c>
      <c r="F143" s="163" t="s">
        <v>320</v>
      </c>
      <c r="G143" s="164" t="s">
        <v>258</v>
      </c>
      <c r="H143" s="165">
        <v>14.14</v>
      </c>
      <c r="I143" s="166"/>
      <c r="J143" s="167">
        <f>ROUND(I143*H143,2)</f>
        <v>0</v>
      </c>
      <c r="K143" s="163" t="s">
        <v>259</v>
      </c>
      <c r="L143" s="34"/>
      <c r="M143" s="168" t="s">
        <v>3</v>
      </c>
      <c r="N143" s="169" t="s">
        <v>42</v>
      </c>
      <c r="O143" s="54"/>
      <c r="P143" s="170">
        <f>O143*H143</f>
        <v>0</v>
      </c>
      <c r="Q143" s="170">
        <v>0</v>
      </c>
      <c r="R143" s="170">
        <f>Q143*H143</f>
        <v>0</v>
      </c>
      <c r="S143" s="170">
        <v>4.5999999999999999E-2</v>
      </c>
      <c r="T143" s="171">
        <f>S143*H143</f>
        <v>0.65044000000000002</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2760</v>
      </c>
    </row>
    <row r="144" spans="1:65" s="13" customFormat="1">
      <c r="B144" s="174"/>
      <c r="D144" s="354" t="s">
        <v>261</v>
      </c>
      <c r="E144" s="175" t="s">
        <v>3</v>
      </c>
      <c r="F144" s="176" t="s">
        <v>740</v>
      </c>
      <c r="H144" s="177">
        <v>15.34</v>
      </c>
      <c r="I144" s="178"/>
      <c r="L144" s="174"/>
      <c r="M144" s="179"/>
      <c r="N144" s="180"/>
      <c r="O144" s="180"/>
      <c r="P144" s="180"/>
      <c r="Q144" s="180"/>
      <c r="R144" s="180"/>
      <c r="S144" s="180"/>
      <c r="T144" s="181"/>
      <c r="AT144" s="175" t="s">
        <v>261</v>
      </c>
      <c r="AU144" s="175" t="s">
        <v>85</v>
      </c>
      <c r="AV144" s="13" t="s">
        <v>79</v>
      </c>
      <c r="AW144" s="13" t="s">
        <v>33</v>
      </c>
      <c r="AX144" s="13" t="s">
        <v>71</v>
      </c>
      <c r="AY144" s="175" t="s">
        <v>253</v>
      </c>
    </row>
    <row r="145" spans="1:65" s="13" customFormat="1">
      <c r="B145" s="174"/>
      <c r="D145" s="354" t="s">
        <v>261</v>
      </c>
      <c r="E145" s="175" t="s">
        <v>3</v>
      </c>
      <c r="F145" s="176" t="s">
        <v>741</v>
      </c>
      <c r="H145" s="177">
        <v>-1.2</v>
      </c>
      <c r="I145" s="178"/>
      <c r="L145" s="174"/>
      <c r="M145" s="179"/>
      <c r="N145" s="180"/>
      <c r="O145" s="180"/>
      <c r="P145" s="180"/>
      <c r="Q145" s="180"/>
      <c r="R145" s="180"/>
      <c r="S145" s="180"/>
      <c r="T145" s="181"/>
      <c r="AT145" s="175" t="s">
        <v>261</v>
      </c>
      <c r="AU145" s="175" t="s">
        <v>85</v>
      </c>
      <c r="AV145" s="13" t="s">
        <v>79</v>
      </c>
      <c r="AW145" s="13" t="s">
        <v>33</v>
      </c>
      <c r="AX145" s="13" t="s">
        <v>71</v>
      </c>
      <c r="AY145" s="175" t="s">
        <v>253</v>
      </c>
    </row>
    <row r="146" spans="1:65" s="14" customFormat="1">
      <c r="B146" s="182"/>
      <c r="D146" s="354" t="s">
        <v>261</v>
      </c>
      <c r="E146" s="183" t="s">
        <v>3</v>
      </c>
      <c r="F146" s="184" t="s">
        <v>269</v>
      </c>
      <c r="H146" s="185">
        <v>14.14</v>
      </c>
      <c r="I146" s="186"/>
      <c r="L146" s="182"/>
      <c r="M146" s="187"/>
      <c r="N146" s="188"/>
      <c r="O146" s="188"/>
      <c r="P146" s="188"/>
      <c r="Q146" s="188"/>
      <c r="R146" s="188"/>
      <c r="S146" s="188"/>
      <c r="T146" s="189"/>
      <c r="AT146" s="183" t="s">
        <v>261</v>
      </c>
      <c r="AU146" s="183" t="s">
        <v>85</v>
      </c>
      <c r="AV146" s="14" t="s">
        <v>89</v>
      </c>
      <c r="AW146" s="14" t="s">
        <v>33</v>
      </c>
      <c r="AX146" s="14" t="s">
        <v>15</v>
      </c>
      <c r="AY146" s="183" t="s">
        <v>253</v>
      </c>
    </row>
    <row r="147" spans="1:65" s="12" customFormat="1" ht="22.9" customHeight="1">
      <c r="B147" s="147"/>
      <c r="D147" s="355" t="s">
        <v>70</v>
      </c>
      <c r="E147" s="158" t="s">
        <v>325</v>
      </c>
      <c r="F147" s="158" t="s">
        <v>326</v>
      </c>
      <c r="I147" s="150"/>
      <c r="J147" s="159">
        <f>BK147</f>
        <v>0</v>
      </c>
      <c r="L147" s="147"/>
      <c r="M147" s="152"/>
      <c r="N147" s="153"/>
      <c r="O147" s="153"/>
      <c r="P147" s="154">
        <f>SUM(P148:P152)</f>
        <v>0</v>
      </c>
      <c r="Q147" s="153"/>
      <c r="R147" s="154">
        <f>SUM(R148:R152)</f>
        <v>0</v>
      </c>
      <c r="S147" s="153"/>
      <c r="T147" s="155">
        <f>SUM(T148:T152)</f>
        <v>0</v>
      </c>
      <c r="AR147" s="148" t="s">
        <v>15</v>
      </c>
      <c r="AT147" s="156" t="s">
        <v>70</v>
      </c>
      <c r="AU147" s="156" t="s">
        <v>15</v>
      </c>
      <c r="AY147" s="148" t="s">
        <v>253</v>
      </c>
      <c r="BK147" s="157">
        <f>SUM(BK148:BK152)</f>
        <v>0</v>
      </c>
    </row>
    <row r="148" spans="1:65" s="2" customFormat="1" ht="33" customHeight="1">
      <c r="A148" s="33"/>
      <c r="B148" s="160"/>
      <c r="C148" s="161" t="s">
        <v>93</v>
      </c>
      <c r="D148" s="353" t="s">
        <v>255</v>
      </c>
      <c r="E148" s="162" t="s">
        <v>2694</v>
      </c>
      <c r="F148" s="163" t="s">
        <v>2695</v>
      </c>
      <c r="G148" s="164" t="s">
        <v>329</v>
      </c>
      <c r="H148" s="165">
        <v>2.1850000000000001</v>
      </c>
      <c r="I148" s="166"/>
      <c r="J148" s="167">
        <f>ROUND(I148*H148,2)</f>
        <v>0</v>
      </c>
      <c r="K148" s="163" t="s">
        <v>259</v>
      </c>
      <c r="L148" s="34"/>
      <c r="M148" s="168" t="s">
        <v>3</v>
      </c>
      <c r="N148" s="169" t="s">
        <v>42</v>
      </c>
      <c r="O148" s="54"/>
      <c r="P148" s="170">
        <f>O148*H148</f>
        <v>0</v>
      </c>
      <c r="Q148" s="170">
        <v>0</v>
      </c>
      <c r="R148" s="170">
        <f>Q148*H148</f>
        <v>0</v>
      </c>
      <c r="S148" s="170">
        <v>0</v>
      </c>
      <c r="T148" s="171">
        <f>S148*H148</f>
        <v>0</v>
      </c>
      <c r="U148" s="33"/>
      <c r="V148" s="33"/>
      <c r="W148" s="33"/>
      <c r="X148" s="33"/>
      <c r="Y148" s="33"/>
      <c r="Z148" s="33"/>
      <c r="AA148" s="33"/>
      <c r="AB148" s="33"/>
      <c r="AC148" s="33"/>
      <c r="AD148" s="33"/>
      <c r="AE148" s="33"/>
      <c r="AR148" s="172" t="s">
        <v>89</v>
      </c>
      <c r="AT148" s="172" t="s">
        <v>255</v>
      </c>
      <c r="AU148" s="172" t="s">
        <v>79</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2761</v>
      </c>
    </row>
    <row r="149" spans="1:65" s="2" customFormat="1" ht="21.75" customHeight="1">
      <c r="A149" s="33"/>
      <c r="B149" s="160"/>
      <c r="C149" s="161" t="s">
        <v>107</v>
      </c>
      <c r="D149" s="353" t="s">
        <v>255</v>
      </c>
      <c r="E149" s="162" t="s">
        <v>331</v>
      </c>
      <c r="F149" s="163" t="s">
        <v>332</v>
      </c>
      <c r="G149" s="164" t="s">
        <v>329</v>
      </c>
      <c r="H149" s="165">
        <v>2.1850000000000001</v>
      </c>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89</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89</v>
      </c>
      <c r="BM149" s="172" t="s">
        <v>2762</v>
      </c>
    </row>
    <row r="150" spans="1:65" s="2" customFormat="1" ht="33" customHeight="1">
      <c r="A150" s="33"/>
      <c r="B150" s="160"/>
      <c r="C150" s="161" t="s">
        <v>116</v>
      </c>
      <c r="D150" s="353" t="s">
        <v>255</v>
      </c>
      <c r="E150" s="162" t="s">
        <v>334</v>
      </c>
      <c r="F150" s="163" t="s">
        <v>335</v>
      </c>
      <c r="G150" s="164" t="s">
        <v>329</v>
      </c>
      <c r="H150" s="165">
        <v>65.55</v>
      </c>
      <c r="I150" s="166"/>
      <c r="J150" s="167">
        <f>ROUND(I150*H150,2)</f>
        <v>0</v>
      </c>
      <c r="K150" s="163" t="s">
        <v>259</v>
      </c>
      <c r="L150" s="34"/>
      <c r="M150" s="168" t="s">
        <v>3</v>
      </c>
      <c r="N150" s="169" t="s">
        <v>42</v>
      </c>
      <c r="O150" s="54"/>
      <c r="P150" s="170">
        <f>O150*H150</f>
        <v>0</v>
      </c>
      <c r="Q150" s="170">
        <v>0</v>
      </c>
      <c r="R150" s="170">
        <f>Q150*H150</f>
        <v>0</v>
      </c>
      <c r="S150" s="170">
        <v>0</v>
      </c>
      <c r="T150" s="171">
        <f>S150*H150</f>
        <v>0</v>
      </c>
      <c r="U150" s="33"/>
      <c r="V150" s="33"/>
      <c r="W150" s="33"/>
      <c r="X150" s="33"/>
      <c r="Y150" s="33"/>
      <c r="Z150" s="33"/>
      <c r="AA150" s="33"/>
      <c r="AB150" s="33"/>
      <c r="AC150" s="33"/>
      <c r="AD150" s="33"/>
      <c r="AE150" s="33"/>
      <c r="AR150" s="172" t="s">
        <v>89</v>
      </c>
      <c r="AT150" s="172" t="s">
        <v>255</v>
      </c>
      <c r="AU150" s="172" t="s">
        <v>79</v>
      </c>
      <c r="AY150" s="18" t="s">
        <v>253</v>
      </c>
      <c r="BE150" s="173">
        <f>IF(N150="základní",J150,0)</f>
        <v>0</v>
      </c>
      <c r="BF150" s="173">
        <f>IF(N150="snížená",J150,0)</f>
        <v>0</v>
      </c>
      <c r="BG150" s="173">
        <f>IF(N150="zákl. přenesená",J150,0)</f>
        <v>0</v>
      </c>
      <c r="BH150" s="173">
        <f>IF(N150="sníž. přenesená",J150,0)</f>
        <v>0</v>
      </c>
      <c r="BI150" s="173">
        <f>IF(N150="nulová",J150,0)</f>
        <v>0</v>
      </c>
      <c r="BJ150" s="18" t="s">
        <v>15</v>
      </c>
      <c r="BK150" s="173">
        <f>ROUND(I150*H150,2)</f>
        <v>0</v>
      </c>
      <c r="BL150" s="18" t="s">
        <v>89</v>
      </c>
      <c r="BM150" s="172" t="s">
        <v>2763</v>
      </c>
    </row>
    <row r="151" spans="1:65" s="13" customFormat="1">
      <c r="B151" s="174"/>
      <c r="D151" s="354" t="s">
        <v>261</v>
      </c>
      <c r="F151" s="176" t="s">
        <v>745</v>
      </c>
      <c r="H151" s="177">
        <v>65.55</v>
      </c>
      <c r="I151" s="178"/>
      <c r="L151" s="174"/>
      <c r="M151" s="179"/>
      <c r="N151" s="180"/>
      <c r="O151" s="180"/>
      <c r="P151" s="180"/>
      <c r="Q151" s="180"/>
      <c r="R151" s="180"/>
      <c r="S151" s="180"/>
      <c r="T151" s="181"/>
      <c r="AT151" s="175" t="s">
        <v>261</v>
      </c>
      <c r="AU151" s="175" t="s">
        <v>79</v>
      </c>
      <c r="AV151" s="13" t="s">
        <v>79</v>
      </c>
      <c r="AW151" s="13" t="s">
        <v>4</v>
      </c>
      <c r="AX151" s="13" t="s">
        <v>15</v>
      </c>
      <c r="AY151" s="175" t="s">
        <v>253</v>
      </c>
    </row>
    <row r="152" spans="1:65" s="2" customFormat="1" ht="33" customHeight="1">
      <c r="A152" s="33"/>
      <c r="B152" s="160"/>
      <c r="C152" s="161" t="s">
        <v>125</v>
      </c>
      <c r="D152" s="353" t="s">
        <v>255</v>
      </c>
      <c r="E152" s="162" t="s">
        <v>338</v>
      </c>
      <c r="F152" s="163" t="s">
        <v>339</v>
      </c>
      <c r="G152" s="164" t="s">
        <v>329</v>
      </c>
      <c r="H152" s="165">
        <v>2.1850000000000001</v>
      </c>
      <c r="I152" s="166"/>
      <c r="J152" s="167">
        <f>ROUND(I152*H152,2)</f>
        <v>0</v>
      </c>
      <c r="K152" s="163" t="s">
        <v>259</v>
      </c>
      <c r="L152" s="34"/>
      <c r="M152" s="168" t="s">
        <v>3</v>
      </c>
      <c r="N152" s="169" t="s">
        <v>42</v>
      </c>
      <c r="O152" s="54"/>
      <c r="P152" s="170">
        <f>O152*H152</f>
        <v>0</v>
      </c>
      <c r="Q152" s="170">
        <v>0</v>
      </c>
      <c r="R152" s="170">
        <f>Q152*H152</f>
        <v>0</v>
      </c>
      <c r="S152" s="170">
        <v>0</v>
      </c>
      <c r="T152" s="171">
        <f>S152*H152</f>
        <v>0</v>
      </c>
      <c r="U152" s="33"/>
      <c r="V152" s="33"/>
      <c r="W152" s="33"/>
      <c r="X152" s="33"/>
      <c r="Y152" s="33"/>
      <c r="Z152" s="33"/>
      <c r="AA152" s="33"/>
      <c r="AB152" s="33"/>
      <c r="AC152" s="33"/>
      <c r="AD152" s="33"/>
      <c r="AE152" s="33"/>
      <c r="AR152" s="172" t="s">
        <v>89</v>
      </c>
      <c r="AT152" s="172" t="s">
        <v>255</v>
      </c>
      <c r="AU152" s="172" t="s">
        <v>79</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2764</v>
      </c>
    </row>
    <row r="153" spans="1:65" s="12" customFormat="1" ht="22.9" customHeight="1">
      <c r="B153" s="147"/>
      <c r="D153" s="355" t="s">
        <v>70</v>
      </c>
      <c r="E153" s="158" t="s">
        <v>341</v>
      </c>
      <c r="F153" s="158" t="s">
        <v>342</v>
      </c>
      <c r="I153" s="150"/>
      <c r="J153" s="159">
        <f>BK153</f>
        <v>0</v>
      </c>
      <c r="L153" s="147"/>
      <c r="M153" s="152"/>
      <c r="N153" s="153"/>
      <c r="O153" s="153"/>
      <c r="P153" s="154">
        <f>P154</f>
        <v>0</v>
      </c>
      <c r="Q153" s="153"/>
      <c r="R153" s="154">
        <f>R154</f>
        <v>0</v>
      </c>
      <c r="S153" s="153"/>
      <c r="T153" s="155">
        <f>T154</f>
        <v>0</v>
      </c>
      <c r="AR153" s="148" t="s">
        <v>15</v>
      </c>
      <c r="AT153" s="156" t="s">
        <v>70</v>
      </c>
      <c r="AU153" s="156" t="s">
        <v>15</v>
      </c>
      <c r="AY153" s="148" t="s">
        <v>253</v>
      </c>
      <c r="BK153" s="157">
        <f>BK154</f>
        <v>0</v>
      </c>
    </row>
    <row r="154" spans="1:65" s="2" customFormat="1" ht="44.25" customHeight="1">
      <c r="A154" s="33"/>
      <c r="B154" s="160"/>
      <c r="C154" s="161" t="s">
        <v>9</v>
      </c>
      <c r="D154" s="353" t="s">
        <v>255</v>
      </c>
      <c r="E154" s="162" t="s">
        <v>1729</v>
      </c>
      <c r="F154" s="163" t="s">
        <v>1730</v>
      </c>
      <c r="G154" s="164" t="s">
        <v>329</v>
      </c>
      <c r="H154" s="165">
        <v>0.45900000000000002</v>
      </c>
      <c r="I154" s="166"/>
      <c r="J154" s="167">
        <f>ROUND(I154*H154,2)</f>
        <v>0</v>
      </c>
      <c r="K154" s="163" t="s">
        <v>259</v>
      </c>
      <c r="L154" s="34"/>
      <c r="M154" s="168" t="s">
        <v>3</v>
      </c>
      <c r="N154" s="169" t="s">
        <v>42</v>
      </c>
      <c r="O154" s="54"/>
      <c r="P154" s="170">
        <f>O154*H154</f>
        <v>0</v>
      </c>
      <c r="Q154" s="170">
        <v>0</v>
      </c>
      <c r="R154" s="170">
        <f>Q154*H154</f>
        <v>0</v>
      </c>
      <c r="S154" s="170">
        <v>0</v>
      </c>
      <c r="T154" s="171">
        <f>S154*H154</f>
        <v>0</v>
      </c>
      <c r="U154" s="33"/>
      <c r="V154" s="33"/>
      <c r="W154" s="33"/>
      <c r="X154" s="33"/>
      <c r="Y154" s="33"/>
      <c r="Z154" s="33"/>
      <c r="AA154" s="33"/>
      <c r="AB154" s="33"/>
      <c r="AC154" s="33"/>
      <c r="AD154" s="33"/>
      <c r="AE154" s="33"/>
      <c r="AR154" s="172" t="s">
        <v>89</v>
      </c>
      <c r="AT154" s="172" t="s">
        <v>255</v>
      </c>
      <c r="AU154" s="172" t="s">
        <v>79</v>
      </c>
      <c r="AY154" s="18" t="s">
        <v>253</v>
      </c>
      <c r="BE154" s="173">
        <f>IF(N154="základní",J154,0)</f>
        <v>0</v>
      </c>
      <c r="BF154" s="173">
        <f>IF(N154="snížená",J154,0)</f>
        <v>0</v>
      </c>
      <c r="BG154" s="173">
        <f>IF(N154="zákl. přenesená",J154,0)</f>
        <v>0</v>
      </c>
      <c r="BH154" s="173">
        <f>IF(N154="sníž. přenesená",J154,0)</f>
        <v>0</v>
      </c>
      <c r="BI154" s="173">
        <f>IF(N154="nulová",J154,0)</f>
        <v>0</v>
      </c>
      <c r="BJ154" s="18" t="s">
        <v>15</v>
      </c>
      <c r="BK154" s="173">
        <f>ROUND(I154*H154,2)</f>
        <v>0</v>
      </c>
      <c r="BL154" s="18" t="s">
        <v>89</v>
      </c>
      <c r="BM154" s="172" t="s">
        <v>2765</v>
      </c>
    </row>
    <row r="155" spans="1:65" s="12" customFormat="1" ht="25.9" customHeight="1">
      <c r="B155" s="147"/>
      <c r="D155" s="355" t="s">
        <v>70</v>
      </c>
      <c r="E155" s="149" t="s">
        <v>346</v>
      </c>
      <c r="F155" s="149" t="s">
        <v>347</v>
      </c>
      <c r="I155" s="150"/>
      <c r="J155" s="151">
        <f>BK155</f>
        <v>0</v>
      </c>
      <c r="L155" s="147"/>
      <c r="M155" s="152"/>
      <c r="N155" s="153"/>
      <c r="O155" s="153"/>
      <c r="P155" s="154">
        <f>P156+P168+P177+P184+P192+P202+P215+P242+P248</f>
        <v>0</v>
      </c>
      <c r="Q155" s="153"/>
      <c r="R155" s="154">
        <f>R156+R168+R177+R184+R192+R202+R215+R242+R248</f>
        <v>0.14427470000000001</v>
      </c>
      <c r="S155" s="153"/>
      <c r="T155" s="155">
        <f>T156+T168+T177+T184+T192+T202+T215+T242+T248</f>
        <v>1.024508</v>
      </c>
      <c r="AR155" s="148" t="s">
        <v>79</v>
      </c>
      <c r="AT155" s="156" t="s">
        <v>70</v>
      </c>
      <c r="AU155" s="156" t="s">
        <v>71</v>
      </c>
      <c r="AY155" s="148" t="s">
        <v>253</v>
      </c>
      <c r="BK155" s="157">
        <f>BK156+BK168+BK177+BK184+BK192+BK202+BK215+BK242+BK248</f>
        <v>0</v>
      </c>
    </row>
    <row r="156" spans="1:65" s="12" customFormat="1" ht="22.9" customHeight="1">
      <c r="B156" s="147"/>
      <c r="D156" s="355" t="s">
        <v>70</v>
      </c>
      <c r="E156" s="158" t="s">
        <v>348</v>
      </c>
      <c r="F156" s="158" t="s">
        <v>349</v>
      </c>
      <c r="I156" s="150"/>
      <c r="J156" s="159">
        <f>BK156</f>
        <v>0</v>
      </c>
      <c r="L156" s="147"/>
      <c r="M156" s="152"/>
      <c r="N156" s="153"/>
      <c r="O156" s="153"/>
      <c r="P156" s="154">
        <f>SUM(P157:P167)</f>
        <v>0</v>
      </c>
      <c r="Q156" s="153"/>
      <c r="R156" s="154">
        <f>SUM(R157:R167)</f>
        <v>2.9434999999999999E-2</v>
      </c>
      <c r="S156" s="153"/>
      <c r="T156" s="155">
        <f>SUM(T157:T167)</f>
        <v>0</v>
      </c>
      <c r="AR156" s="148" t="s">
        <v>79</v>
      </c>
      <c r="AT156" s="156" t="s">
        <v>70</v>
      </c>
      <c r="AU156" s="156" t="s">
        <v>15</v>
      </c>
      <c r="AY156" s="148" t="s">
        <v>253</v>
      </c>
      <c r="BK156" s="157">
        <f>SUM(BK157:BK167)</f>
        <v>0</v>
      </c>
    </row>
    <row r="157" spans="1:65" s="2" customFormat="1" ht="21.75" customHeight="1">
      <c r="A157" s="33"/>
      <c r="B157" s="160"/>
      <c r="C157" s="161" t="s">
        <v>142</v>
      </c>
      <c r="D157" s="353" t="s">
        <v>255</v>
      </c>
      <c r="E157" s="162" t="s">
        <v>350</v>
      </c>
      <c r="F157" s="163" t="s">
        <v>351</v>
      </c>
      <c r="G157" s="164" t="s">
        <v>258</v>
      </c>
      <c r="H157" s="165">
        <v>1.6</v>
      </c>
      <c r="I157" s="166"/>
      <c r="J157" s="167">
        <f>ROUND(I157*H157,2)</f>
        <v>0</v>
      </c>
      <c r="K157" s="163" t="s">
        <v>259</v>
      </c>
      <c r="L157" s="34"/>
      <c r="M157" s="168" t="s">
        <v>3</v>
      </c>
      <c r="N157" s="169" t="s">
        <v>42</v>
      </c>
      <c r="O157" s="54"/>
      <c r="P157" s="170">
        <f>O157*H157</f>
        <v>0</v>
      </c>
      <c r="Q157" s="170">
        <v>3.5000000000000001E-3</v>
      </c>
      <c r="R157" s="170">
        <f>Q157*H157</f>
        <v>5.6000000000000008E-3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2766</v>
      </c>
    </row>
    <row r="158" spans="1:65" s="13" customFormat="1">
      <c r="B158" s="174"/>
      <c r="D158" s="354" t="s">
        <v>261</v>
      </c>
      <c r="E158" s="175" t="s">
        <v>3</v>
      </c>
      <c r="F158" s="176" t="s">
        <v>732</v>
      </c>
      <c r="H158" s="177">
        <v>1.6</v>
      </c>
      <c r="I158" s="178"/>
      <c r="L158" s="174"/>
      <c r="M158" s="179"/>
      <c r="N158" s="180"/>
      <c r="O158" s="180"/>
      <c r="P158" s="180"/>
      <c r="Q158" s="180"/>
      <c r="R158" s="180"/>
      <c r="S158" s="180"/>
      <c r="T158" s="181"/>
      <c r="AT158" s="175" t="s">
        <v>261</v>
      </c>
      <c r="AU158" s="175" t="s">
        <v>79</v>
      </c>
      <c r="AV158" s="13" t="s">
        <v>79</v>
      </c>
      <c r="AW158" s="13" t="s">
        <v>33</v>
      </c>
      <c r="AX158" s="13" t="s">
        <v>15</v>
      </c>
      <c r="AY158" s="175" t="s">
        <v>253</v>
      </c>
    </row>
    <row r="159" spans="1:65" s="2" customFormat="1" ht="21.75" customHeight="1">
      <c r="A159" s="33"/>
      <c r="B159" s="160"/>
      <c r="C159" s="161" t="s">
        <v>151</v>
      </c>
      <c r="D159" s="353" t="s">
        <v>255</v>
      </c>
      <c r="E159" s="162" t="s">
        <v>353</v>
      </c>
      <c r="F159" s="163" t="s">
        <v>354</v>
      </c>
      <c r="G159" s="164" t="s">
        <v>258</v>
      </c>
      <c r="H159" s="165">
        <v>6.81</v>
      </c>
      <c r="I159" s="166"/>
      <c r="J159" s="167">
        <f>ROUND(I159*H159,2)</f>
        <v>0</v>
      </c>
      <c r="K159" s="163" t="s">
        <v>259</v>
      </c>
      <c r="L159" s="34"/>
      <c r="M159" s="168" t="s">
        <v>3</v>
      </c>
      <c r="N159" s="169" t="s">
        <v>42</v>
      </c>
      <c r="O159" s="54"/>
      <c r="P159" s="170">
        <f>O159*H159</f>
        <v>0</v>
      </c>
      <c r="Q159" s="170">
        <v>3.5000000000000001E-3</v>
      </c>
      <c r="R159" s="170">
        <f>Q159*H159</f>
        <v>2.3834999999999999E-2</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2767</v>
      </c>
    </row>
    <row r="160" spans="1:65" s="13" customFormat="1">
      <c r="B160" s="174"/>
      <c r="D160" s="354" t="s">
        <v>261</v>
      </c>
      <c r="E160" s="175" t="s">
        <v>3</v>
      </c>
      <c r="F160" s="176" t="s">
        <v>750</v>
      </c>
      <c r="H160" s="177">
        <v>6.9</v>
      </c>
      <c r="I160" s="178"/>
      <c r="L160" s="174"/>
      <c r="M160" s="179"/>
      <c r="N160" s="180"/>
      <c r="O160" s="180"/>
      <c r="P160" s="180"/>
      <c r="Q160" s="180"/>
      <c r="R160" s="180"/>
      <c r="S160" s="180"/>
      <c r="T160" s="181"/>
      <c r="AT160" s="175" t="s">
        <v>261</v>
      </c>
      <c r="AU160" s="175" t="s">
        <v>79</v>
      </c>
      <c r="AV160" s="13" t="s">
        <v>79</v>
      </c>
      <c r="AW160" s="13" t="s">
        <v>33</v>
      </c>
      <c r="AX160" s="13" t="s">
        <v>71</v>
      </c>
      <c r="AY160" s="175" t="s">
        <v>253</v>
      </c>
    </row>
    <row r="161" spans="1:65" s="13" customFormat="1">
      <c r="B161" s="174"/>
      <c r="D161" s="354" t="s">
        <v>261</v>
      </c>
      <c r="E161" s="175" t="s">
        <v>3</v>
      </c>
      <c r="F161" s="176" t="s">
        <v>358</v>
      </c>
      <c r="H161" s="177">
        <v>-0.09</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4" customFormat="1">
      <c r="B162" s="182"/>
      <c r="D162" s="354" t="s">
        <v>261</v>
      </c>
      <c r="E162" s="183" t="s">
        <v>3</v>
      </c>
      <c r="F162" s="184" t="s">
        <v>269</v>
      </c>
      <c r="H162" s="185">
        <v>6.81</v>
      </c>
      <c r="I162" s="186"/>
      <c r="L162" s="182"/>
      <c r="M162" s="187"/>
      <c r="N162" s="188"/>
      <c r="O162" s="188"/>
      <c r="P162" s="188"/>
      <c r="Q162" s="188"/>
      <c r="R162" s="188"/>
      <c r="S162" s="188"/>
      <c r="T162" s="189"/>
      <c r="AT162" s="183" t="s">
        <v>261</v>
      </c>
      <c r="AU162" s="183" t="s">
        <v>79</v>
      </c>
      <c r="AV162" s="14" t="s">
        <v>89</v>
      </c>
      <c r="AW162" s="14" t="s">
        <v>33</v>
      </c>
      <c r="AX162" s="14" t="s">
        <v>15</v>
      </c>
      <c r="AY162" s="183" t="s">
        <v>253</v>
      </c>
    </row>
    <row r="163" spans="1:65" s="2" customFormat="1" ht="44.25" customHeight="1">
      <c r="A163" s="33"/>
      <c r="B163" s="160"/>
      <c r="C163" s="161" t="s">
        <v>160</v>
      </c>
      <c r="D163" s="353" t="s">
        <v>255</v>
      </c>
      <c r="E163" s="162" t="s">
        <v>1734</v>
      </c>
      <c r="F163" s="163" t="s">
        <v>1735</v>
      </c>
      <c r="G163" s="164" t="s">
        <v>362</v>
      </c>
      <c r="H163" s="197"/>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142</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142</v>
      </c>
      <c r="BM163" s="172" t="s">
        <v>2768</v>
      </c>
    </row>
    <row r="164" spans="1:65" s="2" customFormat="1" ht="16.5" customHeight="1">
      <c r="A164" s="33"/>
      <c r="B164" s="160"/>
      <c r="C164" s="161" t="s">
        <v>169</v>
      </c>
      <c r="D164" s="353" t="s">
        <v>255</v>
      </c>
      <c r="E164" s="162" t="s">
        <v>364</v>
      </c>
      <c r="F164" s="163" t="s">
        <v>365</v>
      </c>
      <c r="G164" s="164" t="s">
        <v>265</v>
      </c>
      <c r="H164" s="165">
        <v>10</v>
      </c>
      <c r="I164" s="166"/>
      <c r="J164" s="167">
        <f>ROUND(I164*H164,2)</f>
        <v>0</v>
      </c>
      <c r="K164" s="163" t="s">
        <v>3</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2769</v>
      </c>
    </row>
    <row r="165" spans="1:65" s="13" customFormat="1">
      <c r="B165" s="174"/>
      <c r="D165" s="354" t="s">
        <v>261</v>
      </c>
      <c r="E165" s="175" t="s">
        <v>3</v>
      </c>
      <c r="F165" s="176" t="s">
        <v>753</v>
      </c>
      <c r="H165" s="177">
        <v>10.6</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3" customFormat="1">
      <c r="B166" s="174"/>
      <c r="D166" s="354" t="s">
        <v>261</v>
      </c>
      <c r="E166" s="175" t="s">
        <v>3</v>
      </c>
      <c r="F166" s="176" t="s">
        <v>368</v>
      </c>
      <c r="H166" s="177">
        <v>-0.6</v>
      </c>
      <c r="I166" s="178"/>
      <c r="L166" s="174"/>
      <c r="M166" s="179"/>
      <c r="N166" s="180"/>
      <c r="O166" s="180"/>
      <c r="P166" s="180"/>
      <c r="Q166" s="180"/>
      <c r="R166" s="180"/>
      <c r="S166" s="180"/>
      <c r="T166" s="181"/>
      <c r="AT166" s="175" t="s">
        <v>261</v>
      </c>
      <c r="AU166" s="175" t="s">
        <v>79</v>
      </c>
      <c r="AV166" s="13" t="s">
        <v>79</v>
      </c>
      <c r="AW166" s="13" t="s">
        <v>33</v>
      </c>
      <c r="AX166" s="13" t="s">
        <v>71</v>
      </c>
      <c r="AY166" s="175" t="s">
        <v>253</v>
      </c>
    </row>
    <row r="167" spans="1:65" s="14" customFormat="1">
      <c r="B167" s="182"/>
      <c r="D167" s="354" t="s">
        <v>261</v>
      </c>
      <c r="E167" s="183" t="s">
        <v>3</v>
      </c>
      <c r="F167" s="184" t="s">
        <v>269</v>
      </c>
      <c r="H167" s="185">
        <v>10</v>
      </c>
      <c r="I167" s="186"/>
      <c r="L167" s="182"/>
      <c r="M167" s="187"/>
      <c r="N167" s="188"/>
      <c r="O167" s="188"/>
      <c r="P167" s="188"/>
      <c r="Q167" s="188"/>
      <c r="R167" s="188"/>
      <c r="S167" s="188"/>
      <c r="T167" s="189"/>
      <c r="AT167" s="183" t="s">
        <v>261</v>
      </c>
      <c r="AU167" s="183" t="s">
        <v>79</v>
      </c>
      <c r="AV167" s="14" t="s">
        <v>89</v>
      </c>
      <c r="AW167" s="14" t="s">
        <v>33</v>
      </c>
      <c r="AX167" s="14" t="s">
        <v>15</v>
      </c>
      <c r="AY167" s="183" t="s">
        <v>253</v>
      </c>
    </row>
    <row r="168" spans="1:65" s="12" customFormat="1" ht="22.9" customHeight="1">
      <c r="B168" s="147"/>
      <c r="D168" s="355" t="s">
        <v>70</v>
      </c>
      <c r="E168" s="158" t="s">
        <v>370</v>
      </c>
      <c r="F168" s="158" t="s">
        <v>371</v>
      </c>
      <c r="I168" s="150"/>
      <c r="J168" s="159">
        <f>BK168</f>
        <v>0</v>
      </c>
      <c r="L168" s="147"/>
      <c r="M168" s="152"/>
      <c r="N168" s="153"/>
      <c r="O168" s="153"/>
      <c r="P168" s="154">
        <f>SUM(P169:P176)</f>
        <v>0</v>
      </c>
      <c r="Q168" s="153"/>
      <c r="R168" s="154">
        <f>SUM(R169:R176)</f>
        <v>0</v>
      </c>
      <c r="S168" s="153"/>
      <c r="T168" s="155">
        <f>SUM(T169:T176)</f>
        <v>0</v>
      </c>
      <c r="AR168" s="148" t="s">
        <v>79</v>
      </c>
      <c r="AT168" s="156" t="s">
        <v>70</v>
      </c>
      <c r="AU168" s="156" t="s">
        <v>15</v>
      </c>
      <c r="AY168" s="148" t="s">
        <v>253</v>
      </c>
      <c r="BK168" s="157">
        <f>SUM(BK169:BK176)</f>
        <v>0</v>
      </c>
    </row>
    <row r="169" spans="1:65" s="2" customFormat="1" ht="33" customHeight="1">
      <c r="A169" s="33"/>
      <c r="B169" s="160"/>
      <c r="C169" s="161" t="s">
        <v>178</v>
      </c>
      <c r="D169" s="353" t="s">
        <v>255</v>
      </c>
      <c r="E169" s="162" t="s">
        <v>1738</v>
      </c>
      <c r="F169" s="163" t="s">
        <v>1739</v>
      </c>
      <c r="G169" s="164" t="s">
        <v>362</v>
      </c>
      <c r="H169" s="197"/>
      <c r="I169" s="166"/>
      <c r="J169" s="167">
        <f t="shared" ref="J169:J176" si="0">ROUND(I169*H169,2)</f>
        <v>0</v>
      </c>
      <c r="K169" s="163" t="s">
        <v>259</v>
      </c>
      <c r="L169" s="34"/>
      <c r="M169" s="168" t="s">
        <v>3</v>
      </c>
      <c r="N169" s="169" t="s">
        <v>42</v>
      </c>
      <c r="O169" s="54"/>
      <c r="P169" s="170">
        <f t="shared" ref="P169:P176" si="1">O169*H169</f>
        <v>0</v>
      </c>
      <c r="Q169" s="170">
        <v>0</v>
      </c>
      <c r="R169" s="170">
        <f t="shared" ref="R169:R176" si="2">Q169*H169</f>
        <v>0</v>
      </c>
      <c r="S169" s="170">
        <v>0</v>
      </c>
      <c r="T169" s="171">
        <f t="shared" ref="T169:T176" si="3">S169*H169</f>
        <v>0</v>
      </c>
      <c r="U169" s="33"/>
      <c r="V169" s="33"/>
      <c r="W169" s="33"/>
      <c r="X169" s="33"/>
      <c r="Y169" s="33"/>
      <c r="Z169" s="33"/>
      <c r="AA169" s="33"/>
      <c r="AB169" s="33"/>
      <c r="AC169" s="33"/>
      <c r="AD169" s="33"/>
      <c r="AE169" s="33"/>
      <c r="AR169" s="172" t="s">
        <v>142</v>
      </c>
      <c r="AT169" s="172" t="s">
        <v>255</v>
      </c>
      <c r="AU169" s="172" t="s">
        <v>79</v>
      </c>
      <c r="AY169" s="18" t="s">
        <v>253</v>
      </c>
      <c r="BE169" s="173">
        <f t="shared" ref="BE169:BE176" si="4">IF(N169="základní",J169,0)</f>
        <v>0</v>
      </c>
      <c r="BF169" s="173">
        <f t="shared" ref="BF169:BF176" si="5">IF(N169="snížená",J169,0)</f>
        <v>0</v>
      </c>
      <c r="BG169" s="173">
        <f t="shared" ref="BG169:BG176" si="6">IF(N169="zákl. přenesená",J169,0)</f>
        <v>0</v>
      </c>
      <c r="BH169" s="173">
        <f t="shared" ref="BH169:BH176" si="7">IF(N169="sníž. přenesená",J169,0)</f>
        <v>0</v>
      </c>
      <c r="BI169" s="173">
        <f t="shared" ref="BI169:BI176" si="8">IF(N169="nulová",J169,0)</f>
        <v>0</v>
      </c>
      <c r="BJ169" s="18" t="s">
        <v>15</v>
      </c>
      <c r="BK169" s="173">
        <f t="shared" ref="BK169:BK176" si="9">ROUND(I169*H169,2)</f>
        <v>0</v>
      </c>
      <c r="BL169" s="18" t="s">
        <v>142</v>
      </c>
      <c r="BM169" s="172" t="s">
        <v>2770</v>
      </c>
    </row>
    <row r="170" spans="1:65" s="2" customFormat="1" ht="16.5" customHeight="1">
      <c r="A170" s="33"/>
      <c r="B170" s="160"/>
      <c r="C170" s="161" t="s">
        <v>8</v>
      </c>
      <c r="D170" s="353" t="s">
        <v>255</v>
      </c>
      <c r="E170" s="162" t="s">
        <v>376</v>
      </c>
      <c r="F170" s="163" t="s">
        <v>377</v>
      </c>
      <c r="G170" s="164" t="s">
        <v>378</v>
      </c>
      <c r="H170" s="165">
        <v>3</v>
      </c>
      <c r="I170" s="166"/>
      <c r="J170" s="167">
        <f t="shared" si="0"/>
        <v>0</v>
      </c>
      <c r="K170" s="163" t="s">
        <v>3</v>
      </c>
      <c r="L170" s="34"/>
      <c r="M170" s="168" t="s">
        <v>3</v>
      </c>
      <c r="N170" s="169" t="s">
        <v>42</v>
      </c>
      <c r="O170" s="54"/>
      <c r="P170" s="170">
        <f t="shared" si="1"/>
        <v>0</v>
      </c>
      <c r="Q170" s="170">
        <v>0</v>
      </c>
      <c r="R170" s="170">
        <f t="shared" si="2"/>
        <v>0</v>
      </c>
      <c r="S170" s="170">
        <v>0</v>
      </c>
      <c r="T170" s="171">
        <f t="shared" si="3"/>
        <v>0</v>
      </c>
      <c r="U170" s="33"/>
      <c r="V170" s="33"/>
      <c r="W170" s="33"/>
      <c r="X170" s="33"/>
      <c r="Y170" s="33"/>
      <c r="Z170" s="33"/>
      <c r="AA170" s="33"/>
      <c r="AB170" s="33"/>
      <c r="AC170" s="33"/>
      <c r="AD170" s="33"/>
      <c r="AE170" s="33"/>
      <c r="AR170" s="172" t="s">
        <v>142</v>
      </c>
      <c r="AT170" s="172" t="s">
        <v>255</v>
      </c>
      <c r="AU170" s="172" t="s">
        <v>79</v>
      </c>
      <c r="AY170" s="18" t="s">
        <v>253</v>
      </c>
      <c r="BE170" s="173">
        <f t="shared" si="4"/>
        <v>0</v>
      </c>
      <c r="BF170" s="173">
        <f t="shared" si="5"/>
        <v>0</v>
      </c>
      <c r="BG170" s="173">
        <f t="shared" si="6"/>
        <v>0</v>
      </c>
      <c r="BH170" s="173">
        <f t="shared" si="7"/>
        <v>0</v>
      </c>
      <c r="BI170" s="173">
        <f t="shared" si="8"/>
        <v>0</v>
      </c>
      <c r="BJ170" s="18" t="s">
        <v>15</v>
      </c>
      <c r="BK170" s="173">
        <f t="shared" si="9"/>
        <v>0</v>
      </c>
      <c r="BL170" s="18" t="s">
        <v>142</v>
      </c>
      <c r="BM170" s="172" t="s">
        <v>2771</v>
      </c>
    </row>
    <row r="171" spans="1:65" s="2" customFormat="1" ht="16.5" customHeight="1">
      <c r="A171" s="33"/>
      <c r="B171" s="160"/>
      <c r="C171" s="161" t="s">
        <v>375</v>
      </c>
      <c r="D171" s="353" t="s">
        <v>255</v>
      </c>
      <c r="E171" s="162" t="s">
        <v>381</v>
      </c>
      <c r="F171" s="163" t="s">
        <v>382</v>
      </c>
      <c r="G171" s="164" t="s">
        <v>378</v>
      </c>
      <c r="H171" s="165">
        <v>1</v>
      </c>
      <c r="I171" s="166"/>
      <c r="J171" s="167">
        <f t="shared" si="0"/>
        <v>0</v>
      </c>
      <c r="K171" s="163" t="s">
        <v>3</v>
      </c>
      <c r="L171" s="34"/>
      <c r="M171" s="168" t="s">
        <v>3</v>
      </c>
      <c r="N171" s="169" t="s">
        <v>42</v>
      </c>
      <c r="O171" s="54"/>
      <c r="P171" s="170">
        <f t="shared" si="1"/>
        <v>0</v>
      </c>
      <c r="Q171" s="170">
        <v>0</v>
      </c>
      <c r="R171" s="170">
        <f t="shared" si="2"/>
        <v>0</v>
      </c>
      <c r="S171" s="170">
        <v>0</v>
      </c>
      <c r="T171" s="171">
        <f t="shared" si="3"/>
        <v>0</v>
      </c>
      <c r="U171" s="33"/>
      <c r="V171" s="33"/>
      <c r="W171" s="33"/>
      <c r="X171" s="33"/>
      <c r="Y171" s="33"/>
      <c r="Z171" s="33"/>
      <c r="AA171" s="33"/>
      <c r="AB171" s="33"/>
      <c r="AC171" s="33"/>
      <c r="AD171" s="33"/>
      <c r="AE171" s="33"/>
      <c r="AR171" s="172" t="s">
        <v>142</v>
      </c>
      <c r="AT171" s="172" t="s">
        <v>255</v>
      </c>
      <c r="AU171" s="172" t="s">
        <v>79</v>
      </c>
      <c r="AY171" s="18" t="s">
        <v>253</v>
      </c>
      <c r="BE171" s="173">
        <f t="shared" si="4"/>
        <v>0</v>
      </c>
      <c r="BF171" s="173">
        <f t="shared" si="5"/>
        <v>0</v>
      </c>
      <c r="BG171" s="173">
        <f t="shared" si="6"/>
        <v>0</v>
      </c>
      <c r="BH171" s="173">
        <f t="shared" si="7"/>
        <v>0</v>
      </c>
      <c r="BI171" s="173">
        <f t="shared" si="8"/>
        <v>0</v>
      </c>
      <c r="BJ171" s="18" t="s">
        <v>15</v>
      </c>
      <c r="BK171" s="173">
        <f t="shared" si="9"/>
        <v>0</v>
      </c>
      <c r="BL171" s="18" t="s">
        <v>142</v>
      </c>
      <c r="BM171" s="172" t="s">
        <v>2772</v>
      </c>
    </row>
    <row r="172" spans="1:65" s="2" customFormat="1" ht="16.5" customHeight="1">
      <c r="A172" s="33"/>
      <c r="B172" s="160"/>
      <c r="C172" s="161" t="s">
        <v>380</v>
      </c>
      <c r="D172" s="353" t="s">
        <v>255</v>
      </c>
      <c r="E172" s="162" t="s">
        <v>385</v>
      </c>
      <c r="F172" s="163" t="s">
        <v>386</v>
      </c>
      <c r="G172" s="164" t="s">
        <v>378</v>
      </c>
      <c r="H172" s="165">
        <v>1</v>
      </c>
      <c r="I172" s="166"/>
      <c r="J172" s="167">
        <f t="shared" si="0"/>
        <v>0</v>
      </c>
      <c r="K172" s="163" t="s">
        <v>3</v>
      </c>
      <c r="L172" s="34"/>
      <c r="M172" s="168" t="s">
        <v>3</v>
      </c>
      <c r="N172" s="169" t="s">
        <v>42</v>
      </c>
      <c r="O172" s="54"/>
      <c r="P172" s="170">
        <f t="shared" si="1"/>
        <v>0</v>
      </c>
      <c r="Q172" s="170">
        <v>0</v>
      </c>
      <c r="R172" s="170">
        <f t="shared" si="2"/>
        <v>0</v>
      </c>
      <c r="S172" s="170">
        <v>0</v>
      </c>
      <c r="T172" s="171">
        <f t="shared" si="3"/>
        <v>0</v>
      </c>
      <c r="U172" s="33"/>
      <c r="V172" s="33"/>
      <c r="W172" s="33"/>
      <c r="X172" s="33"/>
      <c r="Y172" s="33"/>
      <c r="Z172" s="33"/>
      <c r="AA172" s="33"/>
      <c r="AB172" s="33"/>
      <c r="AC172" s="33"/>
      <c r="AD172" s="33"/>
      <c r="AE172" s="33"/>
      <c r="AR172" s="172" t="s">
        <v>142</v>
      </c>
      <c r="AT172" s="172" t="s">
        <v>255</v>
      </c>
      <c r="AU172" s="172" t="s">
        <v>79</v>
      </c>
      <c r="AY172" s="18" t="s">
        <v>253</v>
      </c>
      <c r="BE172" s="173">
        <f t="shared" si="4"/>
        <v>0</v>
      </c>
      <c r="BF172" s="173">
        <f t="shared" si="5"/>
        <v>0</v>
      </c>
      <c r="BG172" s="173">
        <f t="shared" si="6"/>
        <v>0</v>
      </c>
      <c r="BH172" s="173">
        <f t="shared" si="7"/>
        <v>0</v>
      </c>
      <c r="BI172" s="173">
        <f t="shared" si="8"/>
        <v>0</v>
      </c>
      <c r="BJ172" s="18" t="s">
        <v>15</v>
      </c>
      <c r="BK172" s="173">
        <f t="shared" si="9"/>
        <v>0</v>
      </c>
      <c r="BL172" s="18" t="s">
        <v>142</v>
      </c>
      <c r="BM172" s="172" t="s">
        <v>2773</v>
      </c>
    </row>
    <row r="173" spans="1:65" s="2" customFormat="1" ht="16.5" customHeight="1">
      <c r="A173" s="33"/>
      <c r="B173" s="160"/>
      <c r="C173" s="161" t="s">
        <v>384</v>
      </c>
      <c r="D173" s="353" t="s">
        <v>255</v>
      </c>
      <c r="E173" s="162" t="s">
        <v>389</v>
      </c>
      <c r="F173" s="163" t="s">
        <v>390</v>
      </c>
      <c r="G173" s="164" t="s">
        <v>378</v>
      </c>
      <c r="H173" s="165">
        <v>1</v>
      </c>
      <c r="I173" s="166"/>
      <c r="J173" s="167">
        <f t="shared" si="0"/>
        <v>0</v>
      </c>
      <c r="K173" s="163" t="s">
        <v>3</v>
      </c>
      <c r="L173" s="34"/>
      <c r="M173" s="168" t="s">
        <v>3</v>
      </c>
      <c r="N173" s="169" t="s">
        <v>42</v>
      </c>
      <c r="O173" s="54"/>
      <c r="P173" s="170">
        <f t="shared" si="1"/>
        <v>0</v>
      </c>
      <c r="Q173" s="170">
        <v>0</v>
      </c>
      <c r="R173" s="170">
        <f t="shared" si="2"/>
        <v>0</v>
      </c>
      <c r="S173" s="170">
        <v>0</v>
      </c>
      <c r="T173" s="171">
        <f t="shared" si="3"/>
        <v>0</v>
      </c>
      <c r="U173" s="33"/>
      <c r="V173" s="33"/>
      <c r="W173" s="33"/>
      <c r="X173" s="33"/>
      <c r="Y173" s="33"/>
      <c r="Z173" s="33"/>
      <c r="AA173" s="33"/>
      <c r="AB173" s="33"/>
      <c r="AC173" s="33"/>
      <c r="AD173" s="33"/>
      <c r="AE173" s="33"/>
      <c r="AR173" s="172" t="s">
        <v>142</v>
      </c>
      <c r="AT173" s="172" t="s">
        <v>255</v>
      </c>
      <c r="AU173" s="172" t="s">
        <v>79</v>
      </c>
      <c r="AY173" s="18" t="s">
        <v>253</v>
      </c>
      <c r="BE173" s="173">
        <f t="shared" si="4"/>
        <v>0</v>
      </c>
      <c r="BF173" s="173">
        <f t="shared" si="5"/>
        <v>0</v>
      </c>
      <c r="BG173" s="173">
        <f t="shared" si="6"/>
        <v>0</v>
      </c>
      <c r="BH173" s="173">
        <f t="shared" si="7"/>
        <v>0</v>
      </c>
      <c r="BI173" s="173">
        <f t="shared" si="8"/>
        <v>0</v>
      </c>
      <c r="BJ173" s="18" t="s">
        <v>15</v>
      </c>
      <c r="BK173" s="173">
        <f t="shared" si="9"/>
        <v>0</v>
      </c>
      <c r="BL173" s="18" t="s">
        <v>142</v>
      </c>
      <c r="BM173" s="172" t="s">
        <v>2774</v>
      </c>
    </row>
    <row r="174" spans="1:65" s="2" customFormat="1" ht="16.5" customHeight="1">
      <c r="A174" s="33"/>
      <c r="B174" s="160"/>
      <c r="C174" s="161" t="s">
        <v>388</v>
      </c>
      <c r="D174" s="353" t="s">
        <v>255</v>
      </c>
      <c r="E174" s="162" t="s">
        <v>393</v>
      </c>
      <c r="F174" s="163" t="s">
        <v>394</v>
      </c>
      <c r="G174" s="164" t="s">
        <v>378</v>
      </c>
      <c r="H174" s="165">
        <v>1</v>
      </c>
      <c r="I174" s="166"/>
      <c r="J174" s="167">
        <f t="shared" si="0"/>
        <v>0</v>
      </c>
      <c r="K174" s="163" t="s">
        <v>3</v>
      </c>
      <c r="L174" s="34"/>
      <c r="M174" s="168" t="s">
        <v>3</v>
      </c>
      <c r="N174" s="169" t="s">
        <v>42</v>
      </c>
      <c r="O174" s="54"/>
      <c r="P174" s="170">
        <f t="shared" si="1"/>
        <v>0</v>
      </c>
      <c r="Q174" s="170">
        <v>0</v>
      </c>
      <c r="R174" s="170">
        <f t="shared" si="2"/>
        <v>0</v>
      </c>
      <c r="S174" s="170">
        <v>0</v>
      </c>
      <c r="T174" s="171">
        <f t="shared" si="3"/>
        <v>0</v>
      </c>
      <c r="U174" s="33"/>
      <c r="V174" s="33"/>
      <c r="W174" s="33"/>
      <c r="X174" s="33"/>
      <c r="Y174" s="33"/>
      <c r="Z174" s="33"/>
      <c r="AA174" s="33"/>
      <c r="AB174" s="33"/>
      <c r="AC174" s="33"/>
      <c r="AD174" s="33"/>
      <c r="AE174" s="33"/>
      <c r="AR174" s="172" t="s">
        <v>142</v>
      </c>
      <c r="AT174" s="172" t="s">
        <v>255</v>
      </c>
      <c r="AU174" s="172" t="s">
        <v>79</v>
      </c>
      <c r="AY174" s="18" t="s">
        <v>253</v>
      </c>
      <c r="BE174" s="173">
        <f t="shared" si="4"/>
        <v>0</v>
      </c>
      <c r="BF174" s="173">
        <f t="shared" si="5"/>
        <v>0</v>
      </c>
      <c r="BG174" s="173">
        <f t="shared" si="6"/>
        <v>0</v>
      </c>
      <c r="BH174" s="173">
        <f t="shared" si="7"/>
        <v>0</v>
      </c>
      <c r="BI174" s="173">
        <f t="shared" si="8"/>
        <v>0</v>
      </c>
      <c r="BJ174" s="18" t="s">
        <v>15</v>
      </c>
      <c r="BK174" s="173">
        <f t="shared" si="9"/>
        <v>0</v>
      </c>
      <c r="BL174" s="18" t="s">
        <v>142</v>
      </c>
      <c r="BM174" s="172" t="s">
        <v>2775</v>
      </c>
    </row>
    <row r="175" spans="1:65" s="2" customFormat="1" ht="16.5" customHeight="1">
      <c r="A175" s="33"/>
      <c r="B175" s="160"/>
      <c r="C175" s="161" t="s">
        <v>392</v>
      </c>
      <c r="D175" s="353" t="s">
        <v>255</v>
      </c>
      <c r="E175" s="162" t="s">
        <v>397</v>
      </c>
      <c r="F175" s="163" t="s">
        <v>398</v>
      </c>
      <c r="G175" s="164" t="s">
        <v>378</v>
      </c>
      <c r="H175" s="165">
        <v>1</v>
      </c>
      <c r="I175" s="166"/>
      <c r="J175" s="167">
        <f t="shared" si="0"/>
        <v>0</v>
      </c>
      <c r="K175" s="163" t="s">
        <v>3</v>
      </c>
      <c r="L175" s="34"/>
      <c r="M175" s="168" t="s">
        <v>3</v>
      </c>
      <c r="N175" s="169" t="s">
        <v>42</v>
      </c>
      <c r="O175" s="54"/>
      <c r="P175" s="170">
        <f t="shared" si="1"/>
        <v>0</v>
      </c>
      <c r="Q175" s="170">
        <v>0</v>
      </c>
      <c r="R175" s="170">
        <f t="shared" si="2"/>
        <v>0</v>
      </c>
      <c r="S175" s="170">
        <v>0</v>
      </c>
      <c r="T175" s="171">
        <f t="shared" si="3"/>
        <v>0</v>
      </c>
      <c r="U175" s="33"/>
      <c r="V175" s="33"/>
      <c r="W175" s="33"/>
      <c r="X175" s="33"/>
      <c r="Y175" s="33"/>
      <c r="Z175" s="33"/>
      <c r="AA175" s="33"/>
      <c r="AB175" s="33"/>
      <c r="AC175" s="33"/>
      <c r="AD175" s="33"/>
      <c r="AE175" s="33"/>
      <c r="AR175" s="172" t="s">
        <v>142</v>
      </c>
      <c r="AT175" s="172" t="s">
        <v>255</v>
      </c>
      <c r="AU175" s="172" t="s">
        <v>79</v>
      </c>
      <c r="AY175" s="18" t="s">
        <v>253</v>
      </c>
      <c r="BE175" s="173">
        <f t="shared" si="4"/>
        <v>0</v>
      </c>
      <c r="BF175" s="173">
        <f t="shared" si="5"/>
        <v>0</v>
      </c>
      <c r="BG175" s="173">
        <f t="shared" si="6"/>
        <v>0</v>
      </c>
      <c r="BH175" s="173">
        <f t="shared" si="7"/>
        <v>0</v>
      </c>
      <c r="BI175" s="173">
        <f t="shared" si="8"/>
        <v>0</v>
      </c>
      <c r="BJ175" s="18" t="s">
        <v>15</v>
      </c>
      <c r="BK175" s="173">
        <f t="shared" si="9"/>
        <v>0</v>
      </c>
      <c r="BL175" s="18" t="s">
        <v>142</v>
      </c>
      <c r="BM175" s="172" t="s">
        <v>2776</v>
      </c>
    </row>
    <row r="176" spans="1:65" s="2" customFormat="1" ht="16.5" customHeight="1">
      <c r="A176" s="33"/>
      <c r="B176" s="160"/>
      <c r="C176" s="161" t="s">
        <v>396</v>
      </c>
      <c r="D176" s="353" t="s">
        <v>255</v>
      </c>
      <c r="E176" s="162" t="s">
        <v>401</v>
      </c>
      <c r="F176" s="163" t="s">
        <v>402</v>
      </c>
      <c r="G176" s="164" t="s">
        <v>378</v>
      </c>
      <c r="H176" s="165">
        <v>1</v>
      </c>
      <c r="I176" s="166"/>
      <c r="J176" s="167">
        <f t="shared" si="0"/>
        <v>0</v>
      </c>
      <c r="K176" s="163" t="s">
        <v>3</v>
      </c>
      <c r="L176" s="34"/>
      <c r="M176" s="168" t="s">
        <v>3</v>
      </c>
      <c r="N176" s="169" t="s">
        <v>42</v>
      </c>
      <c r="O176" s="54"/>
      <c r="P176" s="170">
        <f t="shared" si="1"/>
        <v>0</v>
      </c>
      <c r="Q176" s="170">
        <v>0</v>
      </c>
      <c r="R176" s="170">
        <f t="shared" si="2"/>
        <v>0</v>
      </c>
      <c r="S176" s="170">
        <v>0</v>
      </c>
      <c r="T176" s="171">
        <f t="shared" si="3"/>
        <v>0</v>
      </c>
      <c r="U176" s="33"/>
      <c r="V176" s="33"/>
      <c r="W176" s="33"/>
      <c r="X176" s="33"/>
      <c r="Y176" s="33"/>
      <c r="Z176" s="33"/>
      <c r="AA176" s="33"/>
      <c r="AB176" s="33"/>
      <c r="AC176" s="33"/>
      <c r="AD176" s="33"/>
      <c r="AE176" s="33"/>
      <c r="AR176" s="172" t="s">
        <v>142</v>
      </c>
      <c r="AT176" s="172" t="s">
        <v>255</v>
      </c>
      <c r="AU176" s="172" t="s">
        <v>79</v>
      </c>
      <c r="AY176" s="18" t="s">
        <v>253</v>
      </c>
      <c r="BE176" s="173">
        <f t="shared" si="4"/>
        <v>0</v>
      </c>
      <c r="BF176" s="173">
        <f t="shared" si="5"/>
        <v>0</v>
      </c>
      <c r="BG176" s="173">
        <f t="shared" si="6"/>
        <v>0</v>
      </c>
      <c r="BH176" s="173">
        <f t="shared" si="7"/>
        <v>0</v>
      </c>
      <c r="BI176" s="173">
        <f t="shared" si="8"/>
        <v>0</v>
      </c>
      <c r="BJ176" s="18" t="s">
        <v>15</v>
      </c>
      <c r="BK176" s="173">
        <f t="shared" si="9"/>
        <v>0</v>
      </c>
      <c r="BL176" s="18" t="s">
        <v>142</v>
      </c>
      <c r="BM176" s="172" t="s">
        <v>2777</v>
      </c>
    </row>
    <row r="177" spans="1:65" s="12" customFormat="1" ht="22.9" customHeight="1">
      <c r="B177" s="147"/>
      <c r="D177" s="355" t="s">
        <v>70</v>
      </c>
      <c r="E177" s="158" t="s">
        <v>404</v>
      </c>
      <c r="F177" s="158" t="s">
        <v>405</v>
      </c>
      <c r="I177" s="150"/>
      <c r="J177" s="159">
        <f>BK177</f>
        <v>0</v>
      </c>
      <c r="L177" s="147"/>
      <c r="M177" s="152"/>
      <c r="N177" s="153"/>
      <c r="O177" s="153"/>
      <c r="P177" s="154">
        <f>SUM(P178:P183)</f>
        <v>0</v>
      </c>
      <c r="Q177" s="153"/>
      <c r="R177" s="154">
        <f>SUM(R178:R183)</f>
        <v>0</v>
      </c>
      <c r="S177" s="153"/>
      <c r="T177" s="155">
        <f>SUM(T178:T183)</f>
        <v>0</v>
      </c>
      <c r="AR177" s="148" t="s">
        <v>79</v>
      </c>
      <c r="AT177" s="156" t="s">
        <v>70</v>
      </c>
      <c r="AU177" s="156" t="s">
        <v>15</v>
      </c>
      <c r="AY177" s="148" t="s">
        <v>253</v>
      </c>
      <c r="BK177" s="157">
        <f>SUM(BK178:BK183)</f>
        <v>0</v>
      </c>
    </row>
    <row r="178" spans="1:65" s="2" customFormat="1" ht="16.5" customHeight="1">
      <c r="A178" s="33"/>
      <c r="B178" s="160"/>
      <c r="C178" s="161" t="s">
        <v>400</v>
      </c>
      <c r="D178" s="353" t="s">
        <v>255</v>
      </c>
      <c r="E178" s="162" t="s">
        <v>407</v>
      </c>
      <c r="F178" s="163" t="s">
        <v>408</v>
      </c>
      <c r="G178" s="164" t="s">
        <v>378</v>
      </c>
      <c r="H178" s="165">
        <v>1</v>
      </c>
      <c r="I178" s="166"/>
      <c r="J178" s="167">
        <f t="shared" ref="J178:J183" si="10">ROUND(I178*H178,2)</f>
        <v>0</v>
      </c>
      <c r="K178" s="163" t="s">
        <v>3</v>
      </c>
      <c r="L178" s="34"/>
      <c r="M178" s="168" t="s">
        <v>3</v>
      </c>
      <c r="N178" s="169" t="s">
        <v>42</v>
      </c>
      <c r="O178" s="54"/>
      <c r="P178" s="170">
        <f t="shared" ref="P178:P183" si="11">O178*H178</f>
        <v>0</v>
      </c>
      <c r="Q178" s="170">
        <v>0</v>
      </c>
      <c r="R178" s="170">
        <f t="shared" ref="R178:R183" si="12">Q178*H178</f>
        <v>0</v>
      </c>
      <c r="S178" s="170">
        <v>0</v>
      </c>
      <c r="T178" s="171">
        <f t="shared" ref="T178:T183" si="13">S178*H178</f>
        <v>0</v>
      </c>
      <c r="U178" s="33"/>
      <c r="V178" s="33"/>
      <c r="W178" s="33"/>
      <c r="X178" s="33"/>
      <c r="Y178" s="33"/>
      <c r="Z178" s="33"/>
      <c r="AA178" s="33"/>
      <c r="AB178" s="33"/>
      <c r="AC178" s="33"/>
      <c r="AD178" s="33"/>
      <c r="AE178" s="33"/>
      <c r="AR178" s="172" t="s">
        <v>142</v>
      </c>
      <c r="AT178" s="172" t="s">
        <v>255</v>
      </c>
      <c r="AU178" s="172" t="s">
        <v>79</v>
      </c>
      <c r="AY178" s="18" t="s">
        <v>253</v>
      </c>
      <c r="BE178" s="173">
        <f t="shared" ref="BE178:BE183" si="14">IF(N178="základní",J178,0)</f>
        <v>0</v>
      </c>
      <c r="BF178" s="173">
        <f t="shared" ref="BF178:BF183" si="15">IF(N178="snížená",J178,0)</f>
        <v>0</v>
      </c>
      <c r="BG178" s="173">
        <f t="shared" ref="BG178:BG183" si="16">IF(N178="zákl. přenesená",J178,0)</f>
        <v>0</v>
      </c>
      <c r="BH178" s="173">
        <f t="shared" ref="BH178:BH183" si="17">IF(N178="sníž. přenesená",J178,0)</f>
        <v>0</v>
      </c>
      <c r="BI178" s="173">
        <f t="shared" ref="BI178:BI183" si="18">IF(N178="nulová",J178,0)</f>
        <v>0</v>
      </c>
      <c r="BJ178" s="18" t="s">
        <v>15</v>
      </c>
      <c r="BK178" s="173">
        <f t="shared" ref="BK178:BK183" si="19">ROUND(I178*H178,2)</f>
        <v>0</v>
      </c>
      <c r="BL178" s="18" t="s">
        <v>142</v>
      </c>
      <c r="BM178" s="172" t="s">
        <v>2778</v>
      </c>
    </row>
    <row r="179" spans="1:65" s="2" customFormat="1" ht="16.5" customHeight="1">
      <c r="A179" s="33"/>
      <c r="B179" s="160"/>
      <c r="C179" s="161" t="s">
        <v>406</v>
      </c>
      <c r="D179" s="353" t="s">
        <v>255</v>
      </c>
      <c r="E179" s="162" t="s">
        <v>411</v>
      </c>
      <c r="F179" s="163" t="s">
        <v>412</v>
      </c>
      <c r="G179" s="164" t="s">
        <v>378</v>
      </c>
      <c r="H179" s="165">
        <v>1</v>
      </c>
      <c r="I179" s="166"/>
      <c r="J179" s="167">
        <f t="shared" si="10"/>
        <v>0</v>
      </c>
      <c r="K179" s="163" t="s">
        <v>3</v>
      </c>
      <c r="L179" s="34"/>
      <c r="M179" s="168" t="s">
        <v>3</v>
      </c>
      <c r="N179" s="169" t="s">
        <v>42</v>
      </c>
      <c r="O179" s="54"/>
      <c r="P179" s="170">
        <f t="shared" si="11"/>
        <v>0</v>
      </c>
      <c r="Q179" s="170">
        <v>0</v>
      </c>
      <c r="R179" s="170">
        <f t="shared" si="12"/>
        <v>0</v>
      </c>
      <c r="S179" s="170">
        <v>0</v>
      </c>
      <c r="T179" s="171">
        <f t="shared" si="13"/>
        <v>0</v>
      </c>
      <c r="U179" s="33"/>
      <c r="V179" s="33"/>
      <c r="W179" s="33"/>
      <c r="X179" s="33"/>
      <c r="Y179" s="33"/>
      <c r="Z179" s="33"/>
      <c r="AA179" s="33"/>
      <c r="AB179" s="33"/>
      <c r="AC179" s="33"/>
      <c r="AD179" s="33"/>
      <c r="AE179" s="33"/>
      <c r="AR179" s="172" t="s">
        <v>142</v>
      </c>
      <c r="AT179" s="172" t="s">
        <v>255</v>
      </c>
      <c r="AU179" s="172" t="s">
        <v>79</v>
      </c>
      <c r="AY179" s="18" t="s">
        <v>253</v>
      </c>
      <c r="BE179" s="173">
        <f t="shared" si="14"/>
        <v>0</v>
      </c>
      <c r="BF179" s="173">
        <f t="shared" si="15"/>
        <v>0</v>
      </c>
      <c r="BG179" s="173">
        <f t="shared" si="16"/>
        <v>0</v>
      </c>
      <c r="BH179" s="173">
        <f t="shared" si="17"/>
        <v>0</v>
      </c>
      <c r="BI179" s="173">
        <f t="shared" si="18"/>
        <v>0</v>
      </c>
      <c r="BJ179" s="18" t="s">
        <v>15</v>
      </c>
      <c r="BK179" s="173">
        <f t="shared" si="19"/>
        <v>0</v>
      </c>
      <c r="BL179" s="18" t="s">
        <v>142</v>
      </c>
      <c r="BM179" s="172" t="s">
        <v>2779</v>
      </c>
    </row>
    <row r="180" spans="1:65" s="2" customFormat="1" ht="16.5" customHeight="1">
      <c r="A180" s="33"/>
      <c r="B180" s="160"/>
      <c r="C180" s="161" t="s">
        <v>410</v>
      </c>
      <c r="D180" s="353" t="s">
        <v>255</v>
      </c>
      <c r="E180" s="162" t="s">
        <v>415</v>
      </c>
      <c r="F180" s="163" t="s">
        <v>416</v>
      </c>
      <c r="G180" s="164" t="s">
        <v>378</v>
      </c>
      <c r="H180" s="165">
        <v>1</v>
      </c>
      <c r="I180" s="166"/>
      <c r="J180" s="167">
        <f t="shared" si="10"/>
        <v>0</v>
      </c>
      <c r="K180" s="163" t="s">
        <v>3</v>
      </c>
      <c r="L180" s="34"/>
      <c r="M180" s="168" t="s">
        <v>3</v>
      </c>
      <c r="N180" s="169" t="s">
        <v>42</v>
      </c>
      <c r="O180" s="54"/>
      <c r="P180" s="170">
        <f t="shared" si="11"/>
        <v>0</v>
      </c>
      <c r="Q180" s="170">
        <v>0</v>
      </c>
      <c r="R180" s="170">
        <f t="shared" si="12"/>
        <v>0</v>
      </c>
      <c r="S180" s="170">
        <v>0</v>
      </c>
      <c r="T180" s="171">
        <f t="shared" si="13"/>
        <v>0</v>
      </c>
      <c r="U180" s="33"/>
      <c r="V180" s="33"/>
      <c r="W180" s="33"/>
      <c r="X180" s="33"/>
      <c r="Y180" s="33"/>
      <c r="Z180" s="33"/>
      <c r="AA180" s="33"/>
      <c r="AB180" s="33"/>
      <c r="AC180" s="33"/>
      <c r="AD180" s="33"/>
      <c r="AE180" s="33"/>
      <c r="AR180" s="172" t="s">
        <v>142</v>
      </c>
      <c r="AT180" s="172" t="s">
        <v>255</v>
      </c>
      <c r="AU180" s="172" t="s">
        <v>79</v>
      </c>
      <c r="AY180" s="18" t="s">
        <v>253</v>
      </c>
      <c r="BE180" s="173">
        <f t="shared" si="14"/>
        <v>0</v>
      </c>
      <c r="BF180" s="173">
        <f t="shared" si="15"/>
        <v>0</v>
      </c>
      <c r="BG180" s="173">
        <f t="shared" si="16"/>
        <v>0</v>
      </c>
      <c r="BH180" s="173">
        <f t="shared" si="17"/>
        <v>0</v>
      </c>
      <c r="BI180" s="173">
        <f t="shared" si="18"/>
        <v>0</v>
      </c>
      <c r="BJ180" s="18" t="s">
        <v>15</v>
      </c>
      <c r="BK180" s="173">
        <f t="shared" si="19"/>
        <v>0</v>
      </c>
      <c r="BL180" s="18" t="s">
        <v>142</v>
      </c>
      <c r="BM180" s="172" t="s">
        <v>2780</v>
      </c>
    </row>
    <row r="181" spans="1:65" s="2" customFormat="1" ht="16.5" customHeight="1">
      <c r="A181" s="33"/>
      <c r="B181" s="160"/>
      <c r="C181" s="161" t="s">
        <v>414</v>
      </c>
      <c r="D181" s="353" t="s">
        <v>255</v>
      </c>
      <c r="E181" s="162" t="s">
        <v>419</v>
      </c>
      <c r="F181" s="163" t="s">
        <v>420</v>
      </c>
      <c r="G181" s="164" t="s">
        <v>378</v>
      </c>
      <c r="H181" s="165">
        <v>1</v>
      </c>
      <c r="I181" s="166"/>
      <c r="J181" s="167">
        <f t="shared" si="10"/>
        <v>0</v>
      </c>
      <c r="K181" s="163" t="s">
        <v>3</v>
      </c>
      <c r="L181" s="34"/>
      <c r="M181" s="168" t="s">
        <v>3</v>
      </c>
      <c r="N181" s="169" t="s">
        <v>42</v>
      </c>
      <c r="O181" s="54"/>
      <c r="P181" s="170">
        <f t="shared" si="11"/>
        <v>0</v>
      </c>
      <c r="Q181" s="170">
        <v>0</v>
      </c>
      <c r="R181" s="170">
        <f t="shared" si="12"/>
        <v>0</v>
      </c>
      <c r="S181" s="170">
        <v>0</v>
      </c>
      <c r="T181" s="171">
        <f t="shared" si="13"/>
        <v>0</v>
      </c>
      <c r="U181" s="33"/>
      <c r="V181" s="33"/>
      <c r="W181" s="33"/>
      <c r="X181" s="33"/>
      <c r="Y181" s="33"/>
      <c r="Z181" s="33"/>
      <c r="AA181" s="33"/>
      <c r="AB181" s="33"/>
      <c r="AC181" s="33"/>
      <c r="AD181" s="33"/>
      <c r="AE181" s="33"/>
      <c r="AR181" s="172" t="s">
        <v>142</v>
      </c>
      <c r="AT181" s="172" t="s">
        <v>255</v>
      </c>
      <c r="AU181" s="172" t="s">
        <v>79</v>
      </c>
      <c r="AY181" s="18" t="s">
        <v>253</v>
      </c>
      <c r="BE181" s="173">
        <f t="shared" si="14"/>
        <v>0</v>
      </c>
      <c r="BF181" s="173">
        <f t="shared" si="15"/>
        <v>0</v>
      </c>
      <c r="BG181" s="173">
        <f t="shared" si="16"/>
        <v>0</v>
      </c>
      <c r="BH181" s="173">
        <f t="shared" si="17"/>
        <v>0</v>
      </c>
      <c r="BI181" s="173">
        <f t="shared" si="18"/>
        <v>0</v>
      </c>
      <c r="BJ181" s="18" t="s">
        <v>15</v>
      </c>
      <c r="BK181" s="173">
        <f t="shared" si="19"/>
        <v>0</v>
      </c>
      <c r="BL181" s="18" t="s">
        <v>142</v>
      </c>
      <c r="BM181" s="172" t="s">
        <v>2781</v>
      </c>
    </row>
    <row r="182" spans="1:65" s="2" customFormat="1" ht="16.5" customHeight="1">
      <c r="A182" s="33"/>
      <c r="B182" s="160"/>
      <c r="C182" s="161" t="s">
        <v>418</v>
      </c>
      <c r="D182" s="353" t="s">
        <v>255</v>
      </c>
      <c r="E182" s="162" t="s">
        <v>423</v>
      </c>
      <c r="F182" s="163" t="s">
        <v>424</v>
      </c>
      <c r="G182" s="164" t="s">
        <v>265</v>
      </c>
      <c r="H182" s="165">
        <v>7</v>
      </c>
      <c r="I182" s="166"/>
      <c r="J182" s="167">
        <f t="shared" si="10"/>
        <v>0</v>
      </c>
      <c r="K182" s="163" t="s">
        <v>3</v>
      </c>
      <c r="L182" s="34"/>
      <c r="M182" s="168" t="s">
        <v>3</v>
      </c>
      <c r="N182" s="169" t="s">
        <v>42</v>
      </c>
      <c r="O182" s="54"/>
      <c r="P182" s="170">
        <f t="shared" si="11"/>
        <v>0</v>
      </c>
      <c r="Q182" s="170">
        <v>0</v>
      </c>
      <c r="R182" s="170">
        <f t="shared" si="12"/>
        <v>0</v>
      </c>
      <c r="S182" s="170">
        <v>0</v>
      </c>
      <c r="T182" s="171">
        <f t="shared" si="13"/>
        <v>0</v>
      </c>
      <c r="U182" s="33"/>
      <c r="V182" s="33"/>
      <c r="W182" s="33"/>
      <c r="X182" s="33"/>
      <c r="Y182" s="33"/>
      <c r="Z182" s="33"/>
      <c r="AA182" s="33"/>
      <c r="AB182" s="33"/>
      <c r="AC182" s="33"/>
      <c r="AD182" s="33"/>
      <c r="AE182" s="33"/>
      <c r="AR182" s="172" t="s">
        <v>142</v>
      </c>
      <c r="AT182" s="172" t="s">
        <v>255</v>
      </c>
      <c r="AU182" s="172" t="s">
        <v>79</v>
      </c>
      <c r="AY182" s="18" t="s">
        <v>253</v>
      </c>
      <c r="BE182" s="173">
        <f t="shared" si="14"/>
        <v>0</v>
      </c>
      <c r="BF182" s="173">
        <f t="shared" si="15"/>
        <v>0</v>
      </c>
      <c r="BG182" s="173">
        <f t="shared" si="16"/>
        <v>0</v>
      </c>
      <c r="BH182" s="173">
        <f t="shared" si="17"/>
        <v>0</v>
      </c>
      <c r="BI182" s="173">
        <f t="shared" si="18"/>
        <v>0</v>
      </c>
      <c r="BJ182" s="18" t="s">
        <v>15</v>
      </c>
      <c r="BK182" s="173">
        <f t="shared" si="19"/>
        <v>0</v>
      </c>
      <c r="BL182" s="18" t="s">
        <v>142</v>
      </c>
      <c r="BM182" s="172" t="s">
        <v>2782</v>
      </c>
    </row>
    <row r="183" spans="1:65" s="2" customFormat="1" ht="16.5" customHeight="1">
      <c r="A183" s="33"/>
      <c r="B183" s="160"/>
      <c r="C183" s="161" t="s">
        <v>422</v>
      </c>
      <c r="D183" s="353" t="s">
        <v>255</v>
      </c>
      <c r="E183" s="162" t="s">
        <v>427</v>
      </c>
      <c r="F183" s="163" t="s">
        <v>428</v>
      </c>
      <c r="G183" s="164" t="s">
        <v>265</v>
      </c>
      <c r="H183" s="165">
        <v>7</v>
      </c>
      <c r="I183" s="166"/>
      <c r="J183" s="167">
        <f t="shared" si="10"/>
        <v>0</v>
      </c>
      <c r="K183" s="163" t="s">
        <v>3</v>
      </c>
      <c r="L183" s="34"/>
      <c r="M183" s="168" t="s">
        <v>3</v>
      </c>
      <c r="N183" s="169" t="s">
        <v>42</v>
      </c>
      <c r="O183" s="54"/>
      <c r="P183" s="170">
        <f t="shared" si="11"/>
        <v>0</v>
      </c>
      <c r="Q183" s="170">
        <v>0</v>
      </c>
      <c r="R183" s="170">
        <f t="shared" si="12"/>
        <v>0</v>
      </c>
      <c r="S183" s="170">
        <v>0</v>
      </c>
      <c r="T183" s="171">
        <f t="shared" si="13"/>
        <v>0</v>
      </c>
      <c r="U183" s="33"/>
      <c r="V183" s="33"/>
      <c r="W183" s="33"/>
      <c r="X183" s="33"/>
      <c r="Y183" s="33"/>
      <c r="Z183" s="33"/>
      <c r="AA183" s="33"/>
      <c r="AB183" s="33"/>
      <c r="AC183" s="33"/>
      <c r="AD183" s="33"/>
      <c r="AE183" s="33"/>
      <c r="AR183" s="172" t="s">
        <v>142</v>
      </c>
      <c r="AT183" s="172" t="s">
        <v>255</v>
      </c>
      <c r="AU183" s="172" t="s">
        <v>79</v>
      </c>
      <c r="AY183" s="18" t="s">
        <v>253</v>
      </c>
      <c r="BE183" s="173">
        <f t="shared" si="14"/>
        <v>0</v>
      </c>
      <c r="BF183" s="173">
        <f t="shared" si="15"/>
        <v>0</v>
      </c>
      <c r="BG183" s="173">
        <f t="shared" si="16"/>
        <v>0</v>
      </c>
      <c r="BH183" s="173">
        <f t="shared" si="17"/>
        <v>0</v>
      </c>
      <c r="BI183" s="173">
        <f t="shared" si="18"/>
        <v>0</v>
      </c>
      <c r="BJ183" s="18" t="s">
        <v>15</v>
      </c>
      <c r="BK183" s="173">
        <f t="shared" si="19"/>
        <v>0</v>
      </c>
      <c r="BL183" s="18" t="s">
        <v>142</v>
      </c>
      <c r="BM183" s="172" t="s">
        <v>2783</v>
      </c>
    </row>
    <row r="184" spans="1:65" s="12" customFormat="1" ht="22.9" customHeight="1">
      <c r="B184" s="147"/>
      <c r="D184" s="355" t="s">
        <v>70</v>
      </c>
      <c r="E184" s="158" t="s">
        <v>430</v>
      </c>
      <c r="F184" s="158" t="s">
        <v>431</v>
      </c>
      <c r="I184" s="150"/>
      <c r="J184" s="159">
        <f>BK184</f>
        <v>0</v>
      </c>
      <c r="L184" s="147"/>
      <c r="M184" s="152"/>
      <c r="N184" s="153"/>
      <c r="O184" s="153"/>
      <c r="P184" s="154">
        <f>SUM(P185:P191)</f>
        <v>0</v>
      </c>
      <c r="Q184" s="153"/>
      <c r="R184" s="154">
        <f>SUM(R185:R191)</f>
        <v>2.0454E-2</v>
      </c>
      <c r="S184" s="153"/>
      <c r="T184" s="155">
        <f>SUM(T185:T191)</f>
        <v>2.7536000000000001E-2</v>
      </c>
      <c r="AR184" s="148" t="s">
        <v>79</v>
      </c>
      <c r="AT184" s="156" t="s">
        <v>70</v>
      </c>
      <c r="AU184" s="156" t="s">
        <v>15</v>
      </c>
      <c r="AY184" s="148" t="s">
        <v>253</v>
      </c>
      <c r="BK184" s="157">
        <f>SUM(BK185:BK191)</f>
        <v>0</v>
      </c>
    </row>
    <row r="185" spans="1:65" s="2" customFormat="1" ht="44.25" customHeight="1">
      <c r="A185" s="33"/>
      <c r="B185" s="160"/>
      <c r="C185" s="161" t="s">
        <v>426</v>
      </c>
      <c r="D185" s="353" t="s">
        <v>255</v>
      </c>
      <c r="E185" s="162" t="s">
        <v>433</v>
      </c>
      <c r="F185" s="163" t="s">
        <v>434</v>
      </c>
      <c r="G185" s="164" t="s">
        <v>258</v>
      </c>
      <c r="H185" s="165">
        <v>1.6</v>
      </c>
      <c r="I185" s="166"/>
      <c r="J185" s="167">
        <f>ROUND(I185*H185,2)</f>
        <v>0</v>
      </c>
      <c r="K185" s="163" t="s">
        <v>3</v>
      </c>
      <c r="L185" s="34"/>
      <c r="M185" s="168" t="s">
        <v>3</v>
      </c>
      <c r="N185" s="169" t="s">
        <v>42</v>
      </c>
      <c r="O185" s="54"/>
      <c r="P185" s="170">
        <f>O185*H185</f>
        <v>0</v>
      </c>
      <c r="Q185" s="170">
        <v>1.2540000000000001E-2</v>
      </c>
      <c r="R185" s="170">
        <f>Q185*H185</f>
        <v>2.0064000000000002E-2</v>
      </c>
      <c r="S185" s="170">
        <v>0</v>
      </c>
      <c r="T185" s="171">
        <f>S185*H185</f>
        <v>0</v>
      </c>
      <c r="U185" s="33"/>
      <c r="V185" s="33"/>
      <c r="W185" s="33"/>
      <c r="X185" s="33"/>
      <c r="Y185" s="33"/>
      <c r="Z185" s="33"/>
      <c r="AA185" s="33"/>
      <c r="AB185" s="33"/>
      <c r="AC185" s="33"/>
      <c r="AD185" s="33"/>
      <c r="AE185" s="33"/>
      <c r="AR185" s="172" t="s">
        <v>142</v>
      </c>
      <c r="AT185" s="172" t="s">
        <v>255</v>
      </c>
      <c r="AU185" s="172" t="s">
        <v>79</v>
      </c>
      <c r="AY185" s="18" t="s">
        <v>253</v>
      </c>
      <c r="BE185" s="173">
        <f>IF(N185="základní",J185,0)</f>
        <v>0</v>
      </c>
      <c r="BF185" s="173">
        <f>IF(N185="snížená",J185,0)</f>
        <v>0</v>
      </c>
      <c r="BG185" s="173">
        <f>IF(N185="zákl. přenesená",J185,0)</f>
        <v>0</v>
      </c>
      <c r="BH185" s="173">
        <f>IF(N185="sníž. přenesená",J185,0)</f>
        <v>0</v>
      </c>
      <c r="BI185" s="173">
        <f>IF(N185="nulová",J185,0)</f>
        <v>0</v>
      </c>
      <c r="BJ185" s="18" t="s">
        <v>15</v>
      </c>
      <c r="BK185" s="173">
        <f>ROUND(I185*H185,2)</f>
        <v>0</v>
      </c>
      <c r="BL185" s="18" t="s">
        <v>142</v>
      </c>
      <c r="BM185" s="172" t="s">
        <v>2784</v>
      </c>
    </row>
    <row r="186" spans="1:65" s="13" customFormat="1">
      <c r="B186" s="174"/>
      <c r="D186" s="354" t="s">
        <v>261</v>
      </c>
      <c r="E186" s="175" t="s">
        <v>3</v>
      </c>
      <c r="F186" s="176" t="s">
        <v>732</v>
      </c>
      <c r="H186" s="177">
        <v>1.6</v>
      </c>
      <c r="I186" s="178"/>
      <c r="L186" s="174"/>
      <c r="M186" s="179"/>
      <c r="N186" s="180"/>
      <c r="O186" s="180"/>
      <c r="P186" s="180"/>
      <c r="Q186" s="180"/>
      <c r="R186" s="180"/>
      <c r="S186" s="180"/>
      <c r="T186" s="181"/>
      <c r="AT186" s="175" t="s">
        <v>261</v>
      </c>
      <c r="AU186" s="175" t="s">
        <v>79</v>
      </c>
      <c r="AV186" s="13" t="s">
        <v>79</v>
      </c>
      <c r="AW186" s="13" t="s">
        <v>33</v>
      </c>
      <c r="AX186" s="13" t="s">
        <v>15</v>
      </c>
      <c r="AY186" s="175" t="s">
        <v>253</v>
      </c>
    </row>
    <row r="187" spans="1:65" s="2" customFormat="1" ht="44.25" customHeight="1">
      <c r="A187" s="33"/>
      <c r="B187" s="160"/>
      <c r="C187" s="161" t="s">
        <v>432</v>
      </c>
      <c r="D187" s="353" t="s">
        <v>255</v>
      </c>
      <c r="E187" s="162" t="s">
        <v>437</v>
      </c>
      <c r="F187" s="163" t="s">
        <v>438</v>
      </c>
      <c r="G187" s="164" t="s">
        <v>258</v>
      </c>
      <c r="H187" s="165">
        <v>1.6</v>
      </c>
      <c r="I187" s="166"/>
      <c r="J187" s="167">
        <f>ROUND(I187*H187,2)</f>
        <v>0</v>
      </c>
      <c r="K187" s="163" t="s">
        <v>259</v>
      </c>
      <c r="L187" s="34"/>
      <c r="M187" s="168" t="s">
        <v>3</v>
      </c>
      <c r="N187" s="169" t="s">
        <v>42</v>
      </c>
      <c r="O187" s="54"/>
      <c r="P187" s="170">
        <f>O187*H187</f>
        <v>0</v>
      </c>
      <c r="Q187" s="170">
        <v>0</v>
      </c>
      <c r="R187" s="170">
        <f>Q187*H187</f>
        <v>0</v>
      </c>
      <c r="S187" s="170">
        <v>1.721E-2</v>
      </c>
      <c r="T187" s="171">
        <f>S187*H187</f>
        <v>2.7536000000000001E-2</v>
      </c>
      <c r="U187" s="33"/>
      <c r="V187" s="33"/>
      <c r="W187" s="33"/>
      <c r="X187" s="33"/>
      <c r="Y187" s="33"/>
      <c r="Z187" s="33"/>
      <c r="AA187" s="33"/>
      <c r="AB187" s="33"/>
      <c r="AC187" s="33"/>
      <c r="AD187" s="33"/>
      <c r="AE187" s="33"/>
      <c r="AR187" s="172" t="s">
        <v>142</v>
      </c>
      <c r="AT187" s="172" t="s">
        <v>255</v>
      </c>
      <c r="AU187" s="172" t="s">
        <v>79</v>
      </c>
      <c r="AY187" s="18" t="s">
        <v>253</v>
      </c>
      <c r="BE187" s="173">
        <f>IF(N187="základní",J187,0)</f>
        <v>0</v>
      </c>
      <c r="BF187" s="173">
        <f>IF(N187="snížená",J187,0)</f>
        <v>0</v>
      </c>
      <c r="BG187" s="173">
        <f>IF(N187="zákl. přenesená",J187,0)</f>
        <v>0</v>
      </c>
      <c r="BH187" s="173">
        <f>IF(N187="sníž. přenesená",J187,0)</f>
        <v>0</v>
      </c>
      <c r="BI187" s="173">
        <f>IF(N187="nulová",J187,0)</f>
        <v>0</v>
      </c>
      <c r="BJ187" s="18" t="s">
        <v>15</v>
      </c>
      <c r="BK187" s="173">
        <f>ROUND(I187*H187,2)</f>
        <v>0</v>
      </c>
      <c r="BL187" s="18" t="s">
        <v>142</v>
      </c>
      <c r="BM187" s="172" t="s">
        <v>2785</v>
      </c>
    </row>
    <row r="188" spans="1:65" s="13" customFormat="1">
      <c r="B188" s="174"/>
      <c r="D188" s="354" t="s">
        <v>261</v>
      </c>
      <c r="E188" s="175" t="s">
        <v>3</v>
      </c>
      <c r="F188" s="176" t="s">
        <v>732</v>
      </c>
      <c r="H188" s="177">
        <v>1.6</v>
      </c>
      <c r="I188" s="178"/>
      <c r="L188" s="174"/>
      <c r="M188" s="179"/>
      <c r="N188" s="180"/>
      <c r="O188" s="180"/>
      <c r="P188" s="180"/>
      <c r="Q188" s="180"/>
      <c r="R188" s="180"/>
      <c r="S188" s="180"/>
      <c r="T188" s="181"/>
      <c r="AT188" s="175" t="s">
        <v>261</v>
      </c>
      <c r="AU188" s="175" t="s">
        <v>79</v>
      </c>
      <c r="AV188" s="13" t="s">
        <v>79</v>
      </c>
      <c r="AW188" s="13" t="s">
        <v>33</v>
      </c>
      <c r="AX188" s="13" t="s">
        <v>15</v>
      </c>
      <c r="AY188" s="175" t="s">
        <v>253</v>
      </c>
    </row>
    <row r="189" spans="1:65" s="2" customFormat="1" ht="21.75" customHeight="1">
      <c r="A189" s="33"/>
      <c r="B189" s="160"/>
      <c r="C189" s="161" t="s">
        <v>436</v>
      </c>
      <c r="D189" s="353" t="s">
        <v>255</v>
      </c>
      <c r="E189" s="162" t="s">
        <v>441</v>
      </c>
      <c r="F189" s="163" t="s">
        <v>442</v>
      </c>
      <c r="G189" s="164" t="s">
        <v>378</v>
      </c>
      <c r="H189" s="165">
        <v>1</v>
      </c>
      <c r="I189" s="166"/>
      <c r="J189" s="167">
        <f>ROUND(I189*H189,2)</f>
        <v>0</v>
      </c>
      <c r="K189" s="163" t="s">
        <v>3</v>
      </c>
      <c r="L189" s="34"/>
      <c r="M189" s="168" t="s">
        <v>3</v>
      </c>
      <c r="N189" s="169" t="s">
        <v>42</v>
      </c>
      <c r="O189" s="54"/>
      <c r="P189" s="170">
        <f>O189*H189</f>
        <v>0</v>
      </c>
      <c r="Q189" s="170">
        <v>3.0000000000000001E-5</v>
      </c>
      <c r="R189" s="170">
        <f>Q189*H189</f>
        <v>3.0000000000000001E-5</v>
      </c>
      <c r="S189" s="170">
        <v>0</v>
      </c>
      <c r="T189" s="171">
        <f>S189*H189</f>
        <v>0</v>
      </c>
      <c r="U189" s="33"/>
      <c r="V189" s="33"/>
      <c r="W189" s="33"/>
      <c r="X189" s="33"/>
      <c r="Y189" s="33"/>
      <c r="Z189" s="33"/>
      <c r="AA189" s="33"/>
      <c r="AB189" s="33"/>
      <c r="AC189" s="33"/>
      <c r="AD189" s="33"/>
      <c r="AE189" s="33"/>
      <c r="AR189" s="172" t="s">
        <v>142</v>
      </c>
      <c r="AT189" s="172" t="s">
        <v>255</v>
      </c>
      <c r="AU189" s="172" t="s">
        <v>79</v>
      </c>
      <c r="AY189" s="18" t="s">
        <v>253</v>
      </c>
      <c r="BE189" s="173">
        <f>IF(N189="základní",J189,0)</f>
        <v>0</v>
      </c>
      <c r="BF189" s="173">
        <f>IF(N189="snížená",J189,0)</f>
        <v>0</v>
      </c>
      <c r="BG189" s="173">
        <f>IF(N189="zákl. přenesená",J189,0)</f>
        <v>0</v>
      </c>
      <c r="BH189" s="173">
        <f>IF(N189="sníž. přenesená",J189,0)</f>
        <v>0</v>
      </c>
      <c r="BI189" s="173">
        <f>IF(N189="nulová",J189,0)</f>
        <v>0</v>
      </c>
      <c r="BJ189" s="18" t="s">
        <v>15</v>
      </c>
      <c r="BK189" s="173">
        <f>ROUND(I189*H189,2)</f>
        <v>0</v>
      </c>
      <c r="BL189" s="18" t="s">
        <v>142</v>
      </c>
      <c r="BM189" s="172" t="s">
        <v>2786</v>
      </c>
    </row>
    <row r="190" spans="1:65" s="2" customFormat="1" ht="16.5" customHeight="1">
      <c r="A190" s="33"/>
      <c r="B190" s="160"/>
      <c r="C190" s="198" t="s">
        <v>440</v>
      </c>
      <c r="D190" s="356" t="s">
        <v>445</v>
      </c>
      <c r="E190" s="199" t="s">
        <v>446</v>
      </c>
      <c r="F190" s="200" t="s">
        <v>447</v>
      </c>
      <c r="G190" s="201" t="s">
        <v>378</v>
      </c>
      <c r="H190" s="202">
        <v>1</v>
      </c>
      <c r="I190" s="203"/>
      <c r="J190" s="204">
        <f>ROUND(I190*H190,2)</f>
        <v>0</v>
      </c>
      <c r="K190" s="200" t="s">
        <v>3</v>
      </c>
      <c r="L190" s="205"/>
      <c r="M190" s="206" t="s">
        <v>3</v>
      </c>
      <c r="N190" s="207" t="s">
        <v>42</v>
      </c>
      <c r="O190" s="54"/>
      <c r="P190" s="170">
        <f>O190*H190</f>
        <v>0</v>
      </c>
      <c r="Q190" s="170">
        <v>3.6000000000000002E-4</v>
      </c>
      <c r="R190" s="170">
        <f>Q190*H190</f>
        <v>3.6000000000000002E-4</v>
      </c>
      <c r="S190" s="170">
        <v>0</v>
      </c>
      <c r="T190" s="171">
        <f>S190*H190</f>
        <v>0</v>
      </c>
      <c r="U190" s="33"/>
      <c r="V190" s="33"/>
      <c r="W190" s="33"/>
      <c r="X190" s="33"/>
      <c r="Y190" s="33"/>
      <c r="Z190" s="33"/>
      <c r="AA190" s="33"/>
      <c r="AB190" s="33"/>
      <c r="AC190" s="33"/>
      <c r="AD190" s="33"/>
      <c r="AE190" s="33"/>
      <c r="AR190" s="172" t="s">
        <v>418</v>
      </c>
      <c r="AT190" s="172" t="s">
        <v>445</v>
      </c>
      <c r="AU190" s="172" t="s">
        <v>79</v>
      </c>
      <c r="AY190" s="18" t="s">
        <v>253</v>
      </c>
      <c r="BE190" s="173">
        <f>IF(N190="základní",J190,0)</f>
        <v>0</v>
      </c>
      <c r="BF190" s="173">
        <f>IF(N190="snížená",J190,0)</f>
        <v>0</v>
      </c>
      <c r="BG190" s="173">
        <f>IF(N190="zákl. přenesená",J190,0)</f>
        <v>0</v>
      </c>
      <c r="BH190" s="173">
        <f>IF(N190="sníž. přenesená",J190,0)</f>
        <v>0</v>
      </c>
      <c r="BI190" s="173">
        <f>IF(N190="nulová",J190,0)</f>
        <v>0</v>
      </c>
      <c r="BJ190" s="18" t="s">
        <v>15</v>
      </c>
      <c r="BK190" s="173">
        <f>ROUND(I190*H190,2)</f>
        <v>0</v>
      </c>
      <c r="BL190" s="18" t="s">
        <v>142</v>
      </c>
      <c r="BM190" s="172" t="s">
        <v>2787</v>
      </c>
    </row>
    <row r="191" spans="1:65" s="2" customFormat="1" ht="44.25" customHeight="1">
      <c r="A191" s="33"/>
      <c r="B191" s="160"/>
      <c r="C191" s="161" t="s">
        <v>444</v>
      </c>
      <c r="D191" s="353" t="s">
        <v>255</v>
      </c>
      <c r="E191" s="162" t="s">
        <v>1758</v>
      </c>
      <c r="F191" s="163" t="s">
        <v>1759</v>
      </c>
      <c r="G191" s="164" t="s">
        <v>362</v>
      </c>
      <c r="H191" s="197"/>
      <c r="I191" s="166"/>
      <c r="J191" s="167">
        <f>ROUND(I191*H191,2)</f>
        <v>0</v>
      </c>
      <c r="K191" s="163" t="s">
        <v>259</v>
      </c>
      <c r="L191" s="34"/>
      <c r="M191" s="168" t="s">
        <v>3</v>
      </c>
      <c r="N191" s="169" t="s">
        <v>42</v>
      </c>
      <c r="O191" s="54"/>
      <c r="P191" s="170">
        <f>O191*H191</f>
        <v>0</v>
      </c>
      <c r="Q191" s="170">
        <v>0</v>
      </c>
      <c r="R191" s="170">
        <f>Q191*H191</f>
        <v>0</v>
      </c>
      <c r="S191" s="170">
        <v>0</v>
      </c>
      <c r="T191" s="171">
        <f>S191*H191</f>
        <v>0</v>
      </c>
      <c r="U191" s="33"/>
      <c r="V191" s="33"/>
      <c r="W191" s="33"/>
      <c r="X191" s="33"/>
      <c r="Y191" s="33"/>
      <c r="Z191" s="33"/>
      <c r="AA191" s="33"/>
      <c r="AB191" s="33"/>
      <c r="AC191" s="33"/>
      <c r="AD191" s="33"/>
      <c r="AE191" s="33"/>
      <c r="AR191" s="172" t="s">
        <v>142</v>
      </c>
      <c r="AT191" s="172" t="s">
        <v>255</v>
      </c>
      <c r="AU191" s="172" t="s">
        <v>79</v>
      </c>
      <c r="AY191" s="18" t="s">
        <v>253</v>
      </c>
      <c r="BE191" s="173">
        <f>IF(N191="základní",J191,0)</f>
        <v>0</v>
      </c>
      <c r="BF191" s="173">
        <f>IF(N191="snížená",J191,0)</f>
        <v>0</v>
      </c>
      <c r="BG191" s="173">
        <f>IF(N191="zákl. přenesená",J191,0)</f>
        <v>0</v>
      </c>
      <c r="BH191" s="173">
        <f>IF(N191="sníž. přenesená",J191,0)</f>
        <v>0</v>
      </c>
      <c r="BI191" s="173">
        <f>IF(N191="nulová",J191,0)</f>
        <v>0</v>
      </c>
      <c r="BJ191" s="18" t="s">
        <v>15</v>
      </c>
      <c r="BK191" s="173">
        <f>ROUND(I191*H191,2)</f>
        <v>0</v>
      </c>
      <c r="BL191" s="18" t="s">
        <v>142</v>
      </c>
      <c r="BM191" s="172" t="s">
        <v>2788</v>
      </c>
    </row>
    <row r="192" spans="1:65" s="12" customFormat="1" ht="22.9" customHeight="1">
      <c r="B192" s="147"/>
      <c r="D192" s="355" t="s">
        <v>70</v>
      </c>
      <c r="E192" s="158" t="s">
        <v>453</v>
      </c>
      <c r="F192" s="158" t="s">
        <v>454</v>
      </c>
      <c r="I192" s="150"/>
      <c r="J192" s="159">
        <f>BK192</f>
        <v>0</v>
      </c>
      <c r="L192" s="147"/>
      <c r="M192" s="152"/>
      <c r="N192" s="153"/>
      <c r="O192" s="153"/>
      <c r="P192" s="154">
        <f>SUM(P193:P201)</f>
        <v>0</v>
      </c>
      <c r="Q192" s="153"/>
      <c r="R192" s="154">
        <f>SUM(R193:R201)</f>
        <v>2.5799999999999998E-3</v>
      </c>
      <c r="S192" s="153"/>
      <c r="T192" s="155">
        <f>SUM(T193:T201)</f>
        <v>0</v>
      </c>
      <c r="AR192" s="148" t="s">
        <v>79</v>
      </c>
      <c r="AT192" s="156" t="s">
        <v>70</v>
      </c>
      <c r="AU192" s="156" t="s">
        <v>15</v>
      </c>
      <c r="AY192" s="148" t="s">
        <v>253</v>
      </c>
      <c r="BK192" s="157">
        <f>SUM(BK193:BK201)</f>
        <v>0</v>
      </c>
    </row>
    <row r="193" spans="1:65" s="2" customFormat="1" ht="33" customHeight="1">
      <c r="A193" s="33"/>
      <c r="B193" s="160"/>
      <c r="C193" s="161" t="s">
        <v>449</v>
      </c>
      <c r="D193" s="353" t="s">
        <v>255</v>
      </c>
      <c r="E193" s="162" t="s">
        <v>456</v>
      </c>
      <c r="F193" s="163" t="s">
        <v>457</v>
      </c>
      <c r="G193" s="164" t="s">
        <v>378</v>
      </c>
      <c r="H193" s="165">
        <v>1</v>
      </c>
      <c r="I193" s="166"/>
      <c r="J193" s="167">
        <f>ROUND(I193*H193,2)</f>
        <v>0</v>
      </c>
      <c r="K193" s="163" t="s">
        <v>259</v>
      </c>
      <c r="L193" s="34"/>
      <c r="M193" s="168" t="s">
        <v>3</v>
      </c>
      <c r="N193" s="169" t="s">
        <v>42</v>
      </c>
      <c r="O193" s="54"/>
      <c r="P193" s="170">
        <f>O193*H193</f>
        <v>0</v>
      </c>
      <c r="Q193" s="170">
        <v>0</v>
      </c>
      <c r="R193" s="170">
        <f>Q193*H193</f>
        <v>0</v>
      </c>
      <c r="S193" s="170">
        <v>0</v>
      </c>
      <c r="T193" s="171">
        <f>S193*H193</f>
        <v>0</v>
      </c>
      <c r="U193" s="33"/>
      <c r="V193" s="33"/>
      <c r="W193" s="33"/>
      <c r="X193" s="33"/>
      <c r="Y193" s="33"/>
      <c r="Z193" s="33"/>
      <c r="AA193" s="33"/>
      <c r="AB193" s="33"/>
      <c r="AC193" s="33"/>
      <c r="AD193" s="33"/>
      <c r="AE193" s="33"/>
      <c r="AR193" s="172" t="s">
        <v>142</v>
      </c>
      <c r="AT193" s="172" t="s">
        <v>255</v>
      </c>
      <c r="AU193" s="172" t="s">
        <v>79</v>
      </c>
      <c r="AY193" s="18" t="s">
        <v>253</v>
      </c>
      <c r="BE193" s="173">
        <f>IF(N193="základní",J193,0)</f>
        <v>0</v>
      </c>
      <c r="BF193" s="173">
        <f>IF(N193="snížená",J193,0)</f>
        <v>0</v>
      </c>
      <c r="BG193" s="173">
        <f>IF(N193="zákl. přenesená",J193,0)</f>
        <v>0</v>
      </c>
      <c r="BH193" s="173">
        <f>IF(N193="sníž. přenesená",J193,0)</f>
        <v>0</v>
      </c>
      <c r="BI193" s="173">
        <f>IF(N193="nulová",J193,0)</f>
        <v>0</v>
      </c>
      <c r="BJ193" s="18" t="s">
        <v>15</v>
      </c>
      <c r="BK193" s="173">
        <f>ROUND(I193*H193,2)</f>
        <v>0</v>
      </c>
      <c r="BL193" s="18" t="s">
        <v>142</v>
      </c>
      <c r="BM193" s="172" t="s">
        <v>2789</v>
      </c>
    </row>
    <row r="194" spans="1:65" s="15" customFormat="1">
      <c r="B194" s="190"/>
      <c r="D194" s="354" t="s">
        <v>261</v>
      </c>
      <c r="E194" s="191" t="s">
        <v>3</v>
      </c>
      <c r="F194" s="192" t="s">
        <v>459</v>
      </c>
      <c r="H194" s="191" t="s">
        <v>3</v>
      </c>
      <c r="I194" s="193"/>
      <c r="L194" s="190"/>
      <c r="M194" s="194"/>
      <c r="N194" s="195"/>
      <c r="O194" s="195"/>
      <c r="P194" s="195"/>
      <c r="Q194" s="195"/>
      <c r="R194" s="195"/>
      <c r="S194" s="195"/>
      <c r="T194" s="196"/>
      <c r="AT194" s="191" t="s">
        <v>261</v>
      </c>
      <c r="AU194" s="191" t="s">
        <v>79</v>
      </c>
      <c r="AV194" s="15" t="s">
        <v>15</v>
      </c>
      <c r="AW194" s="15" t="s">
        <v>33</v>
      </c>
      <c r="AX194" s="15" t="s">
        <v>71</v>
      </c>
      <c r="AY194" s="191" t="s">
        <v>253</v>
      </c>
    </row>
    <row r="195" spans="1:65" s="13" customFormat="1">
      <c r="B195" s="174"/>
      <c r="D195" s="354" t="s">
        <v>261</v>
      </c>
      <c r="E195" s="175" t="s">
        <v>3</v>
      </c>
      <c r="F195" s="176" t="s">
        <v>15</v>
      </c>
      <c r="H195" s="177">
        <v>1</v>
      </c>
      <c r="I195" s="178"/>
      <c r="L195" s="174"/>
      <c r="M195" s="179"/>
      <c r="N195" s="180"/>
      <c r="O195" s="180"/>
      <c r="P195" s="180"/>
      <c r="Q195" s="180"/>
      <c r="R195" s="180"/>
      <c r="S195" s="180"/>
      <c r="T195" s="181"/>
      <c r="AT195" s="175" t="s">
        <v>261</v>
      </c>
      <c r="AU195" s="175" t="s">
        <v>79</v>
      </c>
      <c r="AV195" s="13" t="s">
        <v>79</v>
      </c>
      <c r="AW195" s="13" t="s">
        <v>33</v>
      </c>
      <c r="AX195" s="13" t="s">
        <v>71</v>
      </c>
      <c r="AY195" s="175" t="s">
        <v>253</v>
      </c>
    </row>
    <row r="196" spans="1:65" s="14" customFormat="1">
      <c r="B196" s="182"/>
      <c r="D196" s="354" t="s">
        <v>261</v>
      </c>
      <c r="E196" s="183" t="s">
        <v>3</v>
      </c>
      <c r="F196" s="184" t="s">
        <v>269</v>
      </c>
      <c r="H196" s="185">
        <v>1</v>
      </c>
      <c r="I196" s="186"/>
      <c r="L196" s="182"/>
      <c r="M196" s="187"/>
      <c r="N196" s="188"/>
      <c r="O196" s="188"/>
      <c r="P196" s="188"/>
      <c r="Q196" s="188"/>
      <c r="R196" s="188"/>
      <c r="S196" s="188"/>
      <c r="T196" s="189"/>
      <c r="AT196" s="183" t="s">
        <v>261</v>
      </c>
      <c r="AU196" s="183" t="s">
        <v>79</v>
      </c>
      <c r="AV196" s="14" t="s">
        <v>89</v>
      </c>
      <c r="AW196" s="14" t="s">
        <v>33</v>
      </c>
      <c r="AX196" s="14" t="s">
        <v>15</v>
      </c>
      <c r="AY196" s="183" t="s">
        <v>253</v>
      </c>
    </row>
    <row r="197" spans="1:65" s="2" customFormat="1" ht="21.75" customHeight="1">
      <c r="A197" s="33"/>
      <c r="B197" s="160"/>
      <c r="C197" s="161" t="s">
        <v>455</v>
      </c>
      <c r="D197" s="353" t="s">
        <v>255</v>
      </c>
      <c r="E197" s="162" t="s">
        <v>461</v>
      </c>
      <c r="F197" s="163" t="s">
        <v>462</v>
      </c>
      <c r="G197" s="164" t="s">
        <v>378</v>
      </c>
      <c r="H197" s="165">
        <v>1</v>
      </c>
      <c r="I197" s="166"/>
      <c r="J197" s="167">
        <f>ROUND(I197*H197,2)</f>
        <v>0</v>
      </c>
      <c r="K197" s="163" t="s">
        <v>3</v>
      </c>
      <c r="L197" s="34"/>
      <c r="M197" s="168" t="s">
        <v>3</v>
      </c>
      <c r="N197" s="169" t="s">
        <v>42</v>
      </c>
      <c r="O197" s="54"/>
      <c r="P197" s="170">
        <f>O197*H197</f>
        <v>0</v>
      </c>
      <c r="Q197" s="170">
        <v>0</v>
      </c>
      <c r="R197" s="170">
        <f>Q197*H197</f>
        <v>0</v>
      </c>
      <c r="S197" s="170">
        <v>0</v>
      </c>
      <c r="T197" s="171">
        <f>S197*H197</f>
        <v>0</v>
      </c>
      <c r="U197" s="33"/>
      <c r="V197" s="33"/>
      <c r="W197" s="33"/>
      <c r="X197" s="33"/>
      <c r="Y197" s="33"/>
      <c r="Z197" s="33"/>
      <c r="AA197" s="33"/>
      <c r="AB197" s="33"/>
      <c r="AC197" s="33"/>
      <c r="AD197" s="33"/>
      <c r="AE197" s="33"/>
      <c r="AR197" s="172" t="s">
        <v>142</v>
      </c>
      <c r="AT197" s="172" t="s">
        <v>255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2790</v>
      </c>
    </row>
    <row r="198" spans="1:65" s="13" customFormat="1">
      <c r="B198" s="174"/>
      <c r="D198" s="354" t="s">
        <v>261</v>
      </c>
      <c r="E198" s="175" t="s">
        <v>3</v>
      </c>
      <c r="F198" s="176" t="s">
        <v>15</v>
      </c>
      <c r="H198" s="177">
        <v>1</v>
      </c>
      <c r="I198" s="178"/>
      <c r="L198" s="174"/>
      <c r="M198" s="179"/>
      <c r="N198" s="180"/>
      <c r="O198" s="180"/>
      <c r="P198" s="180"/>
      <c r="Q198" s="180"/>
      <c r="R198" s="180"/>
      <c r="S198" s="180"/>
      <c r="T198" s="181"/>
      <c r="AT198" s="175" t="s">
        <v>261</v>
      </c>
      <c r="AU198" s="175" t="s">
        <v>79</v>
      </c>
      <c r="AV198" s="13" t="s">
        <v>79</v>
      </c>
      <c r="AW198" s="13" t="s">
        <v>33</v>
      </c>
      <c r="AX198" s="13" t="s">
        <v>15</v>
      </c>
      <c r="AY198" s="175" t="s">
        <v>253</v>
      </c>
    </row>
    <row r="199" spans="1:65" s="2" customFormat="1" ht="16.5" customHeight="1">
      <c r="A199" s="33"/>
      <c r="B199" s="160"/>
      <c r="C199" s="198" t="s">
        <v>460</v>
      </c>
      <c r="D199" s="356" t="s">
        <v>445</v>
      </c>
      <c r="E199" s="199" t="s">
        <v>465</v>
      </c>
      <c r="F199" s="200" t="s">
        <v>466</v>
      </c>
      <c r="G199" s="201" t="s">
        <v>265</v>
      </c>
      <c r="H199" s="202">
        <v>0.86</v>
      </c>
      <c r="I199" s="203"/>
      <c r="J199" s="204">
        <f>ROUND(I199*H199,2)</f>
        <v>0</v>
      </c>
      <c r="K199" s="200" t="s">
        <v>259</v>
      </c>
      <c r="L199" s="205"/>
      <c r="M199" s="206" t="s">
        <v>3</v>
      </c>
      <c r="N199" s="207" t="s">
        <v>42</v>
      </c>
      <c r="O199" s="54"/>
      <c r="P199" s="170">
        <f>O199*H199</f>
        <v>0</v>
      </c>
      <c r="Q199" s="170">
        <v>3.0000000000000001E-3</v>
      </c>
      <c r="R199" s="170">
        <f>Q199*H199</f>
        <v>2.5799999999999998E-3</v>
      </c>
      <c r="S199" s="170">
        <v>0</v>
      </c>
      <c r="T199" s="171">
        <f>S199*H199</f>
        <v>0</v>
      </c>
      <c r="U199" s="33"/>
      <c r="V199" s="33"/>
      <c r="W199" s="33"/>
      <c r="X199" s="33"/>
      <c r="Y199" s="33"/>
      <c r="Z199" s="33"/>
      <c r="AA199" s="33"/>
      <c r="AB199" s="33"/>
      <c r="AC199" s="33"/>
      <c r="AD199" s="33"/>
      <c r="AE199" s="33"/>
      <c r="AR199" s="172" t="s">
        <v>418</v>
      </c>
      <c r="AT199" s="172" t="s">
        <v>445</v>
      </c>
      <c r="AU199" s="172" t="s">
        <v>79</v>
      </c>
      <c r="AY199" s="18" t="s">
        <v>253</v>
      </c>
      <c r="BE199" s="173">
        <f>IF(N199="základní",J199,0)</f>
        <v>0</v>
      </c>
      <c r="BF199" s="173">
        <f>IF(N199="snížená",J199,0)</f>
        <v>0</v>
      </c>
      <c r="BG199" s="173">
        <f>IF(N199="zákl. přenesená",J199,0)</f>
        <v>0</v>
      </c>
      <c r="BH199" s="173">
        <f>IF(N199="sníž. přenesená",J199,0)</f>
        <v>0</v>
      </c>
      <c r="BI199" s="173">
        <f>IF(N199="nulová",J199,0)</f>
        <v>0</v>
      </c>
      <c r="BJ199" s="18" t="s">
        <v>15</v>
      </c>
      <c r="BK199" s="173">
        <f>ROUND(I199*H199,2)</f>
        <v>0</v>
      </c>
      <c r="BL199" s="18" t="s">
        <v>142</v>
      </c>
      <c r="BM199" s="172" t="s">
        <v>2791</v>
      </c>
    </row>
    <row r="200" spans="1:65" s="13" customFormat="1">
      <c r="B200" s="174"/>
      <c r="D200" s="354" t="s">
        <v>261</v>
      </c>
      <c r="E200" s="175" t="s">
        <v>3</v>
      </c>
      <c r="F200" s="176" t="s">
        <v>776</v>
      </c>
      <c r="H200" s="177">
        <v>0.86</v>
      </c>
      <c r="I200" s="178"/>
      <c r="L200" s="174"/>
      <c r="M200" s="179"/>
      <c r="N200" s="180"/>
      <c r="O200" s="180"/>
      <c r="P200" s="180"/>
      <c r="Q200" s="180"/>
      <c r="R200" s="180"/>
      <c r="S200" s="180"/>
      <c r="T200" s="181"/>
      <c r="AT200" s="175" t="s">
        <v>261</v>
      </c>
      <c r="AU200" s="175" t="s">
        <v>79</v>
      </c>
      <c r="AV200" s="13" t="s">
        <v>79</v>
      </c>
      <c r="AW200" s="13" t="s">
        <v>33</v>
      </c>
      <c r="AX200" s="13" t="s">
        <v>15</v>
      </c>
      <c r="AY200" s="175" t="s">
        <v>253</v>
      </c>
    </row>
    <row r="201" spans="1:65" s="2" customFormat="1" ht="33" customHeight="1">
      <c r="A201" s="33"/>
      <c r="B201" s="160"/>
      <c r="C201" s="161" t="s">
        <v>464</v>
      </c>
      <c r="D201" s="353" t="s">
        <v>255</v>
      </c>
      <c r="E201" s="162" t="s">
        <v>1764</v>
      </c>
      <c r="F201" s="163" t="s">
        <v>1765</v>
      </c>
      <c r="G201" s="164" t="s">
        <v>362</v>
      </c>
      <c r="H201" s="197"/>
      <c r="I201" s="166"/>
      <c r="J201" s="167">
        <f>ROUND(I201*H201,2)</f>
        <v>0</v>
      </c>
      <c r="K201" s="163" t="s">
        <v>259</v>
      </c>
      <c r="L201" s="34"/>
      <c r="M201" s="168" t="s">
        <v>3</v>
      </c>
      <c r="N201" s="169" t="s">
        <v>42</v>
      </c>
      <c r="O201" s="54"/>
      <c r="P201" s="170">
        <f>O201*H201</f>
        <v>0</v>
      </c>
      <c r="Q201" s="170">
        <v>0</v>
      </c>
      <c r="R201" s="170">
        <f>Q201*H201</f>
        <v>0</v>
      </c>
      <c r="S201" s="170">
        <v>0</v>
      </c>
      <c r="T201" s="171">
        <f>S201*H201</f>
        <v>0</v>
      </c>
      <c r="U201" s="33"/>
      <c r="V201" s="33"/>
      <c r="W201" s="33"/>
      <c r="X201" s="33"/>
      <c r="Y201" s="33"/>
      <c r="Z201" s="33"/>
      <c r="AA201" s="33"/>
      <c r="AB201" s="33"/>
      <c r="AC201" s="33"/>
      <c r="AD201" s="33"/>
      <c r="AE201" s="33"/>
      <c r="AR201" s="172" t="s">
        <v>142</v>
      </c>
      <c r="AT201" s="172" t="s">
        <v>255</v>
      </c>
      <c r="AU201" s="172" t="s">
        <v>79</v>
      </c>
      <c r="AY201" s="18" t="s">
        <v>253</v>
      </c>
      <c r="BE201" s="173">
        <f>IF(N201="základní",J201,0)</f>
        <v>0</v>
      </c>
      <c r="BF201" s="173">
        <f>IF(N201="snížená",J201,0)</f>
        <v>0</v>
      </c>
      <c r="BG201" s="173">
        <f>IF(N201="zákl. přenesená",J201,0)</f>
        <v>0</v>
      </c>
      <c r="BH201" s="173">
        <f>IF(N201="sníž. přenesená",J201,0)</f>
        <v>0</v>
      </c>
      <c r="BI201" s="173">
        <f>IF(N201="nulová",J201,0)</f>
        <v>0</v>
      </c>
      <c r="BJ201" s="18" t="s">
        <v>15</v>
      </c>
      <c r="BK201" s="173">
        <f>ROUND(I201*H201,2)</f>
        <v>0</v>
      </c>
      <c r="BL201" s="18" t="s">
        <v>142</v>
      </c>
      <c r="BM201" s="172" t="s">
        <v>2792</v>
      </c>
    </row>
    <row r="202" spans="1:65" s="12" customFormat="1" ht="22.9" customHeight="1">
      <c r="B202" s="147"/>
      <c r="D202" s="355" t="s">
        <v>70</v>
      </c>
      <c r="E202" s="158" t="s">
        <v>473</v>
      </c>
      <c r="F202" s="158" t="s">
        <v>474</v>
      </c>
      <c r="I202" s="150"/>
      <c r="J202" s="159">
        <f>BK202</f>
        <v>0</v>
      </c>
      <c r="L202" s="147"/>
      <c r="M202" s="152"/>
      <c r="N202" s="153"/>
      <c r="O202" s="153"/>
      <c r="P202" s="154">
        <f>SUM(P203:P214)</f>
        <v>0</v>
      </c>
      <c r="Q202" s="153"/>
      <c r="R202" s="154">
        <f>SUM(R203:R214)</f>
        <v>4.0280200000000002E-2</v>
      </c>
      <c r="S202" s="153"/>
      <c r="T202" s="155">
        <f>SUM(T203:T214)</f>
        <v>0.133072</v>
      </c>
      <c r="AR202" s="148" t="s">
        <v>79</v>
      </c>
      <c r="AT202" s="156" t="s">
        <v>70</v>
      </c>
      <c r="AU202" s="156" t="s">
        <v>15</v>
      </c>
      <c r="AY202" s="148" t="s">
        <v>253</v>
      </c>
      <c r="BK202" s="157">
        <f>SUM(BK203:BK214)</f>
        <v>0</v>
      </c>
    </row>
    <row r="203" spans="1:65" s="2" customFormat="1" ht="21.75" customHeight="1">
      <c r="A203" s="33"/>
      <c r="B203" s="160"/>
      <c r="C203" s="161" t="s">
        <v>469</v>
      </c>
      <c r="D203" s="353" t="s">
        <v>255</v>
      </c>
      <c r="E203" s="162" t="s">
        <v>476</v>
      </c>
      <c r="F203" s="163" t="s">
        <v>477</v>
      </c>
      <c r="G203" s="164" t="s">
        <v>258</v>
      </c>
      <c r="H203" s="165">
        <v>1.6</v>
      </c>
      <c r="I203" s="166"/>
      <c r="J203" s="167">
        <f>ROUND(I203*H203,2)</f>
        <v>0</v>
      </c>
      <c r="K203" s="163" t="s">
        <v>259</v>
      </c>
      <c r="L203" s="34"/>
      <c r="M203" s="168" t="s">
        <v>3</v>
      </c>
      <c r="N203" s="169" t="s">
        <v>42</v>
      </c>
      <c r="O203" s="54"/>
      <c r="P203" s="170">
        <f>O203*H203</f>
        <v>0</v>
      </c>
      <c r="Q203" s="170">
        <v>0</v>
      </c>
      <c r="R203" s="170">
        <f>Q203*H203</f>
        <v>0</v>
      </c>
      <c r="S203" s="170">
        <v>8.3169999999999994E-2</v>
      </c>
      <c r="T203" s="171">
        <f>S203*H203</f>
        <v>0.133072</v>
      </c>
      <c r="U203" s="33"/>
      <c r="V203" s="33"/>
      <c r="W203" s="33"/>
      <c r="X203" s="33"/>
      <c r="Y203" s="33"/>
      <c r="Z203" s="33"/>
      <c r="AA203" s="33"/>
      <c r="AB203" s="33"/>
      <c r="AC203" s="33"/>
      <c r="AD203" s="33"/>
      <c r="AE203" s="33"/>
      <c r="AR203" s="172" t="s">
        <v>142</v>
      </c>
      <c r="AT203" s="172" t="s">
        <v>255</v>
      </c>
      <c r="AU203" s="172" t="s">
        <v>79</v>
      </c>
      <c r="AY203" s="18" t="s">
        <v>253</v>
      </c>
      <c r="BE203" s="173">
        <f>IF(N203="základní",J203,0)</f>
        <v>0</v>
      </c>
      <c r="BF203" s="173">
        <f>IF(N203="snížená",J203,0)</f>
        <v>0</v>
      </c>
      <c r="BG203" s="173">
        <f>IF(N203="zákl. přenesená",J203,0)</f>
        <v>0</v>
      </c>
      <c r="BH203" s="173">
        <f>IF(N203="sníž. přenesená",J203,0)</f>
        <v>0</v>
      </c>
      <c r="BI203" s="173">
        <f>IF(N203="nulová",J203,0)</f>
        <v>0</v>
      </c>
      <c r="BJ203" s="18" t="s">
        <v>15</v>
      </c>
      <c r="BK203" s="173">
        <f>ROUND(I203*H203,2)</f>
        <v>0</v>
      </c>
      <c r="BL203" s="18" t="s">
        <v>142</v>
      </c>
      <c r="BM203" s="172" t="s">
        <v>2793</v>
      </c>
    </row>
    <row r="204" spans="1:65" s="13" customFormat="1">
      <c r="B204" s="174"/>
      <c r="D204" s="354" t="s">
        <v>261</v>
      </c>
      <c r="E204" s="175" t="s">
        <v>3</v>
      </c>
      <c r="F204" s="176" t="s">
        <v>732</v>
      </c>
      <c r="H204" s="177">
        <v>1.6</v>
      </c>
      <c r="I204" s="178"/>
      <c r="L204" s="174"/>
      <c r="M204" s="179"/>
      <c r="N204" s="180"/>
      <c r="O204" s="180"/>
      <c r="P204" s="180"/>
      <c r="Q204" s="180"/>
      <c r="R204" s="180"/>
      <c r="S204" s="180"/>
      <c r="T204" s="181"/>
      <c r="AT204" s="175" t="s">
        <v>261</v>
      </c>
      <c r="AU204" s="175" t="s">
        <v>79</v>
      </c>
      <c r="AV204" s="13" t="s">
        <v>79</v>
      </c>
      <c r="AW204" s="13" t="s">
        <v>33</v>
      </c>
      <c r="AX204" s="13" t="s">
        <v>15</v>
      </c>
      <c r="AY204" s="175" t="s">
        <v>253</v>
      </c>
    </row>
    <row r="205" spans="1:65" s="2" customFormat="1" ht="33" customHeight="1">
      <c r="A205" s="33"/>
      <c r="B205" s="160"/>
      <c r="C205" s="161" t="s">
        <v>475</v>
      </c>
      <c r="D205" s="353" t="s">
        <v>255</v>
      </c>
      <c r="E205" s="162" t="s">
        <v>480</v>
      </c>
      <c r="F205" s="163" t="s">
        <v>481</v>
      </c>
      <c r="G205" s="164" t="s">
        <v>258</v>
      </c>
      <c r="H205" s="165">
        <v>1.6</v>
      </c>
      <c r="I205" s="166"/>
      <c r="J205" s="167">
        <f>ROUND(I205*H205,2)</f>
        <v>0</v>
      </c>
      <c r="K205" s="163" t="s">
        <v>259</v>
      </c>
      <c r="L205" s="34"/>
      <c r="M205" s="168" t="s">
        <v>3</v>
      </c>
      <c r="N205" s="169" t="s">
        <v>42</v>
      </c>
      <c r="O205" s="54"/>
      <c r="P205" s="170">
        <f>O205*H205</f>
        <v>0</v>
      </c>
      <c r="Q205" s="170">
        <v>3.6700000000000001E-3</v>
      </c>
      <c r="R205" s="170">
        <f>Q205*H205</f>
        <v>5.8720000000000005E-3</v>
      </c>
      <c r="S205" s="170">
        <v>0</v>
      </c>
      <c r="T205" s="171">
        <f>S205*H205</f>
        <v>0</v>
      </c>
      <c r="U205" s="33"/>
      <c r="V205" s="33"/>
      <c r="W205" s="33"/>
      <c r="X205" s="33"/>
      <c r="Y205" s="33"/>
      <c r="Z205" s="33"/>
      <c r="AA205" s="33"/>
      <c r="AB205" s="33"/>
      <c r="AC205" s="33"/>
      <c r="AD205" s="33"/>
      <c r="AE205" s="33"/>
      <c r="AR205" s="172" t="s">
        <v>142</v>
      </c>
      <c r="AT205" s="172" t="s">
        <v>255</v>
      </c>
      <c r="AU205" s="172" t="s">
        <v>79</v>
      </c>
      <c r="AY205" s="18" t="s">
        <v>253</v>
      </c>
      <c r="BE205" s="173">
        <f>IF(N205="základní",J205,0)</f>
        <v>0</v>
      </c>
      <c r="BF205" s="173">
        <f>IF(N205="snížená",J205,0)</f>
        <v>0</v>
      </c>
      <c r="BG205" s="173">
        <f>IF(N205="zákl. přenesená",J205,0)</f>
        <v>0</v>
      </c>
      <c r="BH205" s="173">
        <f>IF(N205="sníž. přenesená",J205,0)</f>
        <v>0</v>
      </c>
      <c r="BI205" s="173">
        <f>IF(N205="nulová",J205,0)</f>
        <v>0</v>
      </c>
      <c r="BJ205" s="18" t="s">
        <v>15</v>
      </c>
      <c r="BK205" s="173">
        <f>ROUND(I205*H205,2)</f>
        <v>0</v>
      </c>
      <c r="BL205" s="18" t="s">
        <v>142</v>
      </c>
      <c r="BM205" s="172" t="s">
        <v>2794</v>
      </c>
    </row>
    <row r="206" spans="1:65" s="13" customFormat="1">
      <c r="B206" s="174"/>
      <c r="D206" s="354" t="s">
        <v>261</v>
      </c>
      <c r="E206" s="175" t="s">
        <v>3</v>
      </c>
      <c r="F206" s="176" t="s">
        <v>732</v>
      </c>
      <c r="H206" s="177">
        <v>1.6</v>
      </c>
      <c r="I206" s="178"/>
      <c r="L206" s="174"/>
      <c r="M206" s="179"/>
      <c r="N206" s="180"/>
      <c r="O206" s="180"/>
      <c r="P206" s="180"/>
      <c r="Q206" s="180"/>
      <c r="R206" s="180"/>
      <c r="S206" s="180"/>
      <c r="T206" s="181"/>
      <c r="AT206" s="175" t="s">
        <v>261</v>
      </c>
      <c r="AU206" s="175" t="s">
        <v>79</v>
      </c>
      <c r="AV206" s="13" t="s">
        <v>79</v>
      </c>
      <c r="AW206" s="13" t="s">
        <v>33</v>
      </c>
      <c r="AX206" s="13" t="s">
        <v>15</v>
      </c>
      <c r="AY206" s="175" t="s">
        <v>253</v>
      </c>
    </row>
    <row r="207" spans="1:65" s="2" customFormat="1" ht="21.75" customHeight="1">
      <c r="A207" s="33"/>
      <c r="B207" s="160"/>
      <c r="C207" s="198" t="s">
        <v>479</v>
      </c>
      <c r="D207" s="356" t="s">
        <v>445</v>
      </c>
      <c r="E207" s="199" t="s">
        <v>484</v>
      </c>
      <c r="F207" s="200" t="s">
        <v>485</v>
      </c>
      <c r="G207" s="201" t="s">
        <v>258</v>
      </c>
      <c r="H207" s="202">
        <v>1.76</v>
      </c>
      <c r="I207" s="203"/>
      <c r="J207" s="204">
        <f>ROUND(I207*H207,2)</f>
        <v>0</v>
      </c>
      <c r="K207" s="200" t="s">
        <v>3</v>
      </c>
      <c r="L207" s="205"/>
      <c r="M207" s="206" t="s">
        <v>3</v>
      </c>
      <c r="N207" s="207" t="s">
        <v>42</v>
      </c>
      <c r="O207" s="54"/>
      <c r="P207" s="170">
        <f>O207*H207</f>
        <v>0</v>
      </c>
      <c r="Q207" s="170">
        <v>1.9199999999999998E-2</v>
      </c>
      <c r="R207" s="170">
        <f>Q207*H207</f>
        <v>3.3791999999999996E-2</v>
      </c>
      <c r="S207" s="170">
        <v>0</v>
      </c>
      <c r="T207" s="171">
        <f>S207*H207</f>
        <v>0</v>
      </c>
      <c r="U207" s="33"/>
      <c r="V207" s="33"/>
      <c r="W207" s="33"/>
      <c r="X207" s="33"/>
      <c r="Y207" s="33"/>
      <c r="Z207" s="33"/>
      <c r="AA207" s="33"/>
      <c r="AB207" s="33"/>
      <c r="AC207" s="33"/>
      <c r="AD207" s="33"/>
      <c r="AE207" s="33"/>
      <c r="AR207" s="172" t="s">
        <v>418</v>
      </c>
      <c r="AT207" s="172" t="s">
        <v>445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2795</v>
      </c>
    </row>
    <row r="208" spans="1:65" s="13" customFormat="1">
      <c r="B208" s="174"/>
      <c r="D208" s="354" t="s">
        <v>261</v>
      </c>
      <c r="F208" s="176" t="s">
        <v>781</v>
      </c>
      <c r="H208" s="177">
        <v>1.76</v>
      </c>
      <c r="I208" s="178"/>
      <c r="L208" s="174"/>
      <c r="M208" s="179"/>
      <c r="N208" s="180"/>
      <c r="O208" s="180"/>
      <c r="P208" s="180"/>
      <c r="Q208" s="180"/>
      <c r="R208" s="180"/>
      <c r="S208" s="180"/>
      <c r="T208" s="181"/>
      <c r="AT208" s="175" t="s">
        <v>261</v>
      </c>
      <c r="AU208" s="175" t="s">
        <v>79</v>
      </c>
      <c r="AV208" s="13" t="s">
        <v>79</v>
      </c>
      <c r="AW208" s="13" t="s">
        <v>4</v>
      </c>
      <c r="AX208" s="13" t="s">
        <v>15</v>
      </c>
      <c r="AY208" s="175" t="s">
        <v>253</v>
      </c>
    </row>
    <row r="209" spans="1:65" s="2" customFormat="1" ht="21.75" customHeight="1">
      <c r="A209" s="33"/>
      <c r="B209" s="160"/>
      <c r="C209" s="161" t="s">
        <v>483</v>
      </c>
      <c r="D209" s="353" t="s">
        <v>255</v>
      </c>
      <c r="E209" s="162" t="s">
        <v>489</v>
      </c>
      <c r="F209" s="163" t="s">
        <v>490</v>
      </c>
      <c r="G209" s="164" t="s">
        <v>258</v>
      </c>
      <c r="H209" s="165">
        <v>1.6</v>
      </c>
      <c r="I209" s="166"/>
      <c r="J209" s="167">
        <f>ROUND(I209*H209,2)</f>
        <v>0</v>
      </c>
      <c r="K209" s="163" t="s">
        <v>259</v>
      </c>
      <c r="L209" s="34"/>
      <c r="M209" s="168" t="s">
        <v>3</v>
      </c>
      <c r="N209" s="169" t="s">
        <v>42</v>
      </c>
      <c r="O209" s="54"/>
      <c r="P209" s="170">
        <f>O209*H209</f>
        <v>0</v>
      </c>
      <c r="Q209" s="170">
        <v>0</v>
      </c>
      <c r="R209" s="170">
        <f>Q209*H209</f>
        <v>0</v>
      </c>
      <c r="S209" s="170">
        <v>0</v>
      </c>
      <c r="T209" s="171">
        <f>S209*H209</f>
        <v>0</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2796</v>
      </c>
    </row>
    <row r="210" spans="1:65" s="2" customFormat="1" ht="16.5" customHeight="1">
      <c r="A210" s="33"/>
      <c r="B210" s="160"/>
      <c r="C210" s="161" t="s">
        <v>488</v>
      </c>
      <c r="D210" s="353" t="s">
        <v>255</v>
      </c>
      <c r="E210" s="162" t="s">
        <v>493</v>
      </c>
      <c r="F210" s="163" t="s">
        <v>494</v>
      </c>
      <c r="G210" s="164" t="s">
        <v>258</v>
      </c>
      <c r="H210" s="165">
        <v>1.6</v>
      </c>
      <c r="I210" s="166"/>
      <c r="J210" s="167">
        <f>ROUND(I210*H210,2)</f>
        <v>0</v>
      </c>
      <c r="K210" s="163" t="s">
        <v>259</v>
      </c>
      <c r="L210" s="34"/>
      <c r="M210" s="168" t="s">
        <v>3</v>
      </c>
      <c r="N210" s="169" t="s">
        <v>42</v>
      </c>
      <c r="O210" s="54"/>
      <c r="P210" s="170">
        <f>O210*H210</f>
        <v>0</v>
      </c>
      <c r="Q210" s="170">
        <v>2.9999999999999997E-4</v>
      </c>
      <c r="R210" s="170">
        <f>Q210*H210</f>
        <v>4.7999999999999996E-4</v>
      </c>
      <c r="S210" s="170">
        <v>0</v>
      </c>
      <c r="T210" s="171">
        <f>S210*H210</f>
        <v>0</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2797</v>
      </c>
    </row>
    <row r="211" spans="1:65" s="2" customFormat="1" ht="16.5" customHeight="1">
      <c r="A211" s="33"/>
      <c r="B211" s="160"/>
      <c r="C211" s="161" t="s">
        <v>492</v>
      </c>
      <c r="D211" s="353" t="s">
        <v>255</v>
      </c>
      <c r="E211" s="162" t="s">
        <v>497</v>
      </c>
      <c r="F211" s="163" t="s">
        <v>498</v>
      </c>
      <c r="G211" s="164" t="s">
        <v>265</v>
      </c>
      <c r="H211" s="165">
        <v>0.6</v>
      </c>
      <c r="I211" s="166"/>
      <c r="J211" s="167">
        <f>ROUND(I211*H211,2)</f>
        <v>0</v>
      </c>
      <c r="K211" s="163" t="s">
        <v>259</v>
      </c>
      <c r="L211" s="34"/>
      <c r="M211" s="168" t="s">
        <v>3</v>
      </c>
      <c r="N211" s="169" t="s">
        <v>42</v>
      </c>
      <c r="O211" s="54"/>
      <c r="P211" s="170">
        <f>O211*H211</f>
        <v>0</v>
      </c>
      <c r="Q211" s="170">
        <v>4.0000000000000003E-5</v>
      </c>
      <c r="R211" s="170">
        <f>Q211*H211</f>
        <v>2.4000000000000001E-5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2798</v>
      </c>
    </row>
    <row r="212" spans="1:65" s="2" customFormat="1" ht="16.5" customHeight="1">
      <c r="A212" s="33"/>
      <c r="B212" s="160"/>
      <c r="C212" s="198" t="s">
        <v>496</v>
      </c>
      <c r="D212" s="356" t="s">
        <v>445</v>
      </c>
      <c r="E212" s="199" t="s">
        <v>502</v>
      </c>
      <c r="F212" s="200" t="s">
        <v>503</v>
      </c>
      <c r="G212" s="201" t="s">
        <v>265</v>
      </c>
      <c r="H212" s="202">
        <v>0.66</v>
      </c>
      <c r="I212" s="203"/>
      <c r="J212" s="204">
        <f>ROUND(I212*H212,2)</f>
        <v>0</v>
      </c>
      <c r="K212" s="200" t="s">
        <v>259</v>
      </c>
      <c r="L212" s="205"/>
      <c r="M212" s="206" t="s">
        <v>3</v>
      </c>
      <c r="N212" s="207" t="s">
        <v>42</v>
      </c>
      <c r="O212" s="54"/>
      <c r="P212" s="170">
        <f>O212*H212</f>
        <v>0</v>
      </c>
      <c r="Q212" s="170">
        <v>1.7000000000000001E-4</v>
      </c>
      <c r="R212" s="170">
        <f>Q212*H212</f>
        <v>1.1220000000000002E-4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2799</v>
      </c>
    </row>
    <row r="213" spans="1:65" s="13" customFormat="1">
      <c r="B213" s="174"/>
      <c r="D213" s="354" t="s">
        <v>261</v>
      </c>
      <c r="F213" s="176" t="s">
        <v>786</v>
      </c>
      <c r="H213" s="177">
        <v>0.66</v>
      </c>
      <c r="I213" s="178"/>
      <c r="L213" s="174"/>
      <c r="M213" s="179"/>
      <c r="N213" s="180"/>
      <c r="O213" s="180"/>
      <c r="P213" s="180"/>
      <c r="Q213" s="180"/>
      <c r="R213" s="180"/>
      <c r="S213" s="180"/>
      <c r="T213" s="181"/>
      <c r="AT213" s="175" t="s">
        <v>261</v>
      </c>
      <c r="AU213" s="175" t="s">
        <v>79</v>
      </c>
      <c r="AV213" s="13" t="s">
        <v>79</v>
      </c>
      <c r="AW213" s="13" t="s">
        <v>4</v>
      </c>
      <c r="AX213" s="13" t="s">
        <v>15</v>
      </c>
      <c r="AY213" s="175" t="s">
        <v>253</v>
      </c>
    </row>
    <row r="214" spans="1:65" s="2" customFormat="1" ht="33" customHeight="1">
      <c r="A214" s="33"/>
      <c r="B214" s="160"/>
      <c r="C214" s="161" t="s">
        <v>501</v>
      </c>
      <c r="D214" s="353" t="s">
        <v>255</v>
      </c>
      <c r="E214" s="162" t="s">
        <v>1774</v>
      </c>
      <c r="F214" s="163" t="s">
        <v>1775</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2800</v>
      </c>
    </row>
    <row r="215" spans="1:65" s="12" customFormat="1" ht="22.9" customHeight="1">
      <c r="B215" s="147"/>
      <c r="D215" s="355" t="s">
        <v>70</v>
      </c>
      <c r="E215" s="158" t="s">
        <v>510</v>
      </c>
      <c r="F215" s="158" t="s">
        <v>511</v>
      </c>
      <c r="I215" s="150"/>
      <c r="J215" s="159">
        <f>BK215</f>
        <v>0</v>
      </c>
      <c r="L215" s="147"/>
      <c r="M215" s="152"/>
      <c r="N215" s="153"/>
      <c r="O215" s="153"/>
      <c r="P215" s="154">
        <f>SUM(P216:P241)</f>
        <v>0</v>
      </c>
      <c r="Q215" s="153"/>
      <c r="R215" s="154">
        <f>SUM(R216:R241)</f>
        <v>5.0315999999999993E-2</v>
      </c>
      <c r="S215" s="153"/>
      <c r="T215" s="155">
        <f>SUM(T216:T241)</f>
        <v>0.8639</v>
      </c>
      <c r="AR215" s="148" t="s">
        <v>79</v>
      </c>
      <c r="AT215" s="156" t="s">
        <v>70</v>
      </c>
      <c r="AU215" s="156" t="s">
        <v>15</v>
      </c>
      <c r="AY215" s="148" t="s">
        <v>253</v>
      </c>
      <c r="BK215" s="157">
        <f>SUM(BK216:BK241)</f>
        <v>0</v>
      </c>
    </row>
    <row r="216" spans="1:65" s="2" customFormat="1" ht="21.75" customHeight="1">
      <c r="A216" s="33"/>
      <c r="B216" s="160"/>
      <c r="C216" s="161" t="s">
        <v>506</v>
      </c>
      <c r="D216" s="353" t="s">
        <v>255</v>
      </c>
      <c r="E216" s="162" t="s">
        <v>513</v>
      </c>
      <c r="F216" s="163" t="s">
        <v>514</v>
      </c>
      <c r="G216" s="164" t="s">
        <v>258</v>
      </c>
      <c r="H216" s="165">
        <v>10.6</v>
      </c>
      <c r="I216" s="166"/>
      <c r="J216" s="167">
        <f>ROUND(I216*H216,2)</f>
        <v>0</v>
      </c>
      <c r="K216" s="163" t="s">
        <v>259</v>
      </c>
      <c r="L216" s="34"/>
      <c r="M216" s="168" t="s">
        <v>3</v>
      </c>
      <c r="N216" s="169" t="s">
        <v>42</v>
      </c>
      <c r="O216" s="54"/>
      <c r="P216" s="170">
        <f>O216*H216</f>
        <v>0</v>
      </c>
      <c r="Q216" s="170">
        <v>0</v>
      </c>
      <c r="R216" s="170">
        <f>Q216*H216</f>
        <v>0</v>
      </c>
      <c r="S216" s="170">
        <v>8.1500000000000003E-2</v>
      </c>
      <c r="T216" s="171">
        <f>S216*H216</f>
        <v>0.8639</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2801</v>
      </c>
    </row>
    <row r="217" spans="1:65" s="13" customFormat="1">
      <c r="B217" s="174"/>
      <c r="D217" s="354" t="s">
        <v>261</v>
      </c>
      <c r="E217" s="175" t="s">
        <v>3</v>
      </c>
      <c r="F217" s="176" t="s">
        <v>789</v>
      </c>
      <c r="H217" s="177">
        <v>11.8</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3" customFormat="1">
      <c r="B218" s="174"/>
      <c r="D218" s="354" t="s">
        <v>261</v>
      </c>
      <c r="E218" s="175" t="s">
        <v>3</v>
      </c>
      <c r="F218" s="176" t="s">
        <v>741</v>
      </c>
      <c r="H218" s="177">
        <v>-1.2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10.6</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33" customHeight="1">
      <c r="A220" s="33"/>
      <c r="B220" s="160"/>
      <c r="C220" s="161" t="s">
        <v>512</v>
      </c>
      <c r="D220" s="353" t="s">
        <v>255</v>
      </c>
      <c r="E220" s="162" t="s">
        <v>520</v>
      </c>
      <c r="F220" s="163" t="s">
        <v>521</v>
      </c>
      <c r="G220" s="164" t="s">
        <v>258</v>
      </c>
      <c r="H220" s="165">
        <v>12</v>
      </c>
      <c r="I220" s="166"/>
      <c r="J220" s="167">
        <f>ROUND(I220*H220,2)</f>
        <v>0</v>
      </c>
      <c r="K220" s="163" t="s">
        <v>259</v>
      </c>
      <c r="L220" s="34"/>
      <c r="M220" s="168" t="s">
        <v>3</v>
      </c>
      <c r="N220" s="169" t="s">
        <v>42</v>
      </c>
      <c r="O220" s="54"/>
      <c r="P220" s="170">
        <f>O220*H220</f>
        <v>0</v>
      </c>
      <c r="Q220" s="170">
        <v>2.8999999999999998E-3</v>
      </c>
      <c r="R220" s="170">
        <f>Q220*H220</f>
        <v>3.4799999999999998E-2</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2802</v>
      </c>
    </row>
    <row r="221" spans="1:65" s="13" customFormat="1">
      <c r="B221" s="174"/>
      <c r="D221" s="354" t="s">
        <v>261</v>
      </c>
      <c r="E221" s="175" t="s">
        <v>3</v>
      </c>
      <c r="F221" s="176" t="s">
        <v>791</v>
      </c>
      <c r="H221" s="177">
        <v>13.2</v>
      </c>
      <c r="I221" s="178"/>
      <c r="L221" s="174"/>
      <c r="M221" s="179"/>
      <c r="N221" s="180"/>
      <c r="O221" s="180"/>
      <c r="P221" s="180"/>
      <c r="Q221" s="180"/>
      <c r="R221" s="180"/>
      <c r="S221" s="180"/>
      <c r="T221" s="181"/>
      <c r="AT221" s="175" t="s">
        <v>261</v>
      </c>
      <c r="AU221" s="175" t="s">
        <v>79</v>
      </c>
      <c r="AV221" s="13" t="s">
        <v>79</v>
      </c>
      <c r="AW221" s="13" t="s">
        <v>33</v>
      </c>
      <c r="AX221" s="13" t="s">
        <v>71</v>
      </c>
      <c r="AY221" s="175" t="s">
        <v>253</v>
      </c>
    </row>
    <row r="222" spans="1:65" s="13" customFormat="1">
      <c r="B222" s="174"/>
      <c r="D222" s="354" t="s">
        <v>261</v>
      </c>
      <c r="E222" s="175" t="s">
        <v>3</v>
      </c>
      <c r="F222" s="176" t="s">
        <v>517</v>
      </c>
      <c r="H222" s="177">
        <v>-1.2</v>
      </c>
      <c r="I222" s="178"/>
      <c r="L222" s="174"/>
      <c r="M222" s="179"/>
      <c r="N222" s="180"/>
      <c r="O222" s="180"/>
      <c r="P222" s="180"/>
      <c r="Q222" s="180"/>
      <c r="R222" s="180"/>
      <c r="S222" s="180"/>
      <c r="T222" s="181"/>
      <c r="AT222" s="175" t="s">
        <v>261</v>
      </c>
      <c r="AU222" s="175" t="s">
        <v>79</v>
      </c>
      <c r="AV222" s="13" t="s">
        <v>79</v>
      </c>
      <c r="AW222" s="13" t="s">
        <v>33</v>
      </c>
      <c r="AX222" s="13" t="s">
        <v>71</v>
      </c>
      <c r="AY222" s="175" t="s">
        <v>253</v>
      </c>
    </row>
    <row r="223" spans="1:65" s="14" customFormat="1">
      <c r="B223" s="182"/>
      <c r="D223" s="354" t="s">
        <v>261</v>
      </c>
      <c r="E223" s="183" t="s">
        <v>3</v>
      </c>
      <c r="F223" s="184" t="s">
        <v>269</v>
      </c>
      <c r="H223" s="185">
        <v>12</v>
      </c>
      <c r="I223" s="186"/>
      <c r="L223" s="182"/>
      <c r="M223" s="187"/>
      <c r="N223" s="188"/>
      <c r="O223" s="188"/>
      <c r="P223" s="188"/>
      <c r="Q223" s="188"/>
      <c r="R223" s="188"/>
      <c r="S223" s="188"/>
      <c r="T223" s="189"/>
      <c r="AT223" s="183" t="s">
        <v>261</v>
      </c>
      <c r="AU223" s="183" t="s">
        <v>79</v>
      </c>
      <c r="AV223" s="14" t="s">
        <v>89</v>
      </c>
      <c r="AW223" s="14" t="s">
        <v>33</v>
      </c>
      <c r="AX223" s="14" t="s">
        <v>15</v>
      </c>
      <c r="AY223" s="183" t="s">
        <v>253</v>
      </c>
    </row>
    <row r="224" spans="1:65" s="2" customFormat="1" ht="21.75" customHeight="1">
      <c r="A224" s="33"/>
      <c r="B224" s="160"/>
      <c r="C224" s="198" t="s">
        <v>519</v>
      </c>
      <c r="D224" s="356" t="s">
        <v>445</v>
      </c>
      <c r="E224" s="199" t="s">
        <v>526</v>
      </c>
      <c r="F224" s="200" t="s">
        <v>527</v>
      </c>
      <c r="G224" s="201" t="s">
        <v>258</v>
      </c>
      <c r="H224" s="202">
        <v>13.2</v>
      </c>
      <c r="I224" s="203"/>
      <c r="J224" s="204">
        <f>ROUND(I224*H224,2)</f>
        <v>0</v>
      </c>
      <c r="K224" s="200" t="s">
        <v>3</v>
      </c>
      <c r="L224" s="205"/>
      <c r="M224" s="206" t="s">
        <v>3</v>
      </c>
      <c r="N224" s="207"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418</v>
      </c>
      <c r="AT224" s="172" t="s">
        <v>445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2803</v>
      </c>
    </row>
    <row r="225" spans="1:65" s="13" customFormat="1">
      <c r="B225" s="174"/>
      <c r="D225" s="354" t="s">
        <v>261</v>
      </c>
      <c r="F225" s="176" t="s">
        <v>793</v>
      </c>
      <c r="H225" s="177">
        <v>13.2</v>
      </c>
      <c r="I225" s="178"/>
      <c r="L225" s="174"/>
      <c r="M225" s="179"/>
      <c r="N225" s="180"/>
      <c r="O225" s="180"/>
      <c r="P225" s="180"/>
      <c r="Q225" s="180"/>
      <c r="R225" s="180"/>
      <c r="S225" s="180"/>
      <c r="T225" s="181"/>
      <c r="AT225" s="175" t="s">
        <v>261</v>
      </c>
      <c r="AU225" s="175" t="s">
        <v>79</v>
      </c>
      <c r="AV225" s="13" t="s">
        <v>79</v>
      </c>
      <c r="AW225" s="13" t="s">
        <v>4</v>
      </c>
      <c r="AX225" s="13" t="s">
        <v>15</v>
      </c>
      <c r="AY225" s="175" t="s">
        <v>253</v>
      </c>
    </row>
    <row r="226" spans="1:65" s="2" customFormat="1" ht="21.75" customHeight="1">
      <c r="A226" s="33"/>
      <c r="B226" s="160"/>
      <c r="C226" s="161" t="s">
        <v>525</v>
      </c>
      <c r="D226" s="353" t="s">
        <v>255</v>
      </c>
      <c r="E226" s="162" t="s">
        <v>535</v>
      </c>
      <c r="F226" s="163" t="s">
        <v>536</v>
      </c>
      <c r="G226" s="164" t="s">
        <v>258</v>
      </c>
      <c r="H226" s="165">
        <v>1.25</v>
      </c>
      <c r="I226" s="166"/>
      <c r="J226" s="167">
        <f>ROUND(I226*H226,2)</f>
        <v>0</v>
      </c>
      <c r="K226" s="163" t="s">
        <v>259</v>
      </c>
      <c r="L226" s="34"/>
      <c r="M226" s="168" t="s">
        <v>3</v>
      </c>
      <c r="N226" s="169" t="s">
        <v>42</v>
      </c>
      <c r="O226" s="54"/>
      <c r="P226" s="170">
        <f>O226*H226</f>
        <v>0</v>
      </c>
      <c r="Q226" s="170">
        <v>5.6999999999999998E-4</v>
      </c>
      <c r="R226" s="170">
        <f>Q226*H226</f>
        <v>7.1250000000000003E-4</v>
      </c>
      <c r="S226" s="170">
        <v>0</v>
      </c>
      <c r="T226" s="171">
        <f>S226*H226</f>
        <v>0</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2804</v>
      </c>
    </row>
    <row r="227" spans="1:65" s="2" customFormat="1" ht="16.5" customHeight="1">
      <c r="A227" s="33"/>
      <c r="B227" s="160"/>
      <c r="C227" s="198" t="s">
        <v>530</v>
      </c>
      <c r="D227" s="356" t="s">
        <v>445</v>
      </c>
      <c r="E227" s="199" t="s">
        <v>540</v>
      </c>
      <c r="F227" s="200" t="s">
        <v>541</v>
      </c>
      <c r="G227" s="201" t="s">
        <v>258</v>
      </c>
      <c r="H227" s="202">
        <v>1.375</v>
      </c>
      <c r="I227" s="203"/>
      <c r="J227" s="204">
        <f>ROUND(I227*H227,2)</f>
        <v>0</v>
      </c>
      <c r="K227" s="200" t="s">
        <v>259</v>
      </c>
      <c r="L227" s="205"/>
      <c r="M227" s="206" t="s">
        <v>3</v>
      </c>
      <c r="N227" s="207" t="s">
        <v>42</v>
      </c>
      <c r="O227" s="54"/>
      <c r="P227" s="170">
        <f>O227*H227</f>
        <v>0</v>
      </c>
      <c r="Q227" s="170">
        <v>7.4999999999999997E-3</v>
      </c>
      <c r="R227" s="170">
        <f>Q227*H227</f>
        <v>1.0312499999999999E-2</v>
      </c>
      <c r="S227" s="170">
        <v>0</v>
      </c>
      <c r="T227" s="171">
        <f>S227*H227</f>
        <v>0</v>
      </c>
      <c r="U227" s="33"/>
      <c r="V227" s="33"/>
      <c r="W227" s="33"/>
      <c r="X227" s="33"/>
      <c r="Y227" s="33"/>
      <c r="Z227" s="33"/>
      <c r="AA227" s="33"/>
      <c r="AB227" s="33"/>
      <c r="AC227" s="33"/>
      <c r="AD227" s="33"/>
      <c r="AE227" s="33"/>
      <c r="AR227" s="172" t="s">
        <v>418</v>
      </c>
      <c r="AT227" s="172" t="s">
        <v>445</v>
      </c>
      <c r="AU227" s="172" t="s">
        <v>79</v>
      </c>
      <c r="AY227" s="18" t="s">
        <v>253</v>
      </c>
      <c r="BE227" s="173">
        <f>IF(N227="základní",J227,0)</f>
        <v>0</v>
      </c>
      <c r="BF227" s="173">
        <f>IF(N227="snížená",J227,0)</f>
        <v>0</v>
      </c>
      <c r="BG227" s="173">
        <f>IF(N227="zákl. přenesená",J227,0)</f>
        <v>0</v>
      </c>
      <c r="BH227" s="173">
        <f>IF(N227="sníž. přenesená",J227,0)</f>
        <v>0</v>
      </c>
      <c r="BI227" s="173">
        <f>IF(N227="nulová",J227,0)</f>
        <v>0</v>
      </c>
      <c r="BJ227" s="18" t="s">
        <v>15</v>
      </c>
      <c r="BK227" s="173">
        <f>ROUND(I227*H227,2)</f>
        <v>0</v>
      </c>
      <c r="BL227" s="18" t="s">
        <v>142</v>
      </c>
      <c r="BM227" s="172" t="s">
        <v>2805</v>
      </c>
    </row>
    <row r="228" spans="1:65" s="13" customFormat="1">
      <c r="B228" s="174"/>
      <c r="D228" s="354" t="s">
        <v>261</v>
      </c>
      <c r="F228" s="176" t="s">
        <v>796</v>
      </c>
      <c r="H228" s="177">
        <v>1.375</v>
      </c>
      <c r="I228" s="178"/>
      <c r="L228" s="174"/>
      <c r="M228" s="179"/>
      <c r="N228" s="180"/>
      <c r="O228" s="180"/>
      <c r="P228" s="180"/>
      <c r="Q228" s="180"/>
      <c r="R228" s="180"/>
      <c r="S228" s="180"/>
      <c r="T228" s="181"/>
      <c r="AT228" s="175" t="s">
        <v>261</v>
      </c>
      <c r="AU228" s="175" t="s">
        <v>79</v>
      </c>
      <c r="AV228" s="13" t="s">
        <v>79</v>
      </c>
      <c r="AW228" s="13" t="s">
        <v>4</v>
      </c>
      <c r="AX228" s="13" t="s">
        <v>15</v>
      </c>
      <c r="AY228" s="175" t="s">
        <v>253</v>
      </c>
    </row>
    <row r="229" spans="1:65" s="2" customFormat="1" ht="21.75" customHeight="1">
      <c r="A229" s="33"/>
      <c r="B229" s="160"/>
      <c r="C229" s="161" t="s">
        <v>534</v>
      </c>
      <c r="D229" s="353" t="s">
        <v>255</v>
      </c>
      <c r="E229" s="162" t="s">
        <v>545</v>
      </c>
      <c r="F229" s="163" t="s">
        <v>546</v>
      </c>
      <c r="G229" s="164" t="s">
        <v>265</v>
      </c>
      <c r="H229" s="165">
        <v>0.9</v>
      </c>
      <c r="I229" s="166"/>
      <c r="J229" s="167">
        <f>ROUND(I229*H229,2)</f>
        <v>0</v>
      </c>
      <c r="K229" s="163" t="s">
        <v>259</v>
      </c>
      <c r="L229" s="34"/>
      <c r="M229" s="168" t="s">
        <v>3</v>
      </c>
      <c r="N229" s="169" t="s">
        <v>42</v>
      </c>
      <c r="O229" s="54"/>
      <c r="P229" s="170">
        <f>O229*H229</f>
        <v>0</v>
      </c>
      <c r="Q229" s="170">
        <v>3.1E-4</v>
      </c>
      <c r="R229" s="170">
        <f>Q229*H229</f>
        <v>2.7900000000000001E-4</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2806</v>
      </c>
    </row>
    <row r="230" spans="1:65" s="13" customFormat="1">
      <c r="B230" s="174"/>
      <c r="D230" s="354" t="s">
        <v>261</v>
      </c>
      <c r="E230" s="175" t="s">
        <v>3</v>
      </c>
      <c r="F230" s="176" t="s">
        <v>798</v>
      </c>
      <c r="H230" s="177">
        <v>0.9</v>
      </c>
      <c r="I230" s="178"/>
      <c r="L230" s="174"/>
      <c r="M230" s="179"/>
      <c r="N230" s="180"/>
      <c r="O230" s="180"/>
      <c r="P230" s="180"/>
      <c r="Q230" s="180"/>
      <c r="R230" s="180"/>
      <c r="S230" s="180"/>
      <c r="T230" s="181"/>
      <c r="AT230" s="175" t="s">
        <v>261</v>
      </c>
      <c r="AU230" s="175" t="s">
        <v>79</v>
      </c>
      <c r="AV230" s="13" t="s">
        <v>79</v>
      </c>
      <c r="AW230" s="13" t="s">
        <v>33</v>
      </c>
      <c r="AX230" s="13" t="s">
        <v>15</v>
      </c>
      <c r="AY230" s="175" t="s">
        <v>253</v>
      </c>
    </row>
    <row r="231" spans="1:65" s="2" customFormat="1" ht="16.5" customHeight="1">
      <c r="A231" s="33"/>
      <c r="B231" s="160"/>
      <c r="C231" s="161" t="s">
        <v>539</v>
      </c>
      <c r="D231" s="353" t="s">
        <v>255</v>
      </c>
      <c r="E231" s="162" t="s">
        <v>550</v>
      </c>
      <c r="F231" s="163" t="s">
        <v>551</v>
      </c>
      <c r="G231" s="164" t="s">
        <v>258</v>
      </c>
      <c r="H231" s="165">
        <v>12</v>
      </c>
      <c r="I231" s="166"/>
      <c r="J231" s="167">
        <f>ROUND(I231*H231,2)</f>
        <v>0</v>
      </c>
      <c r="K231" s="163" t="s">
        <v>259</v>
      </c>
      <c r="L231" s="34"/>
      <c r="M231" s="168" t="s">
        <v>3</v>
      </c>
      <c r="N231" s="169" t="s">
        <v>42</v>
      </c>
      <c r="O231" s="54"/>
      <c r="P231" s="170">
        <f>O231*H231</f>
        <v>0</v>
      </c>
      <c r="Q231" s="170">
        <v>2.9999999999999997E-4</v>
      </c>
      <c r="R231" s="170">
        <f>Q231*H231</f>
        <v>3.5999999999999999E-3</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2807</v>
      </c>
    </row>
    <row r="232" spans="1:65" s="2" customFormat="1" ht="16.5" customHeight="1">
      <c r="A232" s="33"/>
      <c r="B232" s="160"/>
      <c r="C232" s="161" t="s">
        <v>544</v>
      </c>
      <c r="D232" s="353" t="s">
        <v>255</v>
      </c>
      <c r="E232" s="162" t="s">
        <v>554</v>
      </c>
      <c r="F232" s="163" t="s">
        <v>555</v>
      </c>
      <c r="G232" s="164" t="s">
        <v>265</v>
      </c>
      <c r="H232" s="165">
        <v>20.399999999999999</v>
      </c>
      <c r="I232" s="166"/>
      <c r="J232" s="167">
        <f>ROUND(I232*H232,2)</f>
        <v>0</v>
      </c>
      <c r="K232" s="163" t="s">
        <v>259</v>
      </c>
      <c r="L232" s="34"/>
      <c r="M232" s="168" t="s">
        <v>3</v>
      </c>
      <c r="N232" s="169" t="s">
        <v>42</v>
      </c>
      <c r="O232" s="54"/>
      <c r="P232" s="170">
        <f>O232*H232</f>
        <v>0</v>
      </c>
      <c r="Q232" s="170">
        <v>3.0000000000000001E-5</v>
      </c>
      <c r="R232" s="170">
        <f>Q232*H232</f>
        <v>6.1200000000000002E-4</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2808</v>
      </c>
    </row>
    <row r="233" spans="1:65" s="15" customFormat="1">
      <c r="B233" s="190"/>
      <c r="D233" s="354" t="s">
        <v>261</v>
      </c>
      <c r="E233" s="191" t="s">
        <v>3</v>
      </c>
      <c r="F233" s="192" t="s">
        <v>557</v>
      </c>
      <c r="H233" s="191" t="s">
        <v>3</v>
      </c>
      <c r="I233" s="193"/>
      <c r="L233" s="190"/>
      <c r="M233" s="194"/>
      <c r="N233" s="195"/>
      <c r="O233" s="195"/>
      <c r="P233" s="195"/>
      <c r="Q233" s="195"/>
      <c r="R233" s="195"/>
      <c r="S233" s="195"/>
      <c r="T233" s="196"/>
      <c r="AT233" s="191" t="s">
        <v>261</v>
      </c>
      <c r="AU233" s="191" t="s">
        <v>79</v>
      </c>
      <c r="AV233" s="15" t="s">
        <v>15</v>
      </c>
      <c r="AW233" s="15" t="s">
        <v>33</v>
      </c>
      <c r="AX233" s="15" t="s">
        <v>71</v>
      </c>
      <c r="AY233" s="191" t="s">
        <v>253</v>
      </c>
    </row>
    <row r="234" spans="1:65" s="13" customFormat="1">
      <c r="B234" s="174"/>
      <c r="D234" s="354" t="s">
        <v>261</v>
      </c>
      <c r="E234" s="175" t="s">
        <v>3</v>
      </c>
      <c r="F234" s="176" t="s">
        <v>801</v>
      </c>
      <c r="H234" s="177">
        <v>5.5</v>
      </c>
      <c r="I234" s="178"/>
      <c r="L234" s="174"/>
      <c r="M234" s="179"/>
      <c r="N234" s="180"/>
      <c r="O234" s="180"/>
      <c r="P234" s="180"/>
      <c r="Q234" s="180"/>
      <c r="R234" s="180"/>
      <c r="S234" s="180"/>
      <c r="T234" s="181"/>
      <c r="AT234" s="175" t="s">
        <v>261</v>
      </c>
      <c r="AU234" s="175" t="s">
        <v>79</v>
      </c>
      <c r="AV234" s="13" t="s">
        <v>79</v>
      </c>
      <c r="AW234" s="13" t="s">
        <v>33</v>
      </c>
      <c r="AX234" s="13" t="s">
        <v>71</v>
      </c>
      <c r="AY234" s="175" t="s">
        <v>253</v>
      </c>
    </row>
    <row r="235" spans="1:65" s="13" customFormat="1">
      <c r="B235" s="174"/>
      <c r="D235" s="354" t="s">
        <v>261</v>
      </c>
      <c r="E235" s="175" t="s">
        <v>3</v>
      </c>
      <c r="F235" s="176" t="s">
        <v>368</v>
      </c>
      <c r="H235" s="177">
        <v>-0.6</v>
      </c>
      <c r="I235" s="178"/>
      <c r="L235" s="174"/>
      <c r="M235" s="179"/>
      <c r="N235" s="180"/>
      <c r="O235" s="180"/>
      <c r="P235" s="180"/>
      <c r="Q235" s="180"/>
      <c r="R235" s="180"/>
      <c r="S235" s="180"/>
      <c r="T235" s="181"/>
      <c r="AT235" s="175" t="s">
        <v>261</v>
      </c>
      <c r="AU235" s="175" t="s">
        <v>79</v>
      </c>
      <c r="AV235" s="13" t="s">
        <v>79</v>
      </c>
      <c r="AW235" s="13" t="s">
        <v>33</v>
      </c>
      <c r="AX235" s="13" t="s">
        <v>71</v>
      </c>
      <c r="AY235" s="175" t="s">
        <v>253</v>
      </c>
    </row>
    <row r="236" spans="1:65" s="15" customFormat="1">
      <c r="B236" s="190"/>
      <c r="D236" s="354" t="s">
        <v>261</v>
      </c>
      <c r="E236" s="191" t="s">
        <v>3</v>
      </c>
      <c r="F236" s="192" t="s">
        <v>560</v>
      </c>
      <c r="H236" s="191" t="s">
        <v>3</v>
      </c>
      <c r="I236" s="193"/>
      <c r="L236" s="190"/>
      <c r="M236" s="194"/>
      <c r="N236" s="195"/>
      <c r="O236" s="195"/>
      <c r="P236" s="195"/>
      <c r="Q236" s="195"/>
      <c r="R236" s="195"/>
      <c r="S236" s="195"/>
      <c r="T236" s="196"/>
      <c r="AT236" s="191" t="s">
        <v>261</v>
      </c>
      <c r="AU236" s="191" t="s">
        <v>79</v>
      </c>
      <c r="AV236" s="15" t="s">
        <v>15</v>
      </c>
      <c r="AW236" s="15" t="s">
        <v>33</v>
      </c>
      <c r="AX236" s="15" t="s">
        <v>71</v>
      </c>
      <c r="AY236" s="191" t="s">
        <v>253</v>
      </c>
    </row>
    <row r="237" spans="1:65" s="13" customFormat="1">
      <c r="B237" s="174"/>
      <c r="D237" s="354" t="s">
        <v>261</v>
      </c>
      <c r="E237" s="175" t="s">
        <v>3</v>
      </c>
      <c r="F237" s="176" t="s">
        <v>802</v>
      </c>
      <c r="H237" s="177">
        <v>10.5</v>
      </c>
      <c r="I237" s="178"/>
      <c r="L237" s="174"/>
      <c r="M237" s="179"/>
      <c r="N237" s="180"/>
      <c r="O237" s="180"/>
      <c r="P237" s="180"/>
      <c r="Q237" s="180"/>
      <c r="R237" s="180"/>
      <c r="S237" s="180"/>
      <c r="T237" s="181"/>
      <c r="AT237" s="175" t="s">
        <v>261</v>
      </c>
      <c r="AU237" s="175" t="s">
        <v>79</v>
      </c>
      <c r="AV237" s="13" t="s">
        <v>79</v>
      </c>
      <c r="AW237" s="13" t="s">
        <v>33</v>
      </c>
      <c r="AX237" s="13" t="s">
        <v>71</v>
      </c>
      <c r="AY237" s="175" t="s">
        <v>253</v>
      </c>
    </row>
    <row r="238" spans="1:65" s="15" customFormat="1">
      <c r="B238" s="190"/>
      <c r="D238" s="354" t="s">
        <v>261</v>
      </c>
      <c r="E238" s="191" t="s">
        <v>3</v>
      </c>
      <c r="F238" s="192" t="s">
        <v>564</v>
      </c>
      <c r="H238" s="191" t="s">
        <v>3</v>
      </c>
      <c r="I238" s="193"/>
      <c r="L238" s="190"/>
      <c r="M238" s="194"/>
      <c r="N238" s="195"/>
      <c r="O238" s="195"/>
      <c r="P238" s="195"/>
      <c r="Q238" s="195"/>
      <c r="R238" s="195"/>
      <c r="S238" s="195"/>
      <c r="T238" s="196"/>
      <c r="AT238" s="191" t="s">
        <v>261</v>
      </c>
      <c r="AU238" s="191" t="s">
        <v>79</v>
      </c>
      <c r="AV238" s="15" t="s">
        <v>15</v>
      </c>
      <c r="AW238" s="15" t="s">
        <v>33</v>
      </c>
      <c r="AX238" s="15" t="s">
        <v>71</v>
      </c>
      <c r="AY238" s="191" t="s">
        <v>253</v>
      </c>
    </row>
    <row r="239" spans="1:65" s="13" customFormat="1">
      <c r="B239" s="174"/>
      <c r="D239" s="354" t="s">
        <v>261</v>
      </c>
      <c r="E239" s="175" t="s">
        <v>3</v>
      </c>
      <c r="F239" s="176" t="s">
        <v>565</v>
      </c>
      <c r="H239" s="177">
        <v>5</v>
      </c>
      <c r="I239" s="178"/>
      <c r="L239" s="174"/>
      <c r="M239" s="179"/>
      <c r="N239" s="180"/>
      <c r="O239" s="180"/>
      <c r="P239" s="180"/>
      <c r="Q239" s="180"/>
      <c r="R239" s="180"/>
      <c r="S239" s="180"/>
      <c r="T239" s="181"/>
      <c r="AT239" s="175" t="s">
        <v>261</v>
      </c>
      <c r="AU239" s="175" t="s">
        <v>79</v>
      </c>
      <c r="AV239" s="13" t="s">
        <v>79</v>
      </c>
      <c r="AW239" s="13" t="s">
        <v>33</v>
      </c>
      <c r="AX239" s="13" t="s">
        <v>71</v>
      </c>
      <c r="AY239" s="175" t="s">
        <v>253</v>
      </c>
    </row>
    <row r="240" spans="1:65" s="14" customFormat="1">
      <c r="B240" s="182"/>
      <c r="D240" s="354" t="s">
        <v>261</v>
      </c>
      <c r="E240" s="183" t="s">
        <v>3</v>
      </c>
      <c r="F240" s="184" t="s">
        <v>269</v>
      </c>
      <c r="H240" s="185">
        <v>20.399999999999999</v>
      </c>
      <c r="I240" s="186"/>
      <c r="L240" s="182"/>
      <c r="M240" s="187"/>
      <c r="N240" s="188"/>
      <c r="O240" s="188"/>
      <c r="P240" s="188"/>
      <c r="Q240" s="188"/>
      <c r="R240" s="188"/>
      <c r="S240" s="188"/>
      <c r="T240" s="189"/>
      <c r="AT240" s="183" t="s">
        <v>261</v>
      </c>
      <c r="AU240" s="183" t="s">
        <v>79</v>
      </c>
      <c r="AV240" s="14" t="s">
        <v>89</v>
      </c>
      <c r="AW240" s="14" t="s">
        <v>33</v>
      </c>
      <c r="AX240" s="14" t="s">
        <v>15</v>
      </c>
      <c r="AY240" s="183" t="s">
        <v>253</v>
      </c>
    </row>
    <row r="241" spans="1:65" s="2" customFormat="1" ht="33" customHeight="1">
      <c r="A241" s="33"/>
      <c r="B241" s="160"/>
      <c r="C241" s="161" t="s">
        <v>549</v>
      </c>
      <c r="D241" s="353" t="s">
        <v>255</v>
      </c>
      <c r="E241" s="162" t="s">
        <v>1786</v>
      </c>
      <c r="F241" s="163" t="s">
        <v>1787</v>
      </c>
      <c r="G241" s="164" t="s">
        <v>362</v>
      </c>
      <c r="H241" s="197"/>
      <c r="I241" s="166"/>
      <c r="J241" s="167">
        <f>ROUND(I241*H241,2)</f>
        <v>0</v>
      </c>
      <c r="K241" s="163" t="s">
        <v>259</v>
      </c>
      <c r="L241" s="34"/>
      <c r="M241" s="168" t="s">
        <v>3</v>
      </c>
      <c r="N241" s="169" t="s">
        <v>42</v>
      </c>
      <c r="O241" s="54"/>
      <c r="P241" s="170">
        <f>O241*H241</f>
        <v>0</v>
      </c>
      <c r="Q241" s="170">
        <v>0</v>
      </c>
      <c r="R241" s="170">
        <f>Q241*H241</f>
        <v>0</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2809</v>
      </c>
    </row>
    <row r="242" spans="1:65" s="12" customFormat="1" ht="22.9" customHeight="1">
      <c r="B242" s="147"/>
      <c r="D242" s="355" t="s">
        <v>70</v>
      </c>
      <c r="E242" s="158" t="s">
        <v>570</v>
      </c>
      <c r="F242" s="158" t="s">
        <v>571</v>
      </c>
      <c r="I242" s="150"/>
      <c r="J242" s="159">
        <f>BK242</f>
        <v>0</v>
      </c>
      <c r="L242" s="147"/>
      <c r="M242" s="152"/>
      <c r="N242" s="153"/>
      <c r="O242" s="153"/>
      <c r="P242" s="154">
        <f>SUM(P243:P247)</f>
        <v>0</v>
      </c>
      <c r="Q242" s="153"/>
      <c r="R242" s="154">
        <f>SUM(R243:R247)</f>
        <v>4.2549999999999999E-4</v>
      </c>
      <c r="S242" s="153"/>
      <c r="T242" s="155">
        <f>SUM(T243:T247)</f>
        <v>0</v>
      </c>
      <c r="AR242" s="148" t="s">
        <v>79</v>
      </c>
      <c r="AT242" s="156" t="s">
        <v>70</v>
      </c>
      <c r="AU242" s="156" t="s">
        <v>15</v>
      </c>
      <c r="AY242" s="148" t="s">
        <v>253</v>
      </c>
      <c r="BK242" s="157">
        <f>SUM(BK243:BK247)</f>
        <v>0</v>
      </c>
    </row>
    <row r="243" spans="1:65" s="2" customFormat="1" ht="21.75" customHeight="1">
      <c r="A243" s="33"/>
      <c r="B243" s="160"/>
      <c r="C243" s="161" t="s">
        <v>553</v>
      </c>
      <c r="D243" s="353" t="s">
        <v>255</v>
      </c>
      <c r="E243" s="162" t="s">
        <v>573</v>
      </c>
      <c r="F243" s="163" t="s">
        <v>574</v>
      </c>
      <c r="G243" s="164" t="s">
        <v>258</v>
      </c>
      <c r="H243" s="165">
        <v>1.1499999999999999</v>
      </c>
      <c r="I243" s="166"/>
      <c r="J243" s="167">
        <f>ROUND(I243*H243,2)</f>
        <v>0</v>
      </c>
      <c r="K243" s="163" t="s">
        <v>259</v>
      </c>
      <c r="L243" s="34"/>
      <c r="M243" s="168" t="s">
        <v>3</v>
      </c>
      <c r="N243" s="169" t="s">
        <v>42</v>
      </c>
      <c r="O243" s="54"/>
      <c r="P243" s="170">
        <f>O243*H243</f>
        <v>0</v>
      </c>
      <c r="Q243" s="170">
        <v>0</v>
      </c>
      <c r="R243" s="170">
        <f>Q243*H243</f>
        <v>0</v>
      </c>
      <c r="S243" s="170">
        <v>0</v>
      </c>
      <c r="T243" s="171">
        <f>S243*H243</f>
        <v>0</v>
      </c>
      <c r="U243" s="33"/>
      <c r="V243" s="33"/>
      <c r="W243" s="33"/>
      <c r="X243" s="33"/>
      <c r="Y243" s="33"/>
      <c r="Z243" s="33"/>
      <c r="AA243" s="33"/>
      <c r="AB243" s="33"/>
      <c r="AC243" s="33"/>
      <c r="AD243" s="33"/>
      <c r="AE243" s="33"/>
      <c r="AR243" s="172" t="s">
        <v>142</v>
      </c>
      <c r="AT243" s="172" t="s">
        <v>255</v>
      </c>
      <c r="AU243" s="172" t="s">
        <v>79</v>
      </c>
      <c r="AY243" s="18" t="s">
        <v>253</v>
      </c>
      <c r="BE243" s="173">
        <f>IF(N243="základní",J243,0)</f>
        <v>0</v>
      </c>
      <c r="BF243" s="173">
        <f>IF(N243="snížená",J243,0)</f>
        <v>0</v>
      </c>
      <c r="BG243" s="173">
        <f>IF(N243="zákl. přenesená",J243,0)</f>
        <v>0</v>
      </c>
      <c r="BH243" s="173">
        <f>IF(N243="sníž. přenesená",J243,0)</f>
        <v>0</v>
      </c>
      <c r="BI243" s="173">
        <f>IF(N243="nulová",J243,0)</f>
        <v>0</v>
      </c>
      <c r="BJ243" s="18" t="s">
        <v>15</v>
      </c>
      <c r="BK243" s="173">
        <f>ROUND(I243*H243,2)</f>
        <v>0</v>
      </c>
      <c r="BL243" s="18" t="s">
        <v>142</v>
      </c>
      <c r="BM243" s="172" t="s">
        <v>2810</v>
      </c>
    </row>
    <row r="244" spans="1:65" s="15" customFormat="1">
      <c r="B244" s="190"/>
      <c r="D244" s="354" t="s">
        <v>261</v>
      </c>
      <c r="E244" s="191" t="s">
        <v>3</v>
      </c>
      <c r="F244" s="192" t="s">
        <v>576</v>
      </c>
      <c r="H244" s="191" t="s">
        <v>3</v>
      </c>
      <c r="I244" s="193"/>
      <c r="L244" s="190"/>
      <c r="M244" s="194"/>
      <c r="N244" s="195"/>
      <c r="O244" s="195"/>
      <c r="P244" s="195"/>
      <c r="Q244" s="195"/>
      <c r="R244" s="195"/>
      <c r="S244" s="195"/>
      <c r="T244" s="196"/>
      <c r="AT244" s="191" t="s">
        <v>261</v>
      </c>
      <c r="AU244" s="191" t="s">
        <v>79</v>
      </c>
      <c r="AV244" s="15" t="s">
        <v>15</v>
      </c>
      <c r="AW244" s="15" t="s">
        <v>33</v>
      </c>
      <c r="AX244" s="15" t="s">
        <v>71</v>
      </c>
      <c r="AY244" s="191" t="s">
        <v>253</v>
      </c>
    </row>
    <row r="245" spans="1:65" s="13" customFormat="1">
      <c r="B245" s="174"/>
      <c r="D245" s="354" t="s">
        <v>261</v>
      </c>
      <c r="E245" s="175" t="s">
        <v>3</v>
      </c>
      <c r="F245" s="176" t="s">
        <v>805</v>
      </c>
      <c r="H245" s="177">
        <v>1.1499999999999999</v>
      </c>
      <c r="I245" s="178"/>
      <c r="L245" s="174"/>
      <c r="M245" s="179"/>
      <c r="N245" s="180"/>
      <c r="O245" s="180"/>
      <c r="P245" s="180"/>
      <c r="Q245" s="180"/>
      <c r="R245" s="180"/>
      <c r="S245" s="180"/>
      <c r="T245" s="181"/>
      <c r="AT245" s="175" t="s">
        <v>261</v>
      </c>
      <c r="AU245" s="175" t="s">
        <v>79</v>
      </c>
      <c r="AV245" s="13" t="s">
        <v>79</v>
      </c>
      <c r="AW245" s="13" t="s">
        <v>33</v>
      </c>
      <c r="AX245" s="13" t="s">
        <v>15</v>
      </c>
      <c r="AY245" s="175" t="s">
        <v>253</v>
      </c>
    </row>
    <row r="246" spans="1:65" s="2" customFormat="1" ht="21.75" customHeight="1">
      <c r="A246" s="33"/>
      <c r="B246" s="160"/>
      <c r="C246" s="161" t="s">
        <v>566</v>
      </c>
      <c r="D246" s="353" t="s">
        <v>255</v>
      </c>
      <c r="E246" s="162" t="s">
        <v>579</v>
      </c>
      <c r="F246" s="163" t="s">
        <v>580</v>
      </c>
      <c r="G246" s="164" t="s">
        <v>258</v>
      </c>
      <c r="H246" s="165">
        <v>1.1499999999999999</v>
      </c>
      <c r="I246" s="166"/>
      <c r="J246" s="167">
        <f>ROUND(I246*H246,2)</f>
        <v>0</v>
      </c>
      <c r="K246" s="163" t="s">
        <v>259</v>
      </c>
      <c r="L246" s="34"/>
      <c r="M246" s="168" t="s">
        <v>3</v>
      </c>
      <c r="N246" s="169" t="s">
        <v>42</v>
      </c>
      <c r="O246" s="54"/>
      <c r="P246" s="170">
        <f>O246*H246</f>
        <v>0</v>
      </c>
      <c r="Q246" s="170">
        <v>1.3999999999999999E-4</v>
      </c>
      <c r="R246" s="170">
        <f>Q246*H246</f>
        <v>1.6099999999999998E-4</v>
      </c>
      <c r="S246" s="170">
        <v>0</v>
      </c>
      <c r="T246" s="171">
        <f>S246*H246</f>
        <v>0</v>
      </c>
      <c r="U246" s="33"/>
      <c r="V246" s="33"/>
      <c r="W246" s="33"/>
      <c r="X246" s="33"/>
      <c r="Y246" s="33"/>
      <c r="Z246" s="33"/>
      <c r="AA246" s="33"/>
      <c r="AB246" s="33"/>
      <c r="AC246" s="33"/>
      <c r="AD246" s="33"/>
      <c r="AE246" s="33"/>
      <c r="AR246" s="172" t="s">
        <v>142</v>
      </c>
      <c r="AT246" s="172" t="s">
        <v>255</v>
      </c>
      <c r="AU246" s="172" t="s">
        <v>79</v>
      </c>
      <c r="AY246" s="18" t="s">
        <v>253</v>
      </c>
      <c r="BE246" s="173">
        <f>IF(N246="základní",J246,0)</f>
        <v>0</v>
      </c>
      <c r="BF246" s="173">
        <f>IF(N246="snížená",J246,0)</f>
        <v>0</v>
      </c>
      <c r="BG246" s="173">
        <f>IF(N246="zákl. přenesená",J246,0)</f>
        <v>0</v>
      </c>
      <c r="BH246" s="173">
        <f>IF(N246="sníž. přenesená",J246,0)</f>
        <v>0</v>
      </c>
      <c r="BI246" s="173">
        <f>IF(N246="nulová",J246,0)</f>
        <v>0</v>
      </c>
      <c r="BJ246" s="18" t="s">
        <v>15</v>
      </c>
      <c r="BK246" s="173">
        <f>ROUND(I246*H246,2)</f>
        <v>0</v>
      </c>
      <c r="BL246" s="18" t="s">
        <v>142</v>
      </c>
      <c r="BM246" s="172" t="s">
        <v>2811</v>
      </c>
    </row>
    <row r="247" spans="1:65" s="2" customFormat="1" ht="21.75" customHeight="1">
      <c r="A247" s="33"/>
      <c r="B247" s="160"/>
      <c r="C247" s="161" t="s">
        <v>572</v>
      </c>
      <c r="D247" s="353" t="s">
        <v>255</v>
      </c>
      <c r="E247" s="162" t="s">
        <v>583</v>
      </c>
      <c r="F247" s="163" t="s">
        <v>584</v>
      </c>
      <c r="G247" s="164" t="s">
        <v>258</v>
      </c>
      <c r="H247" s="165">
        <v>1.1499999999999999</v>
      </c>
      <c r="I247" s="166"/>
      <c r="J247" s="167">
        <f>ROUND(I247*H247,2)</f>
        <v>0</v>
      </c>
      <c r="K247" s="163" t="s">
        <v>259</v>
      </c>
      <c r="L247" s="34"/>
      <c r="M247" s="168" t="s">
        <v>3</v>
      </c>
      <c r="N247" s="169" t="s">
        <v>42</v>
      </c>
      <c r="O247" s="54"/>
      <c r="P247" s="170">
        <f>O247*H247</f>
        <v>0</v>
      </c>
      <c r="Q247" s="170">
        <v>2.3000000000000001E-4</v>
      </c>
      <c r="R247" s="170">
        <f>Q247*H247</f>
        <v>2.6449999999999998E-4</v>
      </c>
      <c r="S247" s="170">
        <v>0</v>
      </c>
      <c r="T247" s="171">
        <f>S247*H247</f>
        <v>0</v>
      </c>
      <c r="U247" s="33"/>
      <c r="V247" s="33"/>
      <c r="W247" s="33"/>
      <c r="X247" s="33"/>
      <c r="Y247" s="33"/>
      <c r="Z247" s="33"/>
      <c r="AA247" s="33"/>
      <c r="AB247" s="33"/>
      <c r="AC247" s="33"/>
      <c r="AD247" s="33"/>
      <c r="AE247" s="33"/>
      <c r="AR247" s="172" t="s">
        <v>142</v>
      </c>
      <c r="AT247" s="172" t="s">
        <v>255</v>
      </c>
      <c r="AU247" s="172" t="s">
        <v>79</v>
      </c>
      <c r="AY247" s="18" t="s">
        <v>253</v>
      </c>
      <c r="BE247" s="173">
        <f>IF(N247="základní",J247,0)</f>
        <v>0</v>
      </c>
      <c r="BF247" s="173">
        <f>IF(N247="snížená",J247,0)</f>
        <v>0</v>
      </c>
      <c r="BG247" s="173">
        <f>IF(N247="zákl. přenesená",J247,0)</f>
        <v>0</v>
      </c>
      <c r="BH247" s="173">
        <f>IF(N247="sníž. přenesená",J247,0)</f>
        <v>0</v>
      </c>
      <c r="BI247" s="173">
        <f>IF(N247="nulová",J247,0)</f>
        <v>0</v>
      </c>
      <c r="BJ247" s="18" t="s">
        <v>15</v>
      </c>
      <c r="BK247" s="173">
        <f>ROUND(I247*H247,2)</f>
        <v>0</v>
      </c>
      <c r="BL247" s="18" t="s">
        <v>142</v>
      </c>
      <c r="BM247" s="172" t="s">
        <v>2812</v>
      </c>
    </row>
    <row r="248" spans="1:65" s="12" customFormat="1" ht="22.9" customHeight="1">
      <c r="B248" s="147"/>
      <c r="D248" s="355" t="s">
        <v>70</v>
      </c>
      <c r="E248" s="158" t="s">
        <v>586</v>
      </c>
      <c r="F248" s="158" t="s">
        <v>587</v>
      </c>
      <c r="I248" s="150"/>
      <c r="J248" s="159">
        <f>BK248</f>
        <v>0</v>
      </c>
      <c r="L248" s="147"/>
      <c r="M248" s="152"/>
      <c r="N248" s="153"/>
      <c r="O248" s="153"/>
      <c r="P248" s="154">
        <f>SUM(P249:P251)</f>
        <v>0</v>
      </c>
      <c r="Q248" s="153"/>
      <c r="R248" s="154">
        <f>SUM(R249:R251)</f>
        <v>7.8399999999999997E-4</v>
      </c>
      <c r="S248" s="153"/>
      <c r="T248" s="155">
        <f>SUM(T249:T251)</f>
        <v>0</v>
      </c>
      <c r="AR248" s="148" t="s">
        <v>79</v>
      </c>
      <c r="AT248" s="156" t="s">
        <v>70</v>
      </c>
      <c r="AU248" s="156" t="s">
        <v>15</v>
      </c>
      <c r="AY248" s="148" t="s">
        <v>253</v>
      </c>
      <c r="BK248" s="157">
        <f>SUM(BK249:BK251)</f>
        <v>0</v>
      </c>
    </row>
    <row r="249" spans="1:65" s="2" customFormat="1" ht="21.75" customHeight="1">
      <c r="A249" s="33"/>
      <c r="B249" s="160"/>
      <c r="C249" s="161" t="s">
        <v>578</v>
      </c>
      <c r="D249" s="353" t="s">
        <v>255</v>
      </c>
      <c r="E249" s="162" t="s">
        <v>589</v>
      </c>
      <c r="F249" s="163" t="s">
        <v>590</v>
      </c>
      <c r="G249" s="164" t="s">
        <v>258</v>
      </c>
      <c r="H249" s="165">
        <v>1.6</v>
      </c>
      <c r="I249" s="166"/>
      <c r="J249" s="167">
        <f>ROUND(I249*H249,2)</f>
        <v>0</v>
      </c>
      <c r="K249" s="163" t="s">
        <v>259</v>
      </c>
      <c r="L249" s="34"/>
      <c r="M249" s="168" t="s">
        <v>3</v>
      </c>
      <c r="N249" s="169" t="s">
        <v>42</v>
      </c>
      <c r="O249" s="54"/>
      <c r="P249" s="170">
        <f>O249*H249</f>
        <v>0</v>
      </c>
      <c r="Q249" s="170">
        <v>2.0000000000000001E-4</v>
      </c>
      <c r="R249" s="170">
        <f>Q249*H249</f>
        <v>3.2000000000000003E-4</v>
      </c>
      <c r="S249" s="170">
        <v>0</v>
      </c>
      <c r="T249" s="171">
        <f>S249*H249</f>
        <v>0</v>
      </c>
      <c r="U249" s="33"/>
      <c r="V249" s="33"/>
      <c r="W249" s="33"/>
      <c r="X249" s="33"/>
      <c r="Y249" s="33"/>
      <c r="Z249" s="33"/>
      <c r="AA249" s="33"/>
      <c r="AB249" s="33"/>
      <c r="AC249" s="33"/>
      <c r="AD249" s="33"/>
      <c r="AE249" s="33"/>
      <c r="AR249" s="172" t="s">
        <v>142</v>
      </c>
      <c r="AT249" s="172" t="s">
        <v>255</v>
      </c>
      <c r="AU249" s="172" t="s">
        <v>79</v>
      </c>
      <c r="AY249" s="18" t="s">
        <v>253</v>
      </c>
      <c r="BE249" s="173">
        <f>IF(N249="základní",J249,0)</f>
        <v>0</v>
      </c>
      <c r="BF249" s="173">
        <f>IF(N249="snížená",J249,0)</f>
        <v>0</v>
      </c>
      <c r="BG249" s="173">
        <f>IF(N249="zákl. přenesená",J249,0)</f>
        <v>0</v>
      </c>
      <c r="BH249" s="173">
        <f>IF(N249="sníž. přenesená",J249,0)</f>
        <v>0</v>
      </c>
      <c r="BI249" s="173">
        <f>IF(N249="nulová",J249,0)</f>
        <v>0</v>
      </c>
      <c r="BJ249" s="18" t="s">
        <v>15</v>
      </c>
      <c r="BK249" s="173">
        <f>ROUND(I249*H249,2)</f>
        <v>0</v>
      </c>
      <c r="BL249" s="18" t="s">
        <v>142</v>
      </c>
      <c r="BM249" s="172" t="s">
        <v>2813</v>
      </c>
    </row>
    <row r="250" spans="1:65" s="13" customFormat="1">
      <c r="B250" s="174"/>
      <c r="D250" s="354" t="s">
        <v>261</v>
      </c>
      <c r="E250" s="175" t="s">
        <v>3</v>
      </c>
      <c r="F250" s="176" t="s">
        <v>732</v>
      </c>
      <c r="H250" s="177">
        <v>1.6</v>
      </c>
      <c r="I250" s="178"/>
      <c r="L250" s="174"/>
      <c r="M250" s="179"/>
      <c r="N250" s="180"/>
      <c r="O250" s="180"/>
      <c r="P250" s="180"/>
      <c r="Q250" s="180"/>
      <c r="R250" s="180"/>
      <c r="S250" s="180"/>
      <c r="T250" s="181"/>
      <c r="AT250" s="175" t="s">
        <v>261</v>
      </c>
      <c r="AU250" s="175" t="s">
        <v>79</v>
      </c>
      <c r="AV250" s="13" t="s">
        <v>79</v>
      </c>
      <c r="AW250" s="13" t="s">
        <v>33</v>
      </c>
      <c r="AX250" s="13" t="s">
        <v>15</v>
      </c>
      <c r="AY250" s="175" t="s">
        <v>253</v>
      </c>
    </row>
    <row r="251" spans="1:65" s="2" customFormat="1" ht="33" customHeight="1">
      <c r="A251" s="33"/>
      <c r="B251" s="160"/>
      <c r="C251" s="161" t="s">
        <v>582</v>
      </c>
      <c r="D251" s="353" t="s">
        <v>255</v>
      </c>
      <c r="E251" s="162" t="s">
        <v>594</v>
      </c>
      <c r="F251" s="163" t="s">
        <v>595</v>
      </c>
      <c r="G251" s="164" t="s">
        <v>258</v>
      </c>
      <c r="H251" s="165">
        <v>1.6</v>
      </c>
      <c r="I251" s="166"/>
      <c r="J251" s="167">
        <f>ROUND(I251*H251,2)</f>
        <v>0</v>
      </c>
      <c r="K251" s="163" t="s">
        <v>259</v>
      </c>
      <c r="L251" s="34"/>
      <c r="M251" s="208" t="s">
        <v>3</v>
      </c>
      <c r="N251" s="209" t="s">
        <v>42</v>
      </c>
      <c r="O251" s="210"/>
      <c r="P251" s="211">
        <f>O251*H251</f>
        <v>0</v>
      </c>
      <c r="Q251" s="211">
        <v>2.9E-4</v>
      </c>
      <c r="R251" s="211">
        <f>Q251*H251</f>
        <v>4.64E-4</v>
      </c>
      <c r="S251" s="211">
        <v>0</v>
      </c>
      <c r="T251" s="212">
        <f>S251*H251</f>
        <v>0</v>
      </c>
      <c r="U251" s="33"/>
      <c r="V251" s="33"/>
      <c r="W251" s="33"/>
      <c r="X251" s="33"/>
      <c r="Y251" s="33"/>
      <c r="Z251" s="33"/>
      <c r="AA251" s="33"/>
      <c r="AB251" s="33"/>
      <c r="AC251" s="33"/>
      <c r="AD251" s="33"/>
      <c r="AE251" s="33"/>
      <c r="AR251" s="172" t="s">
        <v>142</v>
      </c>
      <c r="AT251" s="172" t="s">
        <v>255</v>
      </c>
      <c r="AU251" s="172" t="s">
        <v>79</v>
      </c>
      <c r="AY251" s="18" t="s">
        <v>253</v>
      </c>
      <c r="BE251" s="173">
        <f>IF(N251="základní",J251,0)</f>
        <v>0</v>
      </c>
      <c r="BF251" s="173">
        <f>IF(N251="snížená",J251,0)</f>
        <v>0</v>
      </c>
      <c r="BG251" s="173">
        <f>IF(N251="zákl. přenesená",J251,0)</f>
        <v>0</v>
      </c>
      <c r="BH251" s="173">
        <f>IF(N251="sníž. přenesená",J251,0)</f>
        <v>0</v>
      </c>
      <c r="BI251" s="173">
        <f>IF(N251="nulová",J251,0)</f>
        <v>0</v>
      </c>
      <c r="BJ251" s="18" t="s">
        <v>15</v>
      </c>
      <c r="BK251" s="173">
        <f>ROUND(I251*H251,2)</f>
        <v>0</v>
      </c>
      <c r="BL251" s="18" t="s">
        <v>142</v>
      </c>
      <c r="BM251" s="172" t="s">
        <v>2814</v>
      </c>
    </row>
    <row r="252" spans="1:65" s="2" customFormat="1" ht="6.95" customHeight="1">
      <c r="A252" s="33"/>
      <c r="B252" s="43"/>
      <c r="C252" s="44"/>
      <c r="D252" s="44"/>
      <c r="E252" s="44"/>
      <c r="F252" s="44"/>
      <c r="G252" s="44"/>
      <c r="H252" s="44"/>
      <c r="I252" s="120"/>
      <c r="J252" s="44"/>
      <c r="K252" s="44"/>
      <c r="L252" s="34"/>
      <c r="M252" s="33"/>
      <c r="O252" s="33"/>
      <c r="P252" s="33"/>
      <c r="Q252" s="33"/>
      <c r="R252" s="33"/>
      <c r="S252" s="33"/>
      <c r="T252" s="33"/>
      <c r="U252" s="33"/>
      <c r="V252" s="33"/>
      <c r="W252" s="33"/>
      <c r="X252" s="33"/>
      <c r="Y252" s="33"/>
      <c r="Z252" s="33"/>
      <c r="AA252" s="33"/>
      <c r="AB252" s="33"/>
      <c r="AC252" s="33"/>
      <c r="AD252" s="33"/>
      <c r="AE252" s="33"/>
    </row>
  </sheetData>
  <autoFilter ref="C108:K251"/>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3"/>
  <sheetViews>
    <sheetView showGridLines="0" topLeftCell="A93" workbookViewId="0">
      <selection activeCell="D112" sqref="D112:D26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156</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810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ROUND((SUM(BE109:BE262)),  2)</f>
        <v>0</v>
      </c>
      <c r="G37" s="33"/>
      <c r="H37" s="33"/>
      <c r="I37" s="112">
        <v>0.21</v>
      </c>
      <c r="J37" s="111">
        <f>ROUND(((SUM(BE109:BE262))*I37),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ROUND((SUM(BF109:BF262)),  2)</f>
        <v>0</v>
      </c>
      <c r="G38" s="33"/>
      <c r="H38" s="33"/>
      <c r="I38" s="112">
        <v>0.15</v>
      </c>
      <c r="J38" s="111">
        <f>ROUND(((SUM(BF109:BF262))*I38),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ROUND((SUM(BG109:BG262)),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ROUND((SUM(BH109:BH262)),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ROUND((SUM(BI109:BI262)),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3 - Typ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J154</f>
        <v>0</v>
      </c>
      <c r="L74" s="131"/>
    </row>
    <row r="75" spans="1:47" s="10" customFormat="1" ht="19.899999999999999" customHeight="1">
      <c r="B75" s="131"/>
      <c r="D75" s="132" t="s">
        <v>227</v>
      </c>
      <c r="E75" s="133"/>
      <c r="F75" s="133"/>
      <c r="G75" s="133"/>
      <c r="H75" s="133"/>
      <c r="I75" s="134"/>
      <c r="J75" s="135">
        <f>J160</f>
        <v>0</v>
      </c>
      <c r="L75" s="131"/>
    </row>
    <row r="76" spans="1:47" s="9" customFormat="1" ht="24.95" customHeight="1">
      <c r="B76" s="126"/>
      <c r="D76" s="127" t="s">
        <v>228</v>
      </c>
      <c r="E76" s="128"/>
      <c r="F76" s="128"/>
      <c r="G76" s="128"/>
      <c r="H76" s="128"/>
      <c r="I76" s="129"/>
      <c r="J76" s="130">
        <f>J162</f>
        <v>0</v>
      </c>
      <c r="L76" s="126"/>
    </row>
    <row r="77" spans="1:47" s="10" customFormat="1" ht="19.899999999999999" customHeight="1">
      <c r="B77" s="131"/>
      <c r="D77" s="132" t="s">
        <v>229</v>
      </c>
      <c r="E77" s="133"/>
      <c r="F77" s="133"/>
      <c r="G77" s="133"/>
      <c r="H77" s="133"/>
      <c r="I77" s="134"/>
      <c r="J77" s="135">
        <f>J163</f>
        <v>0</v>
      </c>
      <c r="L77" s="131"/>
    </row>
    <row r="78" spans="1:47" s="10" customFormat="1" ht="19.899999999999999" customHeight="1">
      <c r="B78" s="131"/>
      <c r="D78" s="132" t="s">
        <v>230</v>
      </c>
      <c r="E78" s="133"/>
      <c r="F78" s="133"/>
      <c r="G78" s="133"/>
      <c r="H78" s="133"/>
      <c r="I78" s="134"/>
      <c r="J78" s="135">
        <f>J175</f>
        <v>0</v>
      </c>
      <c r="L78" s="131"/>
    </row>
    <row r="79" spans="1:47" s="10" customFormat="1" ht="19.899999999999999" customHeight="1">
      <c r="B79" s="131"/>
      <c r="D79" s="132" t="s">
        <v>231</v>
      </c>
      <c r="E79" s="133"/>
      <c r="F79" s="133"/>
      <c r="G79" s="133"/>
      <c r="H79" s="133"/>
      <c r="I79" s="134"/>
      <c r="J79" s="135">
        <f>J184</f>
        <v>0</v>
      </c>
      <c r="L79" s="131"/>
    </row>
    <row r="80" spans="1:47" s="10" customFormat="1" ht="19.899999999999999" customHeight="1">
      <c r="B80" s="131"/>
      <c r="D80" s="132" t="s">
        <v>232</v>
      </c>
      <c r="E80" s="133"/>
      <c r="F80" s="133"/>
      <c r="G80" s="133"/>
      <c r="H80" s="133"/>
      <c r="I80" s="134"/>
      <c r="J80" s="135">
        <f>J191</f>
        <v>0</v>
      </c>
      <c r="L80" s="131"/>
    </row>
    <row r="81" spans="1:31" s="10" customFormat="1" ht="19.899999999999999" customHeight="1">
      <c r="B81" s="131"/>
      <c r="D81" s="132" t="s">
        <v>233</v>
      </c>
      <c r="E81" s="133"/>
      <c r="F81" s="133"/>
      <c r="G81" s="133"/>
      <c r="H81" s="133"/>
      <c r="I81" s="134"/>
      <c r="J81" s="135">
        <f>J199</f>
        <v>0</v>
      </c>
      <c r="L81" s="131"/>
    </row>
    <row r="82" spans="1:31" s="10" customFormat="1" ht="19.899999999999999" customHeight="1">
      <c r="B82" s="131"/>
      <c r="D82" s="132" t="s">
        <v>234</v>
      </c>
      <c r="E82" s="133"/>
      <c r="F82" s="133"/>
      <c r="G82" s="133"/>
      <c r="H82" s="133"/>
      <c r="I82" s="134"/>
      <c r="J82" s="135">
        <f>J209</f>
        <v>0</v>
      </c>
      <c r="L82" s="131"/>
    </row>
    <row r="83" spans="1:31" s="10" customFormat="1" ht="19.899999999999999" customHeight="1">
      <c r="B83" s="131"/>
      <c r="D83" s="132" t="s">
        <v>235</v>
      </c>
      <c r="E83" s="133"/>
      <c r="F83" s="133"/>
      <c r="G83" s="133"/>
      <c r="H83" s="133"/>
      <c r="I83" s="134"/>
      <c r="J83" s="135">
        <f>J222</f>
        <v>0</v>
      </c>
      <c r="L83" s="131"/>
    </row>
    <row r="84" spans="1:31" s="10" customFormat="1" ht="19.899999999999999" customHeight="1">
      <c r="B84" s="131"/>
      <c r="D84" s="132" t="s">
        <v>236</v>
      </c>
      <c r="E84" s="133"/>
      <c r="F84" s="133"/>
      <c r="G84" s="133"/>
      <c r="H84" s="133"/>
      <c r="I84" s="134"/>
      <c r="J84" s="135">
        <f>J253</f>
        <v>0</v>
      </c>
      <c r="L84" s="131"/>
    </row>
    <row r="85" spans="1:31" s="10" customFormat="1" ht="19.899999999999999" customHeight="1">
      <c r="B85" s="131"/>
      <c r="D85" s="132" t="s">
        <v>237</v>
      </c>
      <c r="E85" s="133"/>
      <c r="F85" s="133"/>
      <c r="G85" s="133"/>
      <c r="H85" s="133"/>
      <c r="I85" s="134"/>
      <c r="J85" s="135">
        <f>J259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3 - Typ C</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P110+P162</f>
        <v>0</v>
      </c>
      <c r="Q109" s="63"/>
      <c r="R109" s="144">
        <f>R110+R162</f>
        <v>2.0180742</v>
      </c>
      <c r="S109" s="63"/>
      <c r="T109" s="145">
        <f>T110+T162</f>
        <v>8.9294119999999992</v>
      </c>
      <c r="U109" s="33"/>
      <c r="V109" s="33"/>
      <c r="W109" s="33"/>
      <c r="X109" s="33"/>
      <c r="Y109" s="33"/>
      <c r="Z109" s="33"/>
      <c r="AA109" s="33"/>
      <c r="AB109" s="33"/>
      <c r="AC109" s="33"/>
      <c r="AD109" s="33"/>
      <c r="AE109" s="33"/>
      <c r="AT109" s="18" t="s">
        <v>70</v>
      </c>
      <c r="AU109" s="18" t="s">
        <v>219</v>
      </c>
      <c r="BK109" s="146">
        <f>BK110+BK162</f>
        <v>0</v>
      </c>
    </row>
    <row r="110" spans="1:65" s="12" customFormat="1" ht="25.9" customHeight="1">
      <c r="B110" s="147"/>
      <c r="D110" s="148" t="s">
        <v>70</v>
      </c>
      <c r="E110" s="149" t="s">
        <v>251</v>
      </c>
      <c r="F110" s="149" t="s">
        <v>252</v>
      </c>
      <c r="I110" s="150"/>
      <c r="J110" s="151">
        <f>BK110</f>
        <v>0</v>
      </c>
      <c r="L110" s="147"/>
      <c r="M110" s="152"/>
      <c r="N110" s="153"/>
      <c r="O110" s="153"/>
      <c r="P110" s="154">
        <f>P111+P122+P135+P154+P160</f>
        <v>0</v>
      </c>
      <c r="Q110" s="153"/>
      <c r="R110" s="154">
        <f>R111+R122+R135+R154+R160</f>
        <v>1.5425683000000001</v>
      </c>
      <c r="S110" s="153"/>
      <c r="T110" s="155">
        <f>T111+T122+T135+T154+T160</f>
        <v>5.5008759999999999</v>
      </c>
      <c r="AR110" s="148" t="s">
        <v>15</v>
      </c>
      <c r="AT110" s="156" t="s">
        <v>70</v>
      </c>
      <c r="AU110" s="156" t="s">
        <v>71</v>
      </c>
      <c r="AY110" s="148" t="s">
        <v>253</v>
      </c>
      <c r="BK110" s="157">
        <f>BK111+BK122+BK135+BK154+BK160</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1.3040143</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11.44</v>
      </c>
      <c r="I112" s="166"/>
      <c r="J112" s="167">
        <f>ROUND(I112*H112,2)</f>
        <v>0</v>
      </c>
      <c r="K112" s="163" t="s">
        <v>259</v>
      </c>
      <c r="L112" s="34"/>
      <c r="M112" s="168" t="s">
        <v>3</v>
      </c>
      <c r="N112" s="169" t="s">
        <v>42</v>
      </c>
      <c r="O112" s="54"/>
      <c r="P112" s="170">
        <f>O112*H112</f>
        <v>0</v>
      </c>
      <c r="Q112" s="170">
        <v>6.9169999999999995E-2</v>
      </c>
      <c r="R112" s="170">
        <f>Q112*H112</f>
        <v>0.79130479999999992</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2815</v>
      </c>
    </row>
    <row r="113" spans="1:65" s="13" customFormat="1">
      <c r="B113" s="174"/>
      <c r="D113" s="354" t="s">
        <v>261</v>
      </c>
      <c r="E113" s="175" t="s">
        <v>3</v>
      </c>
      <c r="F113" s="176" t="s">
        <v>737</v>
      </c>
      <c r="H113" s="177">
        <v>4.68</v>
      </c>
      <c r="I113" s="178"/>
      <c r="L113" s="174"/>
      <c r="M113" s="179"/>
      <c r="N113" s="180"/>
      <c r="O113" s="180"/>
      <c r="P113" s="180"/>
      <c r="Q113" s="180"/>
      <c r="R113" s="180"/>
      <c r="S113" s="180"/>
      <c r="T113" s="181"/>
      <c r="AT113" s="175" t="s">
        <v>261</v>
      </c>
      <c r="AU113" s="175" t="s">
        <v>79</v>
      </c>
      <c r="AV113" s="13" t="s">
        <v>79</v>
      </c>
      <c r="AW113" s="13" t="s">
        <v>33</v>
      </c>
      <c r="AX113" s="13" t="s">
        <v>71</v>
      </c>
      <c r="AY113" s="175" t="s">
        <v>253</v>
      </c>
    </row>
    <row r="114" spans="1:65" s="13" customFormat="1">
      <c r="B114" s="174"/>
      <c r="D114" s="354" t="s">
        <v>261</v>
      </c>
      <c r="E114" s="175" t="s">
        <v>3</v>
      </c>
      <c r="F114" s="176" t="s">
        <v>812</v>
      </c>
      <c r="H114" s="177">
        <v>6.76</v>
      </c>
      <c r="I114" s="178"/>
      <c r="L114" s="174"/>
      <c r="M114" s="179"/>
      <c r="N114" s="180"/>
      <c r="O114" s="180"/>
      <c r="P114" s="180"/>
      <c r="Q114" s="180"/>
      <c r="R114" s="180"/>
      <c r="S114" s="180"/>
      <c r="T114" s="181"/>
      <c r="AT114" s="175" t="s">
        <v>261</v>
      </c>
      <c r="AU114" s="175" t="s">
        <v>79</v>
      </c>
      <c r="AV114" s="13" t="s">
        <v>79</v>
      </c>
      <c r="AW114" s="13" t="s">
        <v>33</v>
      </c>
      <c r="AX114" s="13" t="s">
        <v>71</v>
      </c>
      <c r="AY114" s="175" t="s">
        <v>253</v>
      </c>
    </row>
    <row r="115" spans="1:65" s="14" customFormat="1">
      <c r="B115" s="182"/>
      <c r="D115" s="354" t="s">
        <v>261</v>
      </c>
      <c r="E115" s="183" t="s">
        <v>3</v>
      </c>
      <c r="F115" s="184" t="s">
        <v>269</v>
      </c>
      <c r="H115" s="185">
        <v>11.44</v>
      </c>
      <c r="I115" s="186"/>
      <c r="L115" s="182"/>
      <c r="M115" s="187"/>
      <c r="N115" s="188"/>
      <c r="O115" s="188"/>
      <c r="P115" s="188"/>
      <c r="Q115" s="188"/>
      <c r="R115" s="188"/>
      <c r="S115" s="188"/>
      <c r="T115" s="189"/>
      <c r="AT115" s="183" t="s">
        <v>261</v>
      </c>
      <c r="AU115" s="183" t="s">
        <v>79</v>
      </c>
      <c r="AV115" s="14" t="s">
        <v>89</v>
      </c>
      <c r="AW115" s="14" t="s">
        <v>33</v>
      </c>
      <c r="AX115" s="14" t="s">
        <v>15</v>
      </c>
      <c r="AY115" s="183" t="s">
        <v>253</v>
      </c>
    </row>
    <row r="116" spans="1:65" s="2" customFormat="1" ht="21.75" customHeight="1">
      <c r="A116" s="33"/>
      <c r="B116" s="160"/>
      <c r="C116" s="161" t="s">
        <v>79</v>
      </c>
      <c r="D116" s="353" t="s">
        <v>255</v>
      </c>
      <c r="E116" s="162" t="s">
        <v>263</v>
      </c>
      <c r="F116" s="163" t="s">
        <v>264</v>
      </c>
      <c r="G116" s="164" t="s">
        <v>265</v>
      </c>
      <c r="H116" s="165">
        <v>19.350000000000001</v>
      </c>
      <c r="I116" s="166"/>
      <c r="J116" s="167">
        <f>ROUND(I116*H116,2)</f>
        <v>0</v>
      </c>
      <c r="K116" s="163" t="s">
        <v>259</v>
      </c>
      <c r="L116" s="34"/>
      <c r="M116" s="168" t="s">
        <v>3</v>
      </c>
      <c r="N116" s="169" t="s">
        <v>42</v>
      </c>
      <c r="O116" s="54"/>
      <c r="P116" s="170">
        <f>O116*H116</f>
        <v>0</v>
      </c>
      <c r="Q116" s="170">
        <v>1.2E-4</v>
      </c>
      <c r="R116" s="170">
        <f>Q116*H116</f>
        <v>2.3220000000000003E-3</v>
      </c>
      <c r="S116" s="170">
        <v>0</v>
      </c>
      <c r="T116" s="171">
        <f>S116*H116</f>
        <v>0</v>
      </c>
      <c r="U116" s="33"/>
      <c r="V116" s="33"/>
      <c r="W116" s="33"/>
      <c r="X116" s="33"/>
      <c r="Y116" s="33"/>
      <c r="Z116" s="33"/>
      <c r="AA116" s="33"/>
      <c r="AB116" s="33"/>
      <c r="AC116" s="33"/>
      <c r="AD116" s="33"/>
      <c r="AE116" s="33"/>
      <c r="AR116" s="172" t="s">
        <v>89</v>
      </c>
      <c r="AT116" s="172" t="s">
        <v>255</v>
      </c>
      <c r="AU116" s="172" t="s">
        <v>79</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2816</v>
      </c>
    </row>
    <row r="117" spans="1:65" s="13" customFormat="1">
      <c r="B117" s="174"/>
      <c r="D117" s="354" t="s">
        <v>261</v>
      </c>
      <c r="E117" s="175" t="s">
        <v>3</v>
      </c>
      <c r="F117" s="176" t="s">
        <v>814</v>
      </c>
      <c r="H117" s="177">
        <v>15.6</v>
      </c>
      <c r="I117" s="178"/>
      <c r="L117" s="174"/>
      <c r="M117" s="179"/>
      <c r="N117" s="180"/>
      <c r="O117" s="180"/>
      <c r="P117" s="180"/>
      <c r="Q117" s="180"/>
      <c r="R117" s="180"/>
      <c r="S117" s="180"/>
      <c r="T117" s="181"/>
      <c r="AT117" s="175" t="s">
        <v>261</v>
      </c>
      <c r="AU117" s="175" t="s">
        <v>79</v>
      </c>
      <c r="AV117" s="13" t="s">
        <v>79</v>
      </c>
      <c r="AW117" s="13" t="s">
        <v>33</v>
      </c>
      <c r="AX117" s="13" t="s">
        <v>71</v>
      </c>
      <c r="AY117" s="175" t="s">
        <v>253</v>
      </c>
    </row>
    <row r="118" spans="1:65" s="13" customFormat="1">
      <c r="B118" s="174"/>
      <c r="D118" s="354" t="s">
        <v>261</v>
      </c>
      <c r="E118" s="175" t="s">
        <v>3</v>
      </c>
      <c r="F118" s="176" t="s">
        <v>815</v>
      </c>
      <c r="H118" s="177">
        <v>3.75</v>
      </c>
      <c r="I118" s="178"/>
      <c r="L118" s="174"/>
      <c r="M118" s="179"/>
      <c r="N118" s="180"/>
      <c r="O118" s="180"/>
      <c r="P118" s="180"/>
      <c r="Q118" s="180"/>
      <c r="R118" s="180"/>
      <c r="S118" s="180"/>
      <c r="T118" s="181"/>
      <c r="AT118" s="175" t="s">
        <v>261</v>
      </c>
      <c r="AU118" s="175" t="s">
        <v>79</v>
      </c>
      <c r="AV118" s="13" t="s">
        <v>79</v>
      </c>
      <c r="AW118" s="13" t="s">
        <v>33</v>
      </c>
      <c r="AX118" s="13" t="s">
        <v>71</v>
      </c>
      <c r="AY118" s="175" t="s">
        <v>253</v>
      </c>
    </row>
    <row r="119" spans="1:65" s="14" customFormat="1">
      <c r="B119" s="182"/>
      <c r="D119" s="354" t="s">
        <v>261</v>
      </c>
      <c r="E119" s="183" t="s">
        <v>3</v>
      </c>
      <c r="F119" s="184" t="s">
        <v>269</v>
      </c>
      <c r="H119" s="185">
        <v>19.350000000000001</v>
      </c>
      <c r="I119" s="186"/>
      <c r="L119" s="182"/>
      <c r="M119" s="187"/>
      <c r="N119" s="188"/>
      <c r="O119" s="188"/>
      <c r="P119" s="188"/>
      <c r="Q119" s="188"/>
      <c r="R119" s="188"/>
      <c r="S119" s="188"/>
      <c r="T119" s="189"/>
      <c r="AT119" s="183" t="s">
        <v>261</v>
      </c>
      <c r="AU119" s="183" t="s">
        <v>79</v>
      </c>
      <c r="AV119" s="14" t="s">
        <v>89</v>
      </c>
      <c r="AW119" s="14" t="s">
        <v>33</v>
      </c>
      <c r="AX119" s="14" t="s">
        <v>15</v>
      </c>
      <c r="AY119" s="183" t="s">
        <v>253</v>
      </c>
    </row>
    <row r="120" spans="1:65" s="2" customFormat="1" ht="33" customHeight="1">
      <c r="A120" s="33"/>
      <c r="B120" s="160"/>
      <c r="C120" s="161" t="s">
        <v>85</v>
      </c>
      <c r="D120" s="353" t="s">
        <v>255</v>
      </c>
      <c r="E120" s="162" t="s">
        <v>270</v>
      </c>
      <c r="F120" s="163" t="s">
        <v>271</v>
      </c>
      <c r="G120" s="164" t="s">
        <v>258</v>
      </c>
      <c r="H120" s="165">
        <v>4.75</v>
      </c>
      <c r="I120" s="166"/>
      <c r="J120" s="167">
        <f>ROUND(I120*H120,2)</f>
        <v>0</v>
      </c>
      <c r="K120" s="163" t="s">
        <v>259</v>
      </c>
      <c r="L120" s="34"/>
      <c r="M120" s="168" t="s">
        <v>3</v>
      </c>
      <c r="N120" s="169" t="s">
        <v>42</v>
      </c>
      <c r="O120" s="54"/>
      <c r="P120" s="170">
        <f>O120*H120</f>
        <v>0</v>
      </c>
      <c r="Q120" s="170">
        <v>0.10745</v>
      </c>
      <c r="R120" s="170">
        <f>Q120*H120</f>
        <v>0.51038749999999999</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2817</v>
      </c>
    </row>
    <row r="121" spans="1:65" s="13" customFormat="1">
      <c r="B121" s="174"/>
      <c r="D121" s="354" t="s">
        <v>261</v>
      </c>
      <c r="E121" s="175" t="s">
        <v>3</v>
      </c>
      <c r="F121" s="176" t="s">
        <v>817</v>
      </c>
      <c r="H121" s="177">
        <v>4.75</v>
      </c>
      <c r="I121" s="178"/>
      <c r="L121" s="174"/>
      <c r="M121" s="179"/>
      <c r="N121" s="180"/>
      <c r="O121" s="180"/>
      <c r="P121" s="180"/>
      <c r="Q121" s="180"/>
      <c r="R121" s="180"/>
      <c r="S121" s="180"/>
      <c r="T121" s="181"/>
      <c r="AT121" s="175" t="s">
        <v>261</v>
      </c>
      <c r="AU121" s="175" t="s">
        <v>79</v>
      </c>
      <c r="AV121" s="13" t="s">
        <v>79</v>
      </c>
      <c r="AW121" s="13" t="s">
        <v>33</v>
      </c>
      <c r="AX121" s="13" t="s">
        <v>15</v>
      </c>
      <c r="AY121" s="175" t="s">
        <v>253</v>
      </c>
    </row>
    <row r="122" spans="1:65" s="12" customFormat="1" ht="22.9" customHeight="1">
      <c r="B122" s="147"/>
      <c r="D122" s="355" t="s">
        <v>70</v>
      </c>
      <c r="E122" s="158" t="s">
        <v>75</v>
      </c>
      <c r="F122" s="158" t="s">
        <v>276</v>
      </c>
      <c r="I122" s="150"/>
      <c r="J122" s="159">
        <f>BK122</f>
        <v>0</v>
      </c>
      <c r="L122" s="147"/>
      <c r="M122" s="152"/>
      <c r="N122" s="153"/>
      <c r="O122" s="153"/>
      <c r="P122" s="154">
        <f>SUM(P123:P134)</f>
        <v>0</v>
      </c>
      <c r="Q122" s="153"/>
      <c r="R122" s="154">
        <f>SUM(R123:R134)</f>
        <v>0.23826600000000001</v>
      </c>
      <c r="S122" s="153"/>
      <c r="T122" s="155">
        <f>SUM(T123:T134)</f>
        <v>0</v>
      </c>
      <c r="AR122" s="148" t="s">
        <v>15</v>
      </c>
      <c r="AT122" s="156" t="s">
        <v>70</v>
      </c>
      <c r="AU122" s="156" t="s">
        <v>15</v>
      </c>
      <c r="AY122" s="148" t="s">
        <v>253</v>
      </c>
      <c r="BK122" s="157">
        <f>SUM(BK123:BK134)</f>
        <v>0</v>
      </c>
    </row>
    <row r="123" spans="1:65" s="2" customFormat="1" ht="33" customHeight="1">
      <c r="A123" s="33"/>
      <c r="B123" s="160"/>
      <c r="C123" s="161" t="s">
        <v>89</v>
      </c>
      <c r="D123" s="353" t="s">
        <v>255</v>
      </c>
      <c r="E123" s="162" t="s">
        <v>277</v>
      </c>
      <c r="F123" s="163" t="s">
        <v>278</v>
      </c>
      <c r="G123" s="164" t="s">
        <v>258</v>
      </c>
      <c r="H123" s="165">
        <v>15.128</v>
      </c>
      <c r="I123" s="166"/>
      <c r="J123" s="167">
        <f>ROUND(I123*H123,2)</f>
        <v>0</v>
      </c>
      <c r="K123" s="163" t="s">
        <v>259</v>
      </c>
      <c r="L123" s="34"/>
      <c r="M123" s="168" t="s">
        <v>3</v>
      </c>
      <c r="N123" s="169" t="s">
        <v>42</v>
      </c>
      <c r="O123" s="54"/>
      <c r="P123" s="170">
        <f>O123*H123</f>
        <v>0</v>
      </c>
      <c r="Q123" s="170">
        <v>1.575E-2</v>
      </c>
      <c r="R123" s="170">
        <f>Q123*H123</f>
        <v>0.23826600000000001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2818</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819</v>
      </c>
      <c r="H125" s="177">
        <v>38.159999999999997</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820</v>
      </c>
      <c r="H126" s="177">
        <v>-16.943999999999999</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821</v>
      </c>
      <c r="H127" s="177">
        <v>-3.6880000000000002</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282</v>
      </c>
      <c r="H128" s="177">
        <v>-2.4</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15.128</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7.2</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2819</v>
      </c>
    </row>
    <row r="131" spans="1:65" s="13" customFormat="1">
      <c r="B131" s="174"/>
      <c r="D131" s="354" t="s">
        <v>261</v>
      </c>
      <c r="E131" s="175" t="s">
        <v>3</v>
      </c>
      <c r="F131" s="176" t="s">
        <v>823</v>
      </c>
      <c r="H131" s="177">
        <v>7.2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2820</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2.8800000000000001E-4</v>
      </c>
      <c r="S135" s="153"/>
      <c r="T135" s="155">
        <f>T136+T139</f>
        <v>5.5008759999999999</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2.8800000000000001E-4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7.2</v>
      </c>
      <c r="I137" s="166"/>
      <c r="J137" s="167">
        <f>ROUND(I137*H137,2)</f>
        <v>0</v>
      </c>
      <c r="K137" s="163" t="s">
        <v>259</v>
      </c>
      <c r="L137" s="34"/>
      <c r="M137" s="168" t="s">
        <v>3</v>
      </c>
      <c r="N137" s="169" t="s">
        <v>42</v>
      </c>
      <c r="O137" s="54"/>
      <c r="P137" s="170">
        <f>O137*H137</f>
        <v>0</v>
      </c>
      <c r="Q137" s="170">
        <v>4.0000000000000003E-5</v>
      </c>
      <c r="R137" s="170">
        <f>Q137*H137</f>
        <v>2.8800000000000001E-4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2821</v>
      </c>
    </row>
    <row r="138" spans="1:65" s="13" customFormat="1">
      <c r="B138" s="174"/>
      <c r="D138" s="354" t="s">
        <v>261</v>
      </c>
      <c r="E138" s="175" t="s">
        <v>3</v>
      </c>
      <c r="F138" s="176" t="s">
        <v>823</v>
      </c>
      <c r="H138" s="177">
        <v>7.2</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SUM(P140:P153)</f>
        <v>0</v>
      </c>
      <c r="Q139" s="153"/>
      <c r="R139" s="154">
        <f>SUM(R140:R153)</f>
        <v>0</v>
      </c>
      <c r="S139" s="153"/>
      <c r="T139" s="155">
        <f>SUM(T140:T153)</f>
        <v>5.5008759999999999</v>
      </c>
      <c r="AR139" s="148" t="s">
        <v>15</v>
      </c>
      <c r="AT139" s="156" t="s">
        <v>70</v>
      </c>
      <c r="AU139" s="156" t="s">
        <v>79</v>
      </c>
      <c r="AY139" s="148" t="s">
        <v>253</v>
      </c>
      <c r="BK139" s="157">
        <f>SUM(BK140:BK153)</f>
        <v>0</v>
      </c>
    </row>
    <row r="140" spans="1:65" s="2" customFormat="1" ht="33" customHeight="1">
      <c r="A140" s="33"/>
      <c r="B140" s="160"/>
      <c r="C140" s="161" t="s">
        <v>302</v>
      </c>
      <c r="D140" s="353" t="s">
        <v>255</v>
      </c>
      <c r="E140" s="162" t="s">
        <v>303</v>
      </c>
      <c r="F140" s="163" t="s">
        <v>304</v>
      </c>
      <c r="G140" s="164" t="s">
        <v>258</v>
      </c>
      <c r="H140" s="165">
        <v>14.2</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1.8602000000000001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2822</v>
      </c>
    </row>
    <row r="141" spans="1:65" s="13" customFormat="1">
      <c r="B141" s="174"/>
      <c r="D141" s="354" t="s">
        <v>261</v>
      </c>
      <c r="E141" s="175" t="s">
        <v>3</v>
      </c>
      <c r="F141" s="176" t="s">
        <v>827</v>
      </c>
      <c r="H141" s="177">
        <v>15.6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14.2</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4.8360000000000003</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1.2621960000000001</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2823</v>
      </c>
    </row>
    <row r="145" spans="1:65" s="13" customFormat="1">
      <c r="B145" s="174"/>
      <c r="D145" s="354" t="s">
        <v>261</v>
      </c>
      <c r="E145" s="175" t="s">
        <v>3</v>
      </c>
      <c r="F145" s="176" t="s">
        <v>829</v>
      </c>
      <c r="H145" s="177">
        <v>4.8360000000000003</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7.2</v>
      </c>
      <c r="I146" s="166"/>
      <c r="J146" s="167">
        <f>ROUND(I146*H146,2)</f>
        <v>0</v>
      </c>
      <c r="K146" s="163" t="s">
        <v>259</v>
      </c>
      <c r="L146" s="34"/>
      <c r="M146" s="168" t="s">
        <v>3</v>
      </c>
      <c r="N146" s="169" t="s">
        <v>42</v>
      </c>
      <c r="O146" s="54"/>
      <c r="P146" s="170">
        <f>O146*H146</f>
        <v>0</v>
      </c>
      <c r="Q146" s="170">
        <v>0</v>
      </c>
      <c r="R146" s="170">
        <f>Q146*H146</f>
        <v>0</v>
      </c>
      <c r="S146" s="170">
        <v>0.05</v>
      </c>
      <c r="T146" s="171">
        <f>S146*H146</f>
        <v>0.36000000000000004</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2824</v>
      </c>
    </row>
    <row r="147" spans="1:65" s="13" customFormat="1">
      <c r="B147" s="174"/>
      <c r="D147" s="354" t="s">
        <v>261</v>
      </c>
      <c r="E147" s="175" t="s">
        <v>3</v>
      </c>
      <c r="F147" s="176" t="s">
        <v>831</v>
      </c>
      <c r="H147" s="177">
        <v>7.2</v>
      </c>
      <c r="I147" s="178"/>
      <c r="L147" s="174"/>
      <c r="M147" s="179"/>
      <c r="N147" s="180"/>
      <c r="O147" s="180"/>
      <c r="P147" s="180"/>
      <c r="Q147" s="180"/>
      <c r="R147" s="180"/>
      <c r="S147" s="180"/>
      <c r="T147" s="181"/>
      <c r="AT147" s="175" t="s">
        <v>261</v>
      </c>
      <c r="AU147" s="175" t="s">
        <v>85</v>
      </c>
      <c r="AV147" s="13" t="s">
        <v>79</v>
      </c>
      <c r="AW147" s="13" t="s">
        <v>33</v>
      </c>
      <c r="AX147" s="13" t="s">
        <v>15</v>
      </c>
      <c r="AY147" s="175" t="s">
        <v>253</v>
      </c>
    </row>
    <row r="148" spans="1:65" s="2" customFormat="1" ht="33" customHeight="1">
      <c r="A148" s="33"/>
      <c r="B148" s="160"/>
      <c r="C148" s="161" t="s">
        <v>93</v>
      </c>
      <c r="D148" s="353" t="s">
        <v>255</v>
      </c>
      <c r="E148" s="162" t="s">
        <v>319</v>
      </c>
      <c r="F148" s="163" t="s">
        <v>320</v>
      </c>
      <c r="G148" s="164" t="s">
        <v>258</v>
      </c>
      <c r="H148" s="165">
        <v>43.88</v>
      </c>
      <c r="I148" s="166"/>
      <c r="J148" s="167">
        <f>ROUND(I148*H148,2)</f>
        <v>0</v>
      </c>
      <c r="K148" s="163" t="s">
        <v>259</v>
      </c>
      <c r="L148" s="34"/>
      <c r="M148" s="168" t="s">
        <v>3</v>
      </c>
      <c r="N148" s="169" t="s">
        <v>42</v>
      </c>
      <c r="O148" s="54"/>
      <c r="P148" s="170">
        <f>O148*H148</f>
        <v>0</v>
      </c>
      <c r="Q148" s="170">
        <v>0</v>
      </c>
      <c r="R148" s="170">
        <f>Q148*H148</f>
        <v>0</v>
      </c>
      <c r="S148" s="170">
        <v>4.5999999999999999E-2</v>
      </c>
      <c r="T148" s="171">
        <f>S148*H148</f>
        <v>2.0184800000000003</v>
      </c>
      <c r="U148" s="33"/>
      <c r="V148" s="33"/>
      <c r="W148" s="33"/>
      <c r="X148" s="33"/>
      <c r="Y148" s="33"/>
      <c r="Z148" s="33"/>
      <c r="AA148" s="33"/>
      <c r="AB148" s="33"/>
      <c r="AC148" s="33"/>
      <c r="AD148" s="33"/>
      <c r="AE148" s="33"/>
      <c r="AR148" s="172" t="s">
        <v>89</v>
      </c>
      <c r="AT148" s="172" t="s">
        <v>255</v>
      </c>
      <c r="AU148" s="172" t="s">
        <v>85</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2825</v>
      </c>
    </row>
    <row r="149" spans="1:65" s="13" customFormat="1">
      <c r="B149" s="174"/>
      <c r="D149" s="354" t="s">
        <v>261</v>
      </c>
      <c r="E149" s="175" t="s">
        <v>3</v>
      </c>
      <c r="F149" s="176" t="s">
        <v>833</v>
      </c>
      <c r="H149" s="177">
        <v>16.899999999999999</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3" customFormat="1">
      <c r="B150" s="174"/>
      <c r="D150" s="354" t="s">
        <v>261</v>
      </c>
      <c r="E150" s="175" t="s">
        <v>3</v>
      </c>
      <c r="F150" s="176" t="s">
        <v>517</v>
      </c>
      <c r="H150" s="177">
        <v>-1.2</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3" customFormat="1">
      <c r="B151" s="174"/>
      <c r="D151" s="354" t="s">
        <v>261</v>
      </c>
      <c r="E151" s="175" t="s">
        <v>3</v>
      </c>
      <c r="F151" s="176" t="s">
        <v>834</v>
      </c>
      <c r="H151" s="177">
        <v>29.38</v>
      </c>
      <c r="I151" s="178"/>
      <c r="L151" s="174"/>
      <c r="M151" s="179"/>
      <c r="N151" s="180"/>
      <c r="O151" s="180"/>
      <c r="P151" s="180"/>
      <c r="Q151" s="180"/>
      <c r="R151" s="180"/>
      <c r="S151" s="180"/>
      <c r="T151" s="181"/>
      <c r="AT151" s="175" t="s">
        <v>261</v>
      </c>
      <c r="AU151" s="175" t="s">
        <v>85</v>
      </c>
      <c r="AV151" s="13" t="s">
        <v>79</v>
      </c>
      <c r="AW151" s="13" t="s">
        <v>33</v>
      </c>
      <c r="AX151" s="13" t="s">
        <v>71</v>
      </c>
      <c r="AY151" s="175" t="s">
        <v>253</v>
      </c>
    </row>
    <row r="152" spans="1:65" s="13" customFormat="1">
      <c r="B152" s="174"/>
      <c r="D152" s="354" t="s">
        <v>261</v>
      </c>
      <c r="E152" s="175" t="s">
        <v>3</v>
      </c>
      <c r="F152" s="176" t="s">
        <v>517</v>
      </c>
      <c r="H152" s="177">
        <v>-1.2</v>
      </c>
      <c r="I152" s="178"/>
      <c r="L152" s="174"/>
      <c r="M152" s="179"/>
      <c r="N152" s="180"/>
      <c r="O152" s="180"/>
      <c r="P152" s="180"/>
      <c r="Q152" s="180"/>
      <c r="R152" s="180"/>
      <c r="S152" s="180"/>
      <c r="T152" s="181"/>
      <c r="AT152" s="175" t="s">
        <v>261</v>
      </c>
      <c r="AU152" s="175" t="s">
        <v>85</v>
      </c>
      <c r="AV152" s="13" t="s">
        <v>79</v>
      </c>
      <c r="AW152" s="13" t="s">
        <v>33</v>
      </c>
      <c r="AX152" s="13" t="s">
        <v>71</v>
      </c>
      <c r="AY152" s="175" t="s">
        <v>253</v>
      </c>
    </row>
    <row r="153" spans="1:65" s="14" customFormat="1">
      <c r="B153" s="182"/>
      <c r="D153" s="354" t="s">
        <v>261</v>
      </c>
      <c r="E153" s="183" t="s">
        <v>3</v>
      </c>
      <c r="F153" s="184" t="s">
        <v>269</v>
      </c>
      <c r="H153" s="185">
        <v>43.88</v>
      </c>
      <c r="I153" s="186"/>
      <c r="L153" s="182"/>
      <c r="M153" s="187"/>
      <c r="N153" s="188"/>
      <c r="O153" s="188"/>
      <c r="P153" s="188"/>
      <c r="Q153" s="188"/>
      <c r="R153" s="188"/>
      <c r="S153" s="188"/>
      <c r="T153" s="189"/>
      <c r="AT153" s="183" t="s">
        <v>261</v>
      </c>
      <c r="AU153" s="183" t="s">
        <v>85</v>
      </c>
      <c r="AV153" s="14" t="s">
        <v>89</v>
      </c>
      <c r="AW153" s="14" t="s">
        <v>33</v>
      </c>
      <c r="AX153" s="14" t="s">
        <v>15</v>
      </c>
      <c r="AY153" s="183" t="s">
        <v>253</v>
      </c>
    </row>
    <row r="154" spans="1:65" s="12" customFormat="1" ht="22.9" customHeight="1">
      <c r="B154" s="147"/>
      <c r="D154" s="355" t="s">
        <v>70</v>
      </c>
      <c r="E154" s="158" t="s">
        <v>325</v>
      </c>
      <c r="F154" s="158" t="s">
        <v>326</v>
      </c>
      <c r="I154" s="150"/>
      <c r="J154" s="159">
        <f>BK154</f>
        <v>0</v>
      </c>
      <c r="L154" s="147"/>
      <c r="M154" s="152"/>
      <c r="N154" s="153"/>
      <c r="O154" s="153"/>
      <c r="P154" s="154">
        <f>SUM(P155:P159)</f>
        <v>0</v>
      </c>
      <c r="Q154" s="153"/>
      <c r="R154" s="154">
        <f>SUM(R155:R159)</f>
        <v>0</v>
      </c>
      <c r="S154" s="153"/>
      <c r="T154" s="155">
        <f>SUM(T155:T159)</f>
        <v>0</v>
      </c>
      <c r="AR154" s="148" t="s">
        <v>15</v>
      </c>
      <c r="AT154" s="156" t="s">
        <v>70</v>
      </c>
      <c r="AU154" s="156" t="s">
        <v>15</v>
      </c>
      <c r="AY154" s="148" t="s">
        <v>253</v>
      </c>
      <c r="BK154" s="157">
        <f>SUM(BK155:BK159)</f>
        <v>0</v>
      </c>
    </row>
    <row r="155" spans="1:65" s="2" customFormat="1" ht="33" customHeight="1">
      <c r="A155" s="33"/>
      <c r="B155" s="160"/>
      <c r="C155" s="161" t="s">
        <v>107</v>
      </c>
      <c r="D155" s="353" t="s">
        <v>255</v>
      </c>
      <c r="E155" s="162" t="s">
        <v>2694</v>
      </c>
      <c r="F155" s="163" t="s">
        <v>2695</v>
      </c>
      <c r="G155" s="164" t="s">
        <v>329</v>
      </c>
      <c r="H155" s="165">
        <v>8.9290000000000003</v>
      </c>
      <c r="I155" s="166"/>
      <c r="J155" s="167">
        <f>ROUND(I155*H155,2)</f>
        <v>0</v>
      </c>
      <c r="K155" s="163" t="s">
        <v>259</v>
      </c>
      <c r="L155" s="34"/>
      <c r="M155" s="168" t="s">
        <v>3</v>
      </c>
      <c r="N155" s="169" t="s">
        <v>42</v>
      </c>
      <c r="O155" s="54"/>
      <c r="P155" s="170">
        <f>O155*H155</f>
        <v>0</v>
      </c>
      <c r="Q155" s="170">
        <v>0</v>
      </c>
      <c r="R155" s="170">
        <f>Q155*H155</f>
        <v>0</v>
      </c>
      <c r="S155" s="170">
        <v>0</v>
      </c>
      <c r="T155" s="171">
        <f>S155*H155</f>
        <v>0</v>
      </c>
      <c r="U155" s="33"/>
      <c r="V155" s="33"/>
      <c r="W155" s="33"/>
      <c r="X155" s="33"/>
      <c r="Y155" s="33"/>
      <c r="Z155" s="33"/>
      <c r="AA155" s="33"/>
      <c r="AB155" s="33"/>
      <c r="AC155" s="33"/>
      <c r="AD155" s="33"/>
      <c r="AE155" s="33"/>
      <c r="AR155" s="172" t="s">
        <v>89</v>
      </c>
      <c r="AT155" s="172" t="s">
        <v>255</v>
      </c>
      <c r="AU155" s="172" t="s">
        <v>79</v>
      </c>
      <c r="AY155" s="18" t="s">
        <v>253</v>
      </c>
      <c r="BE155" s="173">
        <f>IF(N155="základní",J155,0)</f>
        <v>0</v>
      </c>
      <c r="BF155" s="173">
        <f>IF(N155="snížená",J155,0)</f>
        <v>0</v>
      </c>
      <c r="BG155" s="173">
        <f>IF(N155="zákl. přenesená",J155,0)</f>
        <v>0</v>
      </c>
      <c r="BH155" s="173">
        <f>IF(N155="sníž. přenesená",J155,0)</f>
        <v>0</v>
      </c>
      <c r="BI155" s="173">
        <f>IF(N155="nulová",J155,0)</f>
        <v>0</v>
      </c>
      <c r="BJ155" s="18" t="s">
        <v>15</v>
      </c>
      <c r="BK155" s="173">
        <f>ROUND(I155*H155,2)</f>
        <v>0</v>
      </c>
      <c r="BL155" s="18" t="s">
        <v>89</v>
      </c>
      <c r="BM155" s="172" t="s">
        <v>2826</v>
      </c>
    </row>
    <row r="156" spans="1:65" s="2" customFormat="1" ht="21.75" customHeight="1">
      <c r="A156" s="33"/>
      <c r="B156" s="160"/>
      <c r="C156" s="161" t="s">
        <v>116</v>
      </c>
      <c r="D156" s="353" t="s">
        <v>255</v>
      </c>
      <c r="E156" s="162" t="s">
        <v>331</v>
      </c>
      <c r="F156" s="163" t="s">
        <v>332</v>
      </c>
      <c r="G156" s="164" t="s">
        <v>329</v>
      </c>
      <c r="H156" s="165">
        <v>8.9290000000000003</v>
      </c>
      <c r="I156" s="166"/>
      <c r="J156" s="167">
        <f>ROUND(I156*H156,2)</f>
        <v>0</v>
      </c>
      <c r="K156" s="163" t="s">
        <v>259</v>
      </c>
      <c r="L156" s="34"/>
      <c r="M156" s="168" t="s">
        <v>3</v>
      </c>
      <c r="N156" s="169" t="s">
        <v>42</v>
      </c>
      <c r="O156" s="54"/>
      <c r="P156" s="170">
        <f>O156*H156</f>
        <v>0</v>
      </c>
      <c r="Q156" s="170">
        <v>0</v>
      </c>
      <c r="R156" s="170">
        <f>Q156*H156</f>
        <v>0</v>
      </c>
      <c r="S156" s="170">
        <v>0</v>
      </c>
      <c r="T156" s="171">
        <f>S156*H156</f>
        <v>0</v>
      </c>
      <c r="U156" s="33"/>
      <c r="V156" s="33"/>
      <c r="W156" s="33"/>
      <c r="X156" s="33"/>
      <c r="Y156" s="33"/>
      <c r="Z156" s="33"/>
      <c r="AA156" s="33"/>
      <c r="AB156" s="33"/>
      <c r="AC156" s="33"/>
      <c r="AD156" s="33"/>
      <c r="AE156" s="33"/>
      <c r="AR156" s="172" t="s">
        <v>89</v>
      </c>
      <c r="AT156" s="172" t="s">
        <v>255</v>
      </c>
      <c r="AU156" s="172" t="s">
        <v>79</v>
      </c>
      <c r="AY156" s="18" t="s">
        <v>253</v>
      </c>
      <c r="BE156" s="173">
        <f>IF(N156="základní",J156,0)</f>
        <v>0</v>
      </c>
      <c r="BF156" s="173">
        <f>IF(N156="snížená",J156,0)</f>
        <v>0</v>
      </c>
      <c r="BG156" s="173">
        <f>IF(N156="zákl. přenesená",J156,0)</f>
        <v>0</v>
      </c>
      <c r="BH156" s="173">
        <f>IF(N156="sníž. přenesená",J156,0)</f>
        <v>0</v>
      </c>
      <c r="BI156" s="173">
        <f>IF(N156="nulová",J156,0)</f>
        <v>0</v>
      </c>
      <c r="BJ156" s="18" t="s">
        <v>15</v>
      </c>
      <c r="BK156" s="173">
        <f>ROUND(I156*H156,2)</f>
        <v>0</v>
      </c>
      <c r="BL156" s="18" t="s">
        <v>89</v>
      </c>
      <c r="BM156" s="172" t="s">
        <v>2827</v>
      </c>
    </row>
    <row r="157" spans="1:65" s="2" customFormat="1" ht="33" customHeight="1">
      <c r="A157" s="33"/>
      <c r="B157" s="160"/>
      <c r="C157" s="161" t="s">
        <v>125</v>
      </c>
      <c r="D157" s="353" t="s">
        <v>255</v>
      </c>
      <c r="E157" s="162" t="s">
        <v>334</v>
      </c>
      <c r="F157" s="163" t="s">
        <v>335</v>
      </c>
      <c r="G157" s="164" t="s">
        <v>329</v>
      </c>
      <c r="H157" s="165">
        <v>267.87</v>
      </c>
      <c r="I157" s="166"/>
      <c r="J157" s="167">
        <f>ROUND(I157*H157,2)</f>
        <v>0</v>
      </c>
      <c r="K157" s="163" t="s">
        <v>259</v>
      </c>
      <c r="L157" s="34"/>
      <c r="M157" s="168" t="s">
        <v>3</v>
      </c>
      <c r="N157" s="169" t="s">
        <v>42</v>
      </c>
      <c r="O157" s="54"/>
      <c r="P157" s="170">
        <f>O157*H157</f>
        <v>0</v>
      </c>
      <c r="Q157" s="170">
        <v>0</v>
      </c>
      <c r="R157" s="170">
        <f>Q157*H157</f>
        <v>0</v>
      </c>
      <c r="S157" s="170">
        <v>0</v>
      </c>
      <c r="T157" s="171">
        <f>S157*H157</f>
        <v>0</v>
      </c>
      <c r="U157" s="33"/>
      <c r="V157" s="33"/>
      <c r="W157" s="33"/>
      <c r="X157" s="33"/>
      <c r="Y157" s="33"/>
      <c r="Z157" s="33"/>
      <c r="AA157" s="33"/>
      <c r="AB157" s="33"/>
      <c r="AC157" s="33"/>
      <c r="AD157" s="33"/>
      <c r="AE157" s="33"/>
      <c r="AR157" s="172" t="s">
        <v>89</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89</v>
      </c>
      <c r="BM157" s="172" t="s">
        <v>2828</v>
      </c>
    </row>
    <row r="158" spans="1:65" s="13" customFormat="1">
      <c r="B158" s="174"/>
      <c r="D158" s="354" t="s">
        <v>261</v>
      </c>
      <c r="F158" s="176" t="s">
        <v>840</v>
      </c>
      <c r="H158" s="177">
        <v>267.87</v>
      </c>
      <c r="I158" s="178"/>
      <c r="L158" s="174"/>
      <c r="M158" s="179"/>
      <c r="N158" s="180"/>
      <c r="O158" s="180"/>
      <c r="P158" s="180"/>
      <c r="Q158" s="180"/>
      <c r="R158" s="180"/>
      <c r="S158" s="180"/>
      <c r="T158" s="181"/>
      <c r="AT158" s="175" t="s">
        <v>261</v>
      </c>
      <c r="AU158" s="175" t="s">
        <v>79</v>
      </c>
      <c r="AV158" s="13" t="s">
        <v>79</v>
      </c>
      <c r="AW158" s="13" t="s">
        <v>4</v>
      </c>
      <c r="AX158" s="13" t="s">
        <v>15</v>
      </c>
      <c r="AY158" s="175" t="s">
        <v>253</v>
      </c>
    </row>
    <row r="159" spans="1:65" s="2" customFormat="1" ht="33" customHeight="1">
      <c r="A159" s="33"/>
      <c r="B159" s="160"/>
      <c r="C159" s="161" t="s">
        <v>9</v>
      </c>
      <c r="D159" s="353" t="s">
        <v>255</v>
      </c>
      <c r="E159" s="162" t="s">
        <v>338</v>
      </c>
      <c r="F159" s="163" t="s">
        <v>339</v>
      </c>
      <c r="G159" s="164" t="s">
        <v>329</v>
      </c>
      <c r="H159" s="165">
        <v>8.9290000000000003</v>
      </c>
      <c r="I159" s="166"/>
      <c r="J159" s="167">
        <f>ROUND(I159*H159,2)</f>
        <v>0</v>
      </c>
      <c r="K159" s="163" t="s">
        <v>259</v>
      </c>
      <c r="L159" s="34"/>
      <c r="M159" s="168" t="s">
        <v>3</v>
      </c>
      <c r="N159" s="169" t="s">
        <v>42</v>
      </c>
      <c r="O159" s="54"/>
      <c r="P159" s="170">
        <f>O159*H159</f>
        <v>0</v>
      </c>
      <c r="Q159" s="170">
        <v>0</v>
      </c>
      <c r="R159" s="170">
        <f>Q159*H159</f>
        <v>0</v>
      </c>
      <c r="S159" s="170">
        <v>0</v>
      </c>
      <c r="T159" s="171">
        <f>S159*H159</f>
        <v>0</v>
      </c>
      <c r="U159" s="33"/>
      <c r="V159" s="33"/>
      <c r="W159" s="33"/>
      <c r="X159" s="33"/>
      <c r="Y159" s="33"/>
      <c r="Z159" s="33"/>
      <c r="AA159" s="33"/>
      <c r="AB159" s="33"/>
      <c r="AC159" s="33"/>
      <c r="AD159" s="33"/>
      <c r="AE159" s="33"/>
      <c r="AR159" s="172" t="s">
        <v>89</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89</v>
      </c>
      <c r="BM159" s="172" t="s">
        <v>2829</v>
      </c>
    </row>
    <row r="160" spans="1:65" s="12" customFormat="1" ht="22.9" customHeight="1">
      <c r="B160" s="147"/>
      <c r="D160" s="355" t="s">
        <v>70</v>
      </c>
      <c r="E160" s="158" t="s">
        <v>341</v>
      </c>
      <c r="F160" s="158" t="s">
        <v>342</v>
      </c>
      <c r="I160" s="150"/>
      <c r="J160" s="159">
        <f>BK160</f>
        <v>0</v>
      </c>
      <c r="L160" s="147"/>
      <c r="M160" s="152"/>
      <c r="N160" s="153"/>
      <c r="O160" s="153"/>
      <c r="P160" s="154">
        <f>P161</f>
        <v>0</v>
      </c>
      <c r="Q160" s="153"/>
      <c r="R160" s="154">
        <f>R161</f>
        <v>0</v>
      </c>
      <c r="S160" s="153"/>
      <c r="T160" s="155">
        <f>T161</f>
        <v>0</v>
      </c>
      <c r="AR160" s="148" t="s">
        <v>15</v>
      </c>
      <c r="AT160" s="156" t="s">
        <v>70</v>
      </c>
      <c r="AU160" s="156" t="s">
        <v>15</v>
      </c>
      <c r="AY160" s="148" t="s">
        <v>253</v>
      </c>
      <c r="BK160" s="157">
        <f>BK161</f>
        <v>0</v>
      </c>
    </row>
    <row r="161" spans="1:65" s="2" customFormat="1" ht="44.25" customHeight="1">
      <c r="A161" s="33"/>
      <c r="B161" s="160"/>
      <c r="C161" s="161" t="s">
        <v>142</v>
      </c>
      <c r="D161" s="353" t="s">
        <v>255</v>
      </c>
      <c r="E161" s="162" t="s">
        <v>1729</v>
      </c>
      <c r="F161" s="163" t="s">
        <v>1730</v>
      </c>
      <c r="G161" s="164" t="s">
        <v>329</v>
      </c>
      <c r="H161" s="165">
        <v>1.5429999999999999</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2830</v>
      </c>
    </row>
    <row r="162" spans="1:65" s="12" customFormat="1" ht="25.9" customHeight="1">
      <c r="B162" s="147"/>
      <c r="D162" s="355" t="s">
        <v>70</v>
      </c>
      <c r="E162" s="149" t="s">
        <v>346</v>
      </c>
      <c r="F162" s="149" t="s">
        <v>347</v>
      </c>
      <c r="I162" s="150"/>
      <c r="J162" s="151">
        <f>BK162</f>
        <v>0</v>
      </c>
      <c r="L162" s="147"/>
      <c r="M162" s="152"/>
      <c r="N162" s="153"/>
      <c r="O162" s="153"/>
      <c r="P162" s="154">
        <f>P163+P175+P184+P191+P199+P209+P222+P253+P259</f>
        <v>0</v>
      </c>
      <c r="Q162" s="153"/>
      <c r="R162" s="154">
        <f>R163+R175+R184+R191+R199+R209+R222+R253+R259</f>
        <v>0.47550589999999998</v>
      </c>
      <c r="S162" s="153"/>
      <c r="T162" s="155">
        <f>T163+T175+T184+T191+T199+T209+T222+T253+T259</f>
        <v>3.4285360000000003</v>
      </c>
      <c r="AR162" s="148" t="s">
        <v>79</v>
      </c>
      <c r="AT162" s="156" t="s">
        <v>70</v>
      </c>
      <c r="AU162" s="156" t="s">
        <v>71</v>
      </c>
      <c r="AY162" s="148" t="s">
        <v>253</v>
      </c>
      <c r="BK162" s="157">
        <f>BK163+BK175+BK184+BK191+BK199+BK209+BK222+BK253+BK259</f>
        <v>0</v>
      </c>
    </row>
    <row r="163" spans="1:65" s="12" customFormat="1" ht="22.9" customHeight="1">
      <c r="B163" s="147"/>
      <c r="D163" s="355" t="s">
        <v>70</v>
      </c>
      <c r="E163" s="158" t="s">
        <v>348</v>
      </c>
      <c r="F163" s="158" t="s">
        <v>349</v>
      </c>
      <c r="I163" s="150"/>
      <c r="J163" s="159">
        <f>BK163</f>
        <v>0</v>
      </c>
      <c r="L163" s="147"/>
      <c r="M163" s="152"/>
      <c r="N163" s="153"/>
      <c r="O163" s="153"/>
      <c r="P163" s="154">
        <f>SUM(P164:P174)</f>
        <v>0</v>
      </c>
      <c r="Q163" s="153"/>
      <c r="R163" s="154">
        <f>SUM(R164:R174)</f>
        <v>4.7092499999999995E-2</v>
      </c>
      <c r="S163" s="153"/>
      <c r="T163" s="155">
        <f>SUM(T164:T174)</f>
        <v>0</v>
      </c>
      <c r="AR163" s="148" t="s">
        <v>79</v>
      </c>
      <c r="AT163" s="156" t="s">
        <v>70</v>
      </c>
      <c r="AU163" s="156" t="s">
        <v>15</v>
      </c>
      <c r="AY163" s="148" t="s">
        <v>253</v>
      </c>
      <c r="BK163" s="157">
        <f>SUM(BK164:BK174)</f>
        <v>0</v>
      </c>
    </row>
    <row r="164" spans="1:65" s="2" customFormat="1" ht="21.75" customHeight="1">
      <c r="A164" s="33"/>
      <c r="B164" s="160"/>
      <c r="C164" s="161" t="s">
        <v>151</v>
      </c>
      <c r="D164" s="353" t="s">
        <v>255</v>
      </c>
      <c r="E164" s="162" t="s">
        <v>350</v>
      </c>
      <c r="F164" s="163" t="s">
        <v>351</v>
      </c>
      <c r="G164" s="164" t="s">
        <v>258</v>
      </c>
      <c r="H164" s="165">
        <v>7.2</v>
      </c>
      <c r="I164" s="166"/>
      <c r="J164" s="167">
        <f>ROUND(I164*H164,2)</f>
        <v>0</v>
      </c>
      <c r="K164" s="163" t="s">
        <v>259</v>
      </c>
      <c r="L164" s="34"/>
      <c r="M164" s="168" t="s">
        <v>3</v>
      </c>
      <c r="N164" s="169" t="s">
        <v>42</v>
      </c>
      <c r="O164" s="54"/>
      <c r="P164" s="170">
        <f>O164*H164</f>
        <v>0</v>
      </c>
      <c r="Q164" s="170">
        <v>3.5000000000000001E-3</v>
      </c>
      <c r="R164" s="170">
        <f>Q164*H164</f>
        <v>2.52E-2</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2831</v>
      </c>
    </row>
    <row r="165" spans="1:65" s="13" customFormat="1">
      <c r="B165" s="174"/>
      <c r="D165" s="354" t="s">
        <v>261</v>
      </c>
      <c r="E165" s="175" t="s">
        <v>3</v>
      </c>
      <c r="F165" s="176" t="s">
        <v>831</v>
      </c>
      <c r="H165" s="177">
        <v>7.2</v>
      </c>
      <c r="I165" s="178"/>
      <c r="L165" s="174"/>
      <c r="M165" s="179"/>
      <c r="N165" s="180"/>
      <c r="O165" s="180"/>
      <c r="P165" s="180"/>
      <c r="Q165" s="180"/>
      <c r="R165" s="180"/>
      <c r="S165" s="180"/>
      <c r="T165" s="181"/>
      <c r="AT165" s="175" t="s">
        <v>261</v>
      </c>
      <c r="AU165" s="175" t="s">
        <v>79</v>
      </c>
      <c r="AV165" s="13" t="s">
        <v>79</v>
      </c>
      <c r="AW165" s="13" t="s">
        <v>33</v>
      </c>
      <c r="AX165" s="13" t="s">
        <v>15</v>
      </c>
      <c r="AY165" s="175" t="s">
        <v>253</v>
      </c>
    </row>
    <row r="166" spans="1:65" s="2" customFormat="1" ht="21.75" customHeight="1">
      <c r="A166" s="33"/>
      <c r="B166" s="160"/>
      <c r="C166" s="161" t="s">
        <v>160</v>
      </c>
      <c r="D166" s="353" t="s">
        <v>255</v>
      </c>
      <c r="E166" s="162" t="s">
        <v>353</v>
      </c>
      <c r="F166" s="163" t="s">
        <v>354</v>
      </c>
      <c r="G166" s="164" t="s">
        <v>258</v>
      </c>
      <c r="H166" s="165">
        <v>6.2549999999999999</v>
      </c>
      <c r="I166" s="166"/>
      <c r="J166" s="167">
        <f>ROUND(I166*H166,2)</f>
        <v>0</v>
      </c>
      <c r="K166" s="163" t="s">
        <v>259</v>
      </c>
      <c r="L166" s="34"/>
      <c r="M166" s="168" t="s">
        <v>3</v>
      </c>
      <c r="N166" s="169" t="s">
        <v>42</v>
      </c>
      <c r="O166" s="54"/>
      <c r="P166" s="170">
        <f>O166*H166</f>
        <v>0</v>
      </c>
      <c r="Q166" s="170">
        <v>3.5000000000000001E-3</v>
      </c>
      <c r="R166" s="170">
        <f>Q166*H166</f>
        <v>2.1892499999999999E-2</v>
      </c>
      <c r="S166" s="170">
        <v>0</v>
      </c>
      <c r="T166" s="171">
        <f>S166*H166</f>
        <v>0</v>
      </c>
      <c r="U166" s="33"/>
      <c r="V166" s="33"/>
      <c r="W166" s="33"/>
      <c r="X166" s="33"/>
      <c r="Y166" s="33"/>
      <c r="Z166" s="33"/>
      <c r="AA166" s="33"/>
      <c r="AB166" s="33"/>
      <c r="AC166" s="33"/>
      <c r="AD166" s="33"/>
      <c r="AE166" s="33"/>
      <c r="AR166" s="172" t="s">
        <v>142</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142</v>
      </c>
      <c r="BM166" s="172" t="s">
        <v>2832</v>
      </c>
    </row>
    <row r="167" spans="1:65" s="13" customFormat="1">
      <c r="B167" s="174"/>
      <c r="D167" s="354" t="s">
        <v>261</v>
      </c>
      <c r="E167" s="175" t="s">
        <v>3</v>
      </c>
      <c r="F167" s="176" t="s">
        <v>845</v>
      </c>
      <c r="H167" s="177">
        <v>6.4349999999999996</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3" customFormat="1">
      <c r="B168" s="174"/>
      <c r="D168" s="354" t="s">
        <v>261</v>
      </c>
      <c r="E168" s="175" t="s">
        <v>3</v>
      </c>
      <c r="F168" s="176" t="s">
        <v>846</v>
      </c>
      <c r="H168" s="177">
        <v>-0.18</v>
      </c>
      <c r="I168" s="178"/>
      <c r="L168" s="174"/>
      <c r="M168" s="179"/>
      <c r="N168" s="180"/>
      <c r="O168" s="180"/>
      <c r="P168" s="180"/>
      <c r="Q168" s="180"/>
      <c r="R168" s="180"/>
      <c r="S168" s="180"/>
      <c r="T168" s="181"/>
      <c r="AT168" s="175" t="s">
        <v>261</v>
      </c>
      <c r="AU168" s="175" t="s">
        <v>79</v>
      </c>
      <c r="AV168" s="13" t="s">
        <v>79</v>
      </c>
      <c r="AW168" s="13" t="s">
        <v>33</v>
      </c>
      <c r="AX168" s="13" t="s">
        <v>71</v>
      </c>
      <c r="AY168" s="175" t="s">
        <v>253</v>
      </c>
    </row>
    <row r="169" spans="1:65" s="14" customFormat="1">
      <c r="B169" s="182"/>
      <c r="D169" s="354" t="s">
        <v>261</v>
      </c>
      <c r="E169" s="183" t="s">
        <v>3</v>
      </c>
      <c r="F169" s="184" t="s">
        <v>269</v>
      </c>
      <c r="H169" s="185">
        <v>6.2549999999999999</v>
      </c>
      <c r="I169" s="186"/>
      <c r="L169" s="182"/>
      <c r="M169" s="187"/>
      <c r="N169" s="188"/>
      <c r="O169" s="188"/>
      <c r="P169" s="188"/>
      <c r="Q169" s="188"/>
      <c r="R169" s="188"/>
      <c r="S169" s="188"/>
      <c r="T169" s="189"/>
      <c r="AT169" s="183" t="s">
        <v>261</v>
      </c>
      <c r="AU169" s="183" t="s">
        <v>79</v>
      </c>
      <c r="AV169" s="14" t="s">
        <v>89</v>
      </c>
      <c r="AW169" s="14" t="s">
        <v>33</v>
      </c>
      <c r="AX169" s="14" t="s">
        <v>15</v>
      </c>
      <c r="AY169" s="183" t="s">
        <v>253</v>
      </c>
    </row>
    <row r="170" spans="1:65" s="2" customFormat="1" ht="44.25" customHeight="1">
      <c r="A170" s="33"/>
      <c r="B170" s="160"/>
      <c r="C170" s="161" t="s">
        <v>169</v>
      </c>
      <c r="D170" s="353" t="s">
        <v>255</v>
      </c>
      <c r="E170" s="162" t="s">
        <v>1734</v>
      </c>
      <c r="F170" s="163" t="s">
        <v>1735</v>
      </c>
      <c r="G170" s="164" t="s">
        <v>362</v>
      </c>
      <c r="H170" s="197"/>
      <c r="I170" s="166"/>
      <c r="J170" s="167">
        <f>ROUND(I170*H170,2)</f>
        <v>0</v>
      </c>
      <c r="K170" s="163" t="s">
        <v>259</v>
      </c>
      <c r="L170" s="34"/>
      <c r="M170" s="168" t="s">
        <v>3</v>
      </c>
      <c r="N170" s="169" t="s">
        <v>42</v>
      </c>
      <c r="O170" s="54"/>
      <c r="P170" s="170">
        <f>O170*H170</f>
        <v>0</v>
      </c>
      <c r="Q170" s="170">
        <v>0</v>
      </c>
      <c r="R170" s="170">
        <f>Q170*H170</f>
        <v>0</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2833</v>
      </c>
    </row>
    <row r="171" spans="1:65" s="2" customFormat="1" ht="16.5" customHeight="1">
      <c r="A171" s="33"/>
      <c r="B171" s="160"/>
      <c r="C171" s="161" t="s">
        <v>178</v>
      </c>
      <c r="D171" s="353" t="s">
        <v>255</v>
      </c>
      <c r="E171" s="162" t="s">
        <v>364</v>
      </c>
      <c r="F171" s="163" t="s">
        <v>365</v>
      </c>
      <c r="G171" s="164" t="s">
        <v>265</v>
      </c>
      <c r="H171" s="165">
        <v>19.77</v>
      </c>
      <c r="I171" s="166"/>
      <c r="J171" s="167">
        <f>ROUND(I171*H171,2)</f>
        <v>0</v>
      </c>
      <c r="K171" s="163" t="s">
        <v>3</v>
      </c>
      <c r="L171" s="34"/>
      <c r="M171" s="168" t="s">
        <v>3</v>
      </c>
      <c r="N171" s="169" t="s">
        <v>42</v>
      </c>
      <c r="O171" s="54"/>
      <c r="P171" s="170">
        <f>O171*H171</f>
        <v>0</v>
      </c>
      <c r="Q171" s="170">
        <v>0</v>
      </c>
      <c r="R171" s="170">
        <f>Q171*H171</f>
        <v>0</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2834</v>
      </c>
    </row>
    <row r="172" spans="1:65" s="13" customFormat="1">
      <c r="B172" s="174"/>
      <c r="D172" s="354" t="s">
        <v>261</v>
      </c>
      <c r="E172" s="175" t="s">
        <v>3</v>
      </c>
      <c r="F172" s="176" t="s">
        <v>849</v>
      </c>
      <c r="H172" s="177">
        <v>19.95</v>
      </c>
      <c r="I172" s="178"/>
      <c r="L172" s="174"/>
      <c r="M172" s="179"/>
      <c r="N172" s="180"/>
      <c r="O172" s="180"/>
      <c r="P172" s="180"/>
      <c r="Q172" s="180"/>
      <c r="R172" s="180"/>
      <c r="S172" s="180"/>
      <c r="T172" s="181"/>
      <c r="AT172" s="175" t="s">
        <v>261</v>
      </c>
      <c r="AU172" s="175" t="s">
        <v>79</v>
      </c>
      <c r="AV172" s="13" t="s">
        <v>79</v>
      </c>
      <c r="AW172" s="13" t="s">
        <v>33</v>
      </c>
      <c r="AX172" s="13" t="s">
        <v>71</v>
      </c>
      <c r="AY172" s="175" t="s">
        <v>253</v>
      </c>
    </row>
    <row r="173" spans="1:65" s="13" customFormat="1">
      <c r="B173" s="174"/>
      <c r="D173" s="354" t="s">
        <v>261</v>
      </c>
      <c r="E173" s="175" t="s">
        <v>3</v>
      </c>
      <c r="F173" s="176" t="s">
        <v>846</v>
      </c>
      <c r="H173" s="177">
        <v>-0.18</v>
      </c>
      <c r="I173" s="178"/>
      <c r="L173" s="174"/>
      <c r="M173" s="179"/>
      <c r="N173" s="180"/>
      <c r="O173" s="180"/>
      <c r="P173" s="180"/>
      <c r="Q173" s="180"/>
      <c r="R173" s="180"/>
      <c r="S173" s="180"/>
      <c r="T173" s="181"/>
      <c r="AT173" s="175" t="s">
        <v>261</v>
      </c>
      <c r="AU173" s="175" t="s">
        <v>79</v>
      </c>
      <c r="AV173" s="13" t="s">
        <v>79</v>
      </c>
      <c r="AW173" s="13" t="s">
        <v>33</v>
      </c>
      <c r="AX173" s="13" t="s">
        <v>71</v>
      </c>
      <c r="AY173" s="175" t="s">
        <v>253</v>
      </c>
    </row>
    <row r="174" spans="1:65" s="14" customFormat="1">
      <c r="B174" s="182"/>
      <c r="D174" s="354" t="s">
        <v>261</v>
      </c>
      <c r="E174" s="183" t="s">
        <v>3</v>
      </c>
      <c r="F174" s="184" t="s">
        <v>269</v>
      </c>
      <c r="H174" s="185">
        <v>19.77</v>
      </c>
      <c r="I174" s="186"/>
      <c r="L174" s="182"/>
      <c r="M174" s="187"/>
      <c r="N174" s="188"/>
      <c r="O174" s="188"/>
      <c r="P174" s="188"/>
      <c r="Q174" s="188"/>
      <c r="R174" s="188"/>
      <c r="S174" s="188"/>
      <c r="T174" s="189"/>
      <c r="AT174" s="183" t="s">
        <v>261</v>
      </c>
      <c r="AU174" s="183" t="s">
        <v>79</v>
      </c>
      <c r="AV174" s="14" t="s">
        <v>89</v>
      </c>
      <c r="AW174" s="14" t="s">
        <v>33</v>
      </c>
      <c r="AX174" s="14" t="s">
        <v>15</v>
      </c>
      <c r="AY174" s="183" t="s">
        <v>253</v>
      </c>
    </row>
    <row r="175" spans="1:65" s="12" customFormat="1" ht="22.9" customHeight="1">
      <c r="B175" s="147"/>
      <c r="D175" s="355" t="s">
        <v>70</v>
      </c>
      <c r="E175" s="158" t="s">
        <v>370</v>
      </c>
      <c r="F175" s="158" t="s">
        <v>371</v>
      </c>
      <c r="I175" s="150"/>
      <c r="J175" s="159">
        <f>BK175</f>
        <v>0</v>
      </c>
      <c r="L175" s="147"/>
      <c r="M175" s="152"/>
      <c r="N175" s="153"/>
      <c r="O175" s="153"/>
      <c r="P175" s="154">
        <f>SUM(P176:P183)</f>
        <v>0</v>
      </c>
      <c r="Q175" s="153"/>
      <c r="R175" s="154">
        <f>SUM(R176:R183)</f>
        <v>0</v>
      </c>
      <c r="S175" s="153"/>
      <c r="T175" s="155">
        <f>SUM(T176:T183)</f>
        <v>0</v>
      </c>
      <c r="AR175" s="148" t="s">
        <v>79</v>
      </c>
      <c r="AT175" s="156" t="s">
        <v>70</v>
      </c>
      <c r="AU175" s="156" t="s">
        <v>15</v>
      </c>
      <c r="AY175" s="148" t="s">
        <v>253</v>
      </c>
      <c r="BK175" s="157">
        <f>SUM(BK176:BK183)</f>
        <v>0</v>
      </c>
    </row>
    <row r="176" spans="1:65" s="2" customFormat="1" ht="33" customHeight="1">
      <c r="A176" s="33"/>
      <c r="B176" s="160"/>
      <c r="C176" s="161" t="s">
        <v>8</v>
      </c>
      <c r="D176" s="353" t="s">
        <v>255</v>
      </c>
      <c r="E176" s="162" t="s">
        <v>1738</v>
      </c>
      <c r="F176" s="163" t="s">
        <v>1739</v>
      </c>
      <c r="G176" s="164" t="s">
        <v>362</v>
      </c>
      <c r="H176" s="197"/>
      <c r="I176" s="166"/>
      <c r="J176" s="167">
        <f t="shared" ref="J176:J183" si="0">ROUND(I176*H176,2)</f>
        <v>0</v>
      </c>
      <c r="K176" s="163" t="s">
        <v>259</v>
      </c>
      <c r="L176" s="34"/>
      <c r="M176" s="168" t="s">
        <v>3</v>
      </c>
      <c r="N176" s="169" t="s">
        <v>42</v>
      </c>
      <c r="O176" s="54"/>
      <c r="P176" s="170">
        <f t="shared" ref="P176:P183" si="1">O176*H176</f>
        <v>0</v>
      </c>
      <c r="Q176" s="170">
        <v>0</v>
      </c>
      <c r="R176" s="170">
        <f t="shared" ref="R176:R183" si="2">Q176*H176</f>
        <v>0</v>
      </c>
      <c r="S176" s="170">
        <v>0</v>
      </c>
      <c r="T176" s="171">
        <f t="shared" ref="T176:T183" si="3">S176*H176</f>
        <v>0</v>
      </c>
      <c r="U176" s="33"/>
      <c r="V176" s="33"/>
      <c r="W176" s="33"/>
      <c r="X176" s="33"/>
      <c r="Y176" s="33"/>
      <c r="Z176" s="33"/>
      <c r="AA176" s="33"/>
      <c r="AB176" s="33"/>
      <c r="AC176" s="33"/>
      <c r="AD176" s="33"/>
      <c r="AE176" s="33"/>
      <c r="AR176" s="172" t="s">
        <v>142</v>
      </c>
      <c r="AT176" s="172" t="s">
        <v>255</v>
      </c>
      <c r="AU176" s="172" t="s">
        <v>79</v>
      </c>
      <c r="AY176" s="18" t="s">
        <v>253</v>
      </c>
      <c r="BE176" s="173">
        <f t="shared" ref="BE176:BE183" si="4">IF(N176="základní",J176,0)</f>
        <v>0</v>
      </c>
      <c r="BF176" s="173">
        <f t="shared" ref="BF176:BF183" si="5">IF(N176="snížená",J176,0)</f>
        <v>0</v>
      </c>
      <c r="BG176" s="173">
        <f t="shared" ref="BG176:BG183" si="6">IF(N176="zákl. přenesená",J176,0)</f>
        <v>0</v>
      </c>
      <c r="BH176" s="173">
        <f t="shared" ref="BH176:BH183" si="7">IF(N176="sníž. přenesená",J176,0)</f>
        <v>0</v>
      </c>
      <c r="BI176" s="173">
        <f t="shared" ref="BI176:BI183" si="8">IF(N176="nulová",J176,0)</f>
        <v>0</v>
      </c>
      <c r="BJ176" s="18" t="s">
        <v>15</v>
      </c>
      <c r="BK176" s="173">
        <f t="shared" ref="BK176:BK183" si="9">ROUND(I176*H176,2)</f>
        <v>0</v>
      </c>
      <c r="BL176" s="18" t="s">
        <v>142</v>
      </c>
      <c r="BM176" s="172" t="s">
        <v>2835</v>
      </c>
    </row>
    <row r="177" spans="1:65" s="2" customFormat="1" ht="16.5" customHeight="1">
      <c r="A177" s="33"/>
      <c r="B177" s="160"/>
      <c r="C177" s="161" t="s">
        <v>375</v>
      </c>
      <c r="D177" s="353" t="s">
        <v>255</v>
      </c>
      <c r="E177" s="162" t="s">
        <v>376</v>
      </c>
      <c r="F177" s="163" t="s">
        <v>377</v>
      </c>
      <c r="G177" s="164" t="s">
        <v>378</v>
      </c>
      <c r="H177" s="165">
        <v>6</v>
      </c>
      <c r="I177" s="166"/>
      <c r="J177" s="167">
        <f t="shared" si="0"/>
        <v>0</v>
      </c>
      <c r="K177" s="163" t="s">
        <v>3</v>
      </c>
      <c r="L177" s="34"/>
      <c r="M177" s="168" t="s">
        <v>3</v>
      </c>
      <c r="N177" s="169" t="s">
        <v>42</v>
      </c>
      <c r="O177" s="54"/>
      <c r="P177" s="170">
        <f t="shared" si="1"/>
        <v>0</v>
      </c>
      <c r="Q177" s="170">
        <v>0</v>
      </c>
      <c r="R177" s="170">
        <f t="shared" si="2"/>
        <v>0</v>
      </c>
      <c r="S177" s="170">
        <v>0</v>
      </c>
      <c r="T177" s="171">
        <f t="shared" si="3"/>
        <v>0</v>
      </c>
      <c r="U177" s="33"/>
      <c r="V177" s="33"/>
      <c r="W177" s="33"/>
      <c r="X177" s="33"/>
      <c r="Y177" s="33"/>
      <c r="Z177" s="33"/>
      <c r="AA177" s="33"/>
      <c r="AB177" s="33"/>
      <c r="AC177" s="33"/>
      <c r="AD177" s="33"/>
      <c r="AE177" s="33"/>
      <c r="AR177" s="172" t="s">
        <v>142</v>
      </c>
      <c r="AT177" s="172" t="s">
        <v>255</v>
      </c>
      <c r="AU177" s="172" t="s">
        <v>79</v>
      </c>
      <c r="AY177" s="18" t="s">
        <v>253</v>
      </c>
      <c r="BE177" s="173">
        <f t="shared" si="4"/>
        <v>0</v>
      </c>
      <c r="BF177" s="173">
        <f t="shared" si="5"/>
        <v>0</v>
      </c>
      <c r="BG177" s="173">
        <f t="shared" si="6"/>
        <v>0</v>
      </c>
      <c r="BH177" s="173">
        <f t="shared" si="7"/>
        <v>0</v>
      </c>
      <c r="BI177" s="173">
        <f t="shared" si="8"/>
        <v>0</v>
      </c>
      <c r="BJ177" s="18" t="s">
        <v>15</v>
      </c>
      <c r="BK177" s="173">
        <f t="shared" si="9"/>
        <v>0</v>
      </c>
      <c r="BL177" s="18" t="s">
        <v>142</v>
      </c>
      <c r="BM177" s="172" t="s">
        <v>2836</v>
      </c>
    </row>
    <row r="178" spans="1:65" s="2" customFormat="1" ht="16.5" customHeight="1">
      <c r="A178" s="33"/>
      <c r="B178" s="160"/>
      <c r="C178" s="161" t="s">
        <v>380</v>
      </c>
      <c r="D178" s="353" t="s">
        <v>255</v>
      </c>
      <c r="E178" s="162" t="s">
        <v>381</v>
      </c>
      <c r="F178" s="163" t="s">
        <v>382</v>
      </c>
      <c r="G178" s="164" t="s">
        <v>378</v>
      </c>
      <c r="H178" s="165">
        <v>3</v>
      </c>
      <c r="I178" s="166"/>
      <c r="J178" s="167">
        <f t="shared" si="0"/>
        <v>0</v>
      </c>
      <c r="K178" s="163" t="s">
        <v>3</v>
      </c>
      <c r="L178" s="34"/>
      <c r="M178" s="168" t="s">
        <v>3</v>
      </c>
      <c r="N178" s="169" t="s">
        <v>42</v>
      </c>
      <c r="O178" s="54"/>
      <c r="P178" s="170">
        <f t="shared" si="1"/>
        <v>0</v>
      </c>
      <c r="Q178" s="170">
        <v>0</v>
      </c>
      <c r="R178" s="170">
        <f t="shared" si="2"/>
        <v>0</v>
      </c>
      <c r="S178" s="170">
        <v>0</v>
      </c>
      <c r="T178" s="171">
        <f t="shared" si="3"/>
        <v>0</v>
      </c>
      <c r="U178" s="33"/>
      <c r="V178" s="33"/>
      <c r="W178" s="33"/>
      <c r="X178" s="33"/>
      <c r="Y178" s="33"/>
      <c r="Z178" s="33"/>
      <c r="AA178" s="33"/>
      <c r="AB178" s="33"/>
      <c r="AC178" s="33"/>
      <c r="AD178" s="33"/>
      <c r="AE178" s="33"/>
      <c r="AR178" s="172" t="s">
        <v>142</v>
      </c>
      <c r="AT178" s="172" t="s">
        <v>255</v>
      </c>
      <c r="AU178" s="172" t="s">
        <v>79</v>
      </c>
      <c r="AY178" s="18" t="s">
        <v>253</v>
      </c>
      <c r="BE178" s="173">
        <f t="shared" si="4"/>
        <v>0</v>
      </c>
      <c r="BF178" s="173">
        <f t="shared" si="5"/>
        <v>0</v>
      </c>
      <c r="BG178" s="173">
        <f t="shared" si="6"/>
        <v>0</v>
      </c>
      <c r="BH178" s="173">
        <f t="shared" si="7"/>
        <v>0</v>
      </c>
      <c r="BI178" s="173">
        <f t="shared" si="8"/>
        <v>0</v>
      </c>
      <c r="BJ178" s="18" t="s">
        <v>15</v>
      </c>
      <c r="BK178" s="173">
        <f t="shared" si="9"/>
        <v>0</v>
      </c>
      <c r="BL178" s="18" t="s">
        <v>142</v>
      </c>
      <c r="BM178" s="172" t="s">
        <v>2837</v>
      </c>
    </row>
    <row r="179" spans="1:65" s="2" customFormat="1" ht="16.5" customHeight="1">
      <c r="A179" s="33"/>
      <c r="B179" s="160"/>
      <c r="C179" s="161" t="s">
        <v>384</v>
      </c>
      <c r="D179" s="353" t="s">
        <v>255</v>
      </c>
      <c r="E179" s="162" t="s">
        <v>385</v>
      </c>
      <c r="F179" s="163" t="s">
        <v>386</v>
      </c>
      <c r="G179" s="164" t="s">
        <v>378</v>
      </c>
      <c r="H179" s="165">
        <v>1</v>
      </c>
      <c r="I179" s="166"/>
      <c r="J179" s="167">
        <f t="shared" si="0"/>
        <v>0</v>
      </c>
      <c r="K179" s="163" t="s">
        <v>3</v>
      </c>
      <c r="L179" s="34"/>
      <c r="M179" s="168" t="s">
        <v>3</v>
      </c>
      <c r="N179" s="169" t="s">
        <v>42</v>
      </c>
      <c r="O179" s="54"/>
      <c r="P179" s="170">
        <f t="shared" si="1"/>
        <v>0</v>
      </c>
      <c r="Q179" s="170">
        <v>0</v>
      </c>
      <c r="R179" s="170">
        <f t="shared" si="2"/>
        <v>0</v>
      </c>
      <c r="S179" s="170">
        <v>0</v>
      </c>
      <c r="T179" s="171">
        <f t="shared" si="3"/>
        <v>0</v>
      </c>
      <c r="U179" s="33"/>
      <c r="V179" s="33"/>
      <c r="W179" s="33"/>
      <c r="X179" s="33"/>
      <c r="Y179" s="33"/>
      <c r="Z179" s="33"/>
      <c r="AA179" s="33"/>
      <c r="AB179" s="33"/>
      <c r="AC179" s="33"/>
      <c r="AD179" s="33"/>
      <c r="AE179" s="33"/>
      <c r="AR179" s="172" t="s">
        <v>142</v>
      </c>
      <c r="AT179" s="172" t="s">
        <v>255</v>
      </c>
      <c r="AU179" s="172" t="s">
        <v>79</v>
      </c>
      <c r="AY179" s="18" t="s">
        <v>253</v>
      </c>
      <c r="BE179" s="173">
        <f t="shared" si="4"/>
        <v>0</v>
      </c>
      <c r="BF179" s="173">
        <f t="shared" si="5"/>
        <v>0</v>
      </c>
      <c r="BG179" s="173">
        <f t="shared" si="6"/>
        <v>0</v>
      </c>
      <c r="BH179" s="173">
        <f t="shared" si="7"/>
        <v>0</v>
      </c>
      <c r="BI179" s="173">
        <f t="shared" si="8"/>
        <v>0</v>
      </c>
      <c r="BJ179" s="18" t="s">
        <v>15</v>
      </c>
      <c r="BK179" s="173">
        <f t="shared" si="9"/>
        <v>0</v>
      </c>
      <c r="BL179" s="18" t="s">
        <v>142</v>
      </c>
      <c r="BM179" s="172" t="s">
        <v>2838</v>
      </c>
    </row>
    <row r="180" spans="1:65" s="2" customFormat="1" ht="16.5" customHeight="1">
      <c r="A180" s="33"/>
      <c r="B180" s="160"/>
      <c r="C180" s="161" t="s">
        <v>388</v>
      </c>
      <c r="D180" s="353" t="s">
        <v>255</v>
      </c>
      <c r="E180" s="162" t="s">
        <v>389</v>
      </c>
      <c r="F180" s="163" t="s">
        <v>390</v>
      </c>
      <c r="G180" s="164" t="s">
        <v>378</v>
      </c>
      <c r="H180" s="165">
        <v>1</v>
      </c>
      <c r="I180" s="166"/>
      <c r="J180" s="167">
        <f t="shared" si="0"/>
        <v>0</v>
      </c>
      <c r="K180" s="163" t="s">
        <v>3</v>
      </c>
      <c r="L180" s="34"/>
      <c r="M180" s="168" t="s">
        <v>3</v>
      </c>
      <c r="N180" s="169" t="s">
        <v>42</v>
      </c>
      <c r="O180" s="54"/>
      <c r="P180" s="170">
        <f t="shared" si="1"/>
        <v>0</v>
      </c>
      <c r="Q180" s="170">
        <v>0</v>
      </c>
      <c r="R180" s="170">
        <f t="shared" si="2"/>
        <v>0</v>
      </c>
      <c r="S180" s="170">
        <v>0</v>
      </c>
      <c r="T180" s="171">
        <f t="shared" si="3"/>
        <v>0</v>
      </c>
      <c r="U180" s="33"/>
      <c r="V180" s="33"/>
      <c r="W180" s="33"/>
      <c r="X180" s="33"/>
      <c r="Y180" s="33"/>
      <c r="Z180" s="33"/>
      <c r="AA180" s="33"/>
      <c r="AB180" s="33"/>
      <c r="AC180" s="33"/>
      <c r="AD180" s="33"/>
      <c r="AE180" s="33"/>
      <c r="AR180" s="172" t="s">
        <v>142</v>
      </c>
      <c r="AT180" s="172" t="s">
        <v>255</v>
      </c>
      <c r="AU180" s="172" t="s">
        <v>79</v>
      </c>
      <c r="AY180" s="18" t="s">
        <v>253</v>
      </c>
      <c r="BE180" s="173">
        <f t="shared" si="4"/>
        <v>0</v>
      </c>
      <c r="BF180" s="173">
        <f t="shared" si="5"/>
        <v>0</v>
      </c>
      <c r="BG180" s="173">
        <f t="shared" si="6"/>
        <v>0</v>
      </c>
      <c r="BH180" s="173">
        <f t="shared" si="7"/>
        <v>0</v>
      </c>
      <c r="BI180" s="173">
        <f t="shared" si="8"/>
        <v>0</v>
      </c>
      <c r="BJ180" s="18" t="s">
        <v>15</v>
      </c>
      <c r="BK180" s="173">
        <f t="shared" si="9"/>
        <v>0</v>
      </c>
      <c r="BL180" s="18" t="s">
        <v>142</v>
      </c>
      <c r="BM180" s="172" t="s">
        <v>2839</v>
      </c>
    </row>
    <row r="181" spans="1:65" s="2" customFormat="1" ht="16.5" customHeight="1">
      <c r="A181" s="33"/>
      <c r="B181" s="160"/>
      <c r="C181" s="161" t="s">
        <v>392</v>
      </c>
      <c r="D181" s="353" t="s">
        <v>255</v>
      </c>
      <c r="E181" s="162" t="s">
        <v>393</v>
      </c>
      <c r="F181" s="163" t="s">
        <v>394</v>
      </c>
      <c r="G181" s="164" t="s">
        <v>378</v>
      </c>
      <c r="H181" s="165">
        <v>1</v>
      </c>
      <c r="I181" s="166"/>
      <c r="J181" s="167">
        <f t="shared" si="0"/>
        <v>0</v>
      </c>
      <c r="K181" s="163" t="s">
        <v>3</v>
      </c>
      <c r="L181" s="34"/>
      <c r="M181" s="168" t="s">
        <v>3</v>
      </c>
      <c r="N181" s="169" t="s">
        <v>42</v>
      </c>
      <c r="O181" s="54"/>
      <c r="P181" s="170">
        <f t="shared" si="1"/>
        <v>0</v>
      </c>
      <c r="Q181" s="170">
        <v>0</v>
      </c>
      <c r="R181" s="170">
        <f t="shared" si="2"/>
        <v>0</v>
      </c>
      <c r="S181" s="170">
        <v>0</v>
      </c>
      <c r="T181" s="171">
        <f t="shared" si="3"/>
        <v>0</v>
      </c>
      <c r="U181" s="33"/>
      <c r="V181" s="33"/>
      <c r="W181" s="33"/>
      <c r="X181" s="33"/>
      <c r="Y181" s="33"/>
      <c r="Z181" s="33"/>
      <c r="AA181" s="33"/>
      <c r="AB181" s="33"/>
      <c r="AC181" s="33"/>
      <c r="AD181" s="33"/>
      <c r="AE181" s="33"/>
      <c r="AR181" s="172" t="s">
        <v>142</v>
      </c>
      <c r="AT181" s="172" t="s">
        <v>255</v>
      </c>
      <c r="AU181" s="172" t="s">
        <v>79</v>
      </c>
      <c r="AY181" s="18" t="s">
        <v>253</v>
      </c>
      <c r="BE181" s="173">
        <f t="shared" si="4"/>
        <v>0</v>
      </c>
      <c r="BF181" s="173">
        <f t="shared" si="5"/>
        <v>0</v>
      </c>
      <c r="BG181" s="173">
        <f t="shared" si="6"/>
        <v>0</v>
      </c>
      <c r="BH181" s="173">
        <f t="shared" si="7"/>
        <v>0</v>
      </c>
      <c r="BI181" s="173">
        <f t="shared" si="8"/>
        <v>0</v>
      </c>
      <c r="BJ181" s="18" t="s">
        <v>15</v>
      </c>
      <c r="BK181" s="173">
        <f t="shared" si="9"/>
        <v>0</v>
      </c>
      <c r="BL181" s="18" t="s">
        <v>142</v>
      </c>
      <c r="BM181" s="172" t="s">
        <v>2840</v>
      </c>
    </row>
    <row r="182" spans="1:65" s="2" customFormat="1" ht="16.5" customHeight="1">
      <c r="A182" s="33"/>
      <c r="B182" s="160"/>
      <c r="C182" s="161" t="s">
        <v>396</v>
      </c>
      <c r="D182" s="353" t="s">
        <v>255</v>
      </c>
      <c r="E182" s="162" t="s">
        <v>397</v>
      </c>
      <c r="F182" s="163" t="s">
        <v>398</v>
      </c>
      <c r="G182" s="164" t="s">
        <v>378</v>
      </c>
      <c r="H182" s="165">
        <v>1</v>
      </c>
      <c r="I182" s="166"/>
      <c r="J182" s="167">
        <f t="shared" si="0"/>
        <v>0</v>
      </c>
      <c r="K182" s="163" t="s">
        <v>3</v>
      </c>
      <c r="L182" s="34"/>
      <c r="M182" s="168" t="s">
        <v>3</v>
      </c>
      <c r="N182" s="169" t="s">
        <v>42</v>
      </c>
      <c r="O182" s="54"/>
      <c r="P182" s="170">
        <f t="shared" si="1"/>
        <v>0</v>
      </c>
      <c r="Q182" s="170">
        <v>0</v>
      </c>
      <c r="R182" s="170">
        <f t="shared" si="2"/>
        <v>0</v>
      </c>
      <c r="S182" s="170">
        <v>0</v>
      </c>
      <c r="T182" s="171">
        <f t="shared" si="3"/>
        <v>0</v>
      </c>
      <c r="U182" s="33"/>
      <c r="V182" s="33"/>
      <c r="W182" s="33"/>
      <c r="X182" s="33"/>
      <c r="Y182" s="33"/>
      <c r="Z182" s="33"/>
      <c r="AA182" s="33"/>
      <c r="AB182" s="33"/>
      <c r="AC182" s="33"/>
      <c r="AD182" s="33"/>
      <c r="AE182" s="33"/>
      <c r="AR182" s="172" t="s">
        <v>142</v>
      </c>
      <c r="AT182" s="172" t="s">
        <v>255</v>
      </c>
      <c r="AU182" s="172" t="s">
        <v>79</v>
      </c>
      <c r="AY182" s="18" t="s">
        <v>253</v>
      </c>
      <c r="BE182" s="173">
        <f t="shared" si="4"/>
        <v>0</v>
      </c>
      <c r="BF182" s="173">
        <f t="shared" si="5"/>
        <v>0</v>
      </c>
      <c r="BG182" s="173">
        <f t="shared" si="6"/>
        <v>0</v>
      </c>
      <c r="BH182" s="173">
        <f t="shared" si="7"/>
        <v>0</v>
      </c>
      <c r="BI182" s="173">
        <f t="shared" si="8"/>
        <v>0</v>
      </c>
      <c r="BJ182" s="18" t="s">
        <v>15</v>
      </c>
      <c r="BK182" s="173">
        <f t="shared" si="9"/>
        <v>0</v>
      </c>
      <c r="BL182" s="18" t="s">
        <v>142</v>
      </c>
      <c r="BM182" s="172" t="s">
        <v>2841</v>
      </c>
    </row>
    <row r="183" spans="1:65" s="2" customFormat="1" ht="16.5" customHeight="1">
      <c r="A183" s="33"/>
      <c r="B183" s="160"/>
      <c r="C183" s="161" t="s">
        <v>400</v>
      </c>
      <c r="D183" s="353" t="s">
        <v>255</v>
      </c>
      <c r="E183" s="162" t="s">
        <v>401</v>
      </c>
      <c r="F183" s="163" t="s">
        <v>402</v>
      </c>
      <c r="G183" s="164" t="s">
        <v>378</v>
      </c>
      <c r="H183" s="165">
        <v>1</v>
      </c>
      <c r="I183" s="166"/>
      <c r="J183" s="167">
        <f t="shared" si="0"/>
        <v>0</v>
      </c>
      <c r="K183" s="163" t="s">
        <v>3</v>
      </c>
      <c r="L183" s="34"/>
      <c r="M183" s="168" t="s">
        <v>3</v>
      </c>
      <c r="N183" s="169" t="s">
        <v>42</v>
      </c>
      <c r="O183" s="54"/>
      <c r="P183" s="170">
        <f t="shared" si="1"/>
        <v>0</v>
      </c>
      <c r="Q183" s="170">
        <v>0</v>
      </c>
      <c r="R183" s="170">
        <f t="shared" si="2"/>
        <v>0</v>
      </c>
      <c r="S183" s="170">
        <v>0</v>
      </c>
      <c r="T183" s="171">
        <f t="shared" si="3"/>
        <v>0</v>
      </c>
      <c r="U183" s="33"/>
      <c r="V183" s="33"/>
      <c r="W183" s="33"/>
      <c r="X183" s="33"/>
      <c r="Y183" s="33"/>
      <c r="Z183" s="33"/>
      <c r="AA183" s="33"/>
      <c r="AB183" s="33"/>
      <c r="AC183" s="33"/>
      <c r="AD183" s="33"/>
      <c r="AE183" s="33"/>
      <c r="AR183" s="172" t="s">
        <v>142</v>
      </c>
      <c r="AT183" s="172" t="s">
        <v>255</v>
      </c>
      <c r="AU183" s="172" t="s">
        <v>79</v>
      </c>
      <c r="AY183" s="18" t="s">
        <v>253</v>
      </c>
      <c r="BE183" s="173">
        <f t="shared" si="4"/>
        <v>0</v>
      </c>
      <c r="BF183" s="173">
        <f t="shared" si="5"/>
        <v>0</v>
      </c>
      <c r="BG183" s="173">
        <f t="shared" si="6"/>
        <v>0</v>
      </c>
      <c r="BH183" s="173">
        <f t="shared" si="7"/>
        <v>0</v>
      </c>
      <c r="BI183" s="173">
        <f t="shared" si="8"/>
        <v>0</v>
      </c>
      <c r="BJ183" s="18" t="s">
        <v>15</v>
      </c>
      <c r="BK183" s="173">
        <f t="shared" si="9"/>
        <v>0</v>
      </c>
      <c r="BL183" s="18" t="s">
        <v>142</v>
      </c>
      <c r="BM183" s="172" t="s">
        <v>2842</v>
      </c>
    </row>
    <row r="184" spans="1:65" s="12" customFormat="1" ht="22.9" customHeight="1">
      <c r="B184" s="147"/>
      <c r="D184" s="355" t="s">
        <v>70</v>
      </c>
      <c r="E184" s="158" t="s">
        <v>404</v>
      </c>
      <c r="F184" s="158" t="s">
        <v>405</v>
      </c>
      <c r="I184" s="150"/>
      <c r="J184" s="159">
        <f>BK184</f>
        <v>0</v>
      </c>
      <c r="L184" s="147"/>
      <c r="M184" s="152"/>
      <c r="N184" s="153"/>
      <c r="O184" s="153"/>
      <c r="P184" s="154">
        <f>SUM(P185:P190)</f>
        <v>0</v>
      </c>
      <c r="Q184" s="153"/>
      <c r="R184" s="154">
        <f>SUM(R185:R190)</f>
        <v>0</v>
      </c>
      <c r="S184" s="153"/>
      <c r="T184" s="155">
        <f>SUM(T185:T190)</f>
        <v>0</v>
      </c>
      <c r="AR184" s="148" t="s">
        <v>79</v>
      </c>
      <c r="AT184" s="156" t="s">
        <v>70</v>
      </c>
      <c r="AU184" s="156" t="s">
        <v>15</v>
      </c>
      <c r="AY184" s="148" t="s">
        <v>253</v>
      </c>
      <c r="BK184" s="157">
        <f>SUM(BK185:BK190)</f>
        <v>0</v>
      </c>
    </row>
    <row r="185" spans="1:65" s="2" customFormat="1" ht="16.5" customHeight="1">
      <c r="A185" s="33"/>
      <c r="B185" s="160"/>
      <c r="C185" s="161" t="s">
        <v>406</v>
      </c>
      <c r="D185" s="353" t="s">
        <v>255</v>
      </c>
      <c r="E185" s="162" t="s">
        <v>407</v>
      </c>
      <c r="F185" s="163" t="s">
        <v>408</v>
      </c>
      <c r="G185" s="164" t="s">
        <v>378</v>
      </c>
      <c r="H185" s="165">
        <v>1</v>
      </c>
      <c r="I185" s="166"/>
      <c r="J185" s="167">
        <f t="shared" ref="J185:J190" si="10">ROUND(I185*H185,2)</f>
        <v>0</v>
      </c>
      <c r="K185" s="163" t="s">
        <v>3</v>
      </c>
      <c r="L185" s="34"/>
      <c r="M185" s="168" t="s">
        <v>3</v>
      </c>
      <c r="N185" s="169" t="s">
        <v>42</v>
      </c>
      <c r="O185" s="54"/>
      <c r="P185" s="170">
        <f t="shared" ref="P185:P190" si="11">O185*H185</f>
        <v>0</v>
      </c>
      <c r="Q185" s="170">
        <v>0</v>
      </c>
      <c r="R185" s="170">
        <f t="shared" ref="R185:R190" si="12">Q185*H185</f>
        <v>0</v>
      </c>
      <c r="S185" s="170">
        <v>0</v>
      </c>
      <c r="T185" s="171">
        <f t="shared" ref="T185:T190" si="13">S185*H185</f>
        <v>0</v>
      </c>
      <c r="U185" s="33"/>
      <c r="V185" s="33"/>
      <c r="W185" s="33"/>
      <c r="X185" s="33"/>
      <c r="Y185" s="33"/>
      <c r="Z185" s="33"/>
      <c r="AA185" s="33"/>
      <c r="AB185" s="33"/>
      <c r="AC185" s="33"/>
      <c r="AD185" s="33"/>
      <c r="AE185" s="33"/>
      <c r="AR185" s="172" t="s">
        <v>142</v>
      </c>
      <c r="AT185" s="172" t="s">
        <v>255</v>
      </c>
      <c r="AU185" s="172" t="s">
        <v>79</v>
      </c>
      <c r="AY185" s="18" t="s">
        <v>253</v>
      </c>
      <c r="BE185" s="173">
        <f t="shared" ref="BE185:BE190" si="14">IF(N185="základní",J185,0)</f>
        <v>0</v>
      </c>
      <c r="BF185" s="173">
        <f t="shared" ref="BF185:BF190" si="15">IF(N185="snížená",J185,0)</f>
        <v>0</v>
      </c>
      <c r="BG185" s="173">
        <f t="shared" ref="BG185:BG190" si="16">IF(N185="zákl. přenesená",J185,0)</f>
        <v>0</v>
      </c>
      <c r="BH185" s="173">
        <f t="shared" ref="BH185:BH190" si="17">IF(N185="sníž. přenesená",J185,0)</f>
        <v>0</v>
      </c>
      <c r="BI185" s="173">
        <f t="shared" ref="BI185:BI190" si="18">IF(N185="nulová",J185,0)</f>
        <v>0</v>
      </c>
      <c r="BJ185" s="18" t="s">
        <v>15</v>
      </c>
      <c r="BK185" s="173">
        <f t="shared" ref="BK185:BK190" si="19">ROUND(I185*H185,2)</f>
        <v>0</v>
      </c>
      <c r="BL185" s="18" t="s">
        <v>142</v>
      </c>
      <c r="BM185" s="172" t="s">
        <v>2843</v>
      </c>
    </row>
    <row r="186" spans="1:65" s="2" customFormat="1" ht="16.5" customHeight="1">
      <c r="A186" s="33"/>
      <c r="B186" s="160"/>
      <c r="C186" s="161" t="s">
        <v>410</v>
      </c>
      <c r="D186" s="353" t="s">
        <v>255</v>
      </c>
      <c r="E186" s="162" t="s">
        <v>411</v>
      </c>
      <c r="F186" s="163" t="s">
        <v>412</v>
      </c>
      <c r="G186" s="164" t="s">
        <v>378</v>
      </c>
      <c r="H186" s="165">
        <v>1</v>
      </c>
      <c r="I186" s="166"/>
      <c r="J186" s="167">
        <f t="shared" si="10"/>
        <v>0</v>
      </c>
      <c r="K186" s="163" t="s">
        <v>3</v>
      </c>
      <c r="L186" s="34"/>
      <c r="M186" s="168" t="s">
        <v>3</v>
      </c>
      <c r="N186" s="169" t="s">
        <v>42</v>
      </c>
      <c r="O186" s="54"/>
      <c r="P186" s="170">
        <f t="shared" si="11"/>
        <v>0</v>
      </c>
      <c r="Q186" s="170">
        <v>0</v>
      </c>
      <c r="R186" s="170">
        <f t="shared" si="12"/>
        <v>0</v>
      </c>
      <c r="S186" s="170">
        <v>0</v>
      </c>
      <c r="T186" s="171">
        <f t="shared" si="13"/>
        <v>0</v>
      </c>
      <c r="U186" s="33"/>
      <c r="V186" s="33"/>
      <c r="W186" s="33"/>
      <c r="X186" s="33"/>
      <c r="Y186" s="33"/>
      <c r="Z186" s="33"/>
      <c r="AA186" s="33"/>
      <c r="AB186" s="33"/>
      <c r="AC186" s="33"/>
      <c r="AD186" s="33"/>
      <c r="AE186" s="33"/>
      <c r="AR186" s="172" t="s">
        <v>142</v>
      </c>
      <c r="AT186" s="172" t="s">
        <v>255</v>
      </c>
      <c r="AU186" s="172" t="s">
        <v>79</v>
      </c>
      <c r="AY186" s="18" t="s">
        <v>253</v>
      </c>
      <c r="BE186" s="173">
        <f t="shared" si="14"/>
        <v>0</v>
      </c>
      <c r="BF186" s="173">
        <f t="shared" si="15"/>
        <v>0</v>
      </c>
      <c r="BG186" s="173">
        <f t="shared" si="16"/>
        <v>0</v>
      </c>
      <c r="BH186" s="173">
        <f t="shared" si="17"/>
        <v>0</v>
      </c>
      <c r="BI186" s="173">
        <f t="shared" si="18"/>
        <v>0</v>
      </c>
      <c r="BJ186" s="18" t="s">
        <v>15</v>
      </c>
      <c r="BK186" s="173">
        <f t="shared" si="19"/>
        <v>0</v>
      </c>
      <c r="BL186" s="18" t="s">
        <v>142</v>
      </c>
      <c r="BM186" s="172" t="s">
        <v>2844</v>
      </c>
    </row>
    <row r="187" spans="1:65" s="2" customFormat="1" ht="16.5" customHeight="1">
      <c r="A187" s="33"/>
      <c r="B187" s="160"/>
      <c r="C187" s="161" t="s">
        <v>414</v>
      </c>
      <c r="D187" s="353" t="s">
        <v>255</v>
      </c>
      <c r="E187" s="162" t="s">
        <v>415</v>
      </c>
      <c r="F187" s="163" t="s">
        <v>416</v>
      </c>
      <c r="G187" s="164" t="s">
        <v>378</v>
      </c>
      <c r="H187" s="165">
        <v>1</v>
      </c>
      <c r="I187" s="166"/>
      <c r="J187" s="167">
        <f t="shared" si="10"/>
        <v>0</v>
      </c>
      <c r="K187" s="163" t="s">
        <v>3</v>
      </c>
      <c r="L187" s="34"/>
      <c r="M187" s="168" t="s">
        <v>3</v>
      </c>
      <c r="N187" s="169" t="s">
        <v>42</v>
      </c>
      <c r="O187" s="54"/>
      <c r="P187" s="170">
        <f t="shared" si="11"/>
        <v>0</v>
      </c>
      <c r="Q187" s="170">
        <v>0</v>
      </c>
      <c r="R187" s="170">
        <f t="shared" si="12"/>
        <v>0</v>
      </c>
      <c r="S187" s="170">
        <v>0</v>
      </c>
      <c r="T187" s="171">
        <f t="shared" si="13"/>
        <v>0</v>
      </c>
      <c r="U187" s="33"/>
      <c r="V187" s="33"/>
      <c r="W187" s="33"/>
      <c r="X187" s="33"/>
      <c r="Y187" s="33"/>
      <c r="Z187" s="33"/>
      <c r="AA187" s="33"/>
      <c r="AB187" s="33"/>
      <c r="AC187" s="33"/>
      <c r="AD187" s="33"/>
      <c r="AE187" s="33"/>
      <c r="AR187" s="172" t="s">
        <v>142</v>
      </c>
      <c r="AT187" s="172" t="s">
        <v>255</v>
      </c>
      <c r="AU187" s="172" t="s">
        <v>79</v>
      </c>
      <c r="AY187" s="18" t="s">
        <v>253</v>
      </c>
      <c r="BE187" s="173">
        <f t="shared" si="14"/>
        <v>0</v>
      </c>
      <c r="BF187" s="173">
        <f t="shared" si="15"/>
        <v>0</v>
      </c>
      <c r="BG187" s="173">
        <f t="shared" si="16"/>
        <v>0</v>
      </c>
      <c r="BH187" s="173">
        <f t="shared" si="17"/>
        <v>0</v>
      </c>
      <c r="BI187" s="173">
        <f t="shared" si="18"/>
        <v>0</v>
      </c>
      <c r="BJ187" s="18" t="s">
        <v>15</v>
      </c>
      <c r="BK187" s="173">
        <f t="shared" si="19"/>
        <v>0</v>
      </c>
      <c r="BL187" s="18" t="s">
        <v>142</v>
      </c>
      <c r="BM187" s="172" t="s">
        <v>2845</v>
      </c>
    </row>
    <row r="188" spans="1:65" s="2" customFormat="1" ht="16.5" customHeight="1">
      <c r="A188" s="33"/>
      <c r="B188" s="160"/>
      <c r="C188" s="161" t="s">
        <v>418</v>
      </c>
      <c r="D188" s="353" t="s">
        <v>255</v>
      </c>
      <c r="E188" s="162" t="s">
        <v>419</v>
      </c>
      <c r="F188" s="163" t="s">
        <v>420</v>
      </c>
      <c r="G188" s="164" t="s">
        <v>378</v>
      </c>
      <c r="H188" s="165">
        <v>1</v>
      </c>
      <c r="I188" s="166"/>
      <c r="J188" s="167">
        <f t="shared" si="10"/>
        <v>0</v>
      </c>
      <c r="K188" s="163" t="s">
        <v>3</v>
      </c>
      <c r="L188" s="34"/>
      <c r="M188" s="168" t="s">
        <v>3</v>
      </c>
      <c r="N188" s="169" t="s">
        <v>42</v>
      </c>
      <c r="O188" s="54"/>
      <c r="P188" s="170">
        <f t="shared" si="11"/>
        <v>0</v>
      </c>
      <c r="Q188" s="170">
        <v>0</v>
      </c>
      <c r="R188" s="170">
        <f t="shared" si="12"/>
        <v>0</v>
      </c>
      <c r="S188" s="170">
        <v>0</v>
      </c>
      <c r="T188" s="171">
        <f t="shared" si="13"/>
        <v>0</v>
      </c>
      <c r="U188" s="33"/>
      <c r="V188" s="33"/>
      <c r="W188" s="33"/>
      <c r="X188" s="33"/>
      <c r="Y188" s="33"/>
      <c r="Z188" s="33"/>
      <c r="AA188" s="33"/>
      <c r="AB188" s="33"/>
      <c r="AC188" s="33"/>
      <c r="AD188" s="33"/>
      <c r="AE188" s="33"/>
      <c r="AR188" s="172" t="s">
        <v>142</v>
      </c>
      <c r="AT188" s="172" t="s">
        <v>255</v>
      </c>
      <c r="AU188" s="172" t="s">
        <v>79</v>
      </c>
      <c r="AY188" s="18" t="s">
        <v>253</v>
      </c>
      <c r="BE188" s="173">
        <f t="shared" si="14"/>
        <v>0</v>
      </c>
      <c r="BF188" s="173">
        <f t="shared" si="15"/>
        <v>0</v>
      </c>
      <c r="BG188" s="173">
        <f t="shared" si="16"/>
        <v>0</v>
      </c>
      <c r="BH188" s="173">
        <f t="shared" si="17"/>
        <v>0</v>
      </c>
      <c r="BI188" s="173">
        <f t="shared" si="18"/>
        <v>0</v>
      </c>
      <c r="BJ188" s="18" t="s">
        <v>15</v>
      </c>
      <c r="BK188" s="173">
        <f t="shared" si="19"/>
        <v>0</v>
      </c>
      <c r="BL188" s="18" t="s">
        <v>142</v>
      </c>
      <c r="BM188" s="172" t="s">
        <v>2846</v>
      </c>
    </row>
    <row r="189" spans="1:65" s="2" customFormat="1" ht="16.5" customHeight="1">
      <c r="A189" s="33"/>
      <c r="B189" s="160"/>
      <c r="C189" s="161" t="s">
        <v>422</v>
      </c>
      <c r="D189" s="353" t="s">
        <v>255</v>
      </c>
      <c r="E189" s="162" t="s">
        <v>423</v>
      </c>
      <c r="F189" s="163" t="s">
        <v>424</v>
      </c>
      <c r="G189" s="164" t="s">
        <v>265</v>
      </c>
      <c r="H189" s="165">
        <v>7</v>
      </c>
      <c r="I189" s="166"/>
      <c r="J189" s="167">
        <f t="shared" si="10"/>
        <v>0</v>
      </c>
      <c r="K189" s="163" t="s">
        <v>3</v>
      </c>
      <c r="L189" s="34"/>
      <c r="M189" s="168" t="s">
        <v>3</v>
      </c>
      <c r="N189" s="169" t="s">
        <v>42</v>
      </c>
      <c r="O189" s="54"/>
      <c r="P189" s="170">
        <f t="shared" si="11"/>
        <v>0</v>
      </c>
      <c r="Q189" s="170">
        <v>0</v>
      </c>
      <c r="R189" s="170">
        <f t="shared" si="12"/>
        <v>0</v>
      </c>
      <c r="S189" s="170">
        <v>0</v>
      </c>
      <c r="T189" s="171">
        <f t="shared" si="13"/>
        <v>0</v>
      </c>
      <c r="U189" s="33"/>
      <c r="V189" s="33"/>
      <c r="W189" s="33"/>
      <c r="X189" s="33"/>
      <c r="Y189" s="33"/>
      <c r="Z189" s="33"/>
      <c r="AA189" s="33"/>
      <c r="AB189" s="33"/>
      <c r="AC189" s="33"/>
      <c r="AD189" s="33"/>
      <c r="AE189" s="33"/>
      <c r="AR189" s="172" t="s">
        <v>142</v>
      </c>
      <c r="AT189" s="172" t="s">
        <v>255</v>
      </c>
      <c r="AU189" s="172" t="s">
        <v>79</v>
      </c>
      <c r="AY189" s="18" t="s">
        <v>253</v>
      </c>
      <c r="BE189" s="173">
        <f t="shared" si="14"/>
        <v>0</v>
      </c>
      <c r="BF189" s="173">
        <f t="shared" si="15"/>
        <v>0</v>
      </c>
      <c r="BG189" s="173">
        <f t="shared" si="16"/>
        <v>0</v>
      </c>
      <c r="BH189" s="173">
        <f t="shared" si="17"/>
        <v>0</v>
      </c>
      <c r="BI189" s="173">
        <f t="shared" si="18"/>
        <v>0</v>
      </c>
      <c r="BJ189" s="18" t="s">
        <v>15</v>
      </c>
      <c r="BK189" s="173">
        <f t="shared" si="19"/>
        <v>0</v>
      </c>
      <c r="BL189" s="18" t="s">
        <v>142</v>
      </c>
      <c r="BM189" s="172" t="s">
        <v>2847</v>
      </c>
    </row>
    <row r="190" spans="1:65" s="2" customFormat="1" ht="16.5" customHeight="1">
      <c r="A190" s="33"/>
      <c r="B190" s="160"/>
      <c r="C190" s="161" t="s">
        <v>426</v>
      </c>
      <c r="D190" s="353" t="s">
        <v>255</v>
      </c>
      <c r="E190" s="162" t="s">
        <v>427</v>
      </c>
      <c r="F190" s="163" t="s">
        <v>428</v>
      </c>
      <c r="G190" s="164" t="s">
        <v>265</v>
      </c>
      <c r="H190" s="165">
        <v>7</v>
      </c>
      <c r="I190" s="166"/>
      <c r="J190" s="167">
        <f t="shared" si="10"/>
        <v>0</v>
      </c>
      <c r="K190" s="163" t="s">
        <v>3</v>
      </c>
      <c r="L190" s="34"/>
      <c r="M190" s="168" t="s">
        <v>3</v>
      </c>
      <c r="N190" s="169" t="s">
        <v>42</v>
      </c>
      <c r="O190" s="54"/>
      <c r="P190" s="170">
        <f t="shared" si="11"/>
        <v>0</v>
      </c>
      <c r="Q190" s="170">
        <v>0</v>
      </c>
      <c r="R190" s="170">
        <f t="shared" si="12"/>
        <v>0</v>
      </c>
      <c r="S190" s="170">
        <v>0</v>
      </c>
      <c r="T190" s="171">
        <f t="shared" si="13"/>
        <v>0</v>
      </c>
      <c r="U190" s="33"/>
      <c r="V190" s="33"/>
      <c r="W190" s="33"/>
      <c r="X190" s="33"/>
      <c r="Y190" s="33"/>
      <c r="Z190" s="33"/>
      <c r="AA190" s="33"/>
      <c r="AB190" s="33"/>
      <c r="AC190" s="33"/>
      <c r="AD190" s="33"/>
      <c r="AE190" s="33"/>
      <c r="AR190" s="172" t="s">
        <v>142</v>
      </c>
      <c r="AT190" s="172" t="s">
        <v>255</v>
      </c>
      <c r="AU190" s="172" t="s">
        <v>79</v>
      </c>
      <c r="AY190" s="18" t="s">
        <v>253</v>
      </c>
      <c r="BE190" s="173">
        <f t="shared" si="14"/>
        <v>0</v>
      </c>
      <c r="BF190" s="173">
        <f t="shared" si="15"/>
        <v>0</v>
      </c>
      <c r="BG190" s="173">
        <f t="shared" si="16"/>
        <v>0</v>
      </c>
      <c r="BH190" s="173">
        <f t="shared" si="17"/>
        <v>0</v>
      </c>
      <c r="BI190" s="173">
        <f t="shared" si="18"/>
        <v>0</v>
      </c>
      <c r="BJ190" s="18" t="s">
        <v>15</v>
      </c>
      <c r="BK190" s="173">
        <f t="shared" si="19"/>
        <v>0</v>
      </c>
      <c r="BL190" s="18" t="s">
        <v>142</v>
      </c>
      <c r="BM190" s="172" t="s">
        <v>2848</v>
      </c>
    </row>
    <row r="191" spans="1:65" s="12" customFormat="1" ht="22.9" customHeight="1">
      <c r="B191" s="147"/>
      <c r="D191" s="355" t="s">
        <v>70</v>
      </c>
      <c r="E191" s="158" t="s">
        <v>430</v>
      </c>
      <c r="F191" s="158" t="s">
        <v>431</v>
      </c>
      <c r="I191" s="150"/>
      <c r="J191" s="159">
        <f>BK191</f>
        <v>0</v>
      </c>
      <c r="L191" s="147"/>
      <c r="M191" s="152"/>
      <c r="N191" s="153"/>
      <c r="O191" s="153"/>
      <c r="P191" s="154">
        <f>SUM(P192:P198)</f>
        <v>0</v>
      </c>
      <c r="Q191" s="153"/>
      <c r="R191" s="154">
        <f>SUM(R192:R198)</f>
        <v>9.106800000000001E-2</v>
      </c>
      <c r="S191" s="153"/>
      <c r="T191" s="155">
        <f>SUM(T192:T198)</f>
        <v>0.12391199999999999</v>
      </c>
      <c r="AR191" s="148" t="s">
        <v>79</v>
      </c>
      <c r="AT191" s="156" t="s">
        <v>70</v>
      </c>
      <c r="AU191" s="156" t="s">
        <v>15</v>
      </c>
      <c r="AY191" s="148" t="s">
        <v>253</v>
      </c>
      <c r="BK191" s="157">
        <f>SUM(BK192:BK198)</f>
        <v>0</v>
      </c>
    </row>
    <row r="192" spans="1:65" s="2" customFormat="1" ht="44.25" customHeight="1">
      <c r="A192" s="33"/>
      <c r="B192" s="160"/>
      <c r="C192" s="161" t="s">
        <v>432</v>
      </c>
      <c r="D192" s="353" t="s">
        <v>255</v>
      </c>
      <c r="E192" s="162" t="s">
        <v>433</v>
      </c>
      <c r="F192" s="163" t="s">
        <v>434</v>
      </c>
      <c r="G192" s="164" t="s">
        <v>258</v>
      </c>
      <c r="H192" s="165">
        <v>7.2</v>
      </c>
      <c r="I192" s="166"/>
      <c r="J192" s="167">
        <f>ROUND(I192*H192,2)</f>
        <v>0</v>
      </c>
      <c r="K192" s="163" t="s">
        <v>3</v>
      </c>
      <c r="L192" s="34"/>
      <c r="M192" s="168" t="s">
        <v>3</v>
      </c>
      <c r="N192" s="169" t="s">
        <v>42</v>
      </c>
      <c r="O192" s="54"/>
      <c r="P192" s="170">
        <f>O192*H192</f>
        <v>0</v>
      </c>
      <c r="Q192" s="170">
        <v>1.2540000000000001E-2</v>
      </c>
      <c r="R192" s="170">
        <f>Q192*H192</f>
        <v>9.0288000000000007E-2</v>
      </c>
      <c r="S192" s="170">
        <v>0</v>
      </c>
      <c r="T192" s="171">
        <f>S192*H192</f>
        <v>0</v>
      </c>
      <c r="U192" s="33"/>
      <c r="V192" s="33"/>
      <c r="W192" s="33"/>
      <c r="X192" s="33"/>
      <c r="Y192" s="33"/>
      <c r="Z192" s="33"/>
      <c r="AA192" s="33"/>
      <c r="AB192" s="33"/>
      <c r="AC192" s="33"/>
      <c r="AD192" s="33"/>
      <c r="AE192" s="33"/>
      <c r="AR192" s="172" t="s">
        <v>142</v>
      </c>
      <c r="AT192" s="172" t="s">
        <v>255</v>
      </c>
      <c r="AU192" s="172" t="s">
        <v>79</v>
      </c>
      <c r="AY192" s="18" t="s">
        <v>253</v>
      </c>
      <c r="BE192" s="173">
        <f>IF(N192="základní",J192,0)</f>
        <v>0</v>
      </c>
      <c r="BF192" s="173">
        <f>IF(N192="snížená",J192,0)</f>
        <v>0</v>
      </c>
      <c r="BG192" s="173">
        <f>IF(N192="zákl. přenesená",J192,0)</f>
        <v>0</v>
      </c>
      <c r="BH192" s="173">
        <f>IF(N192="sníž. přenesená",J192,0)</f>
        <v>0</v>
      </c>
      <c r="BI192" s="173">
        <f>IF(N192="nulová",J192,0)</f>
        <v>0</v>
      </c>
      <c r="BJ192" s="18" t="s">
        <v>15</v>
      </c>
      <c r="BK192" s="173">
        <f>ROUND(I192*H192,2)</f>
        <v>0</v>
      </c>
      <c r="BL192" s="18" t="s">
        <v>142</v>
      </c>
      <c r="BM192" s="172" t="s">
        <v>2849</v>
      </c>
    </row>
    <row r="193" spans="1:65" s="13" customFormat="1">
      <c r="B193" s="174"/>
      <c r="D193" s="354" t="s">
        <v>261</v>
      </c>
      <c r="E193" s="175" t="s">
        <v>3</v>
      </c>
      <c r="F193" s="176" t="s">
        <v>831</v>
      </c>
      <c r="H193" s="177">
        <v>7.2</v>
      </c>
      <c r="I193" s="178"/>
      <c r="L193" s="174"/>
      <c r="M193" s="179"/>
      <c r="N193" s="180"/>
      <c r="O193" s="180"/>
      <c r="P193" s="180"/>
      <c r="Q193" s="180"/>
      <c r="R193" s="180"/>
      <c r="S193" s="180"/>
      <c r="T193" s="181"/>
      <c r="AT193" s="175" t="s">
        <v>261</v>
      </c>
      <c r="AU193" s="175" t="s">
        <v>79</v>
      </c>
      <c r="AV193" s="13" t="s">
        <v>79</v>
      </c>
      <c r="AW193" s="13" t="s">
        <v>33</v>
      </c>
      <c r="AX193" s="13" t="s">
        <v>15</v>
      </c>
      <c r="AY193" s="175" t="s">
        <v>253</v>
      </c>
    </row>
    <row r="194" spans="1:65" s="2" customFormat="1" ht="44.25" customHeight="1">
      <c r="A194" s="33"/>
      <c r="B194" s="160"/>
      <c r="C194" s="161" t="s">
        <v>436</v>
      </c>
      <c r="D194" s="353" t="s">
        <v>255</v>
      </c>
      <c r="E194" s="162" t="s">
        <v>437</v>
      </c>
      <c r="F194" s="163" t="s">
        <v>438</v>
      </c>
      <c r="G194" s="164" t="s">
        <v>258</v>
      </c>
      <c r="H194" s="165">
        <v>7.2</v>
      </c>
      <c r="I194" s="166"/>
      <c r="J194" s="167">
        <f>ROUND(I194*H194,2)</f>
        <v>0</v>
      </c>
      <c r="K194" s="163" t="s">
        <v>259</v>
      </c>
      <c r="L194" s="34"/>
      <c r="M194" s="168" t="s">
        <v>3</v>
      </c>
      <c r="N194" s="169" t="s">
        <v>42</v>
      </c>
      <c r="O194" s="54"/>
      <c r="P194" s="170">
        <f>O194*H194</f>
        <v>0</v>
      </c>
      <c r="Q194" s="170">
        <v>0</v>
      </c>
      <c r="R194" s="170">
        <f>Q194*H194</f>
        <v>0</v>
      </c>
      <c r="S194" s="170">
        <v>1.721E-2</v>
      </c>
      <c r="T194" s="171">
        <f>S194*H194</f>
        <v>0.12391199999999999</v>
      </c>
      <c r="U194" s="33"/>
      <c r="V194" s="33"/>
      <c r="W194" s="33"/>
      <c r="X194" s="33"/>
      <c r="Y194" s="33"/>
      <c r="Z194" s="33"/>
      <c r="AA194" s="33"/>
      <c r="AB194" s="33"/>
      <c r="AC194" s="33"/>
      <c r="AD194" s="33"/>
      <c r="AE194" s="33"/>
      <c r="AR194" s="172" t="s">
        <v>142</v>
      </c>
      <c r="AT194" s="172" t="s">
        <v>255</v>
      </c>
      <c r="AU194" s="172" t="s">
        <v>79</v>
      </c>
      <c r="AY194" s="18" t="s">
        <v>253</v>
      </c>
      <c r="BE194" s="173">
        <f>IF(N194="základní",J194,0)</f>
        <v>0</v>
      </c>
      <c r="BF194" s="173">
        <f>IF(N194="snížená",J194,0)</f>
        <v>0</v>
      </c>
      <c r="BG194" s="173">
        <f>IF(N194="zákl. přenesená",J194,0)</f>
        <v>0</v>
      </c>
      <c r="BH194" s="173">
        <f>IF(N194="sníž. přenesená",J194,0)</f>
        <v>0</v>
      </c>
      <c r="BI194" s="173">
        <f>IF(N194="nulová",J194,0)</f>
        <v>0</v>
      </c>
      <c r="BJ194" s="18" t="s">
        <v>15</v>
      </c>
      <c r="BK194" s="173">
        <f>ROUND(I194*H194,2)</f>
        <v>0</v>
      </c>
      <c r="BL194" s="18" t="s">
        <v>142</v>
      </c>
      <c r="BM194" s="172" t="s">
        <v>2850</v>
      </c>
    </row>
    <row r="195" spans="1:65" s="13" customFormat="1">
      <c r="B195" s="174"/>
      <c r="D195" s="354" t="s">
        <v>261</v>
      </c>
      <c r="E195" s="175" t="s">
        <v>3</v>
      </c>
      <c r="F195" s="176" t="s">
        <v>866</v>
      </c>
      <c r="H195" s="177">
        <v>7.2</v>
      </c>
      <c r="I195" s="178"/>
      <c r="L195" s="174"/>
      <c r="M195" s="179"/>
      <c r="N195" s="180"/>
      <c r="O195" s="180"/>
      <c r="P195" s="180"/>
      <c r="Q195" s="180"/>
      <c r="R195" s="180"/>
      <c r="S195" s="180"/>
      <c r="T195" s="181"/>
      <c r="AT195" s="175" t="s">
        <v>261</v>
      </c>
      <c r="AU195" s="175" t="s">
        <v>79</v>
      </c>
      <c r="AV195" s="13" t="s">
        <v>79</v>
      </c>
      <c r="AW195" s="13" t="s">
        <v>33</v>
      </c>
      <c r="AX195" s="13" t="s">
        <v>15</v>
      </c>
      <c r="AY195" s="175" t="s">
        <v>253</v>
      </c>
    </row>
    <row r="196" spans="1:65" s="2" customFormat="1" ht="21.75" customHeight="1">
      <c r="A196" s="33"/>
      <c r="B196" s="160"/>
      <c r="C196" s="161" t="s">
        <v>440</v>
      </c>
      <c r="D196" s="353" t="s">
        <v>255</v>
      </c>
      <c r="E196" s="162" t="s">
        <v>441</v>
      </c>
      <c r="F196" s="163" t="s">
        <v>442</v>
      </c>
      <c r="G196" s="164" t="s">
        <v>378</v>
      </c>
      <c r="H196" s="165">
        <v>2</v>
      </c>
      <c r="I196" s="166"/>
      <c r="J196" s="167">
        <f>ROUND(I196*H196,2)</f>
        <v>0</v>
      </c>
      <c r="K196" s="163" t="s">
        <v>3</v>
      </c>
      <c r="L196" s="34"/>
      <c r="M196" s="168" t="s">
        <v>3</v>
      </c>
      <c r="N196" s="169" t="s">
        <v>42</v>
      </c>
      <c r="O196" s="54"/>
      <c r="P196" s="170">
        <f>O196*H196</f>
        <v>0</v>
      </c>
      <c r="Q196" s="170">
        <v>3.0000000000000001E-5</v>
      </c>
      <c r="R196" s="170">
        <f>Q196*H196</f>
        <v>6.0000000000000002E-5</v>
      </c>
      <c r="S196" s="170">
        <v>0</v>
      </c>
      <c r="T196" s="171">
        <f>S196*H196</f>
        <v>0</v>
      </c>
      <c r="U196" s="33"/>
      <c r="V196" s="33"/>
      <c r="W196" s="33"/>
      <c r="X196" s="33"/>
      <c r="Y196" s="33"/>
      <c r="Z196" s="33"/>
      <c r="AA196" s="33"/>
      <c r="AB196" s="33"/>
      <c r="AC196" s="33"/>
      <c r="AD196" s="33"/>
      <c r="AE196" s="33"/>
      <c r="AR196" s="172" t="s">
        <v>142</v>
      </c>
      <c r="AT196" s="172" t="s">
        <v>255</v>
      </c>
      <c r="AU196" s="172" t="s">
        <v>79</v>
      </c>
      <c r="AY196" s="18" t="s">
        <v>253</v>
      </c>
      <c r="BE196" s="173">
        <f>IF(N196="základní",J196,0)</f>
        <v>0</v>
      </c>
      <c r="BF196" s="173">
        <f>IF(N196="snížená",J196,0)</f>
        <v>0</v>
      </c>
      <c r="BG196" s="173">
        <f>IF(N196="zákl. přenesená",J196,0)</f>
        <v>0</v>
      </c>
      <c r="BH196" s="173">
        <f>IF(N196="sníž. přenesená",J196,0)</f>
        <v>0</v>
      </c>
      <c r="BI196" s="173">
        <f>IF(N196="nulová",J196,0)</f>
        <v>0</v>
      </c>
      <c r="BJ196" s="18" t="s">
        <v>15</v>
      </c>
      <c r="BK196" s="173">
        <f>ROUND(I196*H196,2)</f>
        <v>0</v>
      </c>
      <c r="BL196" s="18" t="s">
        <v>142</v>
      </c>
      <c r="BM196" s="172" t="s">
        <v>2851</v>
      </c>
    </row>
    <row r="197" spans="1:65" s="2" customFormat="1" ht="16.5" customHeight="1">
      <c r="A197" s="33"/>
      <c r="B197" s="160"/>
      <c r="C197" s="198" t="s">
        <v>444</v>
      </c>
      <c r="D197" s="356" t="s">
        <v>445</v>
      </c>
      <c r="E197" s="199" t="s">
        <v>446</v>
      </c>
      <c r="F197" s="200" t="s">
        <v>447</v>
      </c>
      <c r="G197" s="201" t="s">
        <v>378</v>
      </c>
      <c r="H197" s="202">
        <v>2</v>
      </c>
      <c r="I197" s="203"/>
      <c r="J197" s="204">
        <f>ROUND(I197*H197,2)</f>
        <v>0</v>
      </c>
      <c r="K197" s="200" t="s">
        <v>3</v>
      </c>
      <c r="L197" s="205"/>
      <c r="M197" s="206" t="s">
        <v>3</v>
      </c>
      <c r="N197" s="207" t="s">
        <v>42</v>
      </c>
      <c r="O197" s="54"/>
      <c r="P197" s="170">
        <f>O197*H197</f>
        <v>0</v>
      </c>
      <c r="Q197" s="170">
        <v>3.6000000000000002E-4</v>
      </c>
      <c r="R197" s="170">
        <f>Q197*H197</f>
        <v>7.2000000000000005E-4</v>
      </c>
      <c r="S197" s="170">
        <v>0</v>
      </c>
      <c r="T197" s="171">
        <f>S197*H197</f>
        <v>0</v>
      </c>
      <c r="U197" s="33"/>
      <c r="V197" s="33"/>
      <c r="W197" s="33"/>
      <c r="X197" s="33"/>
      <c r="Y197" s="33"/>
      <c r="Z197" s="33"/>
      <c r="AA197" s="33"/>
      <c r="AB197" s="33"/>
      <c r="AC197" s="33"/>
      <c r="AD197" s="33"/>
      <c r="AE197" s="33"/>
      <c r="AR197" s="172" t="s">
        <v>418</v>
      </c>
      <c r="AT197" s="172" t="s">
        <v>445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2852</v>
      </c>
    </row>
    <row r="198" spans="1:65" s="2" customFormat="1" ht="44.25" customHeight="1">
      <c r="A198" s="33"/>
      <c r="B198" s="160"/>
      <c r="C198" s="161" t="s">
        <v>449</v>
      </c>
      <c r="D198" s="353" t="s">
        <v>255</v>
      </c>
      <c r="E198" s="162" t="s">
        <v>1758</v>
      </c>
      <c r="F198" s="163" t="s">
        <v>1759</v>
      </c>
      <c r="G198" s="164" t="s">
        <v>362</v>
      </c>
      <c r="H198" s="197"/>
      <c r="I198" s="166"/>
      <c r="J198" s="167">
        <f>ROUND(I198*H198,2)</f>
        <v>0</v>
      </c>
      <c r="K198" s="163" t="s">
        <v>259</v>
      </c>
      <c r="L198" s="34"/>
      <c r="M198" s="168" t="s">
        <v>3</v>
      </c>
      <c r="N198" s="169" t="s">
        <v>42</v>
      </c>
      <c r="O198" s="54"/>
      <c r="P198" s="170">
        <f>O198*H198</f>
        <v>0</v>
      </c>
      <c r="Q198" s="170">
        <v>0</v>
      </c>
      <c r="R198" s="170">
        <f>Q198*H198</f>
        <v>0</v>
      </c>
      <c r="S198" s="170">
        <v>0</v>
      </c>
      <c r="T198" s="171">
        <f>S198*H198</f>
        <v>0</v>
      </c>
      <c r="U198" s="33"/>
      <c r="V198" s="33"/>
      <c r="W198" s="33"/>
      <c r="X198" s="33"/>
      <c r="Y198" s="33"/>
      <c r="Z198" s="33"/>
      <c r="AA198" s="33"/>
      <c r="AB198" s="33"/>
      <c r="AC198" s="33"/>
      <c r="AD198" s="33"/>
      <c r="AE198" s="33"/>
      <c r="AR198" s="172" t="s">
        <v>142</v>
      </c>
      <c r="AT198" s="172" t="s">
        <v>255</v>
      </c>
      <c r="AU198" s="172" t="s">
        <v>79</v>
      </c>
      <c r="AY198" s="18" t="s">
        <v>253</v>
      </c>
      <c r="BE198" s="173">
        <f>IF(N198="základní",J198,0)</f>
        <v>0</v>
      </c>
      <c r="BF198" s="173">
        <f>IF(N198="snížená",J198,0)</f>
        <v>0</v>
      </c>
      <c r="BG198" s="173">
        <f>IF(N198="zákl. přenesená",J198,0)</f>
        <v>0</v>
      </c>
      <c r="BH198" s="173">
        <f>IF(N198="sníž. přenesená",J198,0)</f>
        <v>0</v>
      </c>
      <c r="BI198" s="173">
        <f>IF(N198="nulová",J198,0)</f>
        <v>0</v>
      </c>
      <c r="BJ198" s="18" t="s">
        <v>15</v>
      </c>
      <c r="BK198" s="173">
        <f>ROUND(I198*H198,2)</f>
        <v>0</v>
      </c>
      <c r="BL198" s="18" t="s">
        <v>142</v>
      </c>
      <c r="BM198" s="172" t="s">
        <v>2853</v>
      </c>
    </row>
    <row r="199" spans="1:65" s="12" customFormat="1" ht="22.9" customHeight="1">
      <c r="B199" s="147"/>
      <c r="D199" s="355" t="s">
        <v>70</v>
      </c>
      <c r="E199" s="158" t="s">
        <v>453</v>
      </c>
      <c r="F199" s="158" t="s">
        <v>454</v>
      </c>
      <c r="I199" s="150"/>
      <c r="J199" s="159">
        <f>BK199</f>
        <v>0</v>
      </c>
      <c r="L199" s="147"/>
      <c r="M199" s="152"/>
      <c r="N199" s="153"/>
      <c r="O199" s="153"/>
      <c r="P199" s="154">
        <f>SUM(P200:P208)</f>
        <v>0</v>
      </c>
      <c r="Q199" s="153"/>
      <c r="R199" s="154">
        <f>SUM(R200:R208)</f>
        <v>1.1339999999999999E-2</v>
      </c>
      <c r="S199" s="153"/>
      <c r="T199" s="155">
        <f>SUM(T200:T208)</f>
        <v>0</v>
      </c>
      <c r="AR199" s="148" t="s">
        <v>79</v>
      </c>
      <c r="AT199" s="156" t="s">
        <v>70</v>
      </c>
      <c r="AU199" s="156" t="s">
        <v>15</v>
      </c>
      <c r="AY199" s="148" t="s">
        <v>253</v>
      </c>
      <c r="BK199" s="157">
        <f>SUM(BK200:BK208)</f>
        <v>0</v>
      </c>
    </row>
    <row r="200" spans="1:65" s="2" customFormat="1" ht="33" customHeight="1">
      <c r="A200" s="33"/>
      <c r="B200" s="160"/>
      <c r="C200" s="161" t="s">
        <v>455</v>
      </c>
      <c r="D200" s="353" t="s">
        <v>255</v>
      </c>
      <c r="E200" s="162" t="s">
        <v>456</v>
      </c>
      <c r="F200" s="163" t="s">
        <v>457</v>
      </c>
      <c r="G200" s="164" t="s">
        <v>378</v>
      </c>
      <c r="H200" s="165">
        <v>2</v>
      </c>
      <c r="I200" s="166"/>
      <c r="J200" s="167">
        <f>ROUND(I200*H200,2)</f>
        <v>0</v>
      </c>
      <c r="K200" s="163" t="s">
        <v>259</v>
      </c>
      <c r="L200" s="34"/>
      <c r="M200" s="168" t="s">
        <v>3</v>
      </c>
      <c r="N200" s="169" t="s">
        <v>42</v>
      </c>
      <c r="O200" s="54"/>
      <c r="P200" s="170">
        <f>O200*H200</f>
        <v>0</v>
      </c>
      <c r="Q200" s="170">
        <v>0</v>
      </c>
      <c r="R200" s="170">
        <f>Q200*H200</f>
        <v>0</v>
      </c>
      <c r="S200" s="170">
        <v>0</v>
      </c>
      <c r="T200" s="171">
        <f>S200*H200</f>
        <v>0</v>
      </c>
      <c r="U200" s="33"/>
      <c r="V200" s="33"/>
      <c r="W200" s="33"/>
      <c r="X200" s="33"/>
      <c r="Y200" s="33"/>
      <c r="Z200" s="33"/>
      <c r="AA200" s="33"/>
      <c r="AB200" s="33"/>
      <c r="AC200" s="33"/>
      <c r="AD200" s="33"/>
      <c r="AE200" s="33"/>
      <c r="AR200" s="172" t="s">
        <v>142</v>
      </c>
      <c r="AT200" s="172" t="s">
        <v>255</v>
      </c>
      <c r="AU200" s="172" t="s">
        <v>79</v>
      </c>
      <c r="AY200" s="18" t="s">
        <v>253</v>
      </c>
      <c r="BE200" s="173">
        <f>IF(N200="základní",J200,0)</f>
        <v>0</v>
      </c>
      <c r="BF200" s="173">
        <f>IF(N200="snížená",J200,0)</f>
        <v>0</v>
      </c>
      <c r="BG200" s="173">
        <f>IF(N200="zákl. přenesená",J200,0)</f>
        <v>0</v>
      </c>
      <c r="BH200" s="173">
        <f>IF(N200="sníž. přenesená",J200,0)</f>
        <v>0</v>
      </c>
      <c r="BI200" s="173">
        <f>IF(N200="nulová",J200,0)</f>
        <v>0</v>
      </c>
      <c r="BJ200" s="18" t="s">
        <v>15</v>
      </c>
      <c r="BK200" s="173">
        <f>ROUND(I200*H200,2)</f>
        <v>0</v>
      </c>
      <c r="BL200" s="18" t="s">
        <v>142</v>
      </c>
      <c r="BM200" s="172" t="s">
        <v>2854</v>
      </c>
    </row>
    <row r="201" spans="1:65" s="15" customFormat="1">
      <c r="B201" s="190"/>
      <c r="D201" s="354" t="s">
        <v>261</v>
      </c>
      <c r="E201" s="191" t="s">
        <v>3</v>
      </c>
      <c r="F201" s="192" t="s">
        <v>459</v>
      </c>
      <c r="H201" s="191" t="s">
        <v>3</v>
      </c>
      <c r="I201" s="193"/>
      <c r="L201" s="190"/>
      <c r="M201" s="194"/>
      <c r="N201" s="195"/>
      <c r="O201" s="195"/>
      <c r="P201" s="195"/>
      <c r="Q201" s="195"/>
      <c r="R201" s="195"/>
      <c r="S201" s="195"/>
      <c r="T201" s="196"/>
      <c r="AT201" s="191" t="s">
        <v>261</v>
      </c>
      <c r="AU201" s="191" t="s">
        <v>79</v>
      </c>
      <c r="AV201" s="15" t="s">
        <v>15</v>
      </c>
      <c r="AW201" s="15" t="s">
        <v>33</v>
      </c>
      <c r="AX201" s="15" t="s">
        <v>71</v>
      </c>
      <c r="AY201" s="191" t="s">
        <v>253</v>
      </c>
    </row>
    <row r="202" spans="1:65" s="13" customFormat="1">
      <c r="B202" s="174"/>
      <c r="D202" s="354" t="s">
        <v>261</v>
      </c>
      <c r="E202" s="175" t="s">
        <v>3</v>
      </c>
      <c r="F202" s="176" t="s">
        <v>79</v>
      </c>
      <c r="H202" s="177">
        <v>2</v>
      </c>
      <c r="I202" s="178"/>
      <c r="L202" s="174"/>
      <c r="M202" s="179"/>
      <c r="N202" s="180"/>
      <c r="O202" s="180"/>
      <c r="P202" s="180"/>
      <c r="Q202" s="180"/>
      <c r="R202" s="180"/>
      <c r="S202" s="180"/>
      <c r="T202" s="181"/>
      <c r="AT202" s="175" t="s">
        <v>261</v>
      </c>
      <c r="AU202" s="175" t="s">
        <v>79</v>
      </c>
      <c r="AV202" s="13" t="s">
        <v>79</v>
      </c>
      <c r="AW202" s="13" t="s">
        <v>33</v>
      </c>
      <c r="AX202" s="13" t="s">
        <v>71</v>
      </c>
      <c r="AY202" s="175" t="s">
        <v>253</v>
      </c>
    </row>
    <row r="203" spans="1:65" s="14" customFormat="1">
      <c r="B203" s="182"/>
      <c r="D203" s="354" t="s">
        <v>261</v>
      </c>
      <c r="E203" s="183" t="s">
        <v>3</v>
      </c>
      <c r="F203" s="184" t="s">
        <v>269</v>
      </c>
      <c r="H203" s="185">
        <v>2</v>
      </c>
      <c r="I203" s="186"/>
      <c r="L203" s="182"/>
      <c r="M203" s="187"/>
      <c r="N203" s="188"/>
      <c r="O203" s="188"/>
      <c r="P203" s="188"/>
      <c r="Q203" s="188"/>
      <c r="R203" s="188"/>
      <c r="S203" s="188"/>
      <c r="T203" s="189"/>
      <c r="AT203" s="183" t="s">
        <v>261</v>
      </c>
      <c r="AU203" s="183" t="s">
        <v>79</v>
      </c>
      <c r="AV203" s="14" t="s">
        <v>89</v>
      </c>
      <c r="AW203" s="14" t="s">
        <v>33</v>
      </c>
      <c r="AX203" s="14" t="s">
        <v>15</v>
      </c>
      <c r="AY203" s="183" t="s">
        <v>253</v>
      </c>
    </row>
    <row r="204" spans="1:65" s="2" customFormat="1" ht="21.75" customHeight="1">
      <c r="A204" s="33"/>
      <c r="B204" s="160"/>
      <c r="C204" s="161" t="s">
        <v>460</v>
      </c>
      <c r="D204" s="353" t="s">
        <v>255</v>
      </c>
      <c r="E204" s="162" t="s">
        <v>461</v>
      </c>
      <c r="F204" s="163" t="s">
        <v>462</v>
      </c>
      <c r="G204" s="164" t="s">
        <v>378</v>
      </c>
      <c r="H204" s="165">
        <v>3</v>
      </c>
      <c r="I204" s="166"/>
      <c r="J204" s="167">
        <f>ROUND(I204*H204,2)</f>
        <v>0</v>
      </c>
      <c r="K204" s="163" t="s">
        <v>3</v>
      </c>
      <c r="L204" s="34"/>
      <c r="M204" s="168" t="s">
        <v>3</v>
      </c>
      <c r="N204" s="169" t="s">
        <v>42</v>
      </c>
      <c r="O204" s="54"/>
      <c r="P204" s="170">
        <f>O204*H204</f>
        <v>0</v>
      </c>
      <c r="Q204" s="170">
        <v>0</v>
      </c>
      <c r="R204" s="170">
        <f>Q204*H204</f>
        <v>0</v>
      </c>
      <c r="S204" s="170">
        <v>0</v>
      </c>
      <c r="T204" s="171">
        <f>S204*H204</f>
        <v>0</v>
      </c>
      <c r="U204" s="33"/>
      <c r="V204" s="33"/>
      <c r="W204" s="33"/>
      <c r="X204" s="33"/>
      <c r="Y204" s="33"/>
      <c r="Z204" s="33"/>
      <c r="AA204" s="33"/>
      <c r="AB204" s="33"/>
      <c r="AC204" s="33"/>
      <c r="AD204" s="33"/>
      <c r="AE204" s="33"/>
      <c r="AR204" s="172" t="s">
        <v>142</v>
      </c>
      <c r="AT204" s="172" t="s">
        <v>255</v>
      </c>
      <c r="AU204" s="172" t="s">
        <v>79</v>
      </c>
      <c r="AY204" s="18" t="s">
        <v>253</v>
      </c>
      <c r="BE204" s="173">
        <f>IF(N204="základní",J204,0)</f>
        <v>0</v>
      </c>
      <c r="BF204" s="173">
        <f>IF(N204="snížená",J204,0)</f>
        <v>0</v>
      </c>
      <c r="BG204" s="173">
        <f>IF(N204="zákl. přenesená",J204,0)</f>
        <v>0</v>
      </c>
      <c r="BH204" s="173">
        <f>IF(N204="sníž. přenesená",J204,0)</f>
        <v>0</v>
      </c>
      <c r="BI204" s="173">
        <f>IF(N204="nulová",J204,0)</f>
        <v>0</v>
      </c>
      <c r="BJ204" s="18" t="s">
        <v>15</v>
      </c>
      <c r="BK204" s="173">
        <f>ROUND(I204*H204,2)</f>
        <v>0</v>
      </c>
      <c r="BL204" s="18" t="s">
        <v>142</v>
      </c>
      <c r="BM204" s="172" t="s">
        <v>2855</v>
      </c>
    </row>
    <row r="205" spans="1:65" s="13" customFormat="1">
      <c r="B205" s="174"/>
      <c r="D205" s="354" t="s">
        <v>261</v>
      </c>
      <c r="E205" s="175" t="s">
        <v>3</v>
      </c>
      <c r="F205" s="176" t="s">
        <v>85</v>
      </c>
      <c r="H205" s="177">
        <v>3</v>
      </c>
      <c r="I205" s="178"/>
      <c r="L205" s="174"/>
      <c r="M205" s="179"/>
      <c r="N205" s="180"/>
      <c r="O205" s="180"/>
      <c r="P205" s="180"/>
      <c r="Q205" s="180"/>
      <c r="R205" s="180"/>
      <c r="S205" s="180"/>
      <c r="T205" s="181"/>
      <c r="AT205" s="175" t="s">
        <v>261</v>
      </c>
      <c r="AU205" s="175" t="s">
        <v>79</v>
      </c>
      <c r="AV205" s="13" t="s">
        <v>79</v>
      </c>
      <c r="AW205" s="13" t="s">
        <v>33</v>
      </c>
      <c r="AX205" s="13" t="s">
        <v>15</v>
      </c>
      <c r="AY205" s="175" t="s">
        <v>253</v>
      </c>
    </row>
    <row r="206" spans="1:65" s="2" customFormat="1" ht="16.5" customHeight="1">
      <c r="A206" s="33"/>
      <c r="B206" s="160"/>
      <c r="C206" s="198" t="s">
        <v>464</v>
      </c>
      <c r="D206" s="356" t="s">
        <v>445</v>
      </c>
      <c r="E206" s="199" t="s">
        <v>465</v>
      </c>
      <c r="F206" s="200" t="s">
        <v>466</v>
      </c>
      <c r="G206" s="201" t="s">
        <v>265</v>
      </c>
      <c r="H206" s="202">
        <v>3.78</v>
      </c>
      <c r="I206" s="203"/>
      <c r="J206" s="204">
        <f>ROUND(I206*H206,2)</f>
        <v>0</v>
      </c>
      <c r="K206" s="200" t="s">
        <v>259</v>
      </c>
      <c r="L206" s="205"/>
      <c r="M206" s="206" t="s">
        <v>3</v>
      </c>
      <c r="N206" s="207" t="s">
        <v>42</v>
      </c>
      <c r="O206" s="54"/>
      <c r="P206" s="170">
        <f>O206*H206</f>
        <v>0</v>
      </c>
      <c r="Q206" s="170">
        <v>3.0000000000000001E-3</v>
      </c>
      <c r="R206" s="170">
        <f>Q206*H206</f>
        <v>1.1339999999999999E-2</v>
      </c>
      <c r="S206" s="170">
        <v>0</v>
      </c>
      <c r="T206" s="171">
        <f>S206*H206</f>
        <v>0</v>
      </c>
      <c r="U206" s="33"/>
      <c r="V206" s="33"/>
      <c r="W206" s="33"/>
      <c r="X206" s="33"/>
      <c r="Y206" s="33"/>
      <c r="Z206" s="33"/>
      <c r="AA206" s="33"/>
      <c r="AB206" s="33"/>
      <c r="AC206" s="33"/>
      <c r="AD206" s="33"/>
      <c r="AE206" s="33"/>
      <c r="AR206" s="172" t="s">
        <v>418</v>
      </c>
      <c r="AT206" s="172" t="s">
        <v>445</v>
      </c>
      <c r="AU206" s="172" t="s">
        <v>79</v>
      </c>
      <c r="AY206" s="18" t="s">
        <v>253</v>
      </c>
      <c r="BE206" s="173">
        <f>IF(N206="základní",J206,0)</f>
        <v>0</v>
      </c>
      <c r="BF206" s="173">
        <f>IF(N206="snížená",J206,0)</f>
        <v>0</v>
      </c>
      <c r="BG206" s="173">
        <f>IF(N206="zákl. přenesená",J206,0)</f>
        <v>0</v>
      </c>
      <c r="BH206" s="173">
        <f>IF(N206="sníž. přenesená",J206,0)</f>
        <v>0</v>
      </c>
      <c r="BI206" s="173">
        <f>IF(N206="nulová",J206,0)</f>
        <v>0</v>
      </c>
      <c r="BJ206" s="18" t="s">
        <v>15</v>
      </c>
      <c r="BK206" s="173">
        <f>ROUND(I206*H206,2)</f>
        <v>0</v>
      </c>
      <c r="BL206" s="18" t="s">
        <v>142</v>
      </c>
      <c r="BM206" s="172" t="s">
        <v>2856</v>
      </c>
    </row>
    <row r="207" spans="1:65" s="13" customFormat="1">
      <c r="B207" s="174"/>
      <c r="D207" s="354" t="s">
        <v>261</v>
      </c>
      <c r="E207" s="175" t="s">
        <v>3</v>
      </c>
      <c r="F207" s="176" t="s">
        <v>873</v>
      </c>
      <c r="H207" s="177">
        <v>3.78</v>
      </c>
      <c r="I207" s="178"/>
      <c r="L207" s="174"/>
      <c r="M207" s="179"/>
      <c r="N207" s="180"/>
      <c r="O207" s="180"/>
      <c r="P207" s="180"/>
      <c r="Q207" s="180"/>
      <c r="R207" s="180"/>
      <c r="S207" s="180"/>
      <c r="T207" s="181"/>
      <c r="AT207" s="175" t="s">
        <v>261</v>
      </c>
      <c r="AU207" s="175" t="s">
        <v>79</v>
      </c>
      <c r="AV207" s="13" t="s">
        <v>79</v>
      </c>
      <c r="AW207" s="13" t="s">
        <v>33</v>
      </c>
      <c r="AX207" s="13" t="s">
        <v>15</v>
      </c>
      <c r="AY207" s="175" t="s">
        <v>253</v>
      </c>
    </row>
    <row r="208" spans="1:65" s="2" customFormat="1" ht="33" customHeight="1">
      <c r="A208" s="33"/>
      <c r="B208" s="160"/>
      <c r="C208" s="161" t="s">
        <v>469</v>
      </c>
      <c r="D208" s="353" t="s">
        <v>255</v>
      </c>
      <c r="E208" s="162" t="s">
        <v>1764</v>
      </c>
      <c r="F208" s="163" t="s">
        <v>1765</v>
      </c>
      <c r="G208" s="164" t="s">
        <v>362</v>
      </c>
      <c r="H208" s="197"/>
      <c r="I208" s="166"/>
      <c r="J208" s="167">
        <f>ROUND(I208*H208,2)</f>
        <v>0</v>
      </c>
      <c r="K208" s="163" t="s">
        <v>259</v>
      </c>
      <c r="L208" s="34"/>
      <c r="M208" s="168" t="s">
        <v>3</v>
      </c>
      <c r="N208" s="169" t="s">
        <v>42</v>
      </c>
      <c r="O208" s="54"/>
      <c r="P208" s="170">
        <f>O208*H208</f>
        <v>0</v>
      </c>
      <c r="Q208" s="170">
        <v>0</v>
      </c>
      <c r="R208" s="170">
        <f>Q208*H208</f>
        <v>0</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2857</v>
      </c>
    </row>
    <row r="209" spans="1:65" s="12" customFormat="1" ht="22.9" customHeight="1">
      <c r="B209" s="147"/>
      <c r="D209" s="355" t="s">
        <v>70</v>
      </c>
      <c r="E209" s="158" t="s">
        <v>473</v>
      </c>
      <c r="F209" s="158" t="s">
        <v>474</v>
      </c>
      <c r="I209" s="150"/>
      <c r="J209" s="159">
        <f>BK209</f>
        <v>0</v>
      </c>
      <c r="L209" s="147"/>
      <c r="M209" s="152"/>
      <c r="N209" s="153"/>
      <c r="O209" s="153"/>
      <c r="P209" s="154">
        <f>SUM(P210:P221)</f>
        <v>0</v>
      </c>
      <c r="Q209" s="153"/>
      <c r="R209" s="154">
        <f>SUM(R210:R221)</f>
        <v>0.18092039999999998</v>
      </c>
      <c r="S209" s="153"/>
      <c r="T209" s="155">
        <f>SUM(T210:T221)</f>
        <v>0.59882400000000002</v>
      </c>
      <c r="AR209" s="148" t="s">
        <v>79</v>
      </c>
      <c r="AT209" s="156" t="s">
        <v>70</v>
      </c>
      <c r="AU209" s="156" t="s">
        <v>15</v>
      </c>
      <c r="AY209" s="148" t="s">
        <v>253</v>
      </c>
      <c r="BK209" s="157">
        <f>SUM(BK210:BK221)</f>
        <v>0</v>
      </c>
    </row>
    <row r="210" spans="1:65" s="2" customFormat="1" ht="21.75" customHeight="1">
      <c r="A210" s="33"/>
      <c r="B210" s="160"/>
      <c r="C210" s="161" t="s">
        <v>475</v>
      </c>
      <c r="D210" s="353" t="s">
        <v>255</v>
      </c>
      <c r="E210" s="162" t="s">
        <v>476</v>
      </c>
      <c r="F210" s="163" t="s">
        <v>477</v>
      </c>
      <c r="G210" s="164" t="s">
        <v>258</v>
      </c>
      <c r="H210" s="165">
        <v>7.2</v>
      </c>
      <c r="I210" s="166"/>
      <c r="J210" s="167">
        <f>ROUND(I210*H210,2)</f>
        <v>0</v>
      </c>
      <c r="K210" s="163" t="s">
        <v>259</v>
      </c>
      <c r="L210" s="34"/>
      <c r="M210" s="168" t="s">
        <v>3</v>
      </c>
      <c r="N210" s="169" t="s">
        <v>42</v>
      </c>
      <c r="O210" s="54"/>
      <c r="P210" s="170">
        <f>O210*H210</f>
        <v>0</v>
      </c>
      <c r="Q210" s="170">
        <v>0</v>
      </c>
      <c r="R210" s="170">
        <f>Q210*H210</f>
        <v>0</v>
      </c>
      <c r="S210" s="170">
        <v>8.3169999999999994E-2</v>
      </c>
      <c r="T210" s="171">
        <f>S210*H210</f>
        <v>0.59882400000000002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2858</v>
      </c>
    </row>
    <row r="211" spans="1:65" s="13" customFormat="1">
      <c r="B211" s="174"/>
      <c r="D211" s="354" t="s">
        <v>261</v>
      </c>
      <c r="E211" s="175" t="s">
        <v>3</v>
      </c>
      <c r="F211" s="176" t="s">
        <v>876</v>
      </c>
      <c r="H211" s="177">
        <v>7.2</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33" customHeight="1">
      <c r="A212" s="33"/>
      <c r="B212" s="160"/>
      <c r="C212" s="161" t="s">
        <v>479</v>
      </c>
      <c r="D212" s="353" t="s">
        <v>255</v>
      </c>
      <c r="E212" s="162" t="s">
        <v>480</v>
      </c>
      <c r="F212" s="163" t="s">
        <v>481</v>
      </c>
      <c r="G212" s="164" t="s">
        <v>258</v>
      </c>
      <c r="H212" s="165">
        <v>7.2</v>
      </c>
      <c r="I212" s="166"/>
      <c r="J212" s="167">
        <f>ROUND(I212*H212,2)</f>
        <v>0</v>
      </c>
      <c r="K212" s="163" t="s">
        <v>259</v>
      </c>
      <c r="L212" s="34"/>
      <c r="M212" s="168" t="s">
        <v>3</v>
      </c>
      <c r="N212" s="169" t="s">
        <v>42</v>
      </c>
      <c r="O212" s="54"/>
      <c r="P212" s="170">
        <f>O212*H212</f>
        <v>0</v>
      </c>
      <c r="Q212" s="170">
        <v>3.6700000000000001E-3</v>
      </c>
      <c r="R212" s="170">
        <f>Q212*H212</f>
        <v>2.6424E-2</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2859</v>
      </c>
    </row>
    <row r="213" spans="1:65" s="13" customFormat="1">
      <c r="B213" s="174"/>
      <c r="D213" s="354" t="s">
        <v>261</v>
      </c>
      <c r="E213" s="175" t="s">
        <v>3</v>
      </c>
      <c r="F213" s="176" t="s">
        <v>823</v>
      </c>
      <c r="H213" s="177">
        <v>7.2</v>
      </c>
      <c r="I213" s="178"/>
      <c r="L213" s="174"/>
      <c r="M213" s="179"/>
      <c r="N213" s="180"/>
      <c r="O213" s="180"/>
      <c r="P213" s="180"/>
      <c r="Q213" s="180"/>
      <c r="R213" s="180"/>
      <c r="S213" s="180"/>
      <c r="T213" s="181"/>
      <c r="AT213" s="175" t="s">
        <v>261</v>
      </c>
      <c r="AU213" s="175" t="s">
        <v>79</v>
      </c>
      <c r="AV213" s="13" t="s">
        <v>79</v>
      </c>
      <c r="AW213" s="13" t="s">
        <v>33</v>
      </c>
      <c r="AX213" s="13" t="s">
        <v>15</v>
      </c>
      <c r="AY213" s="175" t="s">
        <v>253</v>
      </c>
    </row>
    <row r="214" spans="1:65" s="2" customFormat="1" ht="21.75" customHeight="1">
      <c r="A214" s="33"/>
      <c r="B214" s="160"/>
      <c r="C214" s="198" t="s">
        <v>483</v>
      </c>
      <c r="D214" s="356" t="s">
        <v>445</v>
      </c>
      <c r="E214" s="199" t="s">
        <v>484</v>
      </c>
      <c r="F214" s="200" t="s">
        <v>485</v>
      </c>
      <c r="G214" s="201" t="s">
        <v>258</v>
      </c>
      <c r="H214" s="202">
        <v>7.92</v>
      </c>
      <c r="I214" s="203"/>
      <c r="J214" s="204">
        <f>ROUND(I214*H214,2)</f>
        <v>0</v>
      </c>
      <c r="K214" s="200" t="s">
        <v>3</v>
      </c>
      <c r="L214" s="205"/>
      <c r="M214" s="206" t="s">
        <v>3</v>
      </c>
      <c r="N214" s="207" t="s">
        <v>42</v>
      </c>
      <c r="O214" s="54"/>
      <c r="P214" s="170">
        <f>O214*H214</f>
        <v>0</v>
      </c>
      <c r="Q214" s="170">
        <v>1.9199999999999998E-2</v>
      </c>
      <c r="R214" s="170">
        <f>Q214*H214</f>
        <v>0.15206399999999998</v>
      </c>
      <c r="S214" s="170">
        <v>0</v>
      </c>
      <c r="T214" s="171">
        <f>S214*H214</f>
        <v>0</v>
      </c>
      <c r="U214" s="33"/>
      <c r="V214" s="33"/>
      <c r="W214" s="33"/>
      <c r="X214" s="33"/>
      <c r="Y214" s="33"/>
      <c r="Z214" s="33"/>
      <c r="AA214" s="33"/>
      <c r="AB214" s="33"/>
      <c r="AC214" s="33"/>
      <c r="AD214" s="33"/>
      <c r="AE214" s="33"/>
      <c r="AR214" s="172" t="s">
        <v>418</v>
      </c>
      <c r="AT214" s="172" t="s">
        <v>445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2860</v>
      </c>
    </row>
    <row r="215" spans="1:65" s="13" customFormat="1">
      <c r="B215" s="174"/>
      <c r="D215" s="354" t="s">
        <v>261</v>
      </c>
      <c r="F215" s="176" t="s">
        <v>879</v>
      </c>
      <c r="H215" s="177">
        <v>7.92</v>
      </c>
      <c r="I215" s="178"/>
      <c r="L215" s="174"/>
      <c r="M215" s="179"/>
      <c r="N215" s="180"/>
      <c r="O215" s="180"/>
      <c r="P215" s="180"/>
      <c r="Q215" s="180"/>
      <c r="R215" s="180"/>
      <c r="S215" s="180"/>
      <c r="T215" s="181"/>
      <c r="AT215" s="175" t="s">
        <v>261</v>
      </c>
      <c r="AU215" s="175" t="s">
        <v>79</v>
      </c>
      <c r="AV215" s="13" t="s">
        <v>79</v>
      </c>
      <c r="AW215" s="13" t="s">
        <v>4</v>
      </c>
      <c r="AX215" s="13" t="s">
        <v>15</v>
      </c>
      <c r="AY215" s="175" t="s">
        <v>253</v>
      </c>
    </row>
    <row r="216" spans="1:65" s="2" customFormat="1" ht="21.75" customHeight="1">
      <c r="A216" s="33"/>
      <c r="B216" s="160"/>
      <c r="C216" s="161" t="s">
        <v>488</v>
      </c>
      <c r="D216" s="353" t="s">
        <v>255</v>
      </c>
      <c r="E216" s="162" t="s">
        <v>489</v>
      </c>
      <c r="F216" s="163" t="s">
        <v>490</v>
      </c>
      <c r="G216" s="164" t="s">
        <v>258</v>
      </c>
      <c r="H216" s="165">
        <v>7.2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2861</v>
      </c>
    </row>
    <row r="217" spans="1:65" s="2" customFormat="1" ht="16.5" customHeight="1">
      <c r="A217" s="33"/>
      <c r="B217" s="160"/>
      <c r="C217" s="161" t="s">
        <v>492</v>
      </c>
      <c r="D217" s="353" t="s">
        <v>255</v>
      </c>
      <c r="E217" s="162" t="s">
        <v>493</v>
      </c>
      <c r="F217" s="163" t="s">
        <v>494</v>
      </c>
      <c r="G217" s="164" t="s">
        <v>258</v>
      </c>
      <c r="H217" s="165">
        <v>7.2</v>
      </c>
      <c r="I217" s="166"/>
      <c r="J217" s="167">
        <f>ROUND(I217*H217,2)</f>
        <v>0</v>
      </c>
      <c r="K217" s="163" t="s">
        <v>259</v>
      </c>
      <c r="L217" s="34"/>
      <c r="M217" s="168" t="s">
        <v>3</v>
      </c>
      <c r="N217" s="169" t="s">
        <v>42</v>
      </c>
      <c r="O217" s="54"/>
      <c r="P217" s="170">
        <f>O217*H217</f>
        <v>0</v>
      </c>
      <c r="Q217" s="170">
        <v>2.9999999999999997E-4</v>
      </c>
      <c r="R217" s="170">
        <f>Q217*H217</f>
        <v>2.16E-3</v>
      </c>
      <c r="S217" s="170">
        <v>0</v>
      </c>
      <c r="T217" s="171">
        <f>S217*H217</f>
        <v>0</v>
      </c>
      <c r="U217" s="33"/>
      <c r="V217" s="33"/>
      <c r="W217" s="33"/>
      <c r="X217" s="33"/>
      <c r="Y217" s="33"/>
      <c r="Z217" s="33"/>
      <c r="AA217" s="33"/>
      <c r="AB217" s="33"/>
      <c r="AC217" s="33"/>
      <c r="AD217" s="33"/>
      <c r="AE217" s="33"/>
      <c r="AR217" s="172" t="s">
        <v>142</v>
      </c>
      <c r="AT217" s="172" t="s">
        <v>255</v>
      </c>
      <c r="AU217" s="172" t="s">
        <v>79</v>
      </c>
      <c r="AY217" s="18" t="s">
        <v>253</v>
      </c>
      <c r="BE217" s="173">
        <f>IF(N217="základní",J217,0)</f>
        <v>0</v>
      </c>
      <c r="BF217" s="173">
        <f>IF(N217="snížená",J217,0)</f>
        <v>0</v>
      </c>
      <c r="BG217" s="173">
        <f>IF(N217="zákl. přenesená",J217,0)</f>
        <v>0</v>
      </c>
      <c r="BH217" s="173">
        <f>IF(N217="sníž. přenesená",J217,0)</f>
        <v>0</v>
      </c>
      <c r="BI217" s="173">
        <f>IF(N217="nulová",J217,0)</f>
        <v>0</v>
      </c>
      <c r="BJ217" s="18" t="s">
        <v>15</v>
      </c>
      <c r="BK217" s="173">
        <f>ROUND(I217*H217,2)</f>
        <v>0</v>
      </c>
      <c r="BL217" s="18" t="s">
        <v>142</v>
      </c>
      <c r="BM217" s="172" t="s">
        <v>2862</v>
      </c>
    </row>
    <row r="218" spans="1:65" s="2" customFormat="1" ht="16.5" customHeight="1">
      <c r="A218" s="33"/>
      <c r="B218" s="160"/>
      <c r="C218" s="161" t="s">
        <v>496</v>
      </c>
      <c r="D218" s="353" t="s">
        <v>255</v>
      </c>
      <c r="E218" s="162" t="s">
        <v>497</v>
      </c>
      <c r="F218" s="163" t="s">
        <v>498</v>
      </c>
      <c r="G218" s="164" t="s">
        <v>265</v>
      </c>
      <c r="H218" s="165">
        <v>1.2</v>
      </c>
      <c r="I218" s="166"/>
      <c r="J218" s="167">
        <f>ROUND(I218*H218,2)</f>
        <v>0</v>
      </c>
      <c r="K218" s="163" t="s">
        <v>259</v>
      </c>
      <c r="L218" s="34"/>
      <c r="M218" s="168" t="s">
        <v>3</v>
      </c>
      <c r="N218" s="169" t="s">
        <v>42</v>
      </c>
      <c r="O218" s="54"/>
      <c r="P218" s="170">
        <f>O218*H218</f>
        <v>0</v>
      </c>
      <c r="Q218" s="170">
        <v>4.0000000000000003E-5</v>
      </c>
      <c r="R218" s="170">
        <f>Q218*H218</f>
        <v>4.8000000000000001E-5</v>
      </c>
      <c r="S218" s="170">
        <v>0</v>
      </c>
      <c r="T218" s="171">
        <f>S218*H218</f>
        <v>0</v>
      </c>
      <c r="U218" s="33"/>
      <c r="V218" s="33"/>
      <c r="W218" s="33"/>
      <c r="X218" s="33"/>
      <c r="Y218" s="33"/>
      <c r="Z218" s="33"/>
      <c r="AA218" s="33"/>
      <c r="AB218" s="33"/>
      <c r="AC218" s="33"/>
      <c r="AD218" s="33"/>
      <c r="AE218" s="33"/>
      <c r="AR218" s="172" t="s">
        <v>142</v>
      </c>
      <c r="AT218" s="172" t="s">
        <v>255</v>
      </c>
      <c r="AU218" s="172" t="s">
        <v>79</v>
      </c>
      <c r="AY218" s="18" t="s">
        <v>253</v>
      </c>
      <c r="BE218" s="173">
        <f>IF(N218="základní",J218,0)</f>
        <v>0</v>
      </c>
      <c r="BF218" s="173">
        <f>IF(N218="snížená",J218,0)</f>
        <v>0</v>
      </c>
      <c r="BG218" s="173">
        <f>IF(N218="zákl. přenesená",J218,0)</f>
        <v>0</v>
      </c>
      <c r="BH218" s="173">
        <f>IF(N218="sníž. přenesená",J218,0)</f>
        <v>0</v>
      </c>
      <c r="BI218" s="173">
        <f>IF(N218="nulová",J218,0)</f>
        <v>0</v>
      </c>
      <c r="BJ218" s="18" t="s">
        <v>15</v>
      </c>
      <c r="BK218" s="173">
        <f>ROUND(I218*H218,2)</f>
        <v>0</v>
      </c>
      <c r="BL218" s="18" t="s">
        <v>142</v>
      </c>
      <c r="BM218" s="172" t="s">
        <v>2863</v>
      </c>
    </row>
    <row r="219" spans="1:65" s="2" customFormat="1" ht="16.5" customHeight="1">
      <c r="A219" s="33"/>
      <c r="B219" s="160"/>
      <c r="C219" s="198" t="s">
        <v>501</v>
      </c>
      <c r="D219" s="356" t="s">
        <v>445</v>
      </c>
      <c r="E219" s="199" t="s">
        <v>502</v>
      </c>
      <c r="F219" s="200" t="s">
        <v>503</v>
      </c>
      <c r="G219" s="201" t="s">
        <v>265</v>
      </c>
      <c r="H219" s="202">
        <v>1.32</v>
      </c>
      <c r="I219" s="203"/>
      <c r="J219" s="204">
        <f>ROUND(I219*H219,2)</f>
        <v>0</v>
      </c>
      <c r="K219" s="200" t="s">
        <v>259</v>
      </c>
      <c r="L219" s="205"/>
      <c r="M219" s="206" t="s">
        <v>3</v>
      </c>
      <c r="N219" s="207" t="s">
        <v>42</v>
      </c>
      <c r="O219" s="54"/>
      <c r="P219" s="170">
        <f>O219*H219</f>
        <v>0</v>
      </c>
      <c r="Q219" s="170">
        <v>1.7000000000000001E-4</v>
      </c>
      <c r="R219" s="170">
        <f>Q219*H219</f>
        <v>2.2440000000000003E-4</v>
      </c>
      <c r="S219" s="170">
        <v>0</v>
      </c>
      <c r="T219" s="171">
        <f>S219*H219</f>
        <v>0</v>
      </c>
      <c r="U219" s="33"/>
      <c r="V219" s="33"/>
      <c r="W219" s="33"/>
      <c r="X219" s="33"/>
      <c r="Y219" s="33"/>
      <c r="Z219" s="33"/>
      <c r="AA219" s="33"/>
      <c r="AB219" s="33"/>
      <c r="AC219" s="33"/>
      <c r="AD219" s="33"/>
      <c r="AE219" s="33"/>
      <c r="AR219" s="172" t="s">
        <v>418</v>
      </c>
      <c r="AT219" s="172" t="s">
        <v>445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2864</v>
      </c>
    </row>
    <row r="220" spans="1:65" s="13" customFormat="1">
      <c r="B220" s="174"/>
      <c r="D220" s="354" t="s">
        <v>261</v>
      </c>
      <c r="F220" s="176" t="s">
        <v>505</v>
      </c>
      <c r="H220" s="177">
        <v>1.32</v>
      </c>
      <c r="I220" s="178"/>
      <c r="L220" s="174"/>
      <c r="M220" s="179"/>
      <c r="N220" s="180"/>
      <c r="O220" s="180"/>
      <c r="P220" s="180"/>
      <c r="Q220" s="180"/>
      <c r="R220" s="180"/>
      <c r="S220" s="180"/>
      <c r="T220" s="181"/>
      <c r="AT220" s="175" t="s">
        <v>261</v>
      </c>
      <c r="AU220" s="175" t="s">
        <v>79</v>
      </c>
      <c r="AV220" s="13" t="s">
        <v>79</v>
      </c>
      <c r="AW220" s="13" t="s">
        <v>4</v>
      </c>
      <c r="AX220" s="13" t="s">
        <v>15</v>
      </c>
      <c r="AY220" s="175" t="s">
        <v>253</v>
      </c>
    </row>
    <row r="221" spans="1:65" s="2" customFormat="1" ht="33" customHeight="1">
      <c r="A221" s="33"/>
      <c r="B221" s="160"/>
      <c r="C221" s="161" t="s">
        <v>506</v>
      </c>
      <c r="D221" s="353" t="s">
        <v>255</v>
      </c>
      <c r="E221" s="162" t="s">
        <v>1774</v>
      </c>
      <c r="F221" s="163" t="s">
        <v>1775</v>
      </c>
      <c r="G221" s="164" t="s">
        <v>362</v>
      </c>
      <c r="H221" s="197"/>
      <c r="I221" s="166"/>
      <c r="J221" s="167">
        <f>ROUND(I221*H221,2)</f>
        <v>0</v>
      </c>
      <c r="K221" s="163" t="s">
        <v>259</v>
      </c>
      <c r="L221" s="34"/>
      <c r="M221" s="168" t="s">
        <v>3</v>
      </c>
      <c r="N221" s="169" t="s">
        <v>42</v>
      </c>
      <c r="O221" s="54"/>
      <c r="P221" s="170">
        <f>O221*H221</f>
        <v>0</v>
      </c>
      <c r="Q221" s="170">
        <v>0</v>
      </c>
      <c r="R221" s="170">
        <f>Q221*H221</f>
        <v>0</v>
      </c>
      <c r="S221" s="170">
        <v>0</v>
      </c>
      <c r="T221" s="171">
        <f>S221*H221</f>
        <v>0</v>
      </c>
      <c r="U221" s="33"/>
      <c r="V221" s="33"/>
      <c r="W221" s="33"/>
      <c r="X221" s="33"/>
      <c r="Y221" s="33"/>
      <c r="Z221" s="33"/>
      <c r="AA221" s="33"/>
      <c r="AB221" s="33"/>
      <c r="AC221" s="33"/>
      <c r="AD221" s="33"/>
      <c r="AE221" s="33"/>
      <c r="AR221" s="172" t="s">
        <v>142</v>
      </c>
      <c r="AT221" s="172" t="s">
        <v>255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2865</v>
      </c>
    </row>
    <row r="222" spans="1:65" s="12" customFormat="1" ht="22.9" customHeight="1">
      <c r="B222" s="147"/>
      <c r="D222" s="355" t="s">
        <v>70</v>
      </c>
      <c r="E222" s="158" t="s">
        <v>510</v>
      </c>
      <c r="F222" s="158" t="s">
        <v>511</v>
      </c>
      <c r="I222" s="150"/>
      <c r="J222" s="159">
        <f>BK222</f>
        <v>0</v>
      </c>
      <c r="L222" s="147"/>
      <c r="M222" s="152"/>
      <c r="N222" s="153"/>
      <c r="O222" s="153"/>
      <c r="P222" s="154">
        <f>SUM(P223:P252)</f>
        <v>0</v>
      </c>
      <c r="Q222" s="153"/>
      <c r="R222" s="154">
        <f>SUM(R223:R252)</f>
        <v>0.14070599999999997</v>
      </c>
      <c r="S222" s="153"/>
      <c r="T222" s="155">
        <f>SUM(T223:T252)</f>
        <v>2.7058000000000004</v>
      </c>
      <c r="AR222" s="148" t="s">
        <v>79</v>
      </c>
      <c r="AT222" s="156" t="s">
        <v>70</v>
      </c>
      <c r="AU222" s="156" t="s">
        <v>15</v>
      </c>
      <c r="AY222" s="148" t="s">
        <v>253</v>
      </c>
      <c r="BK222" s="157">
        <f>SUM(BK223:BK252)</f>
        <v>0</v>
      </c>
    </row>
    <row r="223" spans="1:65" s="2" customFormat="1" ht="21.75" customHeight="1">
      <c r="A223" s="33"/>
      <c r="B223" s="160"/>
      <c r="C223" s="161" t="s">
        <v>512</v>
      </c>
      <c r="D223" s="353" t="s">
        <v>255</v>
      </c>
      <c r="E223" s="162" t="s">
        <v>513</v>
      </c>
      <c r="F223" s="163" t="s">
        <v>514</v>
      </c>
      <c r="G223" s="164" t="s">
        <v>258</v>
      </c>
      <c r="H223" s="165">
        <v>33.200000000000003</v>
      </c>
      <c r="I223" s="166"/>
      <c r="J223" s="167">
        <f>ROUND(I223*H223,2)</f>
        <v>0</v>
      </c>
      <c r="K223" s="163" t="s">
        <v>259</v>
      </c>
      <c r="L223" s="34"/>
      <c r="M223" s="168" t="s">
        <v>3</v>
      </c>
      <c r="N223" s="169" t="s">
        <v>42</v>
      </c>
      <c r="O223" s="54"/>
      <c r="P223" s="170">
        <f>O223*H223</f>
        <v>0</v>
      </c>
      <c r="Q223" s="170">
        <v>0</v>
      </c>
      <c r="R223" s="170">
        <f>Q223*H223</f>
        <v>0</v>
      </c>
      <c r="S223" s="170">
        <v>8.1500000000000003E-2</v>
      </c>
      <c r="T223" s="171">
        <f>S223*H223</f>
        <v>2.7058000000000004</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2866</v>
      </c>
    </row>
    <row r="224" spans="1:65" s="13" customFormat="1">
      <c r="B224" s="174"/>
      <c r="D224" s="354" t="s">
        <v>261</v>
      </c>
      <c r="E224" s="175" t="s">
        <v>3</v>
      </c>
      <c r="F224" s="176" t="s">
        <v>886</v>
      </c>
      <c r="H224" s="177">
        <v>13</v>
      </c>
      <c r="I224" s="178"/>
      <c r="L224" s="174"/>
      <c r="M224" s="179"/>
      <c r="N224" s="180"/>
      <c r="O224" s="180"/>
      <c r="P224" s="180"/>
      <c r="Q224" s="180"/>
      <c r="R224" s="180"/>
      <c r="S224" s="180"/>
      <c r="T224" s="181"/>
      <c r="AT224" s="175" t="s">
        <v>261</v>
      </c>
      <c r="AU224" s="175" t="s">
        <v>79</v>
      </c>
      <c r="AV224" s="13" t="s">
        <v>79</v>
      </c>
      <c r="AW224" s="13" t="s">
        <v>33</v>
      </c>
      <c r="AX224" s="13" t="s">
        <v>71</v>
      </c>
      <c r="AY224" s="175" t="s">
        <v>253</v>
      </c>
    </row>
    <row r="225" spans="1:65" s="13" customFormat="1">
      <c r="B225" s="174"/>
      <c r="D225" s="354" t="s">
        <v>261</v>
      </c>
      <c r="E225" s="175" t="s">
        <v>3</v>
      </c>
      <c r="F225" s="176" t="s">
        <v>517</v>
      </c>
      <c r="H225" s="177">
        <v>-1.2</v>
      </c>
      <c r="I225" s="178"/>
      <c r="L225" s="174"/>
      <c r="M225" s="179"/>
      <c r="N225" s="180"/>
      <c r="O225" s="180"/>
      <c r="P225" s="180"/>
      <c r="Q225" s="180"/>
      <c r="R225" s="180"/>
      <c r="S225" s="180"/>
      <c r="T225" s="181"/>
      <c r="AT225" s="175" t="s">
        <v>261</v>
      </c>
      <c r="AU225" s="175" t="s">
        <v>79</v>
      </c>
      <c r="AV225" s="13" t="s">
        <v>79</v>
      </c>
      <c r="AW225" s="13" t="s">
        <v>33</v>
      </c>
      <c r="AX225" s="13" t="s">
        <v>71</v>
      </c>
      <c r="AY225" s="175" t="s">
        <v>253</v>
      </c>
    </row>
    <row r="226" spans="1:65" s="13" customFormat="1">
      <c r="B226" s="174"/>
      <c r="D226" s="354" t="s">
        <v>261</v>
      </c>
      <c r="E226" s="175" t="s">
        <v>3</v>
      </c>
      <c r="F226" s="176" t="s">
        <v>887</v>
      </c>
      <c r="H226" s="177">
        <v>22.6</v>
      </c>
      <c r="I226" s="178"/>
      <c r="L226" s="174"/>
      <c r="M226" s="179"/>
      <c r="N226" s="180"/>
      <c r="O226" s="180"/>
      <c r="P226" s="180"/>
      <c r="Q226" s="180"/>
      <c r="R226" s="180"/>
      <c r="S226" s="180"/>
      <c r="T226" s="181"/>
      <c r="AT226" s="175" t="s">
        <v>261</v>
      </c>
      <c r="AU226" s="175" t="s">
        <v>79</v>
      </c>
      <c r="AV226" s="13" t="s">
        <v>79</v>
      </c>
      <c r="AW226" s="13" t="s">
        <v>33</v>
      </c>
      <c r="AX226" s="13" t="s">
        <v>71</v>
      </c>
      <c r="AY226" s="175" t="s">
        <v>253</v>
      </c>
    </row>
    <row r="227" spans="1:65" s="13" customFormat="1">
      <c r="B227" s="174"/>
      <c r="D227" s="354" t="s">
        <v>261</v>
      </c>
      <c r="E227" s="175" t="s">
        <v>3</v>
      </c>
      <c r="F227" s="176" t="s">
        <v>517</v>
      </c>
      <c r="H227" s="177">
        <v>-1.2</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4" customFormat="1">
      <c r="B228" s="182"/>
      <c r="D228" s="354" t="s">
        <v>261</v>
      </c>
      <c r="E228" s="183" t="s">
        <v>3</v>
      </c>
      <c r="F228" s="184" t="s">
        <v>269</v>
      </c>
      <c r="H228" s="185">
        <v>33.200000000000003</v>
      </c>
      <c r="I228" s="186"/>
      <c r="L228" s="182"/>
      <c r="M228" s="187"/>
      <c r="N228" s="188"/>
      <c r="O228" s="188"/>
      <c r="P228" s="188"/>
      <c r="Q228" s="188"/>
      <c r="R228" s="188"/>
      <c r="S228" s="188"/>
      <c r="T228" s="189"/>
      <c r="AT228" s="183" t="s">
        <v>261</v>
      </c>
      <c r="AU228" s="183" t="s">
        <v>79</v>
      </c>
      <c r="AV228" s="14" t="s">
        <v>89</v>
      </c>
      <c r="AW228" s="14" t="s">
        <v>33</v>
      </c>
      <c r="AX228" s="14" t="s">
        <v>15</v>
      </c>
      <c r="AY228" s="183" t="s">
        <v>253</v>
      </c>
    </row>
    <row r="229" spans="1:65" s="2" customFormat="1" ht="33" customHeight="1">
      <c r="A229" s="33"/>
      <c r="B229" s="160"/>
      <c r="C229" s="161" t="s">
        <v>519</v>
      </c>
      <c r="D229" s="353" t="s">
        <v>255</v>
      </c>
      <c r="E229" s="162" t="s">
        <v>520</v>
      </c>
      <c r="F229" s="163" t="s">
        <v>521</v>
      </c>
      <c r="G229" s="164" t="s">
        <v>258</v>
      </c>
      <c r="H229" s="165">
        <v>35.76</v>
      </c>
      <c r="I229" s="166"/>
      <c r="J229" s="167">
        <f>ROUND(I229*H229,2)</f>
        <v>0</v>
      </c>
      <c r="K229" s="163" t="s">
        <v>259</v>
      </c>
      <c r="L229" s="34"/>
      <c r="M229" s="168" t="s">
        <v>3</v>
      </c>
      <c r="N229" s="169" t="s">
        <v>42</v>
      </c>
      <c r="O229" s="54"/>
      <c r="P229" s="170">
        <f>O229*H229</f>
        <v>0</v>
      </c>
      <c r="Q229" s="170">
        <v>2.8999999999999998E-3</v>
      </c>
      <c r="R229" s="170">
        <f>Q229*H229</f>
        <v>0.10370399999999999</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2867</v>
      </c>
    </row>
    <row r="230" spans="1:65" s="13" customFormat="1">
      <c r="B230" s="174"/>
      <c r="D230" s="354" t="s">
        <v>261</v>
      </c>
      <c r="E230" s="175" t="s">
        <v>3</v>
      </c>
      <c r="F230" s="176" t="s">
        <v>889</v>
      </c>
      <c r="H230" s="177">
        <v>38.159999999999997</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3" customFormat="1">
      <c r="B231" s="174"/>
      <c r="D231" s="354" t="s">
        <v>261</v>
      </c>
      <c r="E231" s="175" t="s">
        <v>3</v>
      </c>
      <c r="F231" s="176" t="s">
        <v>282</v>
      </c>
      <c r="H231" s="177">
        <v>-2.4</v>
      </c>
      <c r="I231" s="178"/>
      <c r="L231" s="174"/>
      <c r="M231" s="179"/>
      <c r="N231" s="180"/>
      <c r="O231" s="180"/>
      <c r="P231" s="180"/>
      <c r="Q231" s="180"/>
      <c r="R231" s="180"/>
      <c r="S231" s="180"/>
      <c r="T231" s="181"/>
      <c r="AT231" s="175" t="s">
        <v>261</v>
      </c>
      <c r="AU231" s="175" t="s">
        <v>79</v>
      </c>
      <c r="AV231" s="13" t="s">
        <v>79</v>
      </c>
      <c r="AW231" s="13" t="s">
        <v>33</v>
      </c>
      <c r="AX231" s="13" t="s">
        <v>71</v>
      </c>
      <c r="AY231" s="175" t="s">
        <v>253</v>
      </c>
    </row>
    <row r="232" spans="1:65" s="14" customFormat="1">
      <c r="B232" s="182"/>
      <c r="D232" s="354" t="s">
        <v>261</v>
      </c>
      <c r="E232" s="183" t="s">
        <v>3</v>
      </c>
      <c r="F232" s="184" t="s">
        <v>269</v>
      </c>
      <c r="H232" s="185">
        <v>35.76</v>
      </c>
      <c r="I232" s="186"/>
      <c r="L232" s="182"/>
      <c r="M232" s="187"/>
      <c r="N232" s="188"/>
      <c r="O232" s="188"/>
      <c r="P232" s="188"/>
      <c r="Q232" s="188"/>
      <c r="R232" s="188"/>
      <c r="S232" s="188"/>
      <c r="T232" s="189"/>
      <c r="AT232" s="183" t="s">
        <v>261</v>
      </c>
      <c r="AU232" s="183" t="s">
        <v>79</v>
      </c>
      <c r="AV232" s="14" t="s">
        <v>89</v>
      </c>
      <c r="AW232" s="14" t="s">
        <v>33</v>
      </c>
      <c r="AX232" s="14" t="s">
        <v>15</v>
      </c>
      <c r="AY232" s="183" t="s">
        <v>253</v>
      </c>
    </row>
    <row r="233" spans="1:65" s="2" customFormat="1" ht="21.75" customHeight="1">
      <c r="A233" s="33"/>
      <c r="B233" s="160"/>
      <c r="C233" s="198" t="s">
        <v>525</v>
      </c>
      <c r="D233" s="356" t="s">
        <v>445</v>
      </c>
      <c r="E233" s="199" t="s">
        <v>526</v>
      </c>
      <c r="F233" s="200" t="s">
        <v>527</v>
      </c>
      <c r="G233" s="201" t="s">
        <v>258</v>
      </c>
      <c r="H233" s="202">
        <v>39.335999999999999</v>
      </c>
      <c r="I233" s="203"/>
      <c r="J233" s="204">
        <f>ROUND(I233*H233,2)</f>
        <v>0</v>
      </c>
      <c r="K233" s="200" t="s">
        <v>3</v>
      </c>
      <c r="L233" s="205"/>
      <c r="M233" s="206" t="s">
        <v>3</v>
      </c>
      <c r="N233" s="207" t="s">
        <v>42</v>
      </c>
      <c r="O233" s="54"/>
      <c r="P233" s="170">
        <f>O233*H233</f>
        <v>0</v>
      </c>
      <c r="Q233" s="170">
        <v>0</v>
      </c>
      <c r="R233" s="170">
        <f>Q233*H233</f>
        <v>0</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2868</v>
      </c>
    </row>
    <row r="234" spans="1:65" s="13" customFormat="1">
      <c r="B234" s="174"/>
      <c r="D234" s="354" t="s">
        <v>261</v>
      </c>
      <c r="F234" s="176" t="s">
        <v>891</v>
      </c>
      <c r="H234" s="177">
        <v>39.335999999999999</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530</v>
      </c>
      <c r="D235" s="353" t="s">
        <v>255</v>
      </c>
      <c r="E235" s="162" t="s">
        <v>535</v>
      </c>
      <c r="F235" s="163" t="s">
        <v>536</v>
      </c>
      <c r="G235" s="164" t="s">
        <v>258</v>
      </c>
      <c r="H235" s="165">
        <v>2.5</v>
      </c>
      <c r="I235" s="166"/>
      <c r="J235" s="167">
        <f>ROUND(I235*H235,2)</f>
        <v>0</v>
      </c>
      <c r="K235" s="163" t="s">
        <v>259</v>
      </c>
      <c r="L235" s="34"/>
      <c r="M235" s="168" t="s">
        <v>3</v>
      </c>
      <c r="N235" s="169" t="s">
        <v>42</v>
      </c>
      <c r="O235" s="54"/>
      <c r="P235" s="170">
        <f>O235*H235</f>
        <v>0</v>
      </c>
      <c r="Q235" s="170">
        <v>5.6999999999999998E-4</v>
      </c>
      <c r="R235" s="170">
        <f>Q235*H235</f>
        <v>1.4250000000000001E-3</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2869</v>
      </c>
    </row>
    <row r="236" spans="1:65" s="13" customFormat="1">
      <c r="B236" s="174"/>
      <c r="D236" s="354" t="s">
        <v>261</v>
      </c>
      <c r="E236" s="175" t="s">
        <v>3</v>
      </c>
      <c r="F236" s="176" t="s">
        <v>538</v>
      </c>
      <c r="H236" s="177">
        <v>2.5</v>
      </c>
      <c r="I236" s="178"/>
      <c r="L236" s="174"/>
      <c r="M236" s="179"/>
      <c r="N236" s="180"/>
      <c r="O236" s="180"/>
      <c r="P236" s="180"/>
      <c r="Q236" s="180"/>
      <c r="R236" s="180"/>
      <c r="S236" s="180"/>
      <c r="T236" s="181"/>
      <c r="AT236" s="175" t="s">
        <v>261</v>
      </c>
      <c r="AU236" s="175" t="s">
        <v>79</v>
      </c>
      <c r="AV236" s="13" t="s">
        <v>79</v>
      </c>
      <c r="AW236" s="13" t="s">
        <v>33</v>
      </c>
      <c r="AX236" s="13" t="s">
        <v>15</v>
      </c>
      <c r="AY236" s="175" t="s">
        <v>253</v>
      </c>
    </row>
    <row r="237" spans="1:65" s="2" customFormat="1" ht="16.5" customHeight="1">
      <c r="A237" s="33"/>
      <c r="B237" s="160"/>
      <c r="C237" s="198" t="s">
        <v>534</v>
      </c>
      <c r="D237" s="356" t="s">
        <v>445</v>
      </c>
      <c r="E237" s="199" t="s">
        <v>540</v>
      </c>
      <c r="F237" s="200" t="s">
        <v>541</v>
      </c>
      <c r="G237" s="201" t="s">
        <v>258</v>
      </c>
      <c r="H237" s="202">
        <v>2.75</v>
      </c>
      <c r="I237" s="203"/>
      <c r="J237" s="204">
        <f>ROUND(I237*H237,2)</f>
        <v>0</v>
      </c>
      <c r="K237" s="200" t="s">
        <v>259</v>
      </c>
      <c r="L237" s="205"/>
      <c r="M237" s="206" t="s">
        <v>3</v>
      </c>
      <c r="N237" s="207" t="s">
        <v>42</v>
      </c>
      <c r="O237" s="54"/>
      <c r="P237" s="170">
        <f>O237*H237</f>
        <v>0</v>
      </c>
      <c r="Q237" s="170">
        <v>7.4999999999999997E-3</v>
      </c>
      <c r="R237" s="170">
        <f>Q237*H237</f>
        <v>2.0624999999999998E-2</v>
      </c>
      <c r="S237" s="170">
        <v>0</v>
      </c>
      <c r="T237" s="171">
        <f>S237*H237</f>
        <v>0</v>
      </c>
      <c r="U237" s="33"/>
      <c r="V237" s="33"/>
      <c r="W237" s="33"/>
      <c r="X237" s="33"/>
      <c r="Y237" s="33"/>
      <c r="Z237" s="33"/>
      <c r="AA237" s="33"/>
      <c r="AB237" s="33"/>
      <c r="AC237" s="33"/>
      <c r="AD237" s="33"/>
      <c r="AE237" s="33"/>
      <c r="AR237" s="172" t="s">
        <v>418</v>
      </c>
      <c r="AT237" s="172" t="s">
        <v>445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2870</v>
      </c>
    </row>
    <row r="238" spans="1:65" s="13" customFormat="1">
      <c r="B238" s="174"/>
      <c r="D238" s="354" t="s">
        <v>261</v>
      </c>
      <c r="F238" s="176" t="s">
        <v>543</v>
      </c>
      <c r="H238" s="177">
        <v>2.75</v>
      </c>
      <c r="I238" s="178"/>
      <c r="L238" s="174"/>
      <c r="M238" s="179"/>
      <c r="N238" s="180"/>
      <c r="O238" s="180"/>
      <c r="P238" s="180"/>
      <c r="Q238" s="180"/>
      <c r="R238" s="180"/>
      <c r="S238" s="180"/>
      <c r="T238" s="181"/>
      <c r="AT238" s="175" t="s">
        <v>261</v>
      </c>
      <c r="AU238" s="175" t="s">
        <v>79</v>
      </c>
      <c r="AV238" s="13" t="s">
        <v>79</v>
      </c>
      <c r="AW238" s="13" t="s">
        <v>4</v>
      </c>
      <c r="AX238" s="13" t="s">
        <v>15</v>
      </c>
      <c r="AY238" s="175" t="s">
        <v>253</v>
      </c>
    </row>
    <row r="239" spans="1:65" s="2" customFormat="1" ht="21.75" customHeight="1">
      <c r="A239" s="33"/>
      <c r="B239" s="160"/>
      <c r="C239" s="161" t="s">
        <v>539</v>
      </c>
      <c r="D239" s="353" t="s">
        <v>255</v>
      </c>
      <c r="E239" s="162" t="s">
        <v>545</v>
      </c>
      <c r="F239" s="163" t="s">
        <v>546</v>
      </c>
      <c r="G239" s="164" t="s">
        <v>265</v>
      </c>
      <c r="H239" s="165">
        <v>8.6999999999999993</v>
      </c>
      <c r="I239" s="166"/>
      <c r="J239" s="167">
        <f>ROUND(I239*H239,2)</f>
        <v>0</v>
      </c>
      <c r="K239" s="163" t="s">
        <v>259</v>
      </c>
      <c r="L239" s="34"/>
      <c r="M239" s="168" t="s">
        <v>3</v>
      </c>
      <c r="N239" s="169" t="s">
        <v>42</v>
      </c>
      <c r="O239" s="54"/>
      <c r="P239" s="170">
        <f>O239*H239</f>
        <v>0</v>
      </c>
      <c r="Q239" s="170">
        <v>3.1E-4</v>
      </c>
      <c r="R239" s="170">
        <f>Q239*H239</f>
        <v>2.6969999999999997E-3</v>
      </c>
      <c r="S239" s="170">
        <v>0</v>
      </c>
      <c r="T239" s="171">
        <f>S239*H239</f>
        <v>0</v>
      </c>
      <c r="U239" s="33"/>
      <c r="V239" s="33"/>
      <c r="W239" s="33"/>
      <c r="X239" s="33"/>
      <c r="Y239" s="33"/>
      <c r="Z239" s="33"/>
      <c r="AA239" s="33"/>
      <c r="AB239" s="33"/>
      <c r="AC239" s="33"/>
      <c r="AD239" s="33"/>
      <c r="AE239" s="33"/>
      <c r="AR239" s="172" t="s">
        <v>142</v>
      </c>
      <c r="AT239" s="172" t="s">
        <v>255</v>
      </c>
      <c r="AU239" s="172" t="s">
        <v>79</v>
      </c>
      <c r="AY239" s="18" t="s">
        <v>253</v>
      </c>
      <c r="BE239" s="173">
        <f>IF(N239="základní",J239,0)</f>
        <v>0</v>
      </c>
      <c r="BF239" s="173">
        <f>IF(N239="snížená",J239,0)</f>
        <v>0</v>
      </c>
      <c r="BG239" s="173">
        <f>IF(N239="zákl. přenesená",J239,0)</f>
        <v>0</v>
      </c>
      <c r="BH239" s="173">
        <f>IF(N239="sníž. přenesená",J239,0)</f>
        <v>0</v>
      </c>
      <c r="BI239" s="173">
        <f>IF(N239="nulová",J239,0)</f>
        <v>0</v>
      </c>
      <c r="BJ239" s="18" t="s">
        <v>15</v>
      </c>
      <c r="BK239" s="173">
        <f>ROUND(I239*H239,2)</f>
        <v>0</v>
      </c>
      <c r="BL239" s="18" t="s">
        <v>142</v>
      </c>
      <c r="BM239" s="172" t="s">
        <v>2871</v>
      </c>
    </row>
    <row r="240" spans="1:65" s="13" customFormat="1">
      <c r="B240" s="174"/>
      <c r="D240" s="354" t="s">
        <v>261</v>
      </c>
      <c r="E240" s="175" t="s">
        <v>3</v>
      </c>
      <c r="F240" s="176" t="s">
        <v>895</v>
      </c>
      <c r="H240" s="177">
        <v>8.6999999999999993</v>
      </c>
      <c r="I240" s="178"/>
      <c r="L240" s="174"/>
      <c r="M240" s="179"/>
      <c r="N240" s="180"/>
      <c r="O240" s="180"/>
      <c r="P240" s="180"/>
      <c r="Q240" s="180"/>
      <c r="R240" s="180"/>
      <c r="S240" s="180"/>
      <c r="T240" s="181"/>
      <c r="AT240" s="175" t="s">
        <v>261</v>
      </c>
      <c r="AU240" s="175" t="s">
        <v>79</v>
      </c>
      <c r="AV240" s="13" t="s">
        <v>79</v>
      </c>
      <c r="AW240" s="13" t="s">
        <v>33</v>
      </c>
      <c r="AX240" s="13" t="s">
        <v>15</v>
      </c>
      <c r="AY240" s="175" t="s">
        <v>253</v>
      </c>
    </row>
    <row r="241" spans="1:65" s="2" customFormat="1" ht="16.5" customHeight="1">
      <c r="A241" s="33"/>
      <c r="B241" s="160"/>
      <c r="C241" s="161" t="s">
        <v>544</v>
      </c>
      <c r="D241" s="353" t="s">
        <v>255</v>
      </c>
      <c r="E241" s="162" t="s">
        <v>550</v>
      </c>
      <c r="F241" s="163" t="s">
        <v>551</v>
      </c>
      <c r="G241" s="164" t="s">
        <v>258</v>
      </c>
      <c r="H241" s="165">
        <v>35.76</v>
      </c>
      <c r="I241" s="166"/>
      <c r="J241" s="167">
        <f>ROUND(I241*H241,2)</f>
        <v>0</v>
      </c>
      <c r="K241" s="163" t="s">
        <v>259</v>
      </c>
      <c r="L241" s="34"/>
      <c r="M241" s="168" t="s">
        <v>3</v>
      </c>
      <c r="N241" s="169" t="s">
        <v>42</v>
      </c>
      <c r="O241" s="54"/>
      <c r="P241" s="170">
        <f>O241*H241</f>
        <v>0</v>
      </c>
      <c r="Q241" s="170">
        <v>2.9999999999999997E-4</v>
      </c>
      <c r="R241" s="170">
        <f>Q241*H241</f>
        <v>1.0727999999999998E-2</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2872</v>
      </c>
    </row>
    <row r="242" spans="1:65" s="2" customFormat="1" ht="16.5" customHeight="1">
      <c r="A242" s="33"/>
      <c r="B242" s="160"/>
      <c r="C242" s="161" t="s">
        <v>549</v>
      </c>
      <c r="D242" s="353" t="s">
        <v>255</v>
      </c>
      <c r="E242" s="162" t="s">
        <v>554</v>
      </c>
      <c r="F242" s="163" t="s">
        <v>555</v>
      </c>
      <c r="G242" s="164" t="s">
        <v>265</v>
      </c>
      <c r="H242" s="165">
        <v>50.9</v>
      </c>
      <c r="I242" s="166"/>
      <c r="J242" s="167">
        <f>ROUND(I242*H242,2)</f>
        <v>0</v>
      </c>
      <c r="K242" s="163" t="s">
        <v>259</v>
      </c>
      <c r="L242" s="34"/>
      <c r="M242" s="168" t="s">
        <v>3</v>
      </c>
      <c r="N242" s="169" t="s">
        <v>42</v>
      </c>
      <c r="O242" s="54"/>
      <c r="P242" s="170">
        <f>O242*H242</f>
        <v>0</v>
      </c>
      <c r="Q242" s="170">
        <v>3.0000000000000001E-5</v>
      </c>
      <c r="R242" s="170">
        <f>Q242*H242</f>
        <v>1.5269999999999999E-3</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2873</v>
      </c>
    </row>
    <row r="243" spans="1:65" s="15" customFormat="1">
      <c r="B243" s="190"/>
      <c r="D243" s="354" t="s">
        <v>261</v>
      </c>
      <c r="E243" s="191" t="s">
        <v>3</v>
      </c>
      <c r="F243" s="192" t="s">
        <v>557</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898</v>
      </c>
      <c r="H244" s="177">
        <v>15.9</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899</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560</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900</v>
      </c>
      <c r="H247" s="177">
        <v>26.4</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901</v>
      </c>
      <c r="H248" s="177">
        <v>3.8</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5" customFormat="1">
      <c r="B249" s="190"/>
      <c r="D249" s="354" t="s">
        <v>261</v>
      </c>
      <c r="E249" s="191" t="s">
        <v>3</v>
      </c>
      <c r="F249" s="192" t="s">
        <v>902</v>
      </c>
      <c r="H249" s="191" t="s">
        <v>3</v>
      </c>
      <c r="I249" s="193"/>
      <c r="L249" s="190"/>
      <c r="M249" s="194"/>
      <c r="N249" s="195"/>
      <c r="O249" s="195"/>
      <c r="P249" s="195"/>
      <c r="Q249" s="195"/>
      <c r="R249" s="195"/>
      <c r="S249" s="195"/>
      <c r="T249" s="196"/>
      <c r="AT249" s="191" t="s">
        <v>261</v>
      </c>
      <c r="AU249" s="191" t="s">
        <v>79</v>
      </c>
      <c r="AV249" s="15" t="s">
        <v>15</v>
      </c>
      <c r="AW249" s="15" t="s">
        <v>33</v>
      </c>
      <c r="AX249" s="15" t="s">
        <v>71</v>
      </c>
      <c r="AY249" s="191" t="s">
        <v>253</v>
      </c>
    </row>
    <row r="250" spans="1:65" s="13" customFormat="1">
      <c r="B250" s="174"/>
      <c r="D250" s="354" t="s">
        <v>261</v>
      </c>
      <c r="E250" s="175" t="s">
        <v>3</v>
      </c>
      <c r="F250" s="176" t="s">
        <v>903</v>
      </c>
      <c r="H250" s="177">
        <v>6</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50.9</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553</v>
      </c>
      <c r="D252" s="353" t="s">
        <v>255</v>
      </c>
      <c r="E252" s="162" t="s">
        <v>1786</v>
      </c>
      <c r="F252" s="163" t="s">
        <v>1787</v>
      </c>
      <c r="G252" s="164" t="s">
        <v>362</v>
      </c>
      <c r="H252" s="197"/>
      <c r="I252" s="166"/>
      <c r="J252" s="167">
        <f>ROUND(I252*H252,2)</f>
        <v>0</v>
      </c>
      <c r="K252" s="163" t="s">
        <v>259</v>
      </c>
      <c r="L252" s="34"/>
      <c r="M252" s="168" t="s">
        <v>3</v>
      </c>
      <c r="N252" s="169" t="s">
        <v>42</v>
      </c>
      <c r="O252" s="54"/>
      <c r="P252" s="170">
        <f>O252*H252</f>
        <v>0</v>
      </c>
      <c r="Q252" s="170">
        <v>0</v>
      </c>
      <c r="R252" s="170">
        <f>Q252*H252</f>
        <v>0</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2874</v>
      </c>
    </row>
    <row r="253" spans="1:65" s="12" customFormat="1" ht="22.9" customHeight="1">
      <c r="B253" s="147"/>
      <c r="D253" s="355" t="s">
        <v>70</v>
      </c>
      <c r="E253" s="158" t="s">
        <v>570</v>
      </c>
      <c r="F253" s="158" t="s">
        <v>571</v>
      </c>
      <c r="I253" s="150"/>
      <c r="J253" s="159">
        <f>BK253</f>
        <v>0</v>
      </c>
      <c r="L253" s="147"/>
      <c r="M253" s="152"/>
      <c r="N253" s="153"/>
      <c r="O253" s="153"/>
      <c r="P253" s="154">
        <f>SUM(P254:P258)</f>
        <v>0</v>
      </c>
      <c r="Q253" s="153"/>
      <c r="R253" s="154">
        <f>SUM(R254:R258)</f>
        <v>8.5099999999999998E-4</v>
      </c>
      <c r="S253" s="153"/>
      <c r="T253" s="155">
        <f>SUM(T254:T258)</f>
        <v>0</v>
      </c>
      <c r="AR253" s="148" t="s">
        <v>79</v>
      </c>
      <c r="AT253" s="156" t="s">
        <v>70</v>
      </c>
      <c r="AU253" s="156" t="s">
        <v>15</v>
      </c>
      <c r="AY253" s="148" t="s">
        <v>253</v>
      </c>
      <c r="BK253" s="157">
        <f>SUM(BK254:BK258)</f>
        <v>0</v>
      </c>
    </row>
    <row r="254" spans="1:65" s="2" customFormat="1" ht="21.75" customHeight="1">
      <c r="A254" s="33"/>
      <c r="B254" s="160"/>
      <c r="C254" s="161" t="s">
        <v>566</v>
      </c>
      <c r="D254" s="353" t="s">
        <v>255</v>
      </c>
      <c r="E254" s="162" t="s">
        <v>573</v>
      </c>
      <c r="F254" s="163" t="s">
        <v>574</v>
      </c>
      <c r="G254" s="164" t="s">
        <v>258</v>
      </c>
      <c r="H254" s="165">
        <v>2.2999999999999998</v>
      </c>
      <c r="I254" s="166"/>
      <c r="J254" s="167">
        <f>ROUND(I254*H254,2)</f>
        <v>0</v>
      </c>
      <c r="K254" s="163" t="s">
        <v>259</v>
      </c>
      <c r="L254" s="34"/>
      <c r="M254" s="168" t="s">
        <v>3</v>
      </c>
      <c r="N254" s="169" t="s">
        <v>42</v>
      </c>
      <c r="O254" s="54"/>
      <c r="P254" s="170">
        <f>O254*H254</f>
        <v>0</v>
      </c>
      <c r="Q254" s="170">
        <v>0</v>
      </c>
      <c r="R254" s="170">
        <f>Q254*H254</f>
        <v>0</v>
      </c>
      <c r="S254" s="170">
        <v>0</v>
      </c>
      <c r="T254" s="171">
        <f>S254*H254</f>
        <v>0</v>
      </c>
      <c r="U254" s="33"/>
      <c r="V254" s="33"/>
      <c r="W254" s="33"/>
      <c r="X254" s="33"/>
      <c r="Y254" s="33"/>
      <c r="Z254" s="33"/>
      <c r="AA254" s="33"/>
      <c r="AB254" s="33"/>
      <c r="AC254" s="33"/>
      <c r="AD254" s="33"/>
      <c r="AE254" s="33"/>
      <c r="AR254" s="172" t="s">
        <v>142</v>
      </c>
      <c r="AT254" s="172" t="s">
        <v>255</v>
      </c>
      <c r="AU254" s="172" t="s">
        <v>79</v>
      </c>
      <c r="AY254" s="18" t="s">
        <v>253</v>
      </c>
      <c r="BE254" s="173">
        <f>IF(N254="základní",J254,0)</f>
        <v>0</v>
      </c>
      <c r="BF254" s="173">
        <f>IF(N254="snížená",J254,0)</f>
        <v>0</v>
      </c>
      <c r="BG254" s="173">
        <f>IF(N254="zákl. přenesená",J254,0)</f>
        <v>0</v>
      </c>
      <c r="BH254" s="173">
        <f>IF(N254="sníž. přenesená",J254,0)</f>
        <v>0</v>
      </c>
      <c r="BI254" s="173">
        <f>IF(N254="nulová",J254,0)</f>
        <v>0</v>
      </c>
      <c r="BJ254" s="18" t="s">
        <v>15</v>
      </c>
      <c r="BK254" s="173">
        <f>ROUND(I254*H254,2)</f>
        <v>0</v>
      </c>
      <c r="BL254" s="18" t="s">
        <v>142</v>
      </c>
      <c r="BM254" s="172" t="s">
        <v>2875</v>
      </c>
    </row>
    <row r="255" spans="1:65" s="15" customFormat="1">
      <c r="B255" s="190"/>
      <c r="D255" s="354" t="s">
        <v>261</v>
      </c>
      <c r="E255" s="191" t="s">
        <v>3</v>
      </c>
      <c r="F255" s="192" t="s">
        <v>576</v>
      </c>
      <c r="H255" s="191" t="s">
        <v>3</v>
      </c>
      <c r="I255" s="193"/>
      <c r="L255" s="190"/>
      <c r="M255" s="194"/>
      <c r="N255" s="195"/>
      <c r="O255" s="195"/>
      <c r="P255" s="195"/>
      <c r="Q255" s="195"/>
      <c r="R255" s="195"/>
      <c r="S255" s="195"/>
      <c r="T255" s="196"/>
      <c r="AT255" s="191" t="s">
        <v>261</v>
      </c>
      <c r="AU255" s="191" t="s">
        <v>79</v>
      </c>
      <c r="AV255" s="15" t="s">
        <v>15</v>
      </c>
      <c r="AW255" s="15" t="s">
        <v>33</v>
      </c>
      <c r="AX255" s="15" t="s">
        <v>71</v>
      </c>
      <c r="AY255" s="191" t="s">
        <v>253</v>
      </c>
    </row>
    <row r="256" spans="1:65" s="13" customFormat="1">
      <c r="B256" s="174"/>
      <c r="D256" s="354" t="s">
        <v>261</v>
      </c>
      <c r="E256" s="175" t="s">
        <v>3</v>
      </c>
      <c r="F256" s="176" t="s">
        <v>577</v>
      </c>
      <c r="H256" s="177">
        <v>2.2999999999999998</v>
      </c>
      <c r="I256" s="178"/>
      <c r="L256" s="174"/>
      <c r="M256" s="179"/>
      <c r="N256" s="180"/>
      <c r="O256" s="180"/>
      <c r="P256" s="180"/>
      <c r="Q256" s="180"/>
      <c r="R256" s="180"/>
      <c r="S256" s="180"/>
      <c r="T256" s="181"/>
      <c r="AT256" s="175" t="s">
        <v>261</v>
      </c>
      <c r="AU256" s="175" t="s">
        <v>79</v>
      </c>
      <c r="AV256" s="13" t="s">
        <v>79</v>
      </c>
      <c r="AW256" s="13" t="s">
        <v>33</v>
      </c>
      <c r="AX256" s="13" t="s">
        <v>15</v>
      </c>
      <c r="AY256" s="175" t="s">
        <v>253</v>
      </c>
    </row>
    <row r="257" spans="1:65" s="2" customFormat="1" ht="21.75" customHeight="1">
      <c r="A257" s="33"/>
      <c r="B257" s="160"/>
      <c r="C257" s="161" t="s">
        <v>572</v>
      </c>
      <c r="D257" s="353" t="s">
        <v>255</v>
      </c>
      <c r="E257" s="162" t="s">
        <v>579</v>
      </c>
      <c r="F257" s="163" t="s">
        <v>580</v>
      </c>
      <c r="G257" s="164" t="s">
        <v>258</v>
      </c>
      <c r="H257" s="165">
        <v>2.2999999999999998</v>
      </c>
      <c r="I257" s="166"/>
      <c r="J257" s="167">
        <f>ROUND(I257*H257,2)</f>
        <v>0</v>
      </c>
      <c r="K257" s="163" t="s">
        <v>259</v>
      </c>
      <c r="L257" s="34"/>
      <c r="M257" s="168" t="s">
        <v>3</v>
      </c>
      <c r="N257" s="169" t="s">
        <v>42</v>
      </c>
      <c r="O257" s="54"/>
      <c r="P257" s="170">
        <f>O257*H257</f>
        <v>0</v>
      </c>
      <c r="Q257" s="170">
        <v>1.3999999999999999E-4</v>
      </c>
      <c r="R257" s="170">
        <f>Q257*H257</f>
        <v>3.2199999999999997E-4</v>
      </c>
      <c r="S257" s="170">
        <v>0</v>
      </c>
      <c r="T257" s="171">
        <f>S257*H257</f>
        <v>0</v>
      </c>
      <c r="U257" s="33"/>
      <c r="V257" s="33"/>
      <c r="W257" s="33"/>
      <c r="X257" s="33"/>
      <c r="Y257" s="33"/>
      <c r="Z257" s="33"/>
      <c r="AA257" s="33"/>
      <c r="AB257" s="33"/>
      <c r="AC257" s="33"/>
      <c r="AD257" s="33"/>
      <c r="AE257" s="33"/>
      <c r="AR257" s="172" t="s">
        <v>142</v>
      </c>
      <c r="AT257" s="172" t="s">
        <v>255</v>
      </c>
      <c r="AU257" s="172" t="s">
        <v>79</v>
      </c>
      <c r="AY257" s="18" t="s">
        <v>253</v>
      </c>
      <c r="BE257" s="173">
        <f>IF(N257="základní",J257,0)</f>
        <v>0</v>
      </c>
      <c r="BF257" s="173">
        <f>IF(N257="snížená",J257,0)</f>
        <v>0</v>
      </c>
      <c r="BG257" s="173">
        <f>IF(N257="zákl. přenesená",J257,0)</f>
        <v>0</v>
      </c>
      <c r="BH257" s="173">
        <f>IF(N257="sníž. přenesená",J257,0)</f>
        <v>0</v>
      </c>
      <c r="BI257" s="173">
        <f>IF(N257="nulová",J257,0)</f>
        <v>0</v>
      </c>
      <c r="BJ257" s="18" t="s">
        <v>15</v>
      </c>
      <c r="BK257" s="173">
        <f>ROUND(I257*H257,2)</f>
        <v>0</v>
      </c>
      <c r="BL257" s="18" t="s">
        <v>142</v>
      </c>
      <c r="BM257" s="172" t="s">
        <v>2876</v>
      </c>
    </row>
    <row r="258" spans="1:65" s="2" customFormat="1" ht="21.75" customHeight="1">
      <c r="A258" s="33"/>
      <c r="B258" s="160"/>
      <c r="C258" s="161" t="s">
        <v>578</v>
      </c>
      <c r="D258" s="353" t="s">
        <v>255</v>
      </c>
      <c r="E258" s="162" t="s">
        <v>583</v>
      </c>
      <c r="F258" s="163" t="s">
        <v>584</v>
      </c>
      <c r="G258" s="164" t="s">
        <v>258</v>
      </c>
      <c r="H258" s="165">
        <v>2.2999999999999998</v>
      </c>
      <c r="I258" s="166"/>
      <c r="J258" s="167">
        <f>ROUND(I258*H258,2)</f>
        <v>0</v>
      </c>
      <c r="K258" s="163" t="s">
        <v>259</v>
      </c>
      <c r="L258" s="34"/>
      <c r="M258" s="168" t="s">
        <v>3</v>
      </c>
      <c r="N258" s="169" t="s">
        <v>42</v>
      </c>
      <c r="O258" s="54"/>
      <c r="P258" s="170">
        <f>O258*H258</f>
        <v>0</v>
      </c>
      <c r="Q258" s="170">
        <v>2.3000000000000001E-4</v>
      </c>
      <c r="R258" s="170">
        <f>Q258*H258</f>
        <v>5.2899999999999996E-4</v>
      </c>
      <c r="S258" s="170">
        <v>0</v>
      </c>
      <c r="T258" s="171">
        <f>S258*H258</f>
        <v>0</v>
      </c>
      <c r="U258" s="33"/>
      <c r="V258" s="33"/>
      <c r="W258" s="33"/>
      <c r="X258" s="33"/>
      <c r="Y258" s="33"/>
      <c r="Z258" s="33"/>
      <c r="AA258" s="33"/>
      <c r="AB258" s="33"/>
      <c r="AC258" s="33"/>
      <c r="AD258" s="33"/>
      <c r="AE258" s="33"/>
      <c r="AR258" s="172" t="s">
        <v>142</v>
      </c>
      <c r="AT258" s="172" t="s">
        <v>255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2877</v>
      </c>
    </row>
    <row r="259" spans="1:65" s="12" customFormat="1" ht="22.9" customHeight="1">
      <c r="B259" s="147"/>
      <c r="D259" s="355" t="s">
        <v>70</v>
      </c>
      <c r="E259" s="158" t="s">
        <v>586</v>
      </c>
      <c r="F259" s="158" t="s">
        <v>587</v>
      </c>
      <c r="I259" s="150"/>
      <c r="J259" s="159">
        <f>BK259</f>
        <v>0</v>
      </c>
      <c r="L259" s="147"/>
      <c r="M259" s="152"/>
      <c r="N259" s="153"/>
      <c r="O259" s="153"/>
      <c r="P259" s="154">
        <f>SUM(P260:P262)</f>
        <v>0</v>
      </c>
      <c r="Q259" s="153"/>
      <c r="R259" s="154">
        <f>SUM(R260:R262)</f>
        <v>3.5279999999999999E-3</v>
      </c>
      <c r="S259" s="153"/>
      <c r="T259" s="155">
        <f>SUM(T260:T262)</f>
        <v>0</v>
      </c>
      <c r="AR259" s="148" t="s">
        <v>79</v>
      </c>
      <c r="AT259" s="156" t="s">
        <v>70</v>
      </c>
      <c r="AU259" s="156" t="s">
        <v>15</v>
      </c>
      <c r="AY259" s="148" t="s">
        <v>253</v>
      </c>
      <c r="BK259" s="157">
        <f>SUM(BK260:BK262)</f>
        <v>0</v>
      </c>
    </row>
    <row r="260" spans="1:65" s="2" customFormat="1" ht="21.75" customHeight="1">
      <c r="A260" s="33"/>
      <c r="B260" s="160"/>
      <c r="C260" s="161" t="s">
        <v>582</v>
      </c>
      <c r="D260" s="353" t="s">
        <v>255</v>
      </c>
      <c r="E260" s="162" t="s">
        <v>589</v>
      </c>
      <c r="F260" s="163" t="s">
        <v>590</v>
      </c>
      <c r="G260" s="164" t="s">
        <v>258</v>
      </c>
      <c r="H260" s="165">
        <v>7.2</v>
      </c>
      <c r="I260" s="166"/>
      <c r="J260" s="167">
        <f>ROUND(I260*H260,2)</f>
        <v>0</v>
      </c>
      <c r="K260" s="163" t="s">
        <v>259</v>
      </c>
      <c r="L260" s="34"/>
      <c r="M260" s="168" t="s">
        <v>3</v>
      </c>
      <c r="N260" s="169" t="s">
        <v>42</v>
      </c>
      <c r="O260" s="54"/>
      <c r="P260" s="170">
        <f>O260*H260</f>
        <v>0</v>
      </c>
      <c r="Q260" s="170">
        <v>2.0000000000000001E-4</v>
      </c>
      <c r="R260" s="170">
        <f>Q260*H260</f>
        <v>1.4400000000000001E-3</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2878</v>
      </c>
    </row>
    <row r="261" spans="1:65" s="13" customFormat="1">
      <c r="B261" s="174"/>
      <c r="D261" s="354" t="s">
        <v>261</v>
      </c>
      <c r="E261" s="175" t="s">
        <v>3</v>
      </c>
      <c r="F261" s="176" t="s">
        <v>831</v>
      </c>
      <c r="H261" s="177">
        <v>7.2</v>
      </c>
      <c r="I261" s="178"/>
      <c r="L261" s="174"/>
      <c r="M261" s="179"/>
      <c r="N261" s="180"/>
      <c r="O261" s="180"/>
      <c r="P261" s="180"/>
      <c r="Q261" s="180"/>
      <c r="R261" s="180"/>
      <c r="S261" s="180"/>
      <c r="T261" s="181"/>
      <c r="AT261" s="175" t="s">
        <v>261</v>
      </c>
      <c r="AU261" s="175" t="s">
        <v>79</v>
      </c>
      <c r="AV261" s="13" t="s">
        <v>79</v>
      </c>
      <c r="AW261" s="13" t="s">
        <v>33</v>
      </c>
      <c r="AX261" s="13" t="s">
        <v>15</v>
      </c>
      <c r="AY261" s="175" t="s">
        <v>253</v>
      </c>
    </row>
    <row r="262" spans="1:65" s="2" customFormat="1" ht="33" customHeight="1">
      <c r="A262" s="33"/>
      <c r="B262" s="160"/>
      <c r="C262" s="161" t="s">
        <v>588</v>
      </c>
      <c r="D262" s="353" t="s">
        <v>255</v>
      </c>
      <c r="E262" s="162" t="s">
        <v>594</v>
      </c>
      <c r="F262" s="163" t="s">
        <v>595</v>
      </c>
      <c r="G262" s="164" t="s">
        <v>258</v>
      </c>
      <c r="H262" s="165">
        <v>7.2</v>
      </c>
      <c r="I262" s="166"/>
      <c r="J262" s="167">
        <f>ROUND(I262*H262,2)</f>
        <v>0</v>
      </c>
      <c r="K262" s="163" t="s">
        <v>259</v>
      </c>
      <c r="L262" s="34"/>
      <c r="M262" s="208" t="s">
        <v>3</v>
      </c>
      <c r="N262" s="209" t="s">
        <v>42</v>
      </c>
      <c r="O262" s="210"/>
      <c r="P262" s="211">
        <f>O262*H262</f>
        <v>0</v>
      </c>
      <c r="Q262" s="211">
        <v>2.9E-4</v>
      </c>
      <c r="R262" s="211">
        <f>Q262*H262</f>
        <v>2.088E-3</v>
      </c>
      <c r="S262" s="211">
        <v>0</v>
      </c>
      <c r="T262" s="212">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2879</v>
      </c>
    </row>
    <row r="263" spans="1:65" s="2" customFormat="1" ht="6.95" customHeight="1">
      <c r="A263" s="33"/>
      <c r="B263" s="43"/>
      <c r="C263" s="44"/>
      <c r="D263" s="44"/>
      <c r="E263" s="44"/>
      <c r="F263" s="44"/>
      <c r="G263" s="44"/>
      <c r="H263" s="44"/>
      <c r="I263" s="120"/>
      <c r="J263" s="44"/>
      <c r="K263" s="44"/>
      <c r="L263" s="34"/>
      <c r="M263" s="33"/>
      <c r="O263" s="33"/>
      <c r="P263" s="33"/>
      <c r="Q263" s="33"/>
      <c r="R263" s="33"/>
      <c r="S263" s="33"/>
      <c r="T263" s="33"/>
      <c r="U263" s="33"/>
      <c r="V263" s="33"/>
      <c r="W263" s="33"/>
      <c r="X263" s="33"/>
      <c r="Y263" s="33"/>
      <c r="Z263" s="33"/>
      <c r="AA263" s="33"/>
      <c r="AB263" s="33"/>
      <c r="AC263" s="33"/>
      <c r="AD263" s="33"/>
      <c r="AE263" s="33"/>
    </row>
  </sheetData>
  <autoFilter ref="C108:K262"/>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87" workbookViewId="0">
      <selection activeCell="D106" sqref="D106:D16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157</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ROUND((SUM(BE103:BE169)),  2)</f>
        <v>0</v>
      </c>
      <c r="G37" s="33"/>
      <c r="H37" s="33"/>
      <c r="I37" s="112">
        <v>0.21</v>
      </c>
      <c r="J37" s="111">
        <f>ROUND(((SUM(BE103:BE169))*I37),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ROUND((SUM(BF103:BF169)),  2)</f>
        <v>0</v>
      </c>
      <c r="G38" s="33"/>
      <c r="H38" s="33"/>
      <c r="I38" s="112">
        <v>0.15</v>
      </c>
      <c r="J38" s="111">
        <f>ROUND(((SUM(BF103:BF169))*I38),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4 - Kuchyňka A1-A5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J135</f>
        <v>0</v>
      </c>
      <c r="L77" s="131"/>
    </row>
    <row r="78" spans="1:47" s="10" customFormat="1" ht="19.899999999999999" customHeight="1">
      <c r="B78" s="131"/>
      <c r="D78" s="132" t="s">
        <v>235</v>
      </c>
      <c r="E78" s="133"/>
      <c r="F78" s="133"/>
      <c r="G78" s="133"/>
      <c r="H78" s="133"/>
      <c r="I78" s="134"/>
      <c r="J78" s="135">
        <f>J138</f>
        <v>0</v>
      </c>
      <c r="L78" s="131"/>
    </row>
    <row r="79" spans="1:47" s="10" customFormat="1" ht="19.899999999999999" customHeight="1">
      <c r="B79" s="131"/>
      <c r="D79" s="132" t="s">
        <v>237</v>
      </c>
      <c r="E79" s="133"/>
      <c r="F79" s="133"/>
      <c r="G79" s="133"/>
      <c r="H79" s="133"/>
      <c r="I79" s="134"/>
      <c r="J79" s="135">
        <f>J150</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4 - Kuchyňka A1-A5</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0.12929680000000002</v>
      </c>
      <c r="S103" s="63"/>
      <c r="T103" s="145">
        <f>T104+T126</f>
        <v>1.3655662</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3.6725000000000001E-2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2880</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12.5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2881</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2882</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5.0000000000000001E-4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5.0000000000000001E-4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12.5</v>
      </c>
      <c r="I114" s="166"/>
      <c r="J114" s="167">
        <f>ROUND(I114*H114,2)</f>
        <v>0</v>
      </c>
      <c r="K114" s="163" t="s">
        <v>259</v>
      </c>
      <c r="L114" s="34"/>
      <c r="M114" s="168" t="s">
        <v>3</v>
      </c>
      <c r="N114" s="169" t="s">
        <v>42</v>
      </c>
      <c r="O114" s="54"/>
      <c r="P114" s="170">
        <f>O114*H114</f>
        <v>0</v>
      </c>
      <c r="Q114" s="170">
        <v>4.0000000000000003E-5</v>
      </c>
      <c r="R114" s="170">
        <f>Q114*H114</f>
        <v>5.0000000000000001E-4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2883</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2884</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2694</v>
      </c>
      <c r="F119" s="163" t="s">
        <v>2695</v>
      </c>
      <c r="G119" s="164" t="s">
        <v>329</v>
      </c>
      <c r="H119" s="165">
        <v>1.3660000000000001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2885</v>
      </c>
    </row>
    <row r="120" spans="1:65" s="2" customFormat="1" ht="21.75" customHeight="1">
      <c r="A120" s="33"/>
      <c r="B120" s="160"/>
      <c r="C120" s="161" t="s">
        <v>203</v>
      </c>
      <c r="D120" s="357" t="s">
        <v>255</v>
      </c>
      <c r="E120" s="162" t="s">
        <v>331</v>
      </c>
      <c r="F120" s="163" t="s">
        <v>332</v>
      </c>
      <c r="G120" s="164" t="s">
        <v>329</v>
      </c>
      <c r="H120" s="165">
        <v>1.3660000000000001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2886</v>
      </c>
    </row>
    <row r="121" spans="1:65" s="2" customFormat="1" ht="33" customHeight="1">
      <c r="A121" s="33"/>
      <c r="B121" s="160"/>
      <c r="C121" s="161" t="s">
        <v>302</v>
      </c>
      <c r="D121" s="357" t="s">
        <v>255</v>
      </c>
      <c r="E121" s="162" t="s">
        <v>334</v>
      </c>
      <c r="F121" s="163" t="s">
        <v>335</v>
      </c>
      <c r="G121" s="164" t="s">
        <v>329</v>
      </c>
      <c r="H121" s="165">
        <v>40.98</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2887</v>
      </c>
    </row>
    <row r="122" spans="1:65" s="13" customFormat="1">
      <c r="B122" s="174"/>
      <c r="D122" s="358" t="s">
        <v>261</v>
      </c>
      <c r="F122" s="176" t="s">
        <v>608</v>
      </c>
      <c r="H122" s="177">
        <v>40.98</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1.3660000000000001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2888</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1729</v>
      </c>
      <c r="F125" s="163" t="s">
        <v>1730</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2889</v>
      </c>
    </row>
    <row r="126" spans="1:65" s="12" customFormat="1" ht="25.9" customHeight="1">
      <c r="B126" s="147"/>
      <c r="D126" s="359" t="s">
        <v>70</v>
      </c>
      <c r="E126" s="149" t="s">
        <v>346</v>
      </c>
      <c r="F126" s="149" t="s">
        <v>347</v>
      </c>
      <c r="I126" s="150"/>
      <c r="J126" s="151">
        <f>BK126</f>
        <v>0</v>
      </c>
      <c r="L126" s="147"/>
      <c r="M126" s="152"/>
      <c r="N126" s="153"/>
      <c r="O126" s="153"/>
      <c r="P126" s="154">
        <f>P127+P135+P138+P150</f>
        <v>0</v>
      </c>
      <c r="Q126" s="153"/>
      <c r="R126" s="154">
        <f>R127+R135+R138+R150</f>
        <v>9.257180000000001E-2</v>
      </c>
      <c r="S126" s="153"/>
      <c r="T126" s="155">
        <f>T127+T135+T138+T150</f>
        <v>1.2597662000000001</v>
      </c>
      <c r="AR126" s="148" t="s">
        <v>79</v>
      </c>
      <c r="AT126" s="156" t="s">
        <v>70</v>
      </c>
      <c r="AU126" s="156" t="s">
        <v>71</v>
      </c>
      <c r="AY126" s="148" t="s">
        <v>253</v>
      </c>
      <c r="BK126" s="157">
        <f>BK127+BK135+BK138+BK150</f>
        <v>0</v>
      </c>
    </row>
    <row r="127" spans="1:65" s="12" customFormat="1" ht="22.9" customHeight="1">
      <c r="B127" s="147"/>
      <c r="D127" s="359" t="s">
        <v>70</v>
      </c>
      <c r="E127" s="158" t="s">
        <v>430</v>
      </c>
      <c r="F127" s="158" t="s">
        <v>431</v>
      </c>
      <c r="I127" s="150"/>
      <c r="J127" s="159">
        <f>BK127</f>
        <v>0</v>
      </c>
      <c r="L127" s="147"/>
      <c r="M127" s="152"/>
      <c r="N127" s="153"/>
      <c r="O127" s="153"/>
      <c r="P127" s="154">
        <f>SUM(P128:P134)</f>
        <v>0</v>
      </c>
      <c r="Q127" s="153"/>
      <c r="R127" s="154">
        <f>SUM(R128:R134)</f>
        <v>2.8044000000000003E-2</v>
      </c>
      <c r="S127" s="153"/>
      <c r="T127" s="155">
        <f>SUM(T128:T134)</f>
        <v>6.1955999999999997E-2</v>
      </c>
      <c r="AR127" s="148" t="s">
        <v>79</v>
      </c>
      <c r="AT127" s="156" t="s">
        <v>70</v>
      </c>
      <c r="AU127" s="156" t="s">
        <v>15</v>
      </c>
      <c r="AY127" s="148" t="s">
        <v>253</v>
      </c>
      <c r="BK127" s="157">
        <f>SUM(BK128:BK134)</f>
        <v>0</v>
      </c>
    </row>
    <row r="128" spans="1:65" s="2" customFormat="1" ht="44.25" customHeight="1">
      <c r="A128" s="33"/>
      <c r="B128" s="160"/>
      <c r="C128" s="161" t="s">
        <v>93</v>
      </c>
      <c r="D128" s="357" t="s">
        <v>255</v>
      </c>
      <c r="E128" s="162" t="s">
        <v>433</v>
      </c>
      <c r="F128" s="163" t="s">
        <v>434</v>
      </c>
      <c r="G128" s="164" t="s">
        <v>258</v>
      </c>
      <c r="H128" s="165">
        <v>1.1000000000000001</v>
      </c>
      <c r="I128" s="166"/>
      <c r="J128" s="167">
        <f t="shared" ref="J128:J134" si="0">ROUND(I128*H128,2)</f>
        <v>0</v>
      </c>
      <c r="K128" s="163" t="s">
        <v>3</v>
      </c>
      <c r="L128" s="34"/>
      <c r="M128" s="168" t="s">
        <v>3</v>
      </c>
      <c r="N128" s="169" t="s">
        <v>42</v>
      </c>
      <c r="O128" s="54"/>
      <c r="P128" s="170">
        <f t="shared" ref="P128:P134" si="1">O128*H128</f>
        <v>0</v>
      </c>
      <c r="Q128" s="170">
        <v>1.2540000000000001E-2</v>
      </c>
      <c r="R128" s="170">
        <f t="shared" ref="R128:R134" si="2">Q128*H128</f>
        <v>1.3794000000000002E-2</v>
      </c>
      <c r="S128" s="170">
        <v>0</v>
      </c>
      <c r="T128" s="171">
        <f t="shared" ref="T128:T134" si="3">S128*H128</f>
        <v>0</v>
      </c>
      <c r="U128" s="33"/>
      <c r="V128" s="33"/>
      <c r="W128" s="33"/>
      <c r="X128" s="33"/>
      <c r="Y128" s="33"/>
      <c r="Z128" s="33"/>
      <c r="AA128" s="33"/>
      <c r="AB128" s="33"/>
      <c r="AC128" s="33"/>
      <c r="AD128" s="33"/>
      <c r="AE128" s="33"/>
      <c r="AR128" s="172" t="s">
        <v>142</v>
      </c>
      <c r="AT128" s="172" t="s">
        <v>255</v>
      </c>
      <c r="AU128" s="172" t="s">
        <v>79</v>
      </c>
      <c r="AY128" s="18" t="s">
        <v>253</v>
      </c>
      <c r="BE128" s="173">
        <f t="shared" ref="BE128:BE134" si="4">IF(N128="základní",J128,0)</f>
        <v>0</v>
      </c>
      <c r="BF128" s="173">
        <f t="shared" ref="BF128:BF134" si="5">IF(N128="snížená",J128,0)</f>
        <v>0</v>
      </c>
      <c r="BG128" s="173">
        <f t="shared" ref="BG128:BG134" si="6">IF(N128="zákl. přenesená",J128,0)</f>
        <v>0</v>
      </c>
      <c r="BH128" s="173">
        <f t="shared" ref="BH128:BH134" si="7">IF(N128="sníž. přenesená",J128,0)</f>
        <v>0</v>
      </c>
      <c r="BI128" s="173">
        <f t="shared" ref="BI128:BI134" si="8">IF(N128="nulová",J128,0)</f>
        <v>0</v>
      </c>
      <c r="BJ128" s="18" t="s">
        <v>15</v>
      </c>
      <c r="BK128" s="173">
        <f t="shared" ref="BK128:BK134" si="9">ROUND(I128*H128,2)</f>
        <v>0</v>
      </c>
      <c r="BL128" s="18" t="s">
        <v>142</v>
      </c>
      <c r="BM128" s="172" t="s">
        <v>2890</v>
      </c>
    </row>
    <row r="129" spans="1:65" s="2" customFormat="1" ht="44.25" customHeight="1">
      <c r="A129" s="33"/>
      <c r="B129" s="160"/>
      <c r="C129" s="161" t="s">
        <v>107</v>
      </c>
      <c r="D129" s="357" t="s">
        <v>255</v>
      </c>
      <c r="E129" s="162" t="s">
        <v>437</v>
      </c>
      <c r="F129" s="163" t="s">
        <v>438</v>
      </c>
      <c r="G129" s="164" t="s">
        <v>258</v>
      </c>
      <c r="H129" s="165">
        <v>1.1000000000000001</v>
      </c>
      <c r="I129" s="166"/>
      <c r="J129" s="167">
        <f t="shared" si="0"/>
        <v>0</v>
      </c>
      <c r="K129" s="163" t="s">
        <v>259</v>
      </c>
      <c r="L129" s="34"/>
      <c r="M129" s="168" t="s">
        <v>3</v>
      </c>
      <c r="N129" s="169" t="s">
        <v>42</v>
      </c>
      <c r="O129" s="54"/>
      <c r="P129" s="170">
        <f t="shared" si="1"/>
        <v>0</v>
      </c>
      <c r="Q129" s="170">
        <v>0</v>
      </c>
      <c r="R129" s="170">
        <f t="shared" si="2"/>
        <v>0</v>
      </c>
      <c r="S129" s="170">
        <v>1.721E-2</v>
      </c>
      <c r="T129" s="171">
        <f t="shared" si="3"/>
        <v>1.8931E-2</v>
      </c>
      <c r="U129" s="33"/>
      <c r="V129" s="33"/>
      <c r="W129" s="33"/>
      <c r="X129" s="33"/>
      <c r="Y129" s="33"/>
      <c r="Z129" s="33"/>
      <c r="AA129" s="33"/>
      <c r="AB129" s="33"/>
      <c r="AC129" s="33"/>
      <c r="AD129" s="33"/>
      <c r="AE129" s="33"/>
      <c r="AR129" s="172" t="s">
        <v>142</v>
      </c>
      <c r="AT129" s="172" t="s">
        <v>255</v>
      </c>
      <c r="AU129" s="172" t="s">
        <v>79</v>
      </c>
      <c r="AY129" s="18" t="s">
        <v>253</v>
      </c>
      <c r="BE129" s="173">
        <f t="shared" si="4"/>
        <v>0</v>
      </c>
      <c r="BF129" s="173">
        <f t="shared" si="5"/>
        <v>0</v>
      </c>
      <c r="BG129" s="173">
        <f t="shared" si="6"/>
        <v>0</v>
      </c>
      <c r="BH129" s="173">
        <f t="shared" si="7"/>
        <v>0</v>
      </c>
      <c r="BI129" s="173">
        <f t="shared" si="8"/>
        <v>0</v>
      </c>
      <c r="BJ129" s="18" t="s">
        <v>15</v>
      </c>
      <c r="BK129" s="173">
        <f t="shared" si="9"/>
        <v>0</v>
      </c>
      <c r="BL129" s="18" t="s">
        <v>142</v>
      </c>
      <c r="BM129" s="172" t="s">
        <v>2891</v>
      </c>
    </row>
    <row r="130" spans="1:65" s="2" customFormat="1" ht="44.25" customHeight="1">
      <c r="A130" s="33"/>
      <c r="B130" s="160"/>
      <c r="C130" s="161" t="s">
        <v>116</v>
      </c>
      <c r="D130" s="357" t="s">
        <v>255</v>
      </c>
      <c r="E130" s="162" t="s">
        <v>613</v>
      </c>
      <c r="F130" s="163" t="s">
        <v>614</v>
      </c>
      <c r="G130" s="164" t="s">
        <v>265</v>
      </c>
      <c r="H130" s="165">
        <v>2</v>
      </c>
      <c r="I130" s="166"/>
      <c r="J130" s="167">
        <f t="shared" si="0"/>
        <v>0</v>
      </c>
      <c r="K130" s="163" t="s">
        <v>3</v>
      </c>
      <c r="L130" s="34"/>
      <c r="M130" s="168" t="s">
        <v>3</v>
      </c>
      <c r="N130" s="169" t="s">
        <v>42</v>
      </c>
      <c r="O130" s="54"/>
      <c r="P130" s="170">
        <f t="shared" si="1"/>
        <v>0</v>
      </c>
      <c r="Q130" s="170">
        <v>6.9300000000000004E-3</v>
      </c>
      <c r="R130" s="170">
        <f t="shared" si="2"/>
        <v>1.3860000000000001E-2</v>
      </c>
      <c r="S130" s="170">
        <v>0</v>
      </c>
      <c r="T130" s="171">
        <f t="shared" si="3"/>
        <v>0</v>
      </c>
      <c r="U130" s="33"/>
      <c r="V130" s="33"/>
      <c r="W130" s="33"/>
      <c r="X130" s="33"/>
      <c r="Y130" s="33"/>
      <c r="Z130" s="33"/>
      <c r="AA130" s="33"/>
      <c r="AB130" s="33"/>
      <c r="AC130" s="33"/>
      <c r="AD130" s="33"/>
      <c r="AE130" s="33"/>
      <c r="AR130" s="172" t="s">
        <v>142</v>
      </c>
      <c r="AT130" s="172" t="s">
        <v>255</v>
      </c>
      <c r="AU130" s="172" t="s">
        <v>79</v>
      </c>
      <c r="AY130" s="18" t="s">
        <v>253</v>
      </c>
      <c r="BE130" s="173">
        <f t="shared" si="4"/>
        <v>0</v>
      </c>
      <c r="BF130" s="173">
        <f t="shared" si="5"/>
        <v>0</v>
      </c>
      <c r="BG130" s="173">
        <f t="shared" si="6"/>
        <v>0</v>
      </c>
      <c r="BH130" s="173">
        <f t="shared" si="7"/>
        <v>0</v>
      </c>
      <c r="BI130" s="173">
        <f t="shared" si="8"/>
        <v>0</v>
      </c>
      <c r="BJ130" s="18" t="s">
        <v>15</v>
      </c>
      <c r="BK130" s="173">
        <f t="shared" si="9"/>
        <v>0</v>
      </c>
      <c r="BL130" s="18" t="s">
        <v>142</v>
      </c>
      <c r="BM130" s="172" t="s">
        <v>2892</v>
      </c>
    </row>
    <row r="131" spans="1:65" s="2" customFormat="1" ht="21.75" customHeight="1">
      <c r="A131" s="33"/>
      <c r="B131" s="160"/>
      <c r="C131" s="161" t="s">
        <v>125</v>
      </c>
      <c r="D131" s="357" t="s">
        <v>255</v>
      </c>
      <c r="E131" s="162" t="s">
        <v>441</v>
      </c>
      <c r="F131" s="163" t="s">
        <v>442</v>
      </c>
      <c r="G131" s="164" t="s">
        <v>378</v>
      </c>
      <c r="H131" s="165">
        <v>1</v>
      </c>
      <c r="I131" s="166"/>
      <c r="J131" s="167">
        <f t="shared" si="0"/>
        <v>0</v>
      </c>
      <c r="K131" s="163" t="s">
        <v>3</v>
      </c>
      <c r="L131" s="34"/>
      <c r="M131" s="168" t="s">
        <v>3</v>
      </c>
      <c r="N131" s="169" t="s">
        <v>42</v>
      </c>
      <c r="O131" s="54"/>
      <c r="P131" s="170">
        <f t="shared" si="1"/>
        <v>0</v>
      </c>
      <c r="Q131" s="170">
        <v>3.0000000000000001E-5</v>
      </c>
      <c r="R131" s="170">
        <f t="shared" si="2"/>
        <v>3.0000000000000001E-5</v>
      </c>
      <c r="S131" s="170">
        <v>0</v>
      </c>
      <c r="T131" s="171">
        <f t="shared" si="3"/>
        <v>0</v>
      </c>
      <c r="U131" s="33"/>
      <c r="V131" s="33"/>
      <c r="W131" s="33"/>
      <c r="X131" s="33"/>
      <c r="Y131" s="33"/>
      <c r="Z131" s="33"/>
      <c r="AA131" s="33"/>
      <c r="AB131" s="33"/>
      <c r="AC131" s="33"/>
      <c r="AD131" s="33"/>
      <c r="AE131" s="33"/>
      <c r="AR131" s="172" t="s">
        <v>142</v>
      </c>
      <c r="AT131" s="172" t="s">
        <v>255</v>
      </c>
      <c r="AU131" s="172" t="s">
        <v>79</v>
      </c>
      <c r="AY131" s="18" t="s">
        <v>253</v>
      </c>
      <c r="BE131" s="173">
        <f t="shared" si="4"/>
        <v>0</v>
      </c>
      <c r="BF131" s="173">
        <f t="shared" si="5"/>
        <v>0</v>
      </c>
      <c r="BG131" s="173">
        <f t="shared" si="6"/>
        <v>0</v>
      </c>
      <c r="BH131" s="173">
        <f t="shared" si="7"/>
        <v>0</v>
      </c>
      <c r="BI131" s="173">
        <f t="shared" si="8"/>
        <v>0</v>
      </c>
      <c r="BJ131" s="18" t="s">
        <v>15</v>
      </c>
      <c r="BK131" s="173">
        <f t="shared" si="9"/>
        <v>0</v>
      </c>
      <c r="BL131" s="18" t="s">
        <v>142</v>
      </c>
      <c r="BM131" s="172" t="s">
        <v>2893</v>
      </c>
    </row>
    <row r="132" spans="1:65" s="2" customFormat="1" ht="16.5" customHeight="1">
      <c r="A132" s="33"/>
      <c r="B132" s="160"/>
      <c r="C132" s="198" t="s">
        <v>9</v>
      </c>
      <c r="D132" s="360" t="s">
        <v>445</v>
      </c>
      <c r="E132" s="199" t="s">
        <v>446</v>
      </c>
      <c r="F132" s="200" t="s">
        <v>447</v>
      </c>
      <c r="G132" s="201" t="s">
        <v>378</v>
      </c>
      <c r="H132" s="202">
        <v>1</v>
      </c>
      <c r="I132" s="203"/>
      <c r="J132" s="204">
        <f t="shared" si="0"/>
        <v>0</v>
      </c>
      <c r="K132" s="200" t="s">
        <v>3</v>
      </c>
      <c r="L132" s="205"/>
      <c r="M132" s="206" t="s">
        <v>3</v>
      </c>
      <c r="N132" s="207" t="s">
        <v>42</v>
      </c>
      <c r="O132" s="54"/>
      <c r="P132" s="170">
        <f t="shared" si="1"/>
        <v>0</v>
      </c>
      <c r="Q132" s="170">
        <v>3.6000000000000002E-4</v>
      </c>
      <c r="R132" s="170">
        <f t="shared" si="2"/>
        <v>3.6000000000000002E-4</v>
      </c>
      <c r="S132" s="170">
        <v>0</v>
      </c>
      <c r="T132" s="171">
        <f t="shared" si="3"/>
        <v>0</v>
      </c>
      <c r="U132" s="33"/>
      <c r="V132" s="33"/>
      <c r="W132" s="33"/>
      <c r="X132" s="33"/>
      <c r="Y132" s="33"/>
      <c r="Z132" s="33"/>
      <c r="AA132" s="33"/>
      <c r="AB132" s="33"/>
      <c r="AC132" s="33"/>
      <c r="AD132" s="33"/>
      <c r="AE132" s="33"/>
      <c r="AR132" s="172" t="s">
        <v>418</v>
      </c>
      <c r="AT132" s="172" t="s">
        <v>445</v>
      </c>
      <c r="AU132" s="172" t="s">
        <v>79</v>
      </c>
      <c r="AY132" s="18" t="s">
        <v>253</v>
      </c>
      <c r="BE132" s="173">
        <f t="shared" si="4"/>
        <v>0</v>
      </c>
      <c r="BF132" s="173">
        <f t="shared" si="5"/>
        <v>0</v>
      </c>
      <c r="BG132" s="173">
        <f t="shared" si="6"/>
        <v>0</v>
      </c>
      <c r="BH132" s="173">
        <f t="shared" si="7"/>
        <v>0</v>
      </c>
      <c r="BI132" s="173">
        <f t="shared" si="8"/>
        <v>0</v>
      </c>
      <c r="BJ132" s="18" t="s">
        <v>15</v>
      </c>
      <c r="BK132" s="173">
        <f t="shared" si="9"/>
        <v>0</v>
      </c>
      <c r="BL132" s="18" t="s">
        <v>142</v>
      </c>
      <c r="BM132" s="172" t="s">
        <v>2894</v>
      </c>
    </row>
    <row r="133" spans="1:65" s="2" customFormat="1" ht="16.5" customHeight="1">
      <c r="A133" s="33"/>
      <c r="B133" s="160"/>
      <c r="C133" s="161" t="s">
        <v>142</v>
      </c>
      <c r="D133" s="357" t="s">
        <v>255</v>
      </c>
      <c r="E133" s="162" t="s">
        <v>618</v>
      </c>
      <c r="F133" s="163" t="s">
        <v>619</v>
      </c>
      <c r="G133" s="164" t="s">
        <v>265</v>
      </c>
      <c r="H133" s="165">
        <v>2.5</v>
      </c>
      <c r="I133" s="166"/>
      <c r="J133" s="167">
        <f t="shared" si="0"/>
        <v>0</v>
      </c>
      <c r="K133" s="163" t="s">
        <v>3</v>
      </c>
      <c r="L133" s="34"/>
      <c r="M133" s="168" t="s">
        <v>3</v>
      </c>
      <c r="N133" s="169" t="s">
        <v>42</v>
      </c>
      <c r="O133" s="54"/>
      <c r="P133" s="170">
        <f t="shared" si="1"/>
        <v>0</v>
      </c>
      <c r="Q133" s="170">
        <v>0</v>
      </c>
      <c r="R133" s="170">
        <f t="shared" si="2"/>
        <v>0</v>
      </c>
      <c r="S133" s="170">
        <v>1.721E-2</v>
      </c>
      <c r="T133" s="171">
        <f t="shared" si="3"/>
        <v>4.3025000000000001E-2</v>
      </c>
      <c r="U133" s="33"/>
      <c r="V133" s="33"/>
      <c r="W133" s="33"/>
      <c r="X133" s="33"/>
      <c r="Y133" s="33"/>
      <c r="Z133" s="33"/>
      <c r="AA133" s="33"/>
      <c r="AB133" s="33"/>
      <c r="AC133" s="33"/>
      <c r="AD133" s="33"/>
      <c r="AE133" s="33"/>
      <c r="AR133" s="172" t="s">
        <v>142</v>
      </c>
      <c r="AT133" s="172" t="s">
        <v>255</v>
      </c>
      <c r="AU133" s="172" t="s">
        <v>79</v>
      </c>
      <c r="AY133" s="18" t="s">
        <v>253</v>
      </c>
      <c r="BE133" s="173">
        <f t="shared" si="4"/>
        <v>0</v>
      </c>
      <c r="BF133" s="173">
        <f t="shared" si="5"/>
        <v>0</v>
      </c>
      <c r="BG133" s="173">
        <f t="shared" si="6"/>
        <v>0</v>
      </c>
      <c r="BH133" s="173">
        <f t="shared" si="7"/>
        <v>0</v>
      </c>
      <c r="BI133" s="173">
        <f t="shared" si="8"/>
        <v>0</v>
      </c>
      <c r="BJ133" s="18" t="s">
        <v>15</v>
      </c>
      <c r="BK133" s="173">
        <f t="shared" si="9"/>
        <v>0</v>
      </c>
      <c r="BL133" s="18" t="s">
        <v>142</v>
      </c>
      <c r="BM133" s="172" t="s">
        <v>2895</v>
      </c>
    </row>
    <row r="134" spans="1:65" s="2" customFormat="1" ht="44.25" customHeight="1">
      <c r="A134" s="33"/>
      <c r="B134" s="160"/>
      <c r="C134" s="161" t="s">
        <v>151</v>
      </c>
      <c r="D134" s="357" t="s">
        <v>255</v>
      </c>
      <c r="E134" s="162" t="s">
        <v>1758</v>
      </c>
      <c r="F134" s="163" t="s">
        <v>1759</v>
      </c>
      <c r="G134" s="164" t="s">
        <v>362</v>
      </c>
      <c r="H134" s="197"/>
      <c r="I134" s="166"/>
      <c r="J134" s="167">
        <f t="shared" si="0"/>
        <v>0</v>
      </c>
      <c r="K134" s="163" t="s">
        <v>259</v>
      </c>
      <c r="L134" s="34"/>
      <c r="M134" s="168" t="s">
        <v>3</v>
      </c>
      <c r="N134" s="169" t="s">
        <v>42</v>
      </c>
      <c r="O134" s="54"/>
      <c r="P134" s="170">
        <f t="shared" si="1"/>
        <v>0</v>
      </c>
      <c r="Q134" s="170">
        <v>0</v>
      </c>
      <c r="R134" s="170">
        <f t="shared" si="2"/>
        <v>0</v>
      </c>
      <c r="S134" s="170">
        <v>0</v>
      </c>
      <c r="T134" s="171">
        <f t="shared" si="3"/>
        <v>0</v>
      </c>
      <c r="U134" s="33"/>
      <c r="V134" s="33"/>
      <c r="W134" s="33"/>
      <c r="X134" s="33"/>
      <c r="Y134" s="33"/>
      <c r="Z134" s="33"/>
      <c r="AA134" s="33"/>
      <c r="AB134" s="33"/>
      <c r="AC134" s="33"/>
      <c r="AD134" s="33"/>
      <c r="AE134" s="33"/>
      <c r="AR134" s="172" t="s">
        <v>142</v>
      </c>
      <c r="AT134" s="172" t="s">
        <v>255</v>
      </c>
      <c r="AU134" s="172" t="s">
        <v>79</v>
      </c>
      <c r="AY134" s="18" t="s">
        <v>253</v>
      </c>
      <c r="BE134" s="173">
        <f t="shared" si="4"/>
        <v>0</v>
      </c>
      <c r="BF134" s="173">
        <f t="shared" si="5"/>
        <v>0</v>
      </c>
      <c r="BG134" s="173">
        <f t="shared" si="6"/>
        <v>0</v>
      </c>
      <c r="BH134" s="173">
        <f t="shared" si="7"/>
        <v>0</v>
      </c>
      <c r="BI134" s="173">
        <f t="shared" si="8"/>
        <v>0</v>
      </c>
      <c r="BJ134" s="18" t="s">
        <v>15</v>
      </c>
      <c r="BK134" s="173">
        <f t="shared" si="9"/>
        <v>0</v>
      </c>
      <c r="BL134" s="18" t="s">
        <v>142</v>
      </c>
      <c r="BM134" s="172" t="s">
        <v>2896</v>
      </c>
    </row>
    <row r="135" spans="1:65" s="12" customFormat="1" ht="22.9" customHeight="1">
      <c r="B135" s="147"/>
      <c r="D135" s="359" t="s">
        <v>70</v>
      </c>
      <c r="E135" s="158" t="s">
        <v>453</v>
      </c>
      <c r="F135" s="158" t="s">
        <v>454</v>
      </c>
      <c r="I135" s="150"/>
      <c r="J135" s="159">
        <f>BK135</f>
        <v>0</v>
      </c>
      <c r="L135" s="147"/>
      <c r="M135" s="152"/>
      <c r="N135" s="153"/>
      <c r="O135" s="153"/>
      <c r="P135" s="154">
        <f>SUM(P136:P137)</f>
        <v>0</v>
      </c>
      <c r="Q135" s="153"/>
      <c r="R135" s="154">
        <f>SUM(R136:R137)</f>
        <v>0</v>
      </c>
      <c r="S135" s="153"/>
      <c r="T135" s="155">
        <f>SUM(T136:T137)</f>
        <v>1</v>
      </c>
      <c r="AR135" s="148" t="s">
        <v>79</v>
      </c>
      <c r="AT135" s="156" t="s">
        <v>70</v>
      </c>
      <c r="AU135" s="156" t="s">
        <v>15</v>
      </c>
      <c r="AY135" s="148" t="s">
        <v>253</v>
      </c>
      <c r="BK135" s="157">
        <f>SUM(BK136:BK137)</f>
        <v>0</v>
      </c>
    </row>
    <row r="136" spans="1:65" s="2" customFormat="1" ht="33" customHeight="1">
      <c r="A136" s="33"/>
      <c r="B136" s="160"/>
      <c r="C136" s="161" t="s">
        <v>160</v>
      </c>
      <c r="D136" s="357" t="s">
        <v>255</v>
      </c>
      <c r="E136" s="162" t="s">
        <v>1764</v>
      </c>
      <c r="F136" s="163" t="s">
        <v>1765</v>
      </c>
      <c r="G136" s="164" t="s">
        <v>362</v>
      </c>
      <c r="H136" s="197"/>
      <c r="I136" s="166"/>
      <c r="J136" s="167">
        <f>ROUND(I136*H136,2)</f>
        <v>0</v>
      </c>
      <c r="K136" s="163" t="s">
        <v>259</v>
      </c>
      <c r="L136" s="34"/>
      <c r="M136" s="168" t="s">
        <v>3</v>
      </c>
      <c r="N136" s="169" t="s">
        <v>42</v>
      </c>
      <c r="O136" s="54"/>
      <c r="P136" s="170">
        <f>O136*H136</f>
        <v>0</v>
      </c>
      <c r="Q136" s="170">
        <v>0</v>
      </c>
      <c r="R136" s="170">
        <f>Q136*H136</f>
        <v>0</v>
      </c>
      <c r="S136" s="170">
        <v>0</v>
      </c>
      <c r="T136" s="171">
        <f>S136*H136</f>
        <v>0</v>
      </c>
      <c r="U136" s="33"/>
      <c r="V136" s="33"/>
      <c r="W136" s="33"/>
      <c r="X136" s="33"/>
      <c r="Y136" s="33"/>
      <c r="Z136" s="33"/>
      <c r="AA136" s="33"/>
      <c r="AB136" s="33"/>
      <c r="AC136" s="33"/>
      <c r="AD136" s="33"/>
      <c r="AE136" s="33"/>
      <c r="AR136" s="172" t="s">
        <v>142</v>
      </c>
      <c r="AT136" s="172" t="s">
        <v>255</v>
      </c>
      <c r="AU136" s="172" t="s">
        <v>79</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142</v>
      </c>
      <c r="BM136" s="172" t="s">
        <v>2897</v>
      </c>
    </row>
    <row r="137" spans="1:65" s="2" customFormat="1" ht="21.75" customHeight="1">
      <c r="A137" s="33"/>
      <c r="B137" s="160"/>
      <c r="C137" s="161" t="s">
        <v>169</v>
      </c>
      <c r="D137" s="357" t="s">
        <v>255</v>
      </c>
      <c r="E137" s="162" t="s">
        <v>623</v>
      </c>
      <c r="F137" s="163" t="s">
        <v>624</v>
      </c>
      <c r="G137" s="164" t="s">
        <v>625</v>
      </c>
      <c r="H137" s="165">
        <v>1</v>
      </c>
      <c r="I137" s="166"/>
      <c r="J137" s="167">
        <f>ROUND(I137*H137,2)</f>
        <v>0</v>
      </c>
      <c r="K137" s="163" t="s">
        <v>3</v>
      </c>
      <c r="L137" s="34"/>
      <c r="M137" s="168" t="s">
        <v>3</v>
      </c>
      <c r="N137" s="169" t="s">
        <v>42</v>
      </c>
      <c r="O137" s="54"/>
      <c r="P137" s="170">
        <f>O137*H137</f>
        <v>0</v>
      </c>
      <c r="Q137" s="170">
        <v>0</v>
      </c>
      <c r="R137" s="170">
        <f>Q137*H137</f>
        <v>0</v>
      </c>
      <c r="S137" s="170">
        <v>1</v>
      </c>
      <c r="T137" s="171">
        <f>S137*H137</f>
        <v>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2898</v>
      </c>
    </row>
    <row r="138" spans="1:65" s="12" customFormat="1" ht="22.9" customHeight="1">
      <c r="B138" s="147"/>
      <c r="D138" s="359" t="s">
        <v>70</v>
      </c>
      <c r="E138" s="158" t="s">
        <v>510</v>
      </c>
      <c r="F138" s="158" t="s">
        <v>511</v>
      </c>
      <c r="I138" s="150"/>
      <c r="J138" s="159">
        <f>BK138</f>
        <v>0</v>
      </c>
      <c r="L138" s="147"/>
      <c r="M138" s="152"/>
      <c r="N138" s="153"/>
      <c r="O138" s="153"/>
      <c r="P138" s="154">
        <f>SUM(P139:P149)</f>
        <v>0</v>
      </c>
      <c r="Q138" s="153"/>
      <c r="R138" s="154">
        <f>SUM(R139:R149)</f>
        <v>8.6070000000000001E-3</v>
      </c>
      <c r="S138" s="153"/>
      <c r="T138" s="155">
        <f>SUM(T139:T149)</f>
        <v>0.18745000000000001</v>
      </c>
      <c r="AR138" s="148" t="s">
        <v>79</v>
      </c>
      <c r="AT138" s="156" t="s">
        <v>70</v>
      </c>
      <c r="AU138" s="156" t="s">
        <v>15</v>
      </c>
      <c r="AY138" s="148" t="s">
        <v>253</v>
      </c>
      <c r="BK138" s="157">
        <f>SUM(BK139:BK149)</f>
        <v>0</v>
      </c>
    </row>
    <row r="139" spans="1:65" s="2" customFormat="1" ht="21.75" customHeight="1">
      <c r="A139" s="33"/>
      <c r="B139" s="160"/>
      <c r="C139" s="161" t="s">
        <v>396</v>
      </c>
      <c r="D139" s="357" t="s">
        <v>255</v>
      </c>
      <c r="E139" s="162" t="s">
        <v>513</v>
      </c>
      <c r="F139" s="163" t="s">
        <v>514</v>
      </c>
      <c r="G139" s="164" t="s">
        <v>258</v>
      </c>
      <c r="H139" s="165">
        <v>2.2999999999999998</v>
      </c>
      <c r="I139" s="166"/>
      <c r="J139" s="167">
        <f>ROUND(I139*H139,2)</f>
        <v>0</v>
      </c>
      <c r="K139" s="163" t="s">
        <v>259</v>
      </c>
      <c r="L139" s="34"/>
      <c r="M139" s="168" t="s">
        <v>3</v>
      </c>
      <c r="N139" s="169" t="s">
        <v>42</v>
      </c>
      <c r="O139" s="54"/>
      <c r="P139" s="170">
        <f>O139*H139</f>
        <v>0</v>
      </c>
      <c r="Q139" s="170">
        <v>0</v>
      </c>
      <c r="R139" s="170">
        <f>Q139*H139</f>
        <v>0</v>
      </c>
      <c r="S139" s="170">
        <v>8.1500000000000003E-2</v>
      </c>
      <c r="T139" s="171">
        <f>S139*H139</f>
        <v>0.18745000000000001</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2899</v>
      </c>
    </row>
    <row r="140" spans="1:65" s="13" customFormat="1">
      <c r="B140" s="174"/>
      <c r="D140" s="358" t="s">
        <v>261</v>
      </c>
      <c r="E140" s="175" t="s">
        <v>3</v>
      </c>
      <c r="F140" s="176" t="s">
        <v>599</v>
      </c>
      <c r="H140" s="177">
        <v>2.2999999999999998</v>
      </c>
      <c r="I140" s="178"/>
      <c r="L140" s="174"/>
      <c r="M140" s="179"/>
      <c r="N140" s="180"/>
      <c r="O140" s="180"/>
      <c r="P140" s="180"/>
      <c r="Q140" s="180"/>
      <c r="R140" s="180"/>
      <c r="S140" s="180"/>
      <c r="T140" s="181"/>
      <c r="AT140" s="175" t="s">
        <v>261</v>
      </c>
      <c r="AU140" s="175" t="s">
        <v>79</v>
      </c>
      <c r="AV140" s="13" t="s">
        <v>79</v>
      </c>
      <c r="AW140" s="13" t="s">
        <v>33</v>
      </c>
      <c r="AX140" s="13" t="s">
        <v>15</v>
      </c>
      <c r="AY140" s="175" t="s">
        <v>253</v>
      </c>
    </row>
    <row r="141" spans="1:65" s="2" customFormat="1" ht="33" customHeight="1">
      <c r="A141" s="33"/>
      <c r="B141" s="160"/>
      <c r="C141" s="161" t="s">
        <v>400</v>
      </c>
      <c r="D141" s="357" t="s">
        <v>255</v>
      </c>
      <c r="E141" s="162" t="s">
        <v>520</v>
      </c>
      <c r="F141" s="163" t="s">
        <v>521</v>
      </c>
      <c r="G141" s="164" t="s">
        <v>258</v>
      </c>
      <c r="H141" s="165">
        <v>2.2999999999999998</v>
      </c>
      <c r="I141" s="166"/>
      <c r="J141" s="167">
        <f>ROUND(I141*H141,2)</f>
        <v>0</v>
      </c>
      <c r="K141" s="163" t="s">
        <v>259</v>
      </c>
      <c r="L141" s="34"/>
      <c r="M141" s="168" t="s">
        <v>3</v>
      </c>
      <c r="N141" s="169" t="s">
        <v>42</v>
      </c>
      <c r="O141" s="54"/>
      <c r="P141" s="170">
        <f>O141*H141</f>
        <v>0</v>
      </c>
      <c r="Q141" s="170">
        <v>2.8999999999999998E-3</v>
      </c>
      <c r="R141" s="170">
        <f>Q141*H141</f>
        <v>6.6699999999999988E-3</v>
      </c>
      <c r="S141" s="170">
        <v>0</v>
      </c>
      <c r="T141" s="171">
        <f>S141*H141</f>
        <v>0</v>
      </c>
      <c r="U141" s="33"/>
      <c r="V141" s="33"/>
      <c r="W141" s="33"/>
      <c r="X141" s="33"/>
      <c r="Y141" s="33"/>
      <c r="Z141" s="33"/>
      <c r="AA141" s="33"/>
      <c r="AB141" s="33"/>
      <c r="AC141" s="33"/>
      <c r="AD141" s="33"/>
      <c r="AE141" s="33"/>
      <c r="AR141" s="172" t="s">
        <v>142</v>
      </c>
      <c r="AT141" s="172" t="s">
        <v>255</v>
      </c>
      <c r="AU141" s="172" t="s">
        <v>79</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142</v>
      </c>
      <c r="BM141" s="172" t="s">
        <v>2900</v>
      </c>
    </row>
    <row r="142" spans="1:65" s="2" customFormat="1" ht="21.75" customHeight="1">
      <c r="A142" s="33"/>
      <c r="B142" s="160"/>
      <c r="C142" s="198" t="s">
        <v>406</v>
      </c>
      <c r="D142" s="360" t="s">
        <v>445</v>
      </c>
      <c r="E142" s="199" t="s">
        <v>526</v>
      </c>
      <c r="F142" s="200" t="s">
        <v>527</v>
      </c>
      <c r="G142" s="201" t="s">
        <v>258</v>
      </c>
      <c r="H142" s="202">
        <v>2.5299999999999998</v>
      </c>
      <c r="I142" s="203"/>
      <c r="J142" s="204">
        <f>ROUND(I142*H142,2)</f>
        <v>0</v>
      </c>
      <c r="K142" s="200" t="s">
        <v>3</v>
      </c>
      <c r="L142" s="205"/>
      <c r="M142" s="206" t="s">
        <v>3</v>
      </c>
      <c r="N142" s="207" t="s">
        <v>42</v>
      </c>
      <c r="O142" s="54"/>
      <c r="P142" s="170">
        <f>O142*H142</f>
        <v>0</v>
      </c>
      <c r="Q142" s="170">
        <v>0</v>
      </c>
      <c r="R142" s="170">
        <f>Q142*H142</f>
        <v>0</v>
      </c>
      <c r="S142" s="170">
        <v>0</v>
      </c>
      <c r="T142" s="171">
        <f>S142*H142</f>
        <v>0</v>
      </c>
      <c r="U142" s="33"/>
      <c r="V142" s="33"/>
      <c r="W142" s="33"/>
      <c r="X142" s="33"/>
      <c r="Y142" s="33"/>
      <c r="Z142" s="33"/>
      <c r="AA142" s="33"/>
      <c r="AB142" s="33"/>
      <c r="AC142" s="33"/>
      <c r="AD142" s="33"/>
      <c r="AE142" s="33"/>
      <c r="AR142" s="172" t="s">
        <v>418</v>
      </c>
      <c r="AT142" s="172" t="s">
        <v>445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2901</v>
      </c>
    </row>
    <row r="143" spans="1:65" s="13" customFormat="1">
      <c r="B143" s="174"/>
      <c r="D143" s="358" t="s">
        <v>261</v>
      </c>
      <c r="F143" s="176" t="s">
        <v>630</v>
      </c>
      <c r="H143" s="177">
        <v>2.5299999999999998</v>
      </c>
      <c r="I143" s="178"/>
      <c r="L143" s="174"/>
      <c r="M143" s="179"/>
      <c r="N143" s="180"/>
      <c r="O143" s="180"/>
      <c r="P143" s="180"/>
      <c r="Q143" s="180"/>
      <c r="R143" s="180"/>
      <c r="S143" s="180"/>
      <c r="T143" s="181"/>
      <c r="AT143" s="175" t="s">
        <v>261</v>
      </c>
      <c r="AU143" s="175" t="s">
        <v>79</v>
      </c>
      <c r="AV143" s="13" t="s">
        <v>79</v>
      </c>
      <c r="AW143" s="13" t="s">
        <v>4</v>
      </c>
      <c r="AX143" s="13" t="s">
        <v>15</v>
      </c>
      <c r="AY143" s="175" t="s">
        <v>253</v>
      </c>
    </row>
    <row r="144" spans="1:65" s="2" customFormat="1" ht="21.75" customHeight="1">
      <c r="A144" s="33"/>
      <c r="B144" s="160"/>
      <c r="C144" s="161" t="s">
        <v>410</v>
      </c>
      <c r="D144" s="357" t="s">
        <v>255</v>
      </c>
      <c r="E144" s="162" t="s">
        <v>631</v>
      </c>
      <c r="F144" s="163" t="s">
        <v>632</v>
      </c>
      <c r="G144" s="164" t="s">
        <v>265</v>
      </c>
      <c r="H144" s="165">
        <v>4.3</v>
      </c>
      <c r="I144" s="166"/>
      <c r="J144" s="167">
        <f>ROUND(I144*H144,2)</f>
        <v>0</v>
      </c>
      <c r="K144" s="163" t="s">
        <v>259</v>
      </c>
      <c r="L144" s="34"/>
      <c r="M144" s="168" t="s">
        <v>3</v>
      </c>
      <c r="N144" s="169" t="s">
        <v>42</v>
      </c>
      <c r="O144" s="54"/>
      <c r="P144" s="170">
        <f>O144*H144</f>
        <v>0</v>
      </c>
      <c r="Q144" s="170">
        <v>2.5999999999999998E-4</v>
      </c>
      <c r="R144" s="170">
        <f>Q144*H144</f>
        <v>1.1179999999999999E-3</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2902</v>
      </c>
    </row>
    <row r="145" spans="1:65" s="13" customFormat="1">
      <c r="B145" s="174"/>
      <c r="D145" s="358" t="s">
        <v>261</v>
      </c>
      <c r="E145" s="175" t="s">
        <v>3</v>
      </c>
      <c r="F145" s="176" t="s">
        <v>634</v>
      </c>
      <c r="H145" s="177">
        <v>4.3</v>
      </c>
      <c r="I145" s="178"/>
      <c r="L145" s="174"/>
      <c r="M145" s="179"/>
      <c r="N145" s="180"/>
      <c r="O145" s="180"/>
      <c r="P145" s="180"/>
      <c r="Q145" s="180"/>
      <c r="R145" s="180"/>
      <c r="S145" s="180"/>
      <c r="T145" s="181"/>
      <c r="AT145" s="175" t="s">
        <v>261</v>
      </c>
      <c r="AU145" s="175" t="s">
        <v>79</v>
      </c>
      <c r="AV145" s="13" t="s">
        <v>79</v>
      </c>
      <c r="AW145" s="13" t="s">
        <v>33</v>
      </c>
      <c r="AX145" s="13" t="s">
        <v>15</v>
      </c>
      <c r="AY145" s="175" t="s">
        <v>253</v>
      </c>
    </row>
    <row r="146" spans="1:65" s="2" customFormat="1" ht="16.5" customHeight="1">
      <c r="A146" s="33"/>
      <c r="B146" s="160"/>
      <c r="C146" s="161" t="s">
        <v>414</v>
      </c>
      <c r="D146" s="357" t="s">
        <v>255</v>
      </c>
      <c r="E146" s="162" t="s">
        <v>550</v>
      </c>
      <c r="F146" s="163" t="s">
        <v>551</v>
      </c>
      <c r="G146" s="164" t="s">
        <v>258</v>
      </c>
      <c r="H146" s="165">
        <v>2.2999999999999998</v>
      </c>
      <c r="I146" s="166"/>
      <c r="J146" s="167">
        <f>ROUND(I146*H146,2)</f>
        <v>0</v>
      </c>
      <c r="K146" s="163" t="s">
        <v>259</v>
      </c>
      <c r="L146" s="34"/>
      <c r="M146" s="168" t="s">
        <v>3</v>
      </c>
      <c r="N146" s="169" t="s">
        <v>42</v>
      </c>
      <c r="O146" s="54"/>
      <c r="P146" s="170">
        <f>O146*H146</f>
        <v>0</v>
      </c>
      <c r="Q146" s="170">
        <v>2.9999999999999997E-4</v>
      </c>
      <c r="R146" s="170">
        <f>Q146*H146</f>
        <v>6.8999999999999986E-4</v>
      </c>
      <c r="S146" s="170">
        <v>0</v>
      </c>
      <c r="T146" s="171">
        <f>S146*H146</f>
        <v>0</v>
      </c>
      <c r="U146" s="33"/>
      <c r="V146" s="33"/>
      <c r="W146" s="33"/>
      <c r="X146" s="33"/>
      <c r="Y146" s="33"/>
      <c r="Z146" s="33"/>
      <c r="AA146" s="33"/>
      <c r="AB146" s="33"/>
      <c r="AC146" s="33"/>
      <c r="AD146" s="33"/>
      <c r="AE146" s="33"/>
      <c r="AR146" s="172" t="s">
        <v>142</v>
      </c>
      <c r="AT146" s="172" t="s">
        <v>255</v>
      </c>
      <c r="AU146" s="172" t="s">
        <v>79</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142</v>
      </c>
      <c r="BM146" s="172" t="s">
        <v>2903</v>
      </c>
    </row>
    <row r="147" spans="1:65" s="2" customFormat="1" ht="16.5" customHeight="1">
      <c r="A147" s="33"/>
      <c r="B147" s="160"/>
      <c r="C147" s="161" t="s">
        <v>418</v>
      </c>
      <c r="D147" s="357" t="s">
        <v>255</v>
      </c>
      <c r="E147" s="162" t="s">
        <v>554</v>
      </c>
      <c r="F147" s="163" t="s">
        <v>555</v>
      </c>
      <c r="G147" s="164" t="s">
        <v>265</v>
      </c>
      <c r="H147" s="165">
        <v>4.3</v>
      </c>
      <c r="I147" s="166"/>
      <c r="J147" s="167">
        <f>ROUND(I147*H147,2)</f>
        <v>0</v>
      </c>
      <c r="K147" s="163" t="s">
        <v>259</v>
      </c>
      <c r="L147" s="34"/>
      <c r="M147" s="168" t="s">
        <v>3</v>
      </c>
      <c r="N147" s="169" t="s">
        <v>42</v>
      </c>
      <c r="O147" s="54"/>
      <c r="P147" s="170">
        <f>O147*H147</f>
        <v>0</v>
      </c>
      <c r="Q147" s="170">
        <v>3.0000000000000001E-5</v>
      </c>
      <c r="R147" s="170">
        <f>Q147*H147</f>
        <v>1.2899999999999999E-4</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2904</v>
      </c>
    </row>
    <row r="148" spans="1:65" s="13" customFormat="1">
      <c r="B148" s="174"/>
      <c r="D148" s="358" t="s">
        <v>261</v>
      </c>
      <c r="E148" s="175" t="s">
        <v>3</v>
      </c>
      <c r="F148" s="176" t="s">
        <v>634</v>
      </c>
      <c r="H148" s="177">
        <v>4.3</v>
      </c>
      <c r="I148" s="178"/>
      <c r="L148" s="174"/>
      <c r="M148" s="179"/>
      <c r="N148" s="180"/>
      <c r="O148" s="180"/>
      <c r="P148" s="180"/>
      <c r="Q148" s="180"/>
      <c r="R148" s="180"/>
      <c r="S148" s="180"/>
      <c r="T148" s="181"/>
      <c r="AT148" s="175" t="s">
        <v>261</v>
      </c>
      <c r="AU148" s="175" t="s">
        <v>79</v>
      </c>
      <c r="AV148" s="13" t="s">
        <v>79</v>
      </c>
      <c r="AW148" s="13" t="s">
        <v>33</v>
      </c>
      <c r="AX148" s="13" t="s">
        <v>15</v>
      </c>
      <c r="AY148" s="175" t="s">
        <v>253</v>
      </c>
    </row>
    <row r="149" spans="1:65" s="2" customFormat="1" ht="33" customHeight="1">
      <c r="A149" s="33"/>
      <c r="B149" s="160"/>
      <c r="C149" s="161" t="s">
        <v>422</v>
      </c>
      <c r="D149" s="357" t="s">
        <v>255</v>
      </c>
      <c r="E149" s="162" t="s">
        <v>1786</v>
      </c>
      <c r="F149" s="163" t="s">
        <v>1787</v>
      </c>
      <c r="G149" s="164" t="s">
        <v>362</v>
      </c>
      <c r="H149" s="197"/>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2905</v>
      </c>
    </row>
    <row r="150" spans="1:65" s="12" customFormat="1" ht="22.9" customHeight="1">
      <c r="B150" s="147"/>
      <c r="D150" s="359" t="s">
        <v>70</v>
      </c>
      <c r="E150" s="158" t="s">
        <v>586</v>
      </c>
      <c r="F150" s="158" t="s">
        <v>587</v>
      </c>
      <c r="I150" s="150"/>
      <c r="J150" s="159">
        <f>BK150</f>
        <v>0</v>
      </c>
      <c r="L150" s="147"/>
      <c r="M150" s="152"/>
      <c r="N150" s="153"/>
      <c r="O150" s="153"/>
      <c r="P150" s="154">
        <f>SUM(P151:P169)</f>
        <v>0</v>
      </c>
      <c r="Q150" s="153"/>
      <c r="R150" s="154">
        <f>SUM(R151:R169)</f>
        <v>5.5920800000000007E-2</v>
      </c>
      <c r="S150" s="153"/>
      <c r="T150" s="155">
        <f>SUM(T151:T169)</f>
        <v>1.03602E-2</v>
      </c>
      <c r="AR150" s="148" t="s">
        <v>79</v>
      </c>
      <c r="AT150" s="156" t="s">
        <v>70</v>
      </c>
      <c r="AU150" s="156" t="s">
        <v>15</v>
      </c>
      <c r="AY150" s="148" t="s">
        <v>253</v>
      </c>
      <c r="BK150" s="157">
        <f>SUM(BK151:BK169)</f>
        <v>0</v>
      </c>
    </row>
    <row r="151" spans="1:65" s="2" customFormat="1" ht="16.5" customHeight="1">
      <c r="A151" s="33"/>
      <c r="B151" s="160"/>
      <c r="C151" s="161" t="s">
        <v>426</v>
      </c>
      <c r="D151" s="357" t="s">
        <v>255</v>
      </c>
      <c r="E151" s="162" t="s">
        <v>638</v>
      </c>
      <c r="F151" s="163" t="s">
        <v>639</v>
      </c>
      <c r="G151" s="164" t="s">
        <v>258</v>
      </c>
      <c r="H151" s="165">
        <v>33.42</v>
      </c>
      <c r="I151" s="166"/>
      <c r="J151" s="167">
        <f>ROUND(I151*H151,2)</f>
        <v>0</v>
      </c>
      <c r="K151" s="163" t="s">
        <v>259</v>
      </c>
      <c r="L151" s="34"/>
      <c r="M151" s="168" t="s">
        <v>3</v>
      </c>
      <c r="N151" s="169" t="s">
        <v>42</v>
      </c>
      <c r="O151" s="54"/>
      <c r="P151" s="170">
        <f>O151*H151</f>
        <v>0</v>
      </c>
      <c r="Q151" s="170">
        <v>1E-3</v>
      </c>
      <c r="R151" s="170">
        <f>Q151*H151</f>
        <v>3.3420000000000005E-2</v>
      </c>
      <c r="S151" s="170">
        <v>3.1E-4</v>
      </c>
      <c r="T151" s="171">
        <f>S151*H151</f>
        <v>1.03602E-2</v>
      </c>
      <c r="U151" s="33"/>
      <c r="V151" s="33"/>
      <c r="W151" s="33"/>
      <c r="X151" s="33"/>
      <c r="Y151" s="33"/>
      <c r="Z151" s="33"/>
      <c r="AA151" s="33"/>
      <c r="AB151" s="33"/>
      <c r="AC151" s="33"/>
      <c r="AD151" s="33"/>
      <c r="AE151" s="33"/>
      <c r="AR151" s="172" t="s">
        <v>142</v>
      </c>
      <c r="AT151" s="172" t="s">
        <v>255</v>
      </c>
      <c r="AU151" s="172" t="s">
        <v>79</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142</v>
      </c>
      <c r="BM151" s="172" t="s">
        <v>2906</v>
      </c>
    </row>
    <row r="152" spans="1:65" s="15" customFormat="1">
      <c r="B152" s="190"/>
      <c r="D152" s="358" t="s">
        <v>261</v>
      </c>
      <c r="E152" s="191" t="s">
        <v>3</v>
      </c>
      <c r="F152" s="192" t="s">
        <v>641</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642</v>
      </c>
      <c r="H153" s="177">
        <v>42.72</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643</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644</v>
      </c>
      <c r="H155" s="177">
        <v>-7</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5" customFormat="1">
      <c r="B156" s="190"/>
      <c r="D156" s="358" t="s">
        <v>261</v>
      </c>
      <c r="E156" s="191" t="s">
        <v>3</v>
      </c>
      <c r="F156" s="192" t="s">
        <v>645</v>
      </c>
      <c r="H156" s="191" t="s">
        <v>3</v>
      </c>
      <c r="I156" s="193"/>
      <c r="L156" s="190"/>
      <c r="M156" s="194"/>
      <c r="N156" s="195"/>
      <c r="O156" s="195"/>
      <c r="P156" s="195"/>
      <c r="Q156" s="195"/>
      <c r="R156" s="195"/>
      <c r="S156" s="195"/>
      <c r="T156" s="196"/>
      <c r="AT156" s="191" t="s">
        <v>261</v>
      </c>
      <c r="AU156" s="191" t="s">
        <v>79</v>
      </c>
      <c r="AV156" s="15" t="s">
        <v>15</v>
      </c>
      <c r="AW156" s="15" t="s">
        <v>33</v>
      </c>
      <c r="AX156" s="15" t="s">
        <v>71</v>
      </c>
      <c r="AY156" s="191" t="s">
        <v>253</v>
      </c>
    </row>
    <row r="157" spans="1:65" s="13" customFormat="1">
      <c r="B157" s="174"/>
      <c r="D157" s="358" t="s">
        <v>261</v>
      </c>
      <c r="E157" s="175" t="s">
        <v>3</v>
      </c>
      <c r="F157" s="176" t="s">
        <v>646</v>
      </c>
      <c r="H157" s="177">
        <v>-2.2999999999999998</v>
      </c>
      <c r="I157" s="178"/>
      <c r="L157" s="174"/>
      <c r="M157" s="179"/>
      <c r="N157" s="180"/>
      <c r="O157" s="180"/>
      <c r="P157" s="180"/>
      <c r="Q157" s="180"/>
      <c r="R157" s="180"/>
      <c r="S157" s="180"/>
      <c r="T157" s="181"/>
      <c r="AT157" s="175" t="s">
        <v>261</v>
      </c>
      <c r="AU157" s="175" t="s">
        <v>79</v>
      </c>
      <c r="AV157" s="13" t="s">
        <v>79</v>
      </c>
      <c r="AW157" s="13" t="s">
        <v>33</v>
      </c>
      <c r="AX157" s="13" t="s">
        <v>71</v>
      </c>
      <c r="AY157" s="175" t="s">
        <v>253</v>
      </c>
    </row>
    <row r="158" spans="1:65" s="14" customFormat="1">
      <c r="B158" s="182"/>
      <c r="D158" s="358" t="s">
        <v>261</v>
      </c>
      <c r="E158" s="183" t="s">
        <v>3</v>
      </c>
      <c r="F158" s="184" t="s">
        <v>269</v>
      </c>
      <c r="H158" s="185">
        <v>33.42</v>
      </c>
      <c r="I158" s="186"/>
      <c r="L158" s="182"/>
      <c r="M158" s="187"/>
      <c r="N158" s="188"/>
      <c r="O158" s="188"/>
      <c r="P158" s="188"/>
      <c r="Q158" s="188"/>
      <c r="R158" s="188"/>
      <c r="S158" s="188"/>
      <c r="T158" s="189"/>
      <c r="AT158" s="183" t="s">
        <v>261</v>
      </c>
      <c r="AU158" s="183" t="s">
        <v>79</v>
      </c>
      <c r="AV158" s="14" t="s">
        <v>89</v>
      </c>
      <c r="AW158" s="14" t="s">
        <v>33</v>
      </c>
      <c r="AX158" s="14" t="s">
        <v>15</v>
      </c>
      <c r="AY158" s="183" t="s">
        <v>253</v>
      </c>
    </row>
    <row r="159" spans="1:65" s="2" customFormat="1" ht="21.75" customHeight="1">
      <c r="A159" s="33"/>
      <c r="B159" s="160"/>
      <c r="C159" s="161" t="s">
        <v>432</v>
      </c>
      <c r="D159" s="357" t="s">
        <v>255</v>
      </c>
      <c r="E159" s="162" t="s">
        <v>589</v>
      </c>
      <c r="F159" s="163" t="s">
        <v>590</v>
      </c>
      <c r="G159" s="164" t="s">
        <v>258</v>
      </c>
      <c r="H159" s="165">
        <v>45.92</v>
      </c>
      <c r="I159" s="166"/>
      <c r="J159" s="167">
        <f>ROUND(I159*H159,2)</f>
        <v>0</v>
      </c>
      <c r="K159" s="163" t="s">
        <v>259</v>
      </c>
      <c r="L159" s="34"/>
      <c r="M159" s="168" t="s">
        <v>3</v>
      </c>
      <c r="N159" s="169" t="s">
        <v>42</v>
      </c>
      <c r="O159" s="54"/>
      <c r="P159" s="170">
        <f>O159*H159</f>
        <v>0</v>
      </c>
      <c r="Q159" s="170">
        <v>2.0000000000000001E-4</v>
      </c>
      <c r="R159" s="170">
        <f>Q159*H159</f>
        <v>9.1840000000000012E-3</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2907</v>
      </c>
    </row>
    <row r="160" spans="1:65" s="15" customFormat="1">
      <c r="B160" s="190"/>
      <c r="D160" s="358" t="s">
        <v>261</v>
      </c>
      <c r="E160" s="191" t="s">
        <v>3</v>
      </c>
      <c r="F160" s="192" t="s">
        <v>592</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648</v>
      </c>
      <c r="H161" s="177">
        <v>12.5</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641</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642</v>
      </c>
      <c r="H163" s="177">
        <v>42.72</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643</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644</v>
      </c>
      <c r="H165" s="177">
        <v>-7</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5" customFormat="1">
      <c r="B166" s="190"/>
      <c r="D166" s="358" t="s">
        <v>261</v>
      </c>
      <c r="E166" s="191" t="s">
        <v>3</v>
      </c>
      <c r="F166" s="192" t="s">
        <v>645</v>
      </c>
      <c r="H166" s="191" t="s">
        <v>3</v>
      </c>
      <c r="I166" s="193"/>
      <c r="L166" s="190"/>
      <c r="M166" s="194"/>
      <c r="N166" s="195"/>
      <c r="O166" s="195"/>
      <c r="P166" s="195"/>
      <c r="Q166" s="195"/>
      <c r="R166" s="195"/>
      <c r="S166" s="195"/>
      <c r="T166" s="196"/>
      <c r="AT166" s="191" t="s">
        <v>261</v>
      </c>
      <c r="AU166" s="191" t="s">
        <v>79</v>
      </c>
      <c r="AV166" s="15" t="s">
        <v>15</v>
      </c>
      <c r="AW166" s="15" t="s">
        <v>33</v>
      </c>
      <c r="AX166" s="15" t="s">
        <v>71</v>
      </c>
      <c r="AY166" s="191" t="s">
        <v>253</v>
      </c>
    </row>
    <row r="167" spans="1:65" s="13" customFormat="1">
      <c r="B167" s="174"/>
      <c r="D167" s="358" t="s">
        <v>261</v>
      </c>
      <c r="E167" s="175" t="s">
        <v>3</v>
      </c>
      <c r="F167" s="176" t="s">
        <v>646</v>
      </c>
      <c r="H167" s="177">
        <v>-2.2999999999999998</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4" customFormat="1">
      <c r="B168" s="182"/>
      <c r="D168" s="358" t="s">
        <v>261</v>
      </c>
      <c r="E168" s="183" t="s">
        <v>3</v>
      </c>
      <c r="F168" s="184" t="s">
        <v>269</v>
      </c>
      <c r="H168" s="185">
        <v>45.92</v>
      </c>
      <c r="I168" s="186"/>
      <c r="L168" s="182"/>
      <c r="M168" s="187"/>
      <c r="N168" s="188"/>
      <c r="O168" s="188"/>
      <c r="P168" s="188"/>
      <c r="Q168" s="188"/>
      <c r="R168" s="188"/>
      <c r="S168" s="188"/>
      <c r="T168" s="189"/>
      <c r="AT168" s="183" t="s">
        <v>261</v>
      </c>
      <c r="AU168" s="183" t="s">
        <v>79</v>
      </c>
      <c r="AV168" s="14" t="s">
        <v>89</v>
      </c>
      <c r="AW168" s="14" t="s">
        <v>33</v>
      </c>
      <c r="AX168" s="14" t="s">
        <v>15</v>
      </c>
      <c r="AY168" s="183" t="s">
        <v>253</v>
      </c>
    </row>
    <row r="169" spans="1:65" s="2" customFormat="1" ht="33" customHeight="1">
      <c r="A169" s="33"/>
      <c r="B169" s="160"/>
      <c r="C169" s="161" t="s">
        <v>436</v>
      </c>
      <c r="D169" s="357" t="s">
        <v>255</v>
      </c>
      <c r="E169" s="162" t="s">
        <v>594</v>
      </c>
      <c r="F169" s="163" t="s">
        <v>595</v>
      </c>
      <c r="G169" s="164" t="s">
        <v>258</v>
      </c>
      <c r="H169" s="165">
        <v>45.92</v>
      </c>
      <c r="I169" s="166"/>
      <c r="J169" s="167">
        <f>ROUND(I169*H169,2)</f>
        <v>0</v>
      </c>
      <c r="K169" s="163" t="s">
        <v>259</v>
      </c>
      <c r="L169" s="34"/>
      <c r="M169" s="208" t="s">
        <v>3</v>
      </c>
      <c r="N169" s="209" t="s">
        <v>42</v>
      </c>
      <c r="O169" s="210"/>
      <c r="P169" s="211">
        <f>O169*H169</f>
        <v>0</v>
      </c>
      <c r="Q169" s="211">
        <v>2.9E-4</v>
      </c>
      <c r="R169" s="211">
        <f>Q169*H169</f>
        <v>1.33168E-2</v>
      </c>
      <c r="S169" s="211">
        <v>0</v>
      </c>
      <c r="T169" s="212">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2908</v>
      </c>
    </row>
    <row r="170" spans="1:65" s="2" customFormat="1" ht="6.95" customHeight="1">
      <c r="A170" s="33"/>
      <c r="B170" s="43"/>
      <c r="C170" s="44"/>
      <c r="D170" s="44"/>
      <c r="E170" s="44"/>
      <c r="F170" s="44"/>
      <c r="G170" s="44"/>
      <c r="H170" s="44"/>
      <c r="I170" s="120"/>
      <c r="J170" s="44"/>
      <c r="K170" s="44"/>
      <c r="L170" s="34"/>
      <c r="M170" s="33"/>
      <c r="O170" s="33"/>
      <c r="P170" s="33"/>
      <c r="Q170" s="33"/>
      <c r="R170" s="33"/>
      <c r="S170" s="33"/>
      <c r="T170" s="33"/>
      <c r="U170" s="33"/>
      <c r="V170" s="33"/>
      <c r="W170" s="33"/>
      <c r="X170" s="33"/>
      <c r="Y170" s="33"/>
      <c r="Z170" s="33"/>
      <c r="AA170" s="33"/>
      <c r="AB170" s="33"/>
      <c r="AC170" s="33"/>
      <c r="AD170" s="33"/>
      <c r="AE170" s="33"/>
    </row>
  </sheetData>
  <autoFilter ref="C102:K169"/>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0"/>
  <sheetViews>
    <sheetView showGridLines="0" topLeftCell="A93" workbookViewId="0">
      <selection activeCell="D112" sqref="D112:D29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158</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940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ROUND((SUM(BE109:BE299)),  2)</f>
        <v>0</v>
      </c>
      <c r="G37" s="33"/>
      <c r="H37" s="33"/>
      <c r="I37" s="112">
        <v>0.21</v>
      </c>
      <c r="J37" s="111">
        <f>ROUND(((SUM(BE109:BE299))*I37),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ROUND((SUM(BF109:BF299)),  2)</f>
        <v>0</v>
      </c>
      <c r="G38" s="33"/>
      <c r="H38" s="33"/>
      <c r="I38" s="112">
        <v>0.15</v>
      </c>
      <c r="J38" s="111">
        <f>ROUND(((SUM(BF109:BF299))*I38),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ROUND((SUM(BG109:BG299)),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ROUND((SUM(BH109:BH299)),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ROUND((SUM(BI109:BI299)),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5 - Typ 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J134</f>
        <v>0</v>
      </c>
      <c r="L71" s="131"/>
    </row>
    <row r="72" spans="1:47" s="10" customFormat="1" ht="14.85" customHeight="1">
      <c r="B72" s="131"/>
      <c r="D72" s="132" t="s">
        <v>224</v>
      </c>
      <c r="E72" s="133"/>
      <c r="F72" s="133"/>
      <c r="G72" s="133"/>
      <c r="H72" s="133"/>
      <c r="I72" s="134"/>
      <c r="J72" s="135">
        <f>J135</f>
        <v>0</v>
      </c>
      <c r="L72" s="131"/>
    </row>
    <row r="73" spans="1:47" s="10" customFormat="1" ht="14.85" customHeight="1">
      <c r="B73" s="131"/>
      <c r="D73" s="132" t="s">
        <v>225</v>
      </c>
      <c r="E73" s="133"/>
      <c r="F73" s="133"/>
      <c r="G73" s="133"/>
      <c r="H73" s="133"/>
      <c r="I73" s="134"/>
      <c r="J73" s="135">
        <f>J138</f>
        <v>0</v>
      </c>
      <c r="L73" s="131"/>
    </row>
    <row r="74" spans="1:47" s="10" customFormat="1" ht="19.899999999999999" customHeight="1">
      <c r="B74" s="131"/>
      <c r="D74" s="132" t="s">
        <v>226</v>
      </c>
      <c r="E74" s="133"/>
      <c r="F74" s="133"/>
      <c r="G74" s="133"/>
      <c r="H74" s="133"/>
      <c r="I74" s="134"/>
      <c r="J74" s="135">
        <f>J159</f>
        <v>0</v>
      </c>
      <c r="L74" s="131"/>
    </row>
    <row r="75" spans="1:47" s="10" customFormat="1" ht="19.899999999999999" customHeight="1">
      <c r="B75" s="131"/>
      <c r="D75" s="132" t="s">
        <v>227</v>
      </c>
      <c r="E75" s="133"/>
      <c r="F75" s="133"/>
      <c r="G75" s="133"/>
      <c r="H75" s="133"/>
      <c r="I75" s="134"/>
      <c r="J75" s="135">
        <f>J165</f>
        <v>0</v>
      </c>
      <c r="L75" s="131"/>
    </row>
    <row r="76" spans="1:47" s="9" customFormat="1" ht="24.95" customHeight="1">
      <c r="B76" s="126"/>
      <c r="D76" s="127" t="s">
        <v>228</v>
      </c>
      <c r="E76" s="128"/>
      <c r="F76" s="128"/>
      <c r="G76" s="128"/>
      <c r="H76" s="128"/>
      <c r="I76" s="129"/>
      <c r="J76" s="130">
        <f>J167</f>
        <v>0</v>
      </c>
      <c r="L76" s="126"/>
    </row>
    <row r="77" spans="1:47" s="10" customFormat="1" ht="19.899999999999999" customHeight="1">
      <c r="B77" s="131"/>
      <c r="D77" s="132" t="s">
        <v>229</v>
      </c>
      <c r="E77" s="133"/>
      <c r="F77" s="133"/>
      <c r="G77" s="133"/>
      <c r="H77" s="133"/>
      <c r="I77" s="134"/>
      <c r="J77" s="135">
        <f>J168</f>
        <v>0</v>
      </c>
      <c r="L77" s="131"/>
    </row>
    <row r="78" spans="1:47" s="10" customFormat="1" ht="19.899999999999999" customHeight="1">
      <c r="B78" s="131"/>
      <c r="D78" s="132" t="s">
        <v>230</v>
      </c>
      <c r="E78" s="133"/>
      <c r="F78" s="133"/>
      <c r="G78" s="133"/>
      <c r="H78" s="133"/>
      <c r="I78" s="134"/>
      <c r="J78" s="135">
        <f>J190</f>
        <v>0</v>
      </c>
      <c r="L78" s="131"/>
    </row>
    <row r="79" spans="1:47" s="10" customFormat="1" ht="19.899999999999999" customHeight="1">
      <c r="B79" s="131"/>
      <c r="D79" s="132" t="s">
        <v>231</v>
      </c>
      <c r="E79" s="133"/>
      <c r="F79" s="133"/>
      <c r="G79" s="133"/>
      <c r="H79" s="133"/>
      <c r="I79" s="134"/>
      <c r="J79" s="135">
        <f>J199</f>
        <v>0</v>
      </c>
      <c r="L79" s="131"/>
    </row>
    <row r="80" spans="1:47" s="10" customFormat="1" ht="19.899999999999999" customHeight="1">
      <c r="B80" s="131"/>
      <c r="D80" s="132" t="s">
        <v>232</v>
      </c>
      <c r="E80" s="133"/>
      <c r="F80" s="133"/>
      <c r="G80" s="133"/>
      <c r="H80" s="133"/>
      <c r="I80" s="134"/>
      <c r="J80" s="135">
        <f>J206</f>
        <v>0</v>
      </c>
      <c r="L80" s="131"/>
    </row>
    <row r="81" spans="1:31" s="10" customFormat="1" ht="19.899999999999999" customHeight="1">
      <c r="B81" s="131"/>
      <c r="D81" s="132" t="s">
        <v>233</v>
      </c>
      <c r="E81" s="133"/>
      <c r="F81" s="133"/>
      <c r="G81" s="133"/>
      <c r="H81" s="133"/>
      <c r="I81" s="134"/>
      <c r="J81" s="135">
        <f>J214</f>
        <v>0</v>
      </c>
      <c r="L81" s="131"/>
    </row>
    <row r="82" spans="1:31" s="10" customFormat="1" ht="19.899999999999999" customHeight="1">
      <c r="B82" s="131"/>
      <c r="D82" s="132" t="s">
        <v>234</v>
      </c>
      <c r="E82" s="133"/>
      <c r="F82" s="133"/>
      <c r="G82" s="133"/>
      <c r="H82" s="133"/>
      <c r="I82" s="134"/>
      <c r="J82" s="135">
        <f>J224</f>
        <v>0</v>
      </c>
      <c r="L82" s="131"/>
    </row>
    <row r="83" spans="1:31" s="10" customFormat="1" ht="19.899999999999999" customHeight="1">
      <c r="B83" s="131"/>
      <c r="D83" s="132" t="s">
        <v>235</v>
      </c>
      <c r="E83" s="133"/>
      <c r="F83" s="133"/>
      <c r="G83" s="133"/>
      <c r="H83" s="133"/>
      <c r="I83" s="134"/>
      <c r="J83" s="135">
        <f>J241</f>
        <v>0</v>
      </c>
      <c r="L83" s="131"/>
    </row>
    <row r="84" spans="1:31" s="10" customFormat="1" ht="19.899999999999999" customHeight="1">
      <c r="B84" s="131"/>
      <c r="D84" s="132" t="s">
        <v>236</v>
      </c>
      <c r="E84" s="133"/>
      <c r="F84" s="133"/>
      <c r="G84" s="133"/>
      <c r="H84" s="133"/>
      <c r="I84" s="134"/>
      <c r="J84" s="135">
        <f>J289</f>
        <v>0</v>
      </c>
      <c r="L84" s="131"/>
    </row>
    <row r="85" spans="1:31" s="10" customFormat="1" ht="19.899999999999999" customHeight="1">
      <c r="B85" s="131"/>
      <c r="D85" s="132" t="s">
        <v>237</v>
      </c>
      <c r="E85" s="133"/>
      <c r="F85" s="133"/>
      <c r="G85" s="133"/>
      <c r="H85" s="133"/>
      <c r="I85" s="134"/>
      <c r="J85" s="135">
        <f>J295</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5 - Typ A5</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P110+P167</f>
        <v>0</v>
      </c>
      <c r="Q109" s="63"/>
      <c r="R109" s="144">
        <f>R110+R167</f>
        <v>1.38573667</v>
      </c>
      <c r="S109" s="63"/>
      <c r="T109" s="145">
        <f>T110+T167</f>
        <v>5.3508690000000003</v>
      </c>
      <c r="U109" s="33"/>
      <c r="V109" s="33"/>
      <c r="W109" s="33"/>
      <c r="X109" s="33"/>
      <c r="Y109" s="33"/>
      <c r="Z109" s="33"/>
      <c r="AA109" s="33"/>
      <c r="AB109" s="33"/>
      <c r="AC109" s="33"/>
      <c r="AD109" s="33"/>
      <c r="AE109" s="33"/>
      <c r="AT109" s="18" t="s">
        <v>70</v>
      </c>
      <c r="AU109" s="18" t="s">
        <v>219</v>
      </c>
      <c r="BK109" s="146">
        <f>BK110+BK167</f>
        <v>0</v>
      </c>
    </row>
    <row r="110" spans="1:65" s="12" customFormat="1" ht="25.9" customHeight="1">
      <c r="B110" s="147"/>
      <c r="D110" s="148" t="s">
        <v>70</v>
      </c>
      <c r="E110" s="149" t="s">
        <v>251</v>
      </c>
      <c r="F110" s="149" t="s">
        <v>252</v>
      </c>
      <c r="I110" s="150"/>
      <c r="J110" s="151">
        <f>BK110</f>
        <v>0</v>
      </c>
      <c r="L110" s="147"/>
      <c r="M110" s="152"/>
      <c r="N110" s="153"/>
      <c r="O110" s="153"/>
      <c r="P110" s="154">
        <f>P111+P122+P134+P159+P165</f>
        <v>0</v>
      </c>
      <c r="Q110" s="153"/>
      <c r="R110" s="154">
        <f>R111+R122+R134+R159+R165</f>
        <v>1.03927525</v>
      </c>
      <c r="S110" s="153"/>
      <c r="T110" s="155">
        <f>T111+T122+T134+T159+T165</f>
        <v>2.9494210000000001</v>
      </c>
      <c r="AR110" s="148" t="s">
        <v>15</v>
      </c>
      <c r="AT110" s="156" t="s">
        <v>70</v>
      </c>
      <c r="AU110" s="156" t="s">
        <v>71</v>
      </c>
      <c r="AY110" s="148" t="s">
        <v>253</v>
      </c>
      <c r="BK110" s="157">
        <f>BK111+BK122+BK134+BK159+BK165</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0.69700125000000002</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5.2</v>
      </c>
      <c r="I112" s="166"/>
      <c r="J112" s="167">
        <f>ROUND(I112*H112,2)</f>
        <v>0</v>
      </c>
      <c r="K112" s="163" t="s">
        <v>259</v>
      </c>
      <c r="L112" s="34"/>
      <c r="M112" s="168" t="s">
        <v>3</v>
      </c>
      <c r="N112" s="169" t="s">
        <v>42</v>
      </c>
      <c r="O112" s="54"/>
      <c r="P112" s="170">
        <f>O112*H112</f>
        <v>0</v>
      </c>
      <c r="Q112" s="170">
        <v>6.9169999999999995E-2</v>
      </c>
      <c r="R112" s="170">
        <f>Q112*H112</f>
        <v>0.359684</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2909</v>
      </c>
    </row>
    <row r="113" spans="1:65" s="13" customFormat="1">
      <c r="B113" s="174"/>
      <c r="D113" s="354" t="s">
        <v>261</v>
      </c>
      <c r="E113" s="175" t="s">
        <v>3</v>
      </c>
      <c r="F113" s="176" t="s">
        <v>942</v>
      </c>
      <c r="H113" s="177">
        <v>5.2</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12.8</v>
      </c>
      <c r="I114" s="166"/>
      <c r="J114" s="167">
        <f>ROUND(I114*H114,2)</f>
        <v>0</v>
      </c>
      <c r="K114" s="163" t="s">
        <v>259</v>
      </c>
      <c r="L114" s="34"/>
      <c r="M114" s="168" t="s">
        <v>3</v>
      </c>
      <c r="N114" s="169" t="s">
        <v>42</v>
      </c>
      <c r="O114" s="54"/>
      <c r="P114" s="170">
        <f>O114*H114</f>
        <v>0</v>
      </c>
      <c r="Q114" s="170">
        <v>1.2E-4</v>
      </c>
      <c r="R114" s="170">
        <f>Q114*H114</f>
        <v>1.536E-3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2910</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944</v>
      </c>
      <c r="H116" s="177">
        <v>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12.8</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3.125</v>
      </c>
      <c r="I118" s="166"/>
      <c r="J118" s="167">
        <f>ROUND(I118*H118,2)</f>
        <v>0</v>
      </c>
      <c r="K118" s="163" t="s">
        <v>259</v>
      </c>
      <c r="L118" s="34"/>
      <c r="M118" s="168" t="s">
        <v>3</v>
      </c>
      <c r="N118" s="169" t="s">
        <v>42</v>
      </c>
      <c r="O118" s="54"/>
      <c r="P118" s="170">
        <f>O118*H118</f>
        <v>0</v>
      </c>
      <c r="Q118" s="170">
        <v>0.10745</v>
      </c>
      <c r="R118" s="170">
        <f>Q118*H118</f>
        <v>0.33578125000000003</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2911</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4" customFormat="1">
      <c r="B121" s="182"/>
      <c r="D121" s="354" t="s">
        <v>261</v>
      </c>
      <c r="E121" s="183" t="s">
        <v>3</v>
      </c>
      <c r="F121" s="184" t="s">
        <v>269</v>
      </c>
      <c r="H121" s="185">
        <v>3.125</v>
      </c>
      <c r="I121" s="186"/>
      <c r="L121" s="182"/>
      <c r="M121" s="187"/>
      <c r="N121" s="188"/>
      <c r="O121" s="188"/>
      <c r="P121" s="188"/>
      <c r="Q121" s="188"/>
      <c r="R121" s="188"/>
      <c r="S121" s="188"/>
      <c r="T121" s="189"/>
      <c r="AT121" s="183" t="s">
        <v>261</v>
      </c>
      <c r="AU121" s="183" t="s">
        <v>79</v>
      </c>
      <c r="AV121" s="14" t="s">
        <v>89</v>
      </c>
      <c r="AW121" s="14" t="s">
        <v>33</v>
      </c>
      <c r="AX121" s="14" t="s">
        <v>15</v>
      </c>
      <c r="AY121" s="183" t="s">
        <v>253</v>
      </c>
    </row>
    <row r="122" spans="1:65" s="12" customFormat="1" ht="22.9" customHeight="1">
      <c r="B122" s="147"/>
      <c r="D122" s="355" t="s">
        <v>70</v>
      </c>
      <c r="E122" s="158" t="s">
        <v>75</v>
      </c>
      <c r="F122" s="158" t="s">
        <v>276</v>
      </c>
      <c r="I122" s="150"/>
      <c r="J122" s="159">
        <f>BK122</f>
        <v>0</v>
      </c>
      <c r="L122" s="147"/>
      <c r="M122" s="152"/>
      <c r="N122" s="153"/>
      <c r="O122" s="153"/>
      <c r="P122" s="154">
        <f>SUM(P123:P133)</f>
        <v>0</v>
      </c>
      <c r="Q122" s="153"/>
      <c r="R122" s="154">
        <f>SUM(R123:R133)</f>
        <v>0.34209000000000001</v>
      </c>
      <c r="S122" s="153"/>
      <c r="T122" s="155">
        <f>SUM(T123:T133)</f>
        <v>0</v>
      </c>
      <c r="AR122" s="148" t="s">
        <v>15</v>
      </c>
      <c r="AT122" s="156" t="s">
        <v>70</v>
      </c>
      <c r="AU122" s="156" t="s">
        <v>15</v>
      </c>
      <c r="AY122" s="148" t="s">
        <v>253</v>
      </c>
      <c r="BK122" s="157">
        <f>SUM(BK123:BK133)</f>
        <v>0</v>
      </c>
    </row>
    <row r="123" spans="1:65" s="2" customFormat="1" ht="33" customHeight="1">
      <c r="A123" s="33"/>
      <c r="B123" s="160"/>
      <c r="C123" s="161" t="s">
        <v>89</v>
      </c>
      <c r="D123" s="353" t="s">
        <v>255</v>
      </c>
      <c r="E123" s="162" t="s">
        <v>277</v>
      </c>
      <c r="F123" s="163" t="s">
        <v>278</v>
      </c>
      <c r="G123" s="164" t="s">
        <v>258</v>
      </c>
      <c r="H123" s="165">
        <v>21.72</v>
      </c>
      <c r="I123" s="166"/>
      <c r="J123" s="167">
        <f>ROUND(I123*H123,2)</f>
        <v>0</v>
      </c>
      <c r="K123" s="163" t="s">
        <v>259</v>
      </c>
      <c r="L123" s="34"/>
      <c r="M123" s="168" t="s">
        <v>3</v>
      </c>
      <c r="N123" s="169" t="s">
        <v>42</v>
      </c>
      <c r="O123" s="54"/>
      <c r="P123" s="170">
        <f>O123*H123</f>
        <v>0</v>
      </c>
      <c r="Q123" s="170">
        <v>1.575E-2</v>
      </c>
      <c r="R123" s="170">
        <f>Q123*H123</f>
        <v>0.34209000000000001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2912</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947</v>
      </c>
      <c r="H125" s="177">
        <v>25.92</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282</v>
      </c>
      <c r="H126" s="177">
        <v>-2.4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283</v>
      </c>
      <c r="H127" s="177">
        <v>-1.8</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4" customFormat="1">
      <c r="B128" s="182"/>
      <c r="D128" s="354" t="s">
        <v>261</v>
      </c>
      <c r="E128" s="183" t="s">
        <v>3</v>
      </c>
      <c r="F128" s="184" t="s">
        <v>269</v>
      </c>
      <c r="H128" s="185">
        <v>21.72</v>
      </c>
      <c r="I128" s="186"/>
      <c r="L128" s="182"/>
      <c r="M128" s="187"/>
      <c r="N128" s="188"/>
      <c r="O128" s="188"/>
      <c r="P128" s="188"/>
      <c r="Q128" s="188"/>
      <c r="R128" s="188"/>
      <c r="S128" s="188"/>
      <c r="T128" s="189"/>
      <c r="AT128" s="183" t="s">
        <v>261</v>
      </c>
      <c r="AU128" s="183" t="s">
        <v>79</v>
      </c>
      <c r="AV128" s="14" t="s">
        <v>89</v>
      </c>
      <c r="AW128" s="14" t="s">
        <v>33</v>
      </c>
      <c r="AX128" s="14" t="s">
        <v>15</v>
      </c>
      <c r="AY128" s="183" t="s">
        <v>253</v>
      </c>
    </row>
    <row r="129" spans="1:65" s="2" customFormat="1" ht="21.75" customHeight="1">
      <c r="A129" s="33"/>
      <c r="B129" s="160"/>
      <c r="C129" s="161" t="s">
        <v>102</v>
      </c>
      <c r="D129" s="353" t="s">
        <v>255</v>
      </c>
      <c r="E129" s="162" t="s">
        <v>284</v>
      </c>
      <c r="F129" s="163" t="s">
        <v>285</v>
      </c>
      <c r="G129" s="164" t="s">
        <v>258</v>
      </c>
      <c r="H129" s="165">
        <v>4.5999999999999996</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2913</v>
      </c>
    </row>
    <row r="130" spans="1:65" s="13" customFormat="1">
      <c r="B130" s="174"/>
      <c r="D130" s="354" t="s">
        <v>261</v>
      </c>
      <c r="E130" s="175" t="s">
        <v>3</v>
      </c>
      <c r="F130" s="176" t="s">
        <v>949</v>
      </c>
      <c r="H130" s="177">
        <v>4.5999999999999996</v>
      </c>
      <c r="I130" s="178"/>
      <c r="L130" s="174"/>
      <c r="M130" s="179"/>
      <c r="N130" s="180"/>
      <c r="O130" s="180"/>
      <c r="P130" s="180"/>
      <c r="Q130" s="180"/>
      <c r="R130" s="180"/>
      <c r="S130" s="180"/>
      <c r="T130" s="181"/>
      <c r="AT130" s="175" t="s">
        <v>261</v>
      </c>
      <c r="AU130" s="175" t="s">
        <v>79</v>
      </c>
      <c r="AV130" s="13" t="s">
        <v>79</v>
      </c>
      <c r="AW130" s="13" t="s">
        <v>33</v>
      </c>
      <c r="AX130" s="13" t="s">
        <v>15</v>
      </c>
      <c r="AY130" s="175" t="s">
        <v>253</v>
      </c>
    </row>
    <row r="131" spans="1:65" s="2" customFormat="1" ht="33" customHeight="1">
      <c r="A131" s="33"/>
      <c r="B131" s="160"/>
      <c r="C131" s="161" t="s">
        <v>75</v>
      </c>
      <c r="D131" s="353" t="s">
        <v>255</v>
      </c>
      <c r="E131" s="162" t="s">
        <v>288</v>
      </c>
      <c r="F131" s="163" t="s">
        <v>289</v>
      </c>
      <c r="G131" s="164" t="s">
        <v>258</v>
      </c>
      <c r="H131" s="165">
        <v>2.4</v>
      </c>
      <c r="I131" s="166"/>
      <c r="J131" s="167">
        <f>ROUND(I131*H131,2)</f>
        <v>0</v>
      </c>
      <c r="K131" s="163" t="s">
        <v>259</v>
      </c>
      <c r="L131" s="34"/>
      <c r="M131" s="168" t="s">
        <v>3</v>
      </c>
      <c r="N131" s="169" t="s">
        <v>42</v>
      </c>
      <c r="O131" s="54"/>
      <c r="P131" s="170">
        <f>O131*H131</f>
        <v>0</v>
      </c>
      <c r="Q131" s="170">
        <v>0</v>
      </c>
      <c r="R131" s="170">
        <f>Q131*H131</f>
        <v>0</v>
      </c>
      <c r="S131" s="170">
        <v>0</v>
      </c>
      <c r="T131" s="171">
        <f>S131*H131</f>
        <v>0</v>
      </c>
      <c r="U131" s="33"/>
      <c r="V131" s="33"/>
      <c r="W131" s="33"/>
      <c r="X131" s="33"/>
      <c r="Y131" s="33"/>
      <c r="Z131" s="33"/>
      <c r="AA131" s="33"/>
      <c r="AB131" s="33"/>
      <c r="AC131" s="33"/>
      <c r="AD131" s="33"/>
      <c r="AE131" s="33"/>
      <c r="AR131" s="172" t="s">
        <v>89</v>
      </c>
      <c r="AT131" s="172" t="s">
        <v>255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89</v>
      </c>
      <c r="BM131" s="172" t="s">
        <v>2914</v>
      </c>
    </row>
    <row r="132" spans="1:65" s="15" customFormat="1">
      <c r="B132" s="190"/>
      <c r="D132" s="354" t="s">
        <v>261</v>
      </c>
      <c r="E132" s="191" t="s">
        <v>3</v>
      </c>
      <c r="F132" s="192" t="s">
        <v>291</v>
      </c>
      <c r="H132" s="191" t="s">
        <v>3</v>
      </c>
      <c r="I132" s="193"/>
      <c r="L132" s="190"/>
      <c r="M132" s="194"/>
      <c r="N132" s="195"/>
      <c r="O132" s="195"/>
      <c r="P132" s="195"/>
      <c r="Q132" s="195"/>
      <c r="R132" s="195"/>
      <c r="S132" s="195"/>
      <c r="T132" s="196"/>
      <c r="AT132" s="191" t="s">
        <v>261</v>
      </c>
      <c r="AU132" s="191" t="s">
        <v>79</v>
      </c>
      <c r="AV132" s="15" t="s">
        <v>15</v>
      </c>
      <c r="AW132" s="15" t="s">
        <v>33</v>
      </c>
      <c r="AX132" s="15" t="s">
        <v>71</v>
      </c>
      <c r="AY132" s="191" t="s">
        <v>253</v>
      </c>
    </row>
    <row r="133" spans="1:65" s="13" customFormat="1">
      <c r="B133" s="174"/>
      <c r="D133" s="354" t="s">
        <v>261</v>
      </c>
      <c r="E133" s="175" t="s">
        <v>3</v>
      </c>
      <c r="F133" s="176" t="s">
        <v>292</v>
      </c>
      <c r="H133" s="177">
        <v>2.4</v>
      </c>
      <c r="I133" s="178"/>
      <c r="L133" s="174"/>
      <c r="M133" s="179"/>
      <c r="N133" s="180"/>
      <c r="O133" s="180"/>
      <c r="P133" s="180"/>
      <c r="Q133" s="180"/>
      <c r="R133" s="180"/>
      <c r="S133" s="180"/>
      <c r="T133" s="181"/>
      <c r="AT133" s="175" t="s">
        <v>261</v>
      </c>
      <c r="AU133" s="175" t="s">
        <v>79</v>
      </c>
      <c r="AV133" s="13" t="s">
        <v>79</v>
      </c>
      <c r="AW133" s="13" t="s">
        <v>33</v>
      </c>
      <c r="AX133" s="13" t="s">
        <v>15</v>
      </c>
      <c r="AY133" s="175" t="s">
        <v>253</v>
      </c>
    </row>
    <row r="134" spans="1:65" s="12" customFormat="1" ht="22.9" customHeight="1">
      <c r="B134" s="147"/>
      <c r="D134" s="355" t="s">
        <v>70</v>
      </c>
      <c r="E134" s="158" t="s">
        <v>293</v>
      </c>
      <c r="F134" s="158" t="s">
        <v>294</v>
      </c>
      <c r="I134" s="150"/>
      <c r="J134" s="159">
        <f>BK134</f>
        <v>0</v>
      </c>
      <c r="L134" s="147"/>
      <c r="M134" s="152"/>
      <c r="N134" s="153"/>
      <c r="O134" s="153"/>
      <c r="P134" s="154">
        <f>P135+P138</f>
        <v>0</v>
      </c>
      <c r="Q134" s="153"/>
      <c r="R134" s="154">
        <f>R135+R138</f>
        <v>1.84E-4</v>
      </c>
      <c r="S134" s="153"/>
      <c r="T134" s="155">
        <f>T135+T138</f>
        <v>2.9494210000000001</v>
      </c>
      <c r="AR134" s="148" t="s">
        <v>15</v>
      </c>
      <c r="AT134" s="156" t="s">
        <v>70</v>
      </c>
      <c r="AU134" s="156" t="s">
        <v>15</v>
      </c>
      <c r="AY134" s="148" t="s">
        <v>253</v>
      </c>
      <c r="BK134" s="157">
        <f>BK135+BK138</f>
        <v>0</v>
      </c>
    </row>
    <row r="135" spans="1:65" s="12" customFormat="1" ht="20.85" customHeight="1">
      <c r="B135" s="147"/>
      <c r="D135" s="355" t="s">
        <v>70</v>
      </c>
      <c r="E135" s="158" t="s">
        <v>295</v>
      </c>
      <c r="F135" s="158" t="s">
        <v>296</v>
      </c>
      <c r="I135" s="150"/>
      <c r="J135" s="159">
        <f>BK135</f>
        <v>0</v>
      </c>
      <c r="L135" s="147"/>
      <c r="M135" s="152"/>
      <c r="N135" s="153"/>
      <c r="O135" s="153"/>
      <c r="P135" s="154">
        <f>SUM(P136:P137)</f>
        <v>0</v>
      </c>
      <c r="Q135" s="153"/>
      <c r="R135" s="154">
        <f>SUM(R136:R137)</f>
        <v>1.84E-4</v>
      </c>
      <c r="S135" s="153"/>
      <c r="T135" s="155">
        <f>SUM(T136:T137)</f>
        <v>0</v>
      </c>
      <c r="AR135" s="148" t="s">
        <v>15</v>
      </c>
      <c r="AT135" s="156" t="s">
        <v>70</v>
      </c>
      <c r="AU135" s="156" t="s">
        <v>79</v>
      </c>
      <c r="AY135" s="148" t="s">
        <v>253</v>
      </c>
      <c r="BK135" s="157">
        <f>SUM(BK136:BK137)</f>
        <v>0</v>
      </c>
    </row>
    <row r="136" spans="1:65" s="2" customFormat="1" ht="33" customHeight="1">
      <c r="A136" s="33"/>
      <c r="B136" s="160"/>
      <c r="C136" s="161" t="s">
        <v>203</v>
      </c>
      <c r="D136" s="353" t="s">
        <v>255</v>
      </c>
      <c r="E136" s="162" t="s">
        <v>297</v>
      </c>
      <c r="F136" s="163" t="s">
        <v>298</v>
      </c>
      <c r="G136" s="164" t="s">
        <v>258</v>
      </c>
      <c r="H136" s="165">
        <v>4.5999999999999996</v>
      </c>
      <c r="I136" s="166"/>
      <c r="J136" s="167">
        <f>ROUND(I136*H136,2)</f>
        <v>0</v>
      </c>
      <c r="K136" s="163" t="s">
        <v>259</v>
      </c>
      <c r="L136" s="34"/>
      <c r="M136" s="168" t="s">
        <v>3</v>
      </c>
      <c r="N136" s="169" t="s">
        <v>42</v>
      </c>
      <c r="O136" s="54"/>
      <c r="P136" s="170">
        <f>O136*H136</f>
        <v>0</v>
      </c>
      <c r="Q136" s="170">
        <v>4.0000000000000003E-5</v>
      </c>
      <c r="R136" s="170">
        <f>Q136*H136</f>
        <v>1.84E-4</v>
      </c>
      <c r="S136" s="170">
        <v>0</v>
      </c>
      <c r="T136" s="171">
        <f>S136*H136</f>
        <v>0</v>
      </c>
      <c r="U136" s="33"/>
      <c r="V136" s="33"/>
      <c r="W136" s="33"/>
      <c r="X136" s="33"/>
      <c r="Y136" s="33"/>
      <c r="Z136" s="33"/>
      <c r="AA136" s="33"/>
      <c r="AB136" s="33"/>
      <c r="AC136" s="33"/>
      <c r="AD136" s="33"/>
      <c r="AE136" s="33"/>
      <c r="AR136" s="172" t="s">
        <v>89</v>
      </c>
      <c r="AT136" s="172" t="s">
        <v>255</v>
      </c>
      <c r="AU136" s="172" t="s">
        <v>85</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89</v>
      </c>
      <c r="BM136" s="172" t="s">
        <v>2915</v>
      </c>
    </row>
    <row r="137" spans="1:65" s="13" customFormat="1">
      <c r="B137" s="174"/>
      <c r="D137" s="354" t="s">
        <v>261</v>
      </c>
      <c r="E137" s="175" t="s">
        <v>3</v>
      </c>
      <c r="F137" s="176" t="s">
        <v>952</v>
      </c>
      <c r="H137" s="177">
        <v>4.5999999999999996</v>
      </c>
      <c r="I137" s="178"/>
      <c r="L137" s="174"/>
      <c r="M137" s="179"/>
      <c r="N137" s="180"/>
      <c r="O137" s="180"/>
      <c r="P137" s="180"/>
      <c r="Q137" s="180"/>
      <c r="R137" s="180"/>
      <c r="S137" s="180"/>
      <c r="T137" s="181"/>
      <c r="AT137" s="175" t="s">
        <v>261</v>
      </c>
      <c r="AU137" s="175" t="s">
        <v>85</v>
      </c>
      <c r="AV137" s="13" t="s">
        <v>79</v>
      </c>
      <c r="AW137" s="13" t="s">
        <v>33</v>
      </c>
      <c r="AX137" s="13" t="s">
        <v>15</v>
      </c>
      <c r="AY137" s="175" t="s">
        <v>253</v>
      </c>
    </row>
    <row r="138" spans="1:65" s="12" customFormat="1" ht="20.85" customHeight="1">
      <c r="B138" s="147"/>
      <c r="D138" s="355" t="s">
        <v>70</v>
      </c>
      <c r="E138" s="158" t="s">
        <v>300</v>
      </c>
      <c r="F138" s="158" t="s">
        <v>301</v>
      </c>
      <c r="I138" s="150"/>
      <c r="J138" s="159">
        <f>BK138</f>
        <v>0</v>
      </c>
      <c r="L138" s="147"/>
      <c r="M138" s="152"/>
      <c r="N138" s="153"/>
      <c r="O138" s="153"/>
      <c r="P138" s="154">
        <f>SUM(P139:P158)</f>
        <v>0</v>
      </c>
      <c r="Q138" s="153"/>
      <c r="R138" s="154">
        <f>SUM(R139:R158)</f>
        <v>0</v>
      </c>
      <c r="S138" s="153"/>
      <c r="T138" s="155">
        <f>SUM(T139:T158)</f>
        <v>2.9494210000000001</v>
      </c>
      <c r="AR138" s="148" t="s">
        <v>15</v>
      </c>
      <c r="AT138" s="156" t="s">
        <v>70</v>
      </c>
      <c r="AU138" s="156" t="s">
        <v>79</v>
      </c>
      <c r="AY138" s="148" t="s">
        <v>253</v>
      </c>
      <c r="BK138" s="157">
        <f>SUM(BK139:BK158)</f>
        <v>0</v>
      </c>
    </row>
    <row r="139" spans="1:65" s="2" customFormat="1" ht="33" customHeight="1">
      <c r="A139" s="33"/>
      <c r="B139" s="160"/>
      <c r="C139" s="161" t="s">
        <v>302</v>
      </c>
      <c r="D139" s="353" t="s">
        <v>255</v>
      </c>
      <c r="E139" s="162" t="s">
        <v>303</v>
      </c>
      <c r="F139" s="163" t="s">
        <v>304</v>
      </c>
      <c r="G139" s="164" t="s">
        <v>258</v>
      </c>
      <c r="H139" s="165">
        <v>5.9059999999999997</v>
      </c>
      <c r="I139" s="166"/>
      <c r="J139" s="167">
        <f>ROUND(I139*H139,2)</f>
        <v>0</v>
      </c>
      <c r="K139" s="163" t="s">
        <v>259</v>
      </c>
      <c r="L139" s="34"/>
      <c r="M139" s="168" t="s">
        <v>3</v>
      </c>
      <c r="N139" s="169" t="s">
        <v>42</v>
      </c>
      <c r="O139" s="54"/>
      <c r="P139" s="170">
        <f>O139*H139</f>
        <v>0</v>
      </c>
      <c r="Q139" s="170">
        <v>0</v>
      </c>
      <c r="R139" s="170">
        <f>Q139*H139</f>
        <v>0</v>
      </c>
      <c r="S139" s="170">
        <v>0.13100000000000001</v>
      </c>
      <c r="T139" s="171">
        <f>S139*H139</f>
        <v>0.77368599999999998</v>
      </c>
      <c r="U139" s="33"/>
      <c r="V139" s="33"/>
      <c r="W139" s="33"/>
      <c r="X139" s="33"/>
      <c r="Y139" s="33"/>
      <c r="Z139" s="33"/>
      <c r="AA139" s="33"/>
      <c r="AB139" s="33"/>
      <c r="AC139" s="33"/>
      <c r="AD139" s="33"/>
      <c r="AE139" s="33"/>
      <c r="AR139" s="172" t="s">
        <v>89</v>
      </c>
      <c r="AT139" s="172" t="s">
        <v>255</v>
      </c>
      <c r="AU139" s="172" t="s">
        <v>85</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89</v>
      </c>
      <c r="BM139" s="172" t="s">
        <v>2916</v>
      </c>
    </row>
    <row r="140" spans="1:65" s="13" customFormat="1">
      <c r="B140" s="174"/>
      <c r="D140" s="354" t="s">
        <v>261</v>
      </c>
      <c r="E140" s="175" t="s">
        <v>3</v>
      </c>
      <c r="F140" s="176" t="s">
        <v>954</v>
      </c>
      <c r="H140" s="177">
        <v>7.306</v>
      </c>
      <c r="I140" s="178"/>
      <c r="L140" s="174"/>
      <c r="M140" s="179"/>
      <c r="N140" s="180"/>
      <c r="O140" s="180"/>
      <c r="P140" s="180"/>
      <c r="Q140" s="180"/>
      <c r="R140" s="180"/>
      <c r="S140" s="180"/>
      <c r="T140" s="181"/>
      <c r="AT140" s="175" t="s">
        <v>261</v>
      </c>
      <c r="AU140" s="175" t="s">
        <v>85</v>
      </c>
      <c r="AV140" s="13" t="s">
        <v>79</v>
      </c>
      <c r="AW140" s="13" t="s">
        <v>33</v>
      </c>
      <c r="AX140" s="13" t="s">
        <v>71</v>
      </c>
      <c r="AY140" s="175" t="s">
        <v>253</v>
      </c>
    </row>
    <row r="141" spans="1:65" s="13" customFormat="1">
      <c r="B141" s="174"/>
      <c r="D141" s="354" t="s">
        <v>261</v>
      </c>
      <c r="E141" s="175" t="s">
        <v>3</v>
      </c>
      <c r="F141" s="176" t="s">
        <v>307</v>
      </c>
      <c r="H141" s="177">
        <v>-1.4</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4" customFormat="1">
      <c r="B142" s="182"/>
      <c r="D142" s="354" t="s">
        <v>261</v>
      </c>
      <c r="E142" s="183" t="s">
        <v>3</v>
      </c>
      <c r="F142" s="184" t="s">
        <v>269</v>
      </c>
      <c r="H142" s="185">
        <v>5.9059999999999997</v>
      </c>
      <c r="I142" s="186"/>
      <c r="L142" s="182"/>
      <c r="M142" s="187"/>
      <c r="N142" s="188"/>
      <c r="O142" s="188"/>
      <c r="P142" s="188"/>
      <c r="Q142" s="188"/>
      <c r="R142" s="188"/>
      <c r="S142" s="188"/>
      <c r="T142" s="189"/>
      <c r="AT142" s="183" t="s">
        <v>261</v>
      </c>
      <c r="AU142" s="183" t="s">
        <v>85</v>
      </c>
      <c r="AV142" s="14" t="s">
        <v>89</v>
      </c>
      <c r="AW142" s="14" t="s">
        <v>33</v>
      </c>
      <c r="AX142" s="14" t="s">
        <v>15</v>
      </c>
      <c r="AY142" s="183" t="s">
        <v>253</v>
      </c>
    </row>
    <row r="143" spans="1:65" s="2" customFormat="1" ht="33" customHeight="1">
      <c r="A143" s="33"/>
      <c r="B143" s="160"/>
      <c r="C143" s="161" t="s">
        <v>293</v>
      </c>
      <c r="D143" s="353" t="s">
        <v>255</v>
      </c>
      <c r="E143" s="162" t="s">
        <v>308</v>
      </c>
      <c r="F143" s="163" t="s">
        <v>309</v>
      </c>
      <c r="G143" s="164" t="s">
        <v>258</v>
      </c>
      <c r="H143" s="165">
        <v>1.875</v>
      </c>
      <c r="I143" s="166"/>
      <c r="J143" s="167">
        <f>ROUND(I143*H143,2)</f>
        <v>0</v>
      </c>
      <c r="K143" s="163" t="s">
        <v>259</v>
      </c>
      <c r="L143" s="34"/>
      <c r="M143" s="168" t="s">
        <v>3</v>
      </c>
      <c r="N143" s="169" t="s">
        <v>42</v>
      </c>
      <c r="O143" s="54"/>
      <c r="P143" s="170">
        <f>O143*H143</f>
        <v>0</v>
      </c>
      <c r="Q143" s="170">
        <v>0</v>
      </c>
      <c r="R143" s="170">
        <f>Q143*H143</f>
        <v>0</v>
      </c>
      <c r="S143" s="170">
        <v>0.26100000000000001</v>
      </c>
      <c r="T143" s="171">
        <f>S143*H143</f>
        <v>0.489375</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2917</v>
      </c>
    </row>
    <row r="144" spans="1:65" s="13" customFormat="1">
      <c r="B144" s="174"/>
      <c r="D144" s="354" t="s">
        <v>261</v>
      </c>
      <c r="E144" s="175" t="s">
        <v>3</v>
      </c>
      <c r="F144" s="176" t="s">
        <v>273</v>
      </c>
      <c r="H144" s="177">
        <v>1.875</v>
      </c>
      <c r="I144" s="178"/>
      <c r="L144" s="174"/>
      <c r="M144" s="179"/>
      <c r="N144" s="180"/>
      <c r="O144" s="180"/>
      <c r="P144" s="180"/>
      <c r="Q144" s="180"/>
      <c r="R144" s="180"/>
      <c r="S144" s="180"/>
      <c r="T144" s="181"/>
      <c r="AT144" s="175" t="s">
        <v>261</v>
      </c>
      <c r="AU144" s="175" t="s">
        <v>85</v>
      </c>
      <c r="AV144" s="13" t="s">
        <v>79</v>
      </c>
      <c r="AW144" s="13" t="s">
        <v>33</v>
      </c>
      <c r="AX144" s="13" t="s">
        <v>15</v>
      </c>
      <c r="AY144" s="175" t="s">
        <v>253</v>
      </c>
    </row>
    <row r="145" spans="1:65" s="2" customFormat="1" ht="21.75" customHeight="1">
      <c r="A145" s="33"/>
      <c r="B145" s="160"/>
      <c r="C145" s="161" t="s">
        <v>83</v>
      </c>
      <c r="D145" s="353" t="s">
        <v>255</v>
      </c>
      <c r="E145" s="162" t="s">
        <v>312</v>
      </c>
      <c r="F145" s="163" t="s">
        <v>313</v>
      </c>
      <c r="G145" s="164" t="s">
        <v>258</v>
      </c>
      <c r="H145" s="165">
        <v>4.5999999999999996</v>
      </c>
      <c r="I145" s="166"/>
      <c r="J145" s="167">
        <f>ROUND(I145*H145,2)</f>
        <v>0</v>
      </c>
      <c r="K145" s="163" t="s">
        <v>259</v>
      </c>
      <c r="L145" s="34"/>
      <c r="M145" s="168" t="s">
        <v>3</v>
      </c>
      <c r="N145" s="169" t="s">
        <v>42</v>
      </c>
      <c r="O145" s="54"/>
      <c r="P145" s="170">
        <f>O145*H145</f>
        <v>0</v>
      </c>
      <c r="Q145" s="170">
        <v>0</v>
      </c>
      <c r="R145" s="170">
        <f>Q145*H145</f>
        <v>0</v>
      </c>
      <c r="S145" s="170">
        <v>0.05</v>
      </c>
      <c r="T145" s="171">
        <f>S145*H145</f>
        <v>0.22999999999999998</v>
      </c>
      <c r="U145" s="33"/>
      <c r="V145" s="33"/>
      <c r="W145" s="33"/>
      <c r="X145" s="33"/>
      <c r="Y145" s="33"/>
      <c r="Z145" s="33"/>
      <c r="AA145" s="33"/>
      <c r="AB145" s="33"/>
      <c r="AC145" s="33"/>
      <c r="AD145" s="33"/>
      <c r="AE145" s="33"/>
      <c r="AR145" s="172" t="s">
        <v>89</v>
      </c>
      <c r="AT145" s="172" t="s">
        <v>255</v>
      </c>
      <c r="AU145" s="172" t="s">
        <v>85</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89</v>
      </c>
      <c r="BM145" s="172" t="s">
        <v>2918</v>
      </c>
    </row>
    <row r="146" spans="1:65" s="15" customFormat="1">
      <c r="B146" s="190"/>
      <c r="D146" s="354" t="s">
        <v>261</v>
      </c>
      <c r="E146" s="191" t="s">
        <v>3</v>
      </c>
      <c r="F146" s="192" t="s">
        <v>315</v>
      </c>
      <c r="H146" s="191" t="s">
        <v>3</v>
      </c>
      <c r="I146" s="193"/>
      <c r="L146" s="190"/>
      <c r="M146" s="194"/>
      <c r="N146" s="195"/>
      <c r="O146" s="195"/>
      <c r="P146" s="195"/>
      <c r="Q146" s="195"/>
      <c r="R146" s="195"/>
      <c r="S146" s="195"/>
      <c r="T146" s="196"/>
      <c r="AT146" s="191" t="s">
        <v>261</v>
      </c>
      <c r="AU146" s="191" t="s">
        <v>85</v>
      </c>
      <c r="AV146" s="15" t="s">
        <v>15</v>
      </c>
      <c r="AW146" s="15" t="s">
        <v>33</v>
      </c>
      <c r="AX146" s="15" t="s">
        <v>71</v>
      </c>
      <c r="AY146" s="191" t="s">
        <v>253</v>
      </c>
    </row>
    <row r="147" spans="1:65" s="13" customFormat="1">
      <c r="B147" s="174"/>
      <c r="D147" s="354" t="s">
        <v>261</v>
      </c>
      <c r="E147" s="175" t="s">
        <v>3</v>
      </c>
      <c r="F147" s="176" t="s">
        <v>957</v>
      </c>
      <c r="H147" s="177">
        <v>3.6</v>
      </c>
      <c r="I147" s="178"/>
      <c r="L147" s="174"/>
      <c r="M147" s="179"/>
      <c r="N147" s="180"/>
      <c r="O147" s="180"/>
      <c r="P147" s="180"/>
      <c r="Q147" s="180"/>
      <c r="R147" s="180"/>
      <c r="S147" s="180"/>
      <c r="T147" s="181"/>
      <c r="AT147" s="175" t="s">
        <v>261</v>
      </c>
      <c r="AU147" s="175" t="s">
        <v>85</v>
      </c>
      <c r="AV147" s="13" t="s">
        <v>79</v>
      </c>
      <c r="AW147" s="13" t="s">
        <v>33</v>
      </c>
      <c r="AX147" s="13" t="s">
        <v>71</v>
      </c>
      <c r="AY147" s="175" t="s">
        <v>253</v>
      </c>
    </row>
    <row r="148" spans="1:65" s="15" customFormat="1">
      <c r="B148" s="190"/>
      <c r="D148" s="354" t="s">
        <v>261</v>
      </c>
      <c r="E148" s="191" t="s">
        <v>3</v>
      </c>
      <c r="F148" s="192" t="s">
        <v>317</v>
      </c>
      <c r="H148" s="191" t="s">
        <v>3</v>
      </c>
      <c r="I148" s="193"/>
      <c r="L148" s="190"/>
      <c r="M148" s="194"/>
      <c r="N148" s="195"/>
      <c r="O148" s="195"/>
      <c r="P148" s="195"/>
      <c r="Q148" s="195"/>
      <c r="R148" s="195"/>
      <c r="S148" s="195"/>
      <c r="T148" s="196"/>
      <c r="AT148" s="191" t="s">
        <v>261</v>
      </c>
      <c r="AU148" s="191" t="s">
        <v>85</v>
      </c>
      <c r="AV148" s="15" t="s">
        <v>15</v>
      </c>
      <c r="AW148" s="15" t="s">
        <v>33</v>
      </c>
      <c r="AX148" s="15" t="s">
        <v>71</v>
      </c>
      <c r="AY148" s="191" t="s">
        <v>253</v>
      </c>
    </row>
    <row r="149" spans="1:65" s="13" customFormat="1">
      <c r="B149" s="174"/>
      <c r="D149" s="354" t="s">
        <v>261</v>
      </c>
      <c r="E149" s="175" t="s">
        <v>3</v>
      </c>
      <c r="F149" s="176" t="s">
        <v>318</v>
      </c>
      <c r="H149" s="177">
        <v>1</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4" customFormat="1">
      <c r="B150" s="182"/>
      <c r="D150" s="354" t="s">
        <v>261</v>
      </c>
      <c r="E150" s="183" t="s">
        <v>3</v>
      </c>
      <c r="F150" s="184" t="s">
        <v>269</v>
      </c>
      <c r="H150" s="185">
        <v>4.5999999999999996</v>
      </c>
      <c r="I150" s="186"/>
      <c r="L150" s="182"/>
      <c r="M150" s="187"/>
      <c r="N150" s="188"/>
      <c r="O150" s="188"/>
      <c r="P150" s="188"/>
      <c r="Q150" s="188"/>
      <c r="R150" s="188"/>
      <c r="S150" s="188"/>
      <c r="T150" s="189"/>
      <c r="AT150" s="183" t="s">
        <v>261</v>
      </c>
      <c r="AU150" s="183" t="s">
        <v>85</v>
      </c>
      <c r="AV150" s="14" t="s">
        <v>89</v>
      </c>
      <c r="AW150" s="14" t="s">
        <v>33</v>
      </c>
      <c r="AX150" s="14" t="s">
        <v>15</v>
      </c>
      <c r="AY150" s="183" t="s">
        <v>253</v>
      </c>
    </row>
    <row r="151" spans="1:65" s="2" customFormat="1" ht="33" customHeight="1">
      <c r="A151" s="33"/>
      <c r="B151" s="160"/>
      <c r="C151" s="161" t="s">
        <v>93</v>
      </c>
      <c r="D151" s="353" t="s">
        <v>255</v>
      </c>
      <c r="E151" s="162" t="s">
        <v>319</v>
      </c>
      <c r="F151" s="163" t="s">
        <v>320</v>
      </c>
      <c r="G151" s="164" t="s">
        <v>258</v>
      </c>
      <c r="H151" s="165">
        <v>31.66</v>
      </c>
      <c r="I151" s="166"/>
      <c r="J151" s="167">
        <f>ROUND(I151*H151,2)</f>
        <v>0</v>
      </c>
      <c r="K151" s="163" t="s">
        <v>259</v>
      </c>
      <c r="L151" s="34"/>
      <c r="M151" s="168" t="s">
        <v>3</v>
      </c>
      <c r="N151" s="169" t="s">
        <v>42</v>
      </c>
      <c r="O151" s="54"/>
      <c r="P151" s="170">
        <f>O151*H151</f>
        <v>0</v>
      </c>
      <c r="Q151" s="170">
        <v>0</v>
      </c>
      <c r="R151" s="170">
        <f>Q151*H151</f>
        <v>0</v>
      </c>
      <c r="S151" s="170">
        <v>4.5999999999999999E-2</v>
      </c>
      <c r="T151" s="171">
        <f>S151*H151</f>
        <v>1.4563599999999999</v>
      </c>
      <c r="U151" s="33"/>
      <c r="V151" s="33"/>
      <c r="W151" s="33"/>
      <c r="X151" s="33"/>
      <c r="Y151" s="33"/>
      <c r="Z151" s="33"/>
      <c r="AA151" s="33"/>
      <c r="AB151" s="33"/>
      <c r="AC151" s="33"/>
      <c r="AD151" s="33"/>
      <c r="AE151" s="33"/>
      <c r="AR151" s="172" t="s">
        <v>89</v>
      </c>
      <c r="AT151" s="172" t="s">
        <v>255</v>
      </c>
      <c r="AU151" s="172" t="s">
        <v>85</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89</v>
      </c>
      <c r="BM151" s="172" t="s">
        <v>2919</v>
      </c>
    </row>
    <row r="152" spans="1:65" s="15" customFormat="1">
      <c r="B152" s="190"/>
      <c r="D152" s="354" t="s">
        <v>261</v>
      </c>
      <c r="E152" s="191" t="s">
        <v>3</v>
      </c>
      <c r="F152" s="192" t="s">
        <v>315</v>
      </c>
      <c r="H152" s="191" t="s">
        <v>3</v>
      </c>
      <c r="I152" s="193"/>
      <c r="L152" s="190"/>
      <c r="M152" s="194"/>
      <c r="N152" s="195"/>
      <c r="O152" s="195"/>
      <c r="P152" s="195"/>
      <c r="Q152" s="195"/>
      <c r="R152" s="195"/>
      <c r="S152" s="195"/>
      <c r="T152" s="196"/>
      <c r="AT152" s="191" t="s">
        <v>261</v>
      </c>
      <c r="AU152" s="191" t="s">
        <v>85</v>
      </c>
      <c r="AV152" s="15" t="s">
        <v>15</v>
      </c>
      <c r="AW152" s="15" t="s">
        <v>33</v>
      </c>
      <c r="AX152" s="15" t="s">
        <v>71</v>
      </c>
      <c r="AY152" s="191" t="s">
        <v>253</v>
      </c>
    </row>
    <row r="153" spans="1:65" s="13" customFormat="1">
      <c r="B153" s="174"/>
      <c r="D153" s="354" t="s">
        <v>261</v>
      </c>
      <c r="E153" s="175" t="s">
        <v>3</v>
      </c>
      <c r="F153" s="176" t="s">
        <v>959</v>
      </c>
      <c r="H153" s="177">
        <v>23.4</v>
      </c>
      <c r="I153" s="178"/>
      <c r="L153" s="174"/>
      <c r="M153" s="179"/>
      <c r="N153" s="180"/>
      <c r="O153" s="180"/>
      <c r="P153" s="180"/>
      <c r="Q153" s="180"/>
      <c r="R153" s="180"/>
      <c r="S153" s="180"/>
      <c r="T153" s="181"/>
      <c r="AT153" s="175" t="s">
        <v>261</v>
      </c>
      <c r="AU153" s="175" t="s">
        <v>85</v>
      </c>
      <c r="AV153" s="13" t="s">
        <v>79</v>
      </c>
      <c r="AW153" s="13" t="s">
        <v>33</v>
      </c>
      <c r="AX153" s="13" t="s">
        <v>71</v>
      </c>
      <c r="AY153" s="175" t="s">
        <v>253</v>
      </c>
    </row>
    <row r="154" spans="1:65" s="13" customFormat="1">
      <c r="B154" s="174"/>
      <c r="D154" s="354" t="s">
        <v>261</v>
      </c>
      <c r="E154" s="175" t="s">
        <v>3</v>
      </c>
      <c r="F154" s="176" t="s">
        <v>323</v>
      </c>
      <c r="H154" s="177">
        <v>-1.2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5" customFormat="1">
      <c r="B155" s="190"/>
      <c r="D155" s="354" t="s">
        <v>261</v>
      </c>
      <c r="E155" s="191" t="s">
        <v>3</v>
      </c>
      <c r="F155" s="192" t="s">
        <v>317</v>
      </c>
      <c r="H155" s="191" t="s">
        <v>3</v>
      </c>
      <c r="I155" s="193"/>
      <c r="L155" s="190"/>
      <c r="M155" s="194"/>
      <c r="N155" s="195"/>
      <c r="O155" s="195"/>
      <c r="P155" s="195"/>
      <c r="Q155" s="195"/>
      <c r="R155" s="195"/>
      <c r="S155" s="195"/>
      <c r="T155" s="196"/>
      <c r="AT155" s="191" t="s">
        <v>261</v>
      </c>
      <c r="AU155" s="191" t="s">
        <v>85</v>
      </c>
      <c r="AV155" s="15" t="s">
        <v>15</v>
      </c>
      <c r="AW155" s="15" t="s">
        <v>33</v>
      </c>
      <c r="AX155" s="15" t="s">
        <v>71</v>
      </c>
      <c r="AY155" s="191" t="s">
        <v>253</v>
      </c>
    </row>
    <row r="156" spans="1:65" s="13" customFormat="1">
      <c r="B156" s="174"/>
      <c r="D156" s="354" t="s">
        <v>261</v>
      </c>
      <c r="E156" s="175" t="s">
        <v>3</v>
      </c>
      <c r="F156" s="176" t="s">
        <v>960</v>
      </c>
      <c r="H156" s="177">
        <v>10.66</v>
      </c>
      <c r="I156" s="178"/>
      <c r="L156" s="174"/>
      <c r="M156" s="179"/>
      <c r="N156" s="180"/>
      <c r="O156" s="180"/>
      <c r="P156" s="180"/>
      <c r="Q156" s="180"/>
      <c r="R156" s="180"/>
      <c r="S156" s="180"/>
      <c r="T156" s="181"/>
      <c r="AT156" s="175" t="s">
        <v>261</v>
      </c>
      <c r="AU156" s="175" t="s">
        <v>85</v>
      </c>
      <c r="AV156" s="13" t="s">
        <v>79</v>
      </c>
      <c r="AW156" s="13" t="s">
        <v>33</v>
      </c>
      <c r="AX156" s="13" t="s">
        <v>71</v>
      </c>
      <c r="AY156" s="175" t="s">
        <v>253</v>
      </c>
    </row>
    <row r="157" spans="1:65" s="13" customFormat="1">
      <c r="B157" s="174"/>
      <c r="D157" s="354" t="s">
        <v>261</v>
      </c>
      <c r="E157" s="175" t="s">
        <v>3</v>
      </c>
      <c r="F157" s="176" t="s">
        <v>323</v>
      </c>
      <c r="H157" s="177">
        <v>-1.2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4" customFormat="1">
      <c r="B158" s="182"/>
      <c r="D158" s="354" t="s">
        <v>261</v>
      </c>
      <c r="E158" s="183" t="s">
        <v>3</v>
      </c>
      <c r="F158" s="184" t="s">
        <v>269</v>
      </c>
      <c r="H158" s="185">
        <v>31.66</v>
      </c>
      <c r="I158" s="186"/>
      <c r="L158" s="182"/>
      <c r="M158" s="187"/>
      <c r="N158" s="188"/>
      <c r="O158" s="188"/>
      <c r="P158" s="188"/>
      <c r="Q158" s="188"/>
      <c r="R158" s="188"/>
      <c r="S158" s="188"/>
      <c r="T158" s="189"/>
      <c r="AT158" s="183" t="s">
        <v>261</v>
      </c>
      <c r="AU158" s="183" t="s">
        <v>85</v>
      </c>
      <c r="AV158" s="14" t="s">
        <v>89</v>
      </c>
      <c r="AW158" s="14" t="s">
        <v>33</v>
      </c>
      <c r="AX158" s="14" t="s">
        <v>15</v>
      </c>
      <c r="AY158" s="183" t="s">
        <v>253</v>
      </c>
    </row>
    <row r="159" spans="1:65" s="12" customFormat="1" ht="22.9" customHeight="1">
      <c r="B159" s="147"/>
      <c r="D159" s="355" t="s">
        <v>70</v>
      </c>
      <c r="E159" s="158" t="s">
        <v>325</v>
      </c>
      <c r="F159" s="158" t="s">
        <v>326</v>
      </c>
      <c r="I159" s="150"/>
      <c r="J159" s="159">
        <f>BK159</f>
        <v>0</v>
      </c>
      <c r="L159" s="147"/>
      <c r="M159" s="152"/>
      <c r="N159" s="153"/>
      <c r="O159" s="153"/>
      <c r="P159" s="154">
        <f>SUM(P160:P164)</f>
        <v>0</v>
      </c>
      <c r="Q159" s="153"/>
      <c r="R159" s="154">
        <f>SUM(R160:R164)</f>
        <v>0</v>
      </c>
      <c r="S159" s="153"/>
      <c r="T159" s="155">
        <f>SUM(T160:T164)</f>
        <v>0</v>
      </c>
      <c r="AR159" s="148" t="s">
        <v>15</v>
      </c>
      <c r="AT159" s="156" t="s">
        <v>70</v>
      </c>
      <c r="AU159" s="156" t="s">
        <v>15</v>
      </c>
      <c r="AY159" s="148" t="s">
        <v>253</v>
      </c>
      <c r="BK159" s="157">
        <f>SUM(BK160:BK164)</f>
        <v>0</v>
      </c>
    </row>
    <row r="160" spans="1:65" s="2" customFormat="1" ht="33" customHeight="1">
      <c r="A160" s="33"/>
      <c r="B160" s="160"/>
      <c r="C160" s="161" t="s">
        <v>107</v>
      </c>
      <c r="D160" s="353" t="s">
        <v>255</v>
      </c>
      <c r="E160" s="162" t="s">
        <v>2694</v>
      </c>
      <c r="F160" s="163" t="s">
        <v>2695</v>
      </c>
      <c r="G160" s="164" t="s">
        <v>329</v>
      </c>
      <c r="H160" s="165">
        <v>5.351</v>
      </c>
      <c r="I160" s="166"/>
      <c r="J160" s="167">
        <f>ROUND(I160*H160,2)</f>
        <v>0</v>
      </c>
      <c r="K160" s="163" t="s">
        <v>259</v>
      </c>
      <c r="L160" s="34"/>
      <c r="M160" s="168" t="s">
        <v>3</v>
      </c>
      <c r="N160" s="169" t="s">
        <v>42</v>
      </c>
      <c r="O160" s="54"/>
      <c r="P160" s="170">
        <f>O160*H160</f>
        <v>0</v>
      </c>
      <c r="Q160" s="170">
        <v>0</v>
      </c>
      <c r="R160" s="170">
        <f>Q160*H160</f>
        <v>0</v>
      </c>
      <c r="S160" s="170">
        <v>0</v>
      </c>
      <c r="T160" s="171">
        <f>S160*H160</f>
        <v>0</v>
      </c>
      <c r="U160" s="33"/>
      <c r="V160" s="33"/>
      <c r="W160" s="33"/>
      <c r="X160" s="33"/>
      <c r="Y160" s="33"/>
      <c r="Z160" s="33"/>
      <c r="AA160" s="33"/>
      <c r="AB160" s="33"/>
      <c r="AC160" s="33"/>
      <c r="AD160" s="33"/>
      <c r="AE160" s="33"/>
      <c r="AR160" s="172" t="s">
        <v>89</v>
      </c>
      <c r="AT160" s="172" t="s">
        <v>255</v>
      </c>
      <c r="AU160" s="172" t="s">
        <v>79</v>
      </c>
      <c r="AY160" s="18" t="s">
        <v>253</v>
      </c>
      <c r="BE160" s="173">
        <f>IF(N160="základní",J160,0)</f>
        <v>0</v>
      </c>
      <c r="BF160" s="173">
        <f>IF(N160="snížená",J160,0)</f>
        <v>0</v>
      </c>
      <c r="BG160" s="173">
        <f>IF(N160="zákl. přenesená",J160,0)</f>
        <v>0</v>
      </c>
      <c r="BH160" s="173">
        <f>IF(N160="sníž. přenesená",J160,0)</f>
        <v>0</v>
      </c>
      <c r="BI160" s="173">
        <f>IF(N160="nulová",J160,0)</f>
        <v>0</v>
      </c>
      <c r="BJ160" s="18" t="s">
        <v>15</v>
      </c>
      <c r="BK160" s="173">
        <f>ROUND(I160*H160,2)</f>
        <v>0</v>
      </c>
      <c r="BL160" s="18" t="s">
        <v>89</v>
      </c>
      <c r="BM160" s="172" t="s">
        <v>2920</v>
      </c>
    </row>
    <row r="161" spans="1:65" s="2" customFormat="1" ht="21.75" customHeight="1">
      <c r="A161" s="33"/>
      <c r="B161" s="160"/>
      <c r="C161" s="161" t="s">
        <v>116</v>
      </c>
      <c r="D161" s="353" t="s">
        <v>255</v>
      </c>
      <c r="E161" s="162" t="s">
        <v>331</v>
      </c>
      <c r="F161" s="163" t="s">
        <v>332</v>
      </c>
      <c r="G161" s="164" t="s">
        <v>329</v>
      </c>
      <c r="H161" s="165">
        <v>5.351</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2921</v>
      </c>
    </row>
    <row r="162" spans="1:65" s="2" customFormat="1" ht="33" customHeight="1">
      <c r="A162" s="33"/>
      <c r="B162" s="160"/>
      <c r="C162" s="161" t="s">
        <v>125</v>
      </c>
      <c r="D162" s="353" t="s">
        <v>255</v>
      </c>
      <c r="E162" s="162" t="s">
        <v>334</v>
      </c>
      <c r="F162" s="163" t="s">
        <v>335</v>
      </c>
      <c r="G162" s="164" t="s">
        <v>329</v>
      </c>
      <c r="H162" s="165">
        <v>160.53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2922</v>
      </c>
    </row>
    <row r="163" spans="1:65" s="13" customFormat="1">
      <c r="B163" s="174"/>
      <c r="D163" s="354" t="s">
        <v>261</v>
      </c>
      <c r="F163" s="176" t="s">
        <v>964</v>
      </c>
      <c r="H163" s="177">
        <v>160.53</v>
      </c>
      <c r="I163" s="178"/>
      <c r="L163" s="174"/>
      <c r="M163" s="179"/>
      <c r="N163" s="180"/>
      <c r="O163" s="180"/>
      <c r="P163" s="180"/>
      <c r="Q163" s="180"/>
      <c r="R163" s="180"/>
      <c r="S163" s="180"/>
      <c r="T163" s="181"/>
      <c r="AT163" s="175" t="s">
        <v>261</v>
      </c>
      <c r="AU163" s="175" t="s">
        <v>79</v>
      </c>
      <c r="AV163" s="13" t="s">
        <v>79</v>
      </c>
      <c r="AW163" s="13" t="s">
        <v>4</v>
      </c>
      <c r="AX163" s="13" t="s">
        <v>15</v>
      </c>
      <c r="AY163" s="175" t="s">
        <v>253</v>
      </c>
    </row>
    <row r="164" spans="1:65" s="2" customFormat="1" ht="33" customHeight="1">
      <c r="A164" s="33"/>
      <c r="B164" s="160"/>
      <c r="C164" s="161" t="s">
        <v>9</v>
      </c>
      <c r="D164" s="353" t="s">
        <v>255</v>
      </c>
      <c r="E164" s="162" t="s">
        <v>338</v>
      </c>
      <c r="F164" s="163" t="s">
        <v>339</v>
      </c>
      <c r="G164" s="164" t="s">
        <v>329</v>
      </c>
      <c r="H164" s="165">
        <v>5.351</v>
      </c>
      <c r="I164" s="166"/>
      <c r="J164" s="167">
        <f>ROUND(I164*H164,2)</f>
        <v>0</v>
      </c>
      <c r="K164" s="163" t="s">
        <v>259</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89</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89</v>
      </c>
      <c r="BM164" s="172" t="s">
        <v>2923</v>
      </c>
    </row>
    <row r="165" spans="1:65" s="12" customFormat="1" ht="22.9" customHeight="1">
      <c r="B165" s="147"/>
      <c r="D165" s="355" t="s">
        <v>70</v>
      </c>
      <c r="E165" s="158" t="s">
        <v>341</v>
      </c>
      <c r="F165" s="158" t="s">
        <v>342</v>
      </c>
      <c r="I165" s="150"/>
      <c r="J165" s="159">
        <f>BK165</f>
        <v>0</v>
      </c>
      <c r="L165" s="147"/>
      <c r="M165" s="152"/>
      <c r="N165" s="153"/>
      <c r="O165" s="153"/>
      <c r="P165" s="154">
        <f>P166</f>
        <v>0</v>
      </c>
      <c r="Q165" s="153"/>
      <c r="R165" s="154">
        <f>R166</f>
        <v>0</v>
      </c>
      <c r="S165" s="153"/>
      <c r="T165" s="155">
        <f>T166</f>
        <v>0</v>
      </c>
      <c r="AR165" s="148" t="s">
        <v>15</v>
      </c>
      <c r="AT165" s="156" t="s">
        <v>70</v>
      </c>
      <c r="AU165" s="156" t="s">
        <v>15</v>
      </c>
      <c r="AY165" s="148" t="s">
        <v>253</v>
      </c>
      <c r="BK165" s="157">
        <f>BK166</f>
        <v>0</v>
      </c>
    </row>
    <row r="166" spans="1:65" s="2" customFormat="1" ht="44.25" customHeight="1">
      <c r="A166" s="33"/>
      <c r="B166" s="160"/>
      <c r="C166" s="161" t="s">
        <v>142</v>
      </c>
      <c r="D166" s="353" t="s">
        <v>255</v>
      </c>
      <c r="E166" s="162" t="s">
        <v>1729</v>
      </c>
      <c r="F166" s="163" t="s">
        <v>1730</v>
      </c>
      <c r="G166" s="164" t="s">
        <v>329</v>
      </c>
      <c r="H166" s="165">
        <v>1.0389999999999999</v>
      </c>
      <c r="I166" s="166"/>
      <c r="J166" s="167">
        <f>ROUND(I166*H166,2)</f>
        <v>0</v>
      </c>
      <c r="K166" s="163" t="s">
        <v>259</v>
      </c>
      <c r="L166" s="34"/>
      <c r="M166" s="168" t="s">
        <v>3</v>
      </c>
      <c r="N166" s="169" t="s">
        <v>42</v>
      </c>
      <c r="O166" s="54"/>
      <c r="P166" s="170">
        <f>O166*H166</f>
        <v>0</v>
      </c>
      <c r="Q166" s="170">
        <v>0</v>
      </c>
      <c r="R166" s="170">
        <f>Q166*H166</f>
        <v>0</v>
      </c>
      <c r="S166" s="170">
        <v>0</v>
      </c>
      <c r="T166" s="171">
        <f>S166*H166</f>
        <v>0</v>
      </c>
      <c r="U166" s="33"/>
      <c r="V166" s="33"/>
      <c r="W166" s="33"/>
      <c r="X166" s="33"/>
      <c r="Y166" s="33"/>
      <c r="Z166" s="33"/>
      <c r="AA166" s="33"/>
      <c r="AB166" s="33"/>
      <c r="AC166" s="33"/>
      <c r="AD166" s="33"/>
      <c r="AE166" s="33"/>
      <c r="AR166" s="172" t="s">
        <v>89</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89</v>
      </c>
      <c r="BM166" s="172" t="s">
        <v>2924</v>
      </c>
    </row>
    <row r="167" spans="1:65" s="12" customFormat="1" ht="25.9" customHeight="1">
      <c r="B167" s="147"/>
      <c r="D167" s="355" t="s">
        <v>70</v>
      </c>
      <c r="E167" s="149" t="s">
        <v>346</v>
      </c>
      <c r="F167" s="149" t="s">
        <v>347</v>
      </c>
      <c r="I167" s="150"/>
      <c r="J167" s="151">
        <f>BK167</f>
        <v>0</v>
      </c>
      <c r="L167" s="147"/>
      <c r="M167" s="152"/>
      <c r="N167" s="153"/>
      <c r="O167" s="153"/>
      <c r="P167" s="154">
        <f>P168+P190+P199+P206+P214+P224+P241+P289+P295</f>
        <v>0</v>
      </c>
      <c r="Q167" s="153"/>
      <c r="R167" s="154">
        <f>R168+R190+R199+R206+R214+R224+R241+R289+R295</f>
        <v>0.34646141999999996</v>
      </c>
      <c r="S167" s="153"/>
      <c r="T167" s="155">
        <f>T168+T190+T199+T206+T214+T224+T241+T289+T295</f>
        <v>2.4014480000000002</v>
      </c>
      <c r="AR167" s="148" t="s">
        <v>79</v>
      </c>
      <c r="AT167" s="156" t="s">
        <v>70</v>
      </c>
      <c r="AU167" s="156" t="s">
        <v>71</v>
      </c>
      <c r="AY167" s="148" t="s">
        <v>253</v>
      </c>
      <c r="BK167" s="157">
        <f>BK168+BK190+BK199+BK206+BK214+BK224+BK241+BK289+BK295</f>
        <v>0</v>
      </c>
    </row>
    <row r="168" spans="1:65" s="12" customFormat="1" ht="22.9" customHeight="1">
      <c r="B168" s="147"/>
      <c r="D168" s="355" t="s">
        <v>70</v>
      </c>
      <c r="E168" s="158" t="s">
        <v>348</v>
      </c>
      <c r="F168" s="158" t="s">
        <v>349</v>
      </c>
      <c r="I168" s="150"/>
      <c r="J168" s="159">
        <f>BK168</f>
        <v>0</v>
      </c>
      <c r="L168" s="147"/>
      <c r="M168" s="152"/>
      <c r="N168" s="153"/>
      <c r="O168" s="153"/>
      <c r="P168" s="154">
        <f>SUM(P169:P189)</f>
        <v>0</v>
      </c>
      <c r="Q168" s="153"/>
      <c r="R168" s="154">
        <f>SUM(R169:R189)</f>
        <v>4.6210500000000002E-2</v>
      </c>
      <c r="S168" s="153"/>
      <c r="T168" s="155">
        <f>SUM(T169:T189)</f>
        <v>0</v>
      </c>
      <c r="AR168" s="148" t="s">
        <v>79</v>
      </c>
      <c r="AT168" s="156" t="s">
        <v>70</v>
      </c>
      <c r="AU168" s="156" t="s">
        <v>15</v>
      </c>
      <c r="AY168" s="148" t="s">
        <v>253</v>
      </c>
      <c r="BK168" s="157">
        <f>SUM(BK169:BK189)</f>
        <v>0</v>
      </c>
    </row>
    <row r="169" spans="1:65" s="2" customFormat="1" ht="21.75" customHeight="1">
      <c r="A169" s="33"/>
      <c r="B169" s="160"/>
      <c r="C169" s="161" t="s">
        <v>151</v>
      </c>
      <c r="D169" s="353" t="s">
        <v>255</v>
      </c>
      <c r="E169" s="162" t="s">
        <v>350</v>
      </c>
      <c r="F169" s="163" t="s">
        <v>351</v>
      </c>
      <c r="G169" s="164" t="s">
        <v>258</v>
      </c>
      <c r="H169" s="165">
        <v>4.5999999999999996</v>
      </c>
      <c r="I169" s="166"/>
      <c r="J169" s="167">
        <f>ROUND(I169*H169,2)</f>
        <v>0</v>
      </c>
      <c r="K169" s="163" t="s">
        <v>259</v>
      </c>
      <c r="L169" s="34"/>
      <c r="M169" s="168" t="s">
        <v>3</v>
      </c>
      <c r="N169" s="169" t="s">
        <v>42</v>
      </c>
      <c r="O169" s="54"/>
      <c r="P169" s="170">
        <f>O169*H169</f>
        <v>0</v>
      </c>
      <c r="Q169" s="170">
        <v>3.5000000000000001E-3</v>
      </c>
      <c r="R169" s="170">
        <f>Q169*H169</f>
        <v>1.61E-2</v>
      </c>
      <c r="S169" s="170">
        <v>0</v>
      </c>
      <c r="T169" s="171">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2925</v>
      </c>
    </row>
    <row r="170" spans="1:65" s="13" customFormat="1">
      <c r="B170" s="174"/>
      <c r="D170" s="354" t="s">
        <v>261</v>
      </c>
      <c r="E170" s="175" t="s">
        <v>3</v>
      </c>
      <c r="F170" s="176" t="s">
        <v>949</v>
      </c>
      <c r="H170" s="177">
        <v>4.5999999999999996</v>
      </c>
      <c r="I170" s="178"/>
      <c r="L170" s="174"/>
      <c r="M170" s="179"/>
      <c r="N170" s="180"/>
      <c r="O170" s="180"/>
      <c r="P170" s="180"/>
      <c r="Q170" s="180"/>
      <c r="R170" s="180"/>
      <c r="S170" s="180"/>
      <c r="T170" s="181"/>
      <c r="AT170" s="175" t="s">
        <v>261</v>
      </c>
      <c r="AU170" s="175" t="s">
        <v>79</v>
      </c>
      <c r="AV170" s="13" t="s">
        <v>79</v>
      </c>
      <c r="AW170" s="13" t="s">
        <v>33</v>
      </c>
      <c r="AX170" s="13" t="s">
        <v>15</v>
      </c>
      <c r="AY170" s="175" t="s">
        <v>253</v>
      </c>
    </row>
    <row r="171" spans="1:65" s="2" customFormat="1" ht="21.75" customHeight="1">
      <c r="A171" s="33"/>
      <c r="B171" s="160"/>
      <c r="C171" s="161" t="s">
        <v>160</v>
      </c>
      <c r="D171" s="353" t="s">
        <v>255</v>
      </c>
      <c r="E171" s="162" t="s">
        <v>353</v>
      </c>
      <c r="F171" s="163" t="s">
        <v>354</v>
      </c>
      <c r="G171" s="164" t="s">
        <v>258</v>
      </c>
      <c r="H171" s="165">
        <v>8.6029999999999998</v>
      </c>
      <c r="I171" s="166"/>
      <c r="J171" s="167">
        <f>ROUND(I171*H171,2)</f>
        <v>0</v>
      </c>
      <c r="K171" s="163" t="s">
        <v>259</v>
      </c>
      <c r="L171" s="34"/>
      <c r="M171" s="168" t="s">
        <v>3</v>
      </c>
      <c r="N171" s="169" t="s">
        <v>42</v>
      </c>
      <c r="O171" s="54"/>
      <c r="P171" s="170">
        <f>O171*H171</f>
        <v>0</v>
      </c>
      <c r="Q171" s="170">
        <v>3.5000000000000001E-3</v>
      </c>
      <c r="R171" s="170">
        <f>Q171*H171</f>
        <v>3.0110499999999998E-2</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2926</v>
      </c>
    </row>
    <row r="172" spans="1:65" s="15" customFormat="1">
      <c r="B172" s="190"/>
      <c r="D172" s="354" t="s">
        <v>261</v>
      </c>
      <c r="E172" s="191" t="s">
        <v>3</v>
      </c>
      <c r="F172" s="192" t="s">
        <v>356</v>
      </c>
      <c r="H172" s="191" t="s">
        <v>3</v>
      </c>
      <c r="I172" s="193"/>
      <c r="L172" s="190"/>
      <c r="M172" s="194"/>
      <c r="N172" s="195"/>
      <c r="O172" s="195"/>
      <c r="P172" s="195"/>
      <c r="Q172" s="195"/>
      <c r="R172" s="195"/>
      <c r="S172" s="195"/>
      <c r="T172" s="196"/>
      <c r="AT172" s="191" t="s">
        <v>261</v>
      </c>
      <c r="AU172" s="191" t="s">
        <v>79</v>
      </c>
      <c r="AV172" s="15" t="s">
        <v>15</v>
      </c>
      <c r="AW172" s="15" t="s">
        <v>33</v>
      </c>
      <c r="AX172" s="15" t="s">
        <v>71</v>
      </c>
      <c r="AY172" s="191" t="s">
        <v>253</v>
      </c>
    </row>
    <row r="173" spans="1:65" s="15" customFormat="1">
      <c r="B173" s="190"/>
      <c r="D173" s="354" t="s">
        <v>261</v>
      </c>
      <c r="E173" s="191" t="s">
        <v>3</v>
      </c>
      <c r="F173" s="192" t="s">
        <v>315</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3" customFormat="1">
      <c r="B174" s="174"/>
      <c r="D174" s="354" t="s">
        <v>261</v>
      </c>
      <c r="E174" s="175" t="s">
        <v>3</v>
      </c>
      <c r="F174" s="176" t="s">
        <v>969</v>
      </c>
      <c r="H174" s="177">
        <v>8.1679999999999993</v>
      </c>
      <c r="I174" s="178"/>
      <c r="L174" s="174"/>
      <c r="M174" s="179"/>
      <c r="N174" s="180"/>
      <c r="O174" s="180"/>
      <c r="P174" s="180"/>
      <c r="Q174" s="180"/>
      <c r="R174" s="180"/>
      <c r="S174" s="180"/>
      <c r="T174" s="181"/>
      <c r="AT174" s="175" t="s">
        <v>261</v>
      </c>
      <c r="AU174" s="175" t="s">
        <v>79</v>
      </c>
      <c r="AV174" s="13" t="s">
        <v>79</v>
      </c>
      <c r="AW174" s="13" t="s">
        <v>33</v>
      </c>
      <c r="AX174" s="13" t="s">
        <v>71</v>
      </c>
      <c r="AY174" s="175" t="s">
        <v>253</v>
      </c>
    </row>
    <row r="175" spans="1:65" s="13" customFormat="1">
      <c r="B175" s="174"/>
      <c r="D175" s="354" t="s">
        <v>261</v>
      </c>
      <c r="E175" s="175" t="s">
        <v>3</v>
      </c>
      <c r="F175" s="176" t="s">
        <v>358</v>
      </c>
      <c r="H175" s="177">
        <v>-0.09</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5" customFormat="1">
      <c r="B176" s="190"/>
      <c r="D176" s="354" t="s">
        <v>261</v>
      </c>
      <c r="E176" s="191" t="s">
        <v>3</v>
      </c>
      <c r="F176" s="192" t="s">
        <v>317</v>
      </c>
      <c r="H176" s="191" t="s">
        <v>3</v>
      </c>
      <c r="I176" s="193"/>
      <c r="L176" s="190"/>
      <c r="M176" s="194"/>
      <c r="N176" s="195"/>
      <c r="O176" s="195"/>
      <c r="P176" s="195"/>
      <c r="Q176" s="195"/>
      <c r="R176" s="195"/>
      <c r="S176" s="195"/>
      <c r="T176" s="196"/>
      <c r="AT176" s="191" t="s">
        <v>261</v>
      </c>
      <c r="AU176" s="191" t="s">
        <v>79</v>
      </c>
      <c r="AV176" s="15" t="s">
        <v>15</v>
      </c>
      <c r="AW176" s="15" t="s">
        <v>33</v>
      </c>
      <c r="AX176" s="15" t="s">
        <v>71</v>
      </c>
      <c r="AY176" s="191" t="s">
        <v>253</v>
      </c>
    </row>
    <row r="177" spans="1:65" s="13" customFormat="1">
      <c r="B177" s="174"/>
      <c r="D177" s="354" t="s">
        <v>261</v>
      </c>
      <c r="E177" s="175" t="s">
        <v>3</v>
      </c>
      <c r="F177" s="176" t="s">
        <v>970</v>
      </c>
      <c r="H177" s="177">
        <v>0.61499999999999999</v>
      </c>
      <c r="I177" s="178"/>
      <c r="L177" s="174"/>
      <c r="M177" s="179"/>
      <c r="N177" s="180"/>
      <c r="O177" s="180"/>
      <c r="P177" s="180"/>
      <c r="Q177" s="180"/>
      <c r="R177" s="180"/>
      <c r="S177" s="180"/>
      <c r="T177" s="181"/>
      <c r="AT177" s="175" t="s">
        <v>261</v>
      </c>
      <c r="AU177" s="175" t="s">
        <v>79</v>
      </c>
      <c r="AV177" s="13" t="s">
        <v>79</v>
      </c>
      <c r="AW177" s="13" t="s">
        <v>33</v>
      </c>
      <c r="AX177" s="13" t="s">
        <v>71</v>
      </c>
      <c r="AY177" s="175" t="s">
        <v>253</v>
      </c>
    </row>
    <row r="178" spans="1:65" s="13" customFormat="1">
      <c r="B178" s="174"/>
      <c r="D178" s="354" t="s">
        <v>261</v>
      </c>
      <c r="E178" s="175" t="s">
        <v>3</v>
      </c>
      <c r="F178" s="176" t="s">
        <v>358</v>
      </c>
      <c r="H178" s="177">
        <v>-0.09</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4" customFormat="1">
      <c r="B179" s="182"/>
      <c r="D179" s="354" t="s">
        <v>261</v>
      </c>
      <c r="E179" s="183" t="s">
        <v>3</v>
      </c>
      <c r="F179" s="184" t="s">
        <v>269</v>
      </c>
      <c r="H179" s="185">
        <v>8.6029999999999998</v>
      </c>
      <c r="I179" s="186"/>
      <c r="L179" s="182"/>
      <c r="M179" s="187"/>
      <c r="N179" s="188"/>
      <c r="O179" s="188"/>
      <c r="P179" s="188"/>
      <c r="Q179" s="188"/>
      <c r="R179" s="188"/>
      <c r="S179" s="188"/>
      <c r="T179" s="189"/>
      <c r="AT179" s="183" t="s">
        <v>261</v>
      </c>
      <c r="AU179" s="183" t="s">
        <v>79</v>
      </c>
      <c r="AV179" s="14" t="s">
        <v>89</v>
      </c>
      <c r="AW179" s="14" t="s">
        <v>33</v>
      </c>
      <c r="AX179" s="14" t="s">
        <v>15</v>
      </c>
      <c r="AY179" s="183" t="s">
        <v>253</v>
      </c>
    </row>
    <row r="180" spans="1:65" s="2" customFormat="1" ht="44.25" customHeight="1">
      <c r="A180" s="33"/>
      <c r="B180" s="160"/>
      <c r="C180" s="161" t="s">
        <v>169</v>
      </c>
      <c r="D180" s="353" t="s">
        <v>255</v>
      </c>
      <c r="E180" s="162" t="s">
        <v>1734</v>
      </c>
      <c r="F180" s="163" t="s">
        <v>1735</v>
      </c>
      <c r="G180" s="164" t="s">
        <v>362</v>
      </c>
      <c r="H180" s="197"/>
      <c r="I180" s="166"/>
      <c r="J180" s="167">
        <f>ROUND(I180*H180,2)</f>
        <v>0</v>
      </c>
      <c r="K180" s="163" t="s">
        <v>259</v>
      </c>
      <c r="L180" s="34"/>
      <c r="M180" s="168" t="s">
        <v>3</v>
      </c>
      <c r="N180" s="169" t="s">
        <v>42</v>
      </c>
      <c r="O180" s="54"/>
      <c r="P180" s="170">
        <f>O180*H180</f>
        <v>0</v>
      </c>
      <c r="Q180" s="170">
        <v>0</v>
      </c>
      <c r="R180" s="170">
        <f>Q180*H180</f>
        <v>0</v>
      </c>
      <c r="S180" s="170">
        <v>0</v>
      </c>
      <c r="T180" s="171">
        <f>S180*H180</f>
        <v>0</v>
      </c>
      <c r="U180" s="33"/>
      <c r="V180" s="33"/>
      <c r="W180" s="33"/>
      <c r="X180" s="33"/>
      <c r="Y180" s="33"/>
      <c r="Z180" s="33"/>
      <c r="AA180" s="33"/>
      <c r="AB180" s="33"/>
      <c r="AC180" s="33"/>
      <c r="AD180" s="33"/>
      <c r="AE180" s="33"/>
      <c r="AR180" s="172" t="s">
        <v>142</v>
      </c>
      <c r="AT180" s="172" t="s">
        <v>255</v>
      </c>
      <c r="AU180" s="172" t="s">
        <v>79</v>
      </c>
      <c r="AY180" s="18" t="s">
        <v>253</v>
      </c>
      <c r="BE180" s="173">
        <f>IF(N180="základní",J180,0)</f>
        <v>0</v>
      </c>
      <c r="BF180" s="173">
        <f>IF(N180="snížená",J180,0)</f>
        <v>0</v>
      </c>
      <c r="BG180" s="173">
        <f>IF(N180="zákl. přenesená",J180,0)</f>
        <v>0</v>
      </c>
      <c r="BH180" s="173">
        <f>IF(N180="sníž. přenesená",J180,0)</f>
        <v>0</v>
      </c>
      <c r="BI180" s="173">
        <f>IF(N180="nulová",J180,0)</f>
        <v>0</v>
      </c>
      <c r="BJ180" s="18" t="s">
        <v>15</v>
      </c>
      <c r="BK180" s="173">
        <f>ROUND(I180*H180,2)</f>
        <v>0</v>
      </c>
      <c r="BL180" s="18" t="s">
        <v>142</v>
      </c>
      <c r="BM180" s="172" t="s">
        <v>2927</v>
      </c>
    </row>
    <row r="181" spans="1:65" s="2" customFormat="1" ht="16.5" customHeight="1">
      <c r="A181" s="33"/>
      <c r="B181" s="160"/>
      <c r="C181" s="161" t="s">
        <v>178</v>
      </c>
      <c r="D181" s="353" t="s">
        <v>255</v>
      </c>
      <c r="E181" s="162" t="s">
        <v>364</v>
      </c>
      <c r="F181" s="163" t="s">
        <v>365</v>
      </c>
      <c r="G181" s="164" t="s">
        <v>265</v>
      </c>
      <c r="H181" s="165">
        <v>20.149999999999999</v>
      </c>
      <c r="I181" s="166"/>
      <c r="J181" s="167">
        <f>ROUND(I181*H181,2)</f>
        <v>0</v>
      </c>
      <c r="K181" s="163" t="s">
        <v>3</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2928</v>
      </c>
    </row>
    <row r="182" spans="1:65" s="15" customFormat="1">
      <c r="B182" s="190"/>
      <c r="D182" s="354" t="s">
        <v>261</v>
      </c>
      <c r="E182" s="191" t="s">
        <v>3</v>
      </c>
      <c r="F182" s="192" t="s">
        <v>356</v>
      </c>
      <c r="H182" s="191" t="s">
        <v>3</v>
      </c>
      <c r="I182" s="193"/>
      <c r="L182" s="190"/>
      <c r="M182" s="194"/>
      <c r="N182" s="195"/>
      <c r="O182" s="195"/>
      <c r="P182" s="195"/>
      <c r="Q182" s="195"/>
      <c r="R182" s="195"/>
      <c r="S182" s="195"/>
      <c r="T182" s="196"/>
      <c r="AT182" s="191" t="s">
        <v>261</v>
      </c>
      <c r="AU182" s="191" t="s">
        <v>79</v>
      </c>
      <c r="AV182" s="15" t="s">
        <v>15</v>
      </c>
      <c r="AW182" s="15" t="s">
        <v>33</v>
      </c>
      <c r="AX182" s="15" t="s">
        <v>71</v>
      </c>
      <c r="AY182" s="191" t="s">
        <v>253</v>
      </c>
    </row>
    <row r="183" spans="1:65" s="15" customFormat="1">
      <c r="B183" s="190"/>
      <c r="D183" s="354" t="s">
        <v>261</v>
      </c>
      <c r="E183" s="191" t="s">
        <v>3</v>
      </c>
      <c r="F183" s="192" t="s">
        <v>315</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3" customFormat="1">
      <c r="B184" s="174"/>
      <c r="D184" s="354" t="s">
        <v>261</v>
      </c>
      <c r="E184" s="175" t="s">
        <v>3</v>
      </c>
      <c r="F184" s="176" t="s">
        <v>973</v>
      </c>
      <c r="H184" s="177">
        <v>16.649999999999999</v>
      </c>
      <c r="I184" s="178"/>
      <c r="L184" s="174"/>
      <c r="M184" s="179"/>
      <c r="N184" s="180"/>
      <c r="O184" s="180"/>
      <c r="P184" s="180"/>
      <c r="Q184" s="180"/>
      <c r="R184" s="180"/>
      <c r="S184" s="180"/>
      <c r="T184" s="181"/>
      <c r="AT184" s="175" t="s">
        <v>261</v>
      </c>
      <c r="AU184" s="175" t="s">
        <v>79</v>
      </c>
      <c r="AV184" s="13" t="s">
        <v>79</v>
      </c>
      <c r="AW184" s="13" t="s">
        <v>33</v>
      </c>
      <c r="AX184" s="13" t="s">
        <v>71</v>
      </c>
      <c r="AY184" s="175" t="s">
        <v>253</v>
      </c>
    </row>
    <row r="185" spans="1:65" s="13" customFormat="1">
      <c r="B185" s="174"/>
      <c r="D185" s="354" t="s">
        <v>261</v>
      </c>
      <c r="E185" s="175" t="s">
        <v>3</v>
      </c>
      <c r="F185" s="176" t="s">
        <v>368</v>
      </c>
      <c r="H185" s="177">
        <v>-0.6</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5" customFormat="1">
      <c r="B186" s="190"/>
      <c r="D186" s="354" t="s">
        <v>261</v>
      </c>
      <c r="E186" s="191" t="s">
        <v>3</v>
      </c>
      <c r="F186" s="192" t="s">
        <v>317</v>
      </c>
      <c r="H186" s="191" t="s">
        <v>3</v>
      </c>
      <c r="I186" s="193"/>
      <c r="L186" s="190"/>
      <c r="M186" s="194"/>
      <c r="N186" s="195"/>
      <c r="O186" s="195"/>
      <c r="P186" s="195"/>
      <c r="Q186" s="195"/>
      <c r="R186" s="195"/>
      <c r="S186" s="195"/>
      <c r="T186" s="196"/>
      <c r="AT186" s="191" t="s">
        <v>261</v>
      </c>
      <c r="AU186" s="191" t="s">
        <v>79</v>
      </c>
      <c r="AV186" s="15" t="s">
        <v>15</v>
      </c>
      <c r="AW186" s="15" t="s">
        <v>33</v>
      </c>
      <c r="AX186" s="15" t="s">
        <v>71</v>
      </c>
      <c r="AY186" s="191" t="s">
        <v>253</v>
      </c>
    </row>
    <row r="187" spans="1:65" s="13" customFormat="1">
      <c r="B187" s="174"/>
      <c r="D187" s="354" t="s">
        <v>261</v>
      </c>
      <c r="E187" s="175" t="s">
        <v>3</v>
      </c>
      <c r="F187" s="176" t="s">
        <v>974</v>
      </c>
      <c r="H187" s="177">
        <v>4.7</v>
      </c>
      <c r="I187" s="178"/>
      <c r="L187" s="174"/>
      <c r="M187" s="179"/>
      <c r="N187" s="180"/>
      <c r="O187" s="180"/>
      <c r="P187" s="180"/>
      <c r="Q187" s="180"/>
      <c r="R187" s="180"/>
      <c r="S187" s="180"/>
      <c r="T187" s="181"/>
      <c r="AT187" s="175" t="s">
        <v>261</v>
      </c>
      <c r="AU187" s="175" t="s">
        <v>79</v>
      </c>
      <c r="AV187" s="13" t="s">
        <v>79</v>
      </c>
      <c r="AW187" s="13" t="s">
        <v>33</v>
      </c>
      <c r="AX187" s="13" t="s">
        <v>71</v>
      </c>
      <c r="AY187" s="175" t="s">
        <v>253</v>
      </c>
    </row>
    <row r="188" spans="1:65" s="13" customFormat="1">
      <c r="B188" s="174"/>
      <c r="D188" s="354" t="s">
        <v>261</v>
      </c>
      <c r="E188" s="175" t="s">
        <v>3</v>
      </c>
      <c r="F188" s="176" t="s">
        <v>368</v>
      </c>
      <c r="H188" s="177">
        <v>-0.6</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4" customFormat="1">
      <c r="B189" s="182"/>
      <c r="D189" s="354" t="s">
        <v>261</v>
      </c>
      <c r="E189" s="183" t="s">
        <v>3</v>
      </c>
      <c r="F189" s="184" t="s">
        <v>269</v>
      </c>
      <c r="H189" s="185">
        <v>20.149999999999999</v>
      </c>
      <c r="I189" s="186"/>
      <c r="L189" s="182"/>
      <c r="M189" s="187"/>
      <c r="N189" s="188"/>
      <c r="O189" s="188"/>
      <c r="P189" s="188"/>
      <c r="Q189" s="188"/>
      <c r="R189" s="188"/>
      <c r="S189" s="188"/>
      <c r="T189" s="189"/>
      <c r="AT189" s="183" t="s">
        <v>261</v>
      </c>
      <c r="AU189" s="183" t="s">
        <v>79</v>
      </c>
      <c r="AV189" s="14" t="s">
        <v>89</v>
      </c>
      <c r="AW189" s="14" t="s">
        <v>33</v>
      </c>
      <c r="AX189" s="14" t="s">
        <v>15</v>
      </c>
      <c r="AY189" s="183" t="s">
        <v>253</v>
      </c>
    </row>
    <row r="190" spans="1:65" s="12" customFormat="1" ht="22.9" customHeight="1">
      <c r="B190" s="147"/>
      <c r="D190" s="355" t="s">
        <v>70</v>
      </c>
      <c r="E190" s="158" t="s">
        <v>370</v>
      </c>
      <c r="F190" s="158" t="s">
        <v>371</v>
      </c>
      <c r="I190" s="150"/>
      <c r="J190" s="159">
        <f>BK190</f>
        <v>0</v>
      </c>
      <c r="L190" s="147"/>
      <c r="M190" s="152"/>
      <c r="N190" s="153"/>
      <c r="O190" s="153"/>
      <c r="P190" s="154">
        <f>SUM(P191:P198)</f>
        <v>0</v>
      </c>
      <c r="Q190" s="153"/>
      <c r="R190" s="154">
        <f>SUM(R191:R198)</f>
        <v>0</v>
      </c>
      <c r="S190" s="153"/>
      <c r="T190" s="155">
        <f>SUM(T191:T198)</f>
        <v>0</v>
      </c>
      <c r="AR190" s="148" t="s">
        <v>79</v>
      </c>
      <c r="AT190" s="156" t="s">
        <v>70</v>
      </c>
      <c r="AU190" s="156" t="s">
        <v>15</v>
      </c>
      <c r="AY190" s="148" t="s">
        <v>253</v>
      </c>
      <c r="BK190" s="157">
        <f>SUM(BK191:BK198)</f>
        <v>0</v>
      </c>
    </row>
    <row r="191" spans="1:65" s="2" customFormat="1" ht="33" customHeight="1">
      <c r="A191" s="33"/>
      <c r="B191" s="160"/>
      <c r="C191" s="161" t="s">
        <v>8</v>
      </c>
      <c r="D191" s="353" t="s">
        <v>255</v>
      </c>
      <c r="E191" s="162" t="s">
        <v>1738</v>
      </c>
      <c r="F191" s="163" t="s">
        <v>1739</v>
      </c>
      <c r="G191" s="164" t="s">
        <v>362</v>
      </c>
      <c r="H191" s="197"/>
      <c r="I191" s="166"/>
      <c r="J191" s="167">
        <f t="shared" ref="J191:J198" si="0">ROUND(I191*H191,2)</f>
        <v>0</v>
      </c>
      <c r="K191" s="163" t="s">
        <v>259</v>
      </c>
      <c r="L191" s="34"/>
      <c r="M191" s="168" t="s">
        <v>3</v>
      </c>
      <c r="N191" s="169" t="s">
        <v>42</v>
      </c>
      <c r="O191" s="54"/>
      <c r="P191" s="170">
        <f t="shared" ref="P191:P198" si="1">O191*H191</f>
        <v>0</v>
      </c>
      <c r="Q191" s="170">
        <v>0</v>
      </c>
      <c r="R191" s="170">
        <f t="shared" ref="R191:R198" si="2">Q191*H191</f>
        <v>0</v>
      </c>
      <c r="S191" s="170">
        <v>0</v>
      </c>
      <c r="T191" s="171">
        <f t="shared" ref="T191:T198" si="3">S191*H191</f>
        <v>0</v>
      </c>
      <c r="U191" s="33"/>
      <c r="V191" s="33"/>
      <c r="W191" s="33"/>
      <c r="X191" s="33"/>
      <c r="Y191" s="33"/>
      <c r="Z191" s="33"/>
      <c r="AA191" s="33"/>
      <c r="AB191" s="33"/>
      <c r="AC191" s="33"/>
      <c r="AD191" s="33"/>
      <c r="AE191" s="33"/>
      <c r="AR191" s="172" t="s">
        <v>142</v>
      </c>
      <c r="AT191" s="172" t="s">
        <v>255</v>
      </c>
      <c r="AU191" s="172" t="s">
        <v>79</v>
      </c>
      <c r="AY191" s="18" t="s">
        <v>253</v>
      </c>
      <c r="BE191" s="173">
        <f t="shared" ref="BE191:BE198" si="4">IF(N191="základní",J191,0)</f>
        <v>0</v>
      </c>
      <c r="BF191" s="173">
        <f t="shared" ref="BF191:BF198" si="5">IF(N191="snížená",J191,0)</f>
        <v>0</v>
      </c>
      <c r="BG191" s="173">
        <f t="shared" ref="BG191:BG198" si="6">IF(N191="zákl. přenesená",J191,0)</f>
        <v>0</v>
      </c>
      <c r="BH191" s="173">
        <f t="shared" ref="BH191:BH198" si="7">IF(N191="sníž. přenesená",J191,0)</f>
        <v>0</v>
      </c>
      <c r="BI191" s="173">
        <f t="shared" ref="BI191:BI198" si="8">IF(N191="nulová",J191,0)</f>
        <v>0</v>
      </c>
      <c r="BJ191" s="18" t="s">
        <v>15</v>
      </c>
      <c r="BK191" s="173">
        <f t="shared" ref="BK191:BK198" si="9">ROUND(I191*H191,2)</f>
        <v>0</v>
      </c>
      <c r="BL191" s="18" t="s">
        <v>142</v>
      </c>
      <c r="BM191" s="172" t="s">
        <v>2929</v>
      </c>
    </row>
    <row r="192" spans="1:65" s="2" customFormat="1" ht="16.5" customHeight="1">
      <c r="A192" s="33"/>
      <c r="B192" s="160"/>
      <c r="C192" s="161" t="s">
        <v>375</v>
      </c>
      <c r="D192" s="353" t="s">
        <v>255</v>
      </c>
      <c r="E192" s="162" t="s">
        <v>376</v>
      </c>
      <c r="F192" s="163" t="s">
        <v>377</v>
      </c>
      <c r="G192" s="164" t="s">
        <v>378</v>
      </c>
      <c r="H192" s="165">
        <v>6</v>
      </c>
      <c r="I192" s="166"/>
      <c r="J192" s="167">
        <f t="shared" si="0"/>
        <v>0</v>
      </c>
      <c r="K192" s="163" t="s">
        <v>3</v>
      </c>
      <c r="L192" s="34"/>
      <c r="M192" s="168" t="s">
        <v>3</v>
      </c>
      <c r="N192" s="169" t="s">
        <v>42</v>
      </c>
      <c r="O192" s="54"/>
      <c r="P192" s="170">
        <f t="shared" si="1"/>
        <v>0</v>
      </c>
      <c r="Q192" s="170">
        <v>0</v>
      </c>
      <c r="R192" s="170">
        <f t="shared" si="2"/>
        <v>0</v>
      </c>
      <c r="S192" s="170">
        <v>0</v>
      </c>
      <c r="T192" s="171">
        <f t="shared" si="3"/>
        <v>0</v>
      </c>
      <c r="U192" s="33"/>
      <c r="V192" s="33"/>
      <c r="W192" s="33"/>
      <c r="X192" s="33"/>
      <c r="Y192" s="33"/>
      <c r="Z192" s="33"/>
      <c r="AA192" s="33"/>
      <c r="AB192" s="33"/>
      <c r="AC192" s="33"/>
      <c r="AD192" s="33"/>
      <c r="AE192" s="33"/>
      <c r="AR192" s="172" t="s">
        <v>142</v>
      </c>
      <c r="AT192" s="172" t="s">
        <v>255</v>
      </c>
      <c r="AU192" s="172" t="s">
        <v>79</v>
      </c>
      <c r="AY192" s="18" t="s">
        <v>253</v>
      </c>
      <c r="BE192" s="173">
        <f t="shared" si="4"/>
        <v>0</v>
      </c>
      <c r="BF192" s="173">
        <f t="shared" si="5"/>
        <v>0</v>
      </c>
      <c r="BG192" s="173">
        <f t="shared" si="6"/>
        <v>0</v>
      </c>
      <c r="BH192" s="173">
        <f t="shared" si="7"/>
        <v>0</v>
      </c>
      <c r="BI192" s="173">
        <f t="shared" si="8"/>
        <v>0</v>
      </c>
      <c r="BJ192" s="18" t="s">
        <v>15</v>
      </c>
      <c r="BK192" s="173">
        <f t="shared" si="9"/>
        <v>0</v>
      </c>
      <c r="BL192" s="18" t="s">
        <v>142</v>
      </c>
      <c r="BM192" s="172" t="s">
        <v>2930</v>
      </c>
    </row>
    <row r="193" spans="1:65" s="2" customFormat="1" ht="16.5" customHeight="1">
      <c r="A193" s="33"/>
      <c r="B193" s="160"/>
      <c r="C193" s="161" t="s">
        <v>380</v>
      </c>
      <c r="D193" s="353" t="s">
        <v>255</v>
      </c>
      <c r="E193" s="162" t="s">
        <v>381</v>
      </c>
      <c r="F193" s="163" t="s">
        <v>382</v>
      </c>
      <c r="G193" s="164" t="s">
        <v>378</v>
      </c>
      <c r="H193" s="165">
        <v>2</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2931</v>
      </c>
    </row>
    <row r="194" spans="1:65" s="2" customFormat="1" ht="16.5" customHeight="1">
      <c r="A194" s="33"/>
      <c r="B194" s="160"/>
      <c r="C194" s="161" t="s">
        <v>384</v>
      </c>
      <c r="D194" s="353" t="s">
        <v>255</v>
      </c>
      <c r="E194" s="162" t="s">
        <v>385</v>
      </c>
      <c r="F194" s="163" t="s">
        <v>386</v>
      </c>
      <c r="G194" s="164" t="s">
        <v>378</v>
      </c>
      <c r="H194" s="165">
        <v>1</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2932</v>
      </c>
    </row>
    <row r="195" spans="1:65" s="2" customFormat="1" ht="16.5" customHeight="1">
      <c r="A195" s="33"/>
      <c r="B195" s="160"/>
      <c r="C195" s="161" t="s">
        <v>388</v>
      </c>
      <c r="D195" s="353" t="s">
        <v>255</v>
      </c>
      <c r="E195" s="162" t="s">
        <v>389</v>
      </c>
      <c r="F195" s="163" t="s">
        <v>390</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2933</v>
      </c>
    </row>
    <row r="196" spans="1:65" s="2" customFormat="1" ht="16.5" customHeight="1">
      <c r="A196" s="33"/>
      <c r="B196" s="160"/>
      <c r="C196" s="161" t="s">
        <v>392</v>
      </c>
      <c r="D196" s="353" t="s">
        <v>255</v>
      </c>
      <c r="E196" s="162" t="s">
        <v>393</v>
      </c>
      <c r="F196" s="163" t="s">
        <v>394</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2934</v>
      </c>
    </row>
    <row r="197" spans="1:65" s="2" customFormat="1" ht="16.5" customHeight="1">
      <c r="A197" s="33"/>
      <c r="B197" s="160"/>
      <c r="C197" s="161" t="s">
        <v>396</v>
      </c>
      <c r="D197" s="353" t="s">
        <v>255</v>
      </c>
      <c r="E197" s="162" t="s">
        <v>397</v>
      </c>
      <c r="F197" s="163" t="s">
        <v>398</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2935</v>
      </c>
    </row>
    <row r="198" spans="1:65" s="2" customFormat="1" ht="16.5" customHeight="1">
      <c r="A198" s="33"/>
      <c r="B198" s="160"/>
      <c r="C198" s="161" t="s">
        <v>400</v>
      </c>
      <c r="D198" s="353" t="s">
        <v>255</v>
      </c>
      <c r="E198" s="162" t="s">
        <v>401</v>
      </c>
      <c r="F198" s="163" t="s">
        <v>402</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2936</v>
      </c>
    </row>
    <row r="199" spans="1:65" s="12" customFormat="1" ht="22.9" customHeight="1">
      <c r="B199" s="147"/>
      <c r="D199" s="355" t="s">
        <v>70</v>
      </c>
      <c r="E199" s="158" t="s">
        <v>404</v>
      </c>
      <c r="F199" s="158" t="s">
        <v>405</v>
      </c>
      <c r="I199" s="150"/>
      <c r="J199" s="159">
        <f>BK199</f>
        <v>0</v>
      </c>
      <c r="L199" s="147"/>
      <c r="M199" s="152"/>
      <c r="N199" s="153"/>
      <c r="O199" s="153"/>
      <c r="P199" s="154">
        <f>SUM(P200:P205)</f>
        <v>0</v>
      </c>
      <c r="Q199" s="153"/>
      <c r="R199" s="154">
        <f>SUM(R200:R205)</f>
        <v>0</v>
      </c>
      <c r="S199" s="153"/>
      <c r="T199" s="155">
        <f>SUM(T200:T205)</f>
        <v>0</v>
      </c>
      <c r="AR199" s="148" t="s">
        <v>79</v>
      </c>
      <c r="AT199" s="156" t="s">
        <v>70</v>
      </c>
      <c r="AU199" s="156" t="s">
        <v>15</v>
      </c>
      <c r="AY199" s="148" t="s">
        <v>253</v>
      </c>
      <c r="BK199" s="157">
        <f>SUM(BK200:BK205)</f>
        <v>0</v>
      </c>
    </row>
    <row r="200" spans="1:65" s="2" customFormat="1" ht="16.5" customHeight="1">
      <c r="A200" s="33"/>
      <c r="B200" s="160"/>
      <c r="C200" s="161" t="s">
        <v>406</v>
      </c>
      <c r="D200" s="353" t="s">
        <v>255</v>
      </c>
      <c r="E200" s="162" t="s">
        <v>407</v>
      </c>
      <c r="F200" s="163" t="s">
        <v>408</v>
      </c>
      <c r="G200" s="164" t="s">
        <v>378</v>
      </c>
      <c r="H200" s="165">
        <v>1</v>
      </c>
      <c r="I200" s="166"/>
      <c r="J200" s="167">
        <f t="shared" ref="J200:J205" si="10">ROUND(I200*H200,2)</f>
        <v>0</v>
      </c>
      <c r="K200" s="163" t="s">
        <v>3</v>
      </c>
      <c r="L200" s="34"/>
      <c r="M200" s="168" t="s">
        <v>3</v>
      </c>
      <c r="N200" s="169" t="s">
        <v>42</v>
      </c>
      <c r="O200" s="54"/>
      <c r="P200" s="170">
        <f t="shared" ref="P200:P205" si="11">O200*H200</f>
        <v>0</v>
      </c>
      <c r="Q200" s="170">
        <v>0</v>
      </c>
      <c r="R200" s="170">
        <f t="shared" ref="R200:R205" si="12">Q200*H200</f>
        <v>0</v>
      </c>
      <c r="S200" s="170">
        <v>0</v>
      </c>
      <c r="T200" s="171">
        <f t="shared" ref="T200:T205" si="13">S200*H200</f>
        <v>0</v>
      </c>
      <c r="U200" s="33"/>
      <c r="V200" s="33"/>
      <c r="W200" s="33"/>
      <c r="X200" s="33"/>
      <c r="Y200" s="33"/>
      <c r="Z200" s="33"/>
      <c r="AA200" s="33"/>
      <c r="AB200" s="33"/>
      <c r="AC200" s="33"/>
      <c r="AD200" s="33"/>
      <c r="AE200" s="33"/>
      <c r="AR200" s="172" t="s">
        <v>142</v>
      </c>
      <c r="AT200" s="172" t="s">
        <v>255</v>
      </c>
      <c r="AU200" s="172" t="s">
        <v>79</v>
      </c>
      <c r="AY200" s="18" t="s">
        <v>253</v>
      </c>
      <c r="BE200" s="173">
        <f t="shared" ref="BE200:BE205" si="14">IF(N200="základní",J200,0)</f>
        <v>0</v>
      </c>
      <c r="BF200" s="173">
        <f t="shared" ref="BF200:BF205" si="15">IF(N200="snížená",J200,0)</f>
        <v>0</v>
      </c>
      <c r="BG200" s="173">
        <f t="shared" ref="BG200:BG205" si="16">IF(N200="zákl. přenesená",J200,0)</f>
        <v>0</v>
      </c>
      <c r="BH200" s="173">
        <f t="shared" ref="BH200:BH205" si="17">IF(N200="sníž. přenesená",J200,0)</f>
        <v>0</v>
      </c>
      <c r="BI200" s="173">
        <f t="shared" ref="BI200:BI205" si="18">IF(N200="nulová",J200,0)</f>
        <v>0</v>
      </c>
      <c r="BJ200" s="18" t="s">
        <v>15</v>
      </c>
      <c r="BK200" s="173">
        <f t="shared" ref="BK200:BK205" si="19">ROUND(I200*H200,2)</f>
        <v>0</v>
      </c>
      <c r="BL200" s="18" t="s">
        <v>142</v>
      </c>
      <c r="BM200" s="172" t="s">
        <v>2937</v>
      </c>
    </row>
    <row r="201" spans="1:65" s="2" customFormat="1" ht="16.5" customHeight="1">
      <c r="A201" s="33"/>
      <c r="B201" s="160"/>
      <c r="C201" s="161" t="s">
        <v>410</v>
      </c>
      <c r="D201" s="353" t="s">
        <v>255</v>
      </c>
      <c r="E201" s="162" t="s">
        <v>411</v>
      </c>
      <c r="F201" s="163" t="s">
        <v>412</v>
      </c>
      <c r="G201" s="164" t="s">
        <v>378</v>
      </c>
      <c r="H201" s="165">
        <v>1</v>
      </c>
      <c r="I201" s="166"/>
      <c r="J201" s="167">
        <f t="shared" si="10"/>
        <v>0</v>
      </c>
      <c r="K201" s="163" t="s">
        <v>3</v>
      </c>
      <c r="L201" s="34"/>
      <c r="M201" s="168" t="s">
        <v>3</v>
      </c>
      <c r="N201" s="169" t="s">
        <v>42</v>
      </c>
      <c r="O201" s="54"/>
      <c r="P201" s="170">
        <f t="shared" si="11"/>
        <v>0</v>
      </c>
      <c r="Q201" s="170">
        <v>0</v>
      </c>
      <c r="R201" s="170">
        <f t="shared" si="12"/>
        <v>0</v>
      </c>
      <c r="S201" s="170">
        <v>0</v>
      </c>
      <c r="T201" s="171">
        <f t="shared" si="13"/>
        <v>0</v>
      </c>
      <c r="U201" s="33"/>
      <c r="V201" s="33"/>
      <c r="W201" s="33"/>
      <c r="X201" s="33"/>
      <c r="Y201" s="33"/>
      <c r="Z201" s="33"/>
      <c r="AA201" s="33"/>
      <c r="AB201" s="33"/>
      <c r="AC201" s="33"/>
      <c r="AD201" s="33"/>
      <c r="AE201" s="33"/>
      <c r="AR201" s="172" t="s">
        <v>142</v>
      </c>
      <c r="AT201" s="172" t="s">
        <v>255</v>
      </c>
      <c r="AU201" s="172" t="s">
        <v>79</v>
      </c>
      <c r="AY201" s="18" t="s">
        <v>253</v>
      </c>
      <c r="BE201" s="173">
        <f t="shared" si="14"/>
        <v>0</v>
      </c>
      <c r="BF201" s="173">
        <f t="shared" si="15"/>
        <v>0</v>
      </c>
      <c r="BG201" s="173">
        <f t="shared" si="16"/>
        <v>0</v>
      </c>
      <c r="BH201" s="173">
        <f t="shared" si="17"/>
        <v>0</v>
      </c>
      <c r="BI201" s="173">
        <f t="shared" si="18"/>
        <v>0</v>
      </c>
      <c r="BJ201" s="18" t="s">
        <v>15</v>
      </c>
      <c r="BK201" s="173">
        <f t="shared" si="19"/>
        <v>0</v>
      </c>
      <c r="BL201" s="18" t="s">
        <v>142</v>
      </c>
      <c r="BM201" s="172" t="s">
        <v>2938</v>
      </c>
    </row>
    <row r="202" spans="1:65" s="2" customFormat="1" ht="16.5" customHeight="1">
      <c r="A202" s="33"/>
      <c r="B202" s="160"/>
      <c r="C202" s="161" t="s">
        <v>414</v>
      </c>
      <c r="D202" s="353" t="s">
        <v>255</v>
      </c>
      <c r="E202" s="162" t="s">
        <v>415</v>
      </c>
      <c r="F202" s="163" t="s">
        <v>416</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2939</v>
      </c>
    </row>
    <row r="203" spans="1:65" s="2" customFormat="1" ht="16.5" customHeight="1">
      <c r="A203" s="33"/>
      <c r="B203" s="160"/>
      <c r="C203" s="161" t="s">
        <v>418</v>
      </c>
      <c r="D203" s="353" t="s">
        <v>255</v>
      </c>
      <c r="E203" s="162" t="s">
        <v>419</v>
      </c>
      <c r="F203" s="163" t="s">
        <v>420</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2940</v>
      </c>
    </row>
    <row r="204" spans="1:65" s="2" customFormat="1" ht="16.5" customHeight="1">
      <c r="A204" s="33"/>
      <c r="B204" s="160"/>
      <c r="C204" s="161" t="s">
        <v>422</v>
      </c>
      <c r="D204" s="353" t="s">
        <v>255</v>
      </c>
      <c r="E204" s="162" t="s">
        <v>423</v>
      </c>
      <c r="F204" s="163" t="s">
        <v>424</v>
      </c>
      <c r="G204" s="164" t="s">
        <v>265</v>
      </c>
      <c r="H204" s="165">
        <v>7</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2941</v>
      </c>
    </row>
    <row r="205" spans="1:65" s="2" customFormat="1" ht="16.5" customHeight="1">
      <c r="A205" s="33"/>
      <c r="B205" s="160"/>
      <c r="C205" s="161" t="s">
        <v>426</v>
      </c>
      <c r="D205" s="353" t="s">
        <v>255</v>
      </c>
      <c r="E205" s="162" t="s">
        <v>427</v>
      </c>
      <c r="F205" s="163" t="s">
        <v>428</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2942</v>
      </c>
    </row>
    <row r="206" spans="1:65" s="12" customFormat="1" ht="22.9" customHeight="1">
      <c r="B206" s="147"/>
      <c r="D206" s="355" t="s">
        <v>70</v>
      </c>
      <c r="E206" s="158" t="s">
        <v>430</v>
      </c>
      <c r="F206" s="158" t="s">
        <v>431</v>
      </c>
      <c r="I206" s="150"/>
      <c r="J206" s="159">
        <f>BK206</f>
        <v>0</v>
      </c>
      <c r="L206" s="147"/>
      <c r="M206" s="152"/>
      <c r="N206" s="153"/>
      <c r="O206" s="153"/>
      <c r="P206" s="154">
        <f>SUM(P207:P213)</f>
        <v>0</v>
      </c>
      <c r="Q206" s="153"/>
      <c r="R206" s="154">
        <f>SUM(R207:R213)</f>
        <v>5.8463999999999995E-2</v>
      </c>
      <c r="S206" s="153"/>
      <c r="T206" s="155">
        <f>SUM(T207:T213)</f>
        <v>7.9165999999999986E-2</v>
      </c>
      <c r="AR206" s="148" t="s">
        <v>79</v>
      </c>
      <c r="AT206" s="156" t="s">
        <v>70</v>
      </c>
      <c r="AU206" s="156" t="s">
        <v>15</v>
      </c>
      <c r="AY206" s="148" t="s">
        <v>253</v>
      </c>
      <c r="BK206" s="157">
        <f>SUM(BK207:BK213)</f>
        <v>0</v>
      </c>
    </row>
    <row r="207" spans="1:65" s="2" customFormat="1" ht="44.25" customHeight="1">
      <c r="A207" s="33"/>
      <c r="B207" s="160"/>
      <c r="C207" s="161" t="s">
        <v>432</v>
      </c>
      <c r="D207" s="353" t="s">
        <v>255</v>
      </c>
      <c r="E207" s="162" t="s">
        <v>433</v>
      </c>
      <c r="F207" s="163" t="s">
        <v>434</v>
      </c>
      <c r="G207" s="164" t="s">
        <v>258</v>
      </c>
      <c r="H207" s="165">
        <v>4.5999999999999996</v>
      </c>
      <c r="I207" s="166"/>
      <c r="J207" s="167">
        <f>ROUND(I207*H207,2)</f>
        <v>0</v>
      </c>
      <c r="K207" s="163" t="s">
        <v>3</v>
      </c>
      <c r="L207" s="34"/>
      <c r="M207" s="168" t="s">
        <v>3</v>
      </c>
      <c r="N207" s="169" t="s">
        <v>42</v>
      </c>
      <c r="O207" s="54"/>
      <c r="P207" s="170">
        <f>O207*H207</f>
        <v>0</v>
      </c>
      <c r="Q207" s="170">
        <v>1.2540000000000001E-2</v>
      </c>
      <c r="R207" s="170">
        <f>Q207*H207</f>
        <v>5.7683999999999999E-2</v>
      </c>
      <c r="S207" s="170">
        <v>0</v>
      </c>
      <c r="T207" s="171">
        <f>S207*H207</f>
        <v>0</v>
      </c>
      <c r="U207" s="33"/>
      <c r="V207" s="33"/>
      <c r="W207" s="33"/>
      <c r="X207" s="33"/>
      <c r="Y207" s="33"/>
      <c r="Z207" s="33"/>
      <c r="AA207" s="33"/>
      <c r="AB207" s="33"/>
      <c r="AC207" s="33"/>
      <c r="AD207" s="33"/>
      <c r="AE207" s="33"/>
      <c r="AR207" s="172" t="s">
        <v>142</v>
      </c>
      <c r="AT207" s="172" t="s">
        <v>255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2943</v>
      </c>
    </row>
    <row r="208" spans="1:65" s="13" customFormat="1">
      <c r="B208" s="174"/>
      <c r="D208" s="354" t="s">
        <v>261</v>
      </c>
      <c r="E208" s="175" t="s">
        <v>3</v>
      </c>
      <c r="F208" s="176" t="s">
        <v>949</v>
      </c>
      <c r="H208" s="177">
        <v>4.5999999999999996</v>
      </c>
      <c r="I208" s="178"/>
      <c r="L208" s="174"/>
      <c r="M208" s="179"/>
      <c r="N208" s="180"/>
      <c r="O208" s="180"/>
      <c r="P208" s="180"/>
      <c r="Q208" s="180"/>
      <c r="R208" s="180"/>
      <c r="S208" s="180"/>
      <c r="T208" s="181"/>
      <c r="AT208" s="175" t="s">
        <v>261</v>
      </c>
      <c r="AU208" s="175" t="s">
        <v>79</v>
      </c>
      <c r="AV208" s="13" t="s">
        <v>79</v>
      </c>
      <c r="AW208" s="13" t="s">
        <v>33</v>
      </c>
      <c r="AX208" s="13" t="s">
        <v>15</v>
      </c>
      <c r="AY208" s="175" t="s">
        <v>253</v>
      </c>
    </row>
    <row r="209" spans="1:65" s="2" customFormat="1" ht="44.25" customHeight="1">
      <c r="A209" s="33"/>
      <c r="B209" s="160"/>
      <c r="C209" s="161" t="s">
        <v>436</v>
      </c>
      <c r="D209" s="353" t="s">
        <v>255</v>
      </c>
      <c r="E209" s="162" t="s">
        <v>437</v>
      </c>
      <c r="F209" s="163" t="s">
        <v>438</v>
      </c>
      <c r="G209" s="164" t="s">
        <v>258</v>
      </c>
      <c r="H209" s="165">
        <v>4.5999999999999996</v>
      </c>
      <c r="I209" s="166"/>
      <c r="J209" s="167">
        <f>ROUND(I209*H209,2)</f>
        <v>0</v>
      </c>
      <c r="K209" s="163" t="s">
        <v>259</v>
      </c>
      <c r="L209" s="34"/>
      <c r="M209" s="168" t="s">
        <v>3</v>
      </c>
      <c r="N209" s="169" t="s">
        <v>42</v>
      </c>
      <c r="O209" s="54"/>
      <c r="P209" s="170">
        <f>O209*H209</f>
        <v>0</v>
      </c>
      <c r="Q209" s="170">
        <v>0</v>
      </c>
      <c r="R209" s="170">
        <f>Q209*H209</f>
        <v>0</v>
      </c>
      <c r="S209" s="170">
        <v>1.721E-2</v>
      </c>
      <c r="T209" s="171">
        <f>S209*H209</f>
        <v>7.9165999999999986E-2</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2944</v>
      </c>
    </row>
    <row r="210" spans="1:65" s="13" customFormat="1">
      <c r="B210" s="174"/>
      <c r="D210" s="354" t="s">
        <v>261</v>
      </c>
      <c r="E210" s="175" t="s">
        <v>3</v>
      </c>
      <c r="F210" s="176" t="s">
        <v>949</v>
      </c>
      <c r="H210" s="177">
        <v>4.5999999999999996</v>
      </c>
      <c r="I210" s="178"/>
      <c r="L210" s="174"/>
      <c r="M210" s="179"/>
      <c r="N210" s="180"/>
      <c r="O210" s="180"/>
      <c r="P210" s="180"/>
      <c r="Q210" s="180"/>
      <c r="R210" s="180"/>
      <c r="S210" s="180"/>
      <c r="T210" s="181"/>
      <c r="AT210" s="175" t="s">
        <v>261</v>
      </c>
      <c r="AU210" s="175" t="s">
        <v>79</v>
      </c>
      <c r="AV210" s="13" t="s">
        <v>79</v>
      </c>
      <c r="AW210" s="13" t="s">
        <v>33</v>
      </c>
      <c r="AX210" s="13" t="s">
        <v>15</v>
      </c>
      <c r="AY210" s="175" t="s">
        <v>253</v>
      </c>
    </row>
    <row r="211" spans="1:65" s="2" customFormat="1" ht="21.75" customHeight="1">
      <c r="A211" s="33"/>
      <c r="B211" s="160"/>
      <c r="C211" s="161" t="s">
        <v>440</v>
      </c>
      <c r="D211" s="353" t="s">
        <v>255</v>
      </c>
      <c r="E211" s="162" t="s">
        <v>441</v>
      </c>
      <c r="F211" s="163" t="s">
        <v>442</v>
      </c>
      <c r="G211" s="164" t="s">
        <v>378</v>
      </c>
      <c r="H211" s="165">
        <v>2</v>
      </c>
      <c r="I211" s="166"/>
      <c r="J211" s="167">
        <f>ROUND(I211*H211,2)</f>
        <v>0</v>
      </c>
      <c r="K211" s="163" t="s">
        <v>3</v>
      </c>
      <c r="L211" s="34"/>
      <c r="M211" s="168" t="s">
        <v>3</v>
      </c>
      <c r="N211" s="169" t="s">
        <v>42</v>
      </c>
      <c r="O211" s="54"/>
      <c r="P211" s="170">
        <f>O211*H211</f>
        <v>0</v>
      </c>
      <c r="Q211" s="170">
        <v>3.0000000000000001E-5</v>
      </c>
      <c r="R211" s="170">
        <f>Q211*H211</f>
        <v>6.0000000000000002E-5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2945</v>
      </c>
    </row>
    <row r="212" spans="1:65" s="2" customFormat="1" ht="16.5" customHeight="1">
      <c r="A212" s="33"/>
      <c r="B212" s="160"/>
      <c r="C212" s="198" t="s">
        <v>444</v>
      </c>
      <c r="D212" s="356" t="s">
        <v>445</v>
      </c>
      <c r="E212" s="199" t="s">
        <v>446</v>
      </c>
      <c r="F212" s="200" t="s">
        <v>447</v>
      </c>
      <c r="G212" s="201" t="s">
        <v>378</v>
      </c>
      <c r="H212" s="202">
        <v>2</v>
      </c>
      <c r="I212" s="203"/>
      <c r="J212" s="204">
        <f>ROUND(I212*H212,2)</f>
        <v>0</v>
      </c>
      <c r="K212" s="200" t="s">
        <v>3</v>
      </c>
      <c r="L212" s="205"/>
      <c r="M212" s="206" t="s">
        <v>3</v>
      </c>
      <c r="N212" s="207" t="s">
        <v>42</v>
      </c>
      <c r="O212" s="54"/>
      <c r="P212" s="170">
        <f>O212*H212</f>
        <v>0</v>
      </c>
      <c r="Q212" s="170">
        <v>3.6000000000000002E-4</v>
      </c>
      <c r="R212" s="170">
        <f>Q212*H212</f>
        <v>7.2000000000000005E-4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2946</v>
      </c>
    </row>
    <row r="213" spans="1:65" s="2" customFormat="1" ht="44.25" customHeight="1">
      <c r="A213" s="33"/>
      <c r="B213" s="160"/>
      <c r="C213" s="161" t="s">
        <v>449</v>
      </c>
      <c r="D213" s="353" t="s">
        <v>255</v>
      </c>
      <c r="E213" s="162" t="s">
        <v>1758</v>
      </c>
      <c r="F213" s="163" t="s">
        <v>1759</v>
      </c>
      <c r="G213" s="164" t="s">
        <v>362</v>
      </c>
      <c r="H213" s="197"/>
      <c r="I213" s="166"/>
      <c r="J213" s="167">
        <f>ROUND(I213*H213,2)</f>
        <v>0</v>
      </c>
      <c r="K213" s="163" t="s">
        <v>259</v>
      </c>
      <c r="L213" s="34"/>
      <c r="M213" s="168" t="s">
        <v>3</v>
      </c>
      <c r="N213" s="169" t="s">
        <v>42</v>
      </c>
      <c r="O213" s="54"/>
      <c r="P213" s="170">
        <f>O213*H213</f>
        <v>0</v>
      </c>
      <c r="Q213" s="170">
        <v>0</v>
      </c>
      <c r="R213" s="170">
        <f>Q213*H213</f>
        <v>0</v>
      </c>
      <c r="S213" s="170">
        <v>0</v>
      </c>
      <c r="T213" s="171">
        <f>S213*H213</f>
        <v>0</v>
      </c>
      <c r="U213" s="33"/>
      <c r="V213" s="33"/>
      <c r="W213" s="33"/>
      <c r="X213" s="33"/>
      <c r="Y213" s="33"/>
      <c r="Z213" s="33"/>
      <c r="AA213" s="33"/>
      <c r="AB213" s="33"/>
      <c r="AC213" s="33"/>
      <c r="AD213" s="33"/>
      <c r="AE213" s="33"/>
      <c r="AR213" s="172" t="s">
        <v>142</v>
      </c>
      <c r="AT213" s="172" t="s">
        <v>255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2947</v>
      </c>
    </row>
    <row r="214" spans="1:65" s="12" customFormat="1" ht="22.9" customHeight="1">
      <c r="B214" s="147"/>
      <c r="D214" s="355" t="s">
        <v>70</v>
      </c>
      <c r="E214" s="158" t="s">
        <v>453</v>
      </c>
      <c r="F214" s="158" t="s">
        <v>454</v>
      </c>
      <c r="I214" s="150"/>
      <c r="J214" s="159">
        <f>BK214</f>
        <v>0</v>
      </c>
      <c r="L214" s="147"/>
      <c r="M214" s="152"/>
      <c r="N214" s="153"/>
      <c r="O214" s="153"/>
      <c r="P214" s="154">
        <f>SUM(P215:P223)</f>
        <v>0</v>
      </c>
      <c r="Q214" s="153"/>
      <c r="R214" s="154">
        <f>SUM(R215:R223)</f>
        <v>7.4999999999999997E-3</v>
      </c>
      <c r="S214" s="153"/>
      <c r="T214" s="155">
        <f>SUM(T215:T223)</f>
        <v>0</v>
      </c>
      <c r="AR214" s="148" t="s">
        <v>79</v>
      </c>
      <c r="AT214" s="156" t="s">
        <v>70</v>
      </c>
      <c r="AU214" s="156" t="s">
        <v>15</v>
      </c>
      <c r="AY214" s="148" t="s">
        <v>253</v>
      </c>
      <c r="BK214" s="157">
        <f>SUM(BK215:BK223)</f>
        <v>0</v>
      </c>
    </row>
    <row r="215" spans="1:65" s="2" customFormat="1" ht="33" customHeight="1">
      <c r="A215" s="33"/>
      <c r="B215" s="160"/>
      <c r="C215" s="161" t="s">
        <v>455</v>
      </c>
      <c r="D215" s="353" t="s">
        <v>255</v>
      </c>
      <c r="E215" s="162" t="s">
        <v>456</v>
      </c>
      <c r="F215" s="163" t="s">
        <v>457</v>
      </c>
      <c r="G215" s="164" t="s">
        <v>378</v>
      </c>
      <c r="H215" s="165">
        <v>2</v>
      </c>
      <c r="I215" s="166"/>
      <c r="J215" s="167">
        <f>ROUND(I215*H215,2)</f>
        <v>0</v>
      </c>
      <c r="K215" s="163" t="s">
        <v>259</v>
      </c>
      <c r="L215" s="34"/>
      <c r="M215" s="168" t="s">
        <v>3</v>
      </c>
      <c r="N215" s="169" t="s">
        <v>42</v>
      </c>
      <c r="O215" s="54"/>
      <c r="P215" s="170">
        <f>O215*H215</f>
        <v>0</v>
      </c>
      <c r="Q215" s="170">
        <v>0</v>
      </c>
      <c r="R215" s="170">
        <f>Q215*H215</f>
        <v>0</v>
      </c>
      <c r="S215" s="170">
        <v>0</v>
      </c>
      <c r="T215" s="171">
        <f>S215*H215</f>
        <v>0</v>
      </c>
      <c r="U215" s="33"/>
      <c r="V215" s="33"/>
      <c r="W215" s="33"/>
      <c r="X215" s="33"/>
      <c r="Y215" s="33"/>
      <c r="Z215" s="33"/>
      <c r="AA215" s="33"/>
      <c r="AB215" s="33"/>
      <c r="AC215" s="33"/>
      <c r="AD215" s="33"/>
      <c r="AE215" s="33"/>
      <c r="AR215" s="172" t="s">
        <v>142</v>
      </c>
      <c r="AT215" s="172" t="s">
        <v>255</v>
      </c>
      <c r="AU215" s="172" t="s">
        <v>79</v>
      </c>
      <c r="AY215" s="18" t="s">
        <v>253</v>
      </c>
      <c r="BE215" s="173">
        <f>IF(N215="základní",J215,0)</f>
        <v>0</v>
      </c>
      <c r="BF215" s="173">
        <f>IF(N215="snížená",J215,0)</f>
        <v>0</v>
      </c>
      <c r="BG215" s="173">
        <f>IF(N215="zákl. přenesená",J215,0)</f>
        <v>0</v>
      </c>
      <c r="BH215" s="173">
        <f>IF(N215="sníž. přenesená",J215,0)</f>
        <v>0</v>
      </c>
      <c r="BI215" s="173">
        <f>IF(N215="nulová",J215,0)</f>
        <v>0</v>
      </c>
      <c r="BJ215" s="18" t="s">
        <v>15</v>
      </c>
      <c r="BK215" s="173">
        <f>ROUND(I215*H215,2)</f>
        <v>0</v>
      </c>
      <c r="BL215" s="18" t="s">
        <v>142</v>
      </c>
      <c r="BM215" s="172" t="s">
        <v>2948</v>
      </c>
    </row>
    <row r="216" spans="1:65" s="15" customFormat="1">
      <c r="B216" s="190"/>
      <c r="D216" s="354" t="s">
        <v>261</v>
      </c>
      <c r="E216" s="191" t="s">
        <v>3</v>
      </c>
      <c r="F216" s="192" t="s">
        <v>459</v>
      </c>
      <c r="H216" s="191" t="s">
        <v>3</v>
      </c>
      <c r="I216" s="193"/>
      <c r="L216" s="190"/>
      <c r="M216" s="194"/>
      <c r="N216" s="195"/>
      <c r="O216" s="195"/>
      <c r="P216" s="195"/>
      <c r="Q216" s="195"/>
      <c r="R216" s="195"/>
      <c r="S216" s="195"/>
      <c r="T216" s="196"/>
      <c r="AT216" s="191" t="s">
        <v>261</v>
      </c>
      <c r="AU216" s="191" t="s">
        <v>79</v>
      </c>
      <c r="AV216" s="15" t="s">
        <v>15</v>
      </c>
      <c r="AW216" s="15" t="s">
        <v>33</v>
      </c>
      <c r="AX216" s="15" t="s">
        <v>71</v>
      </c>
      <c r="AY216" s="191" t="s">
        <v>253</v>
      </c>
    </row>
    <row r="217" spans="1:65" s="13" customFormat="1">
      <c r="B217" s="174"/>
      <c r="D217" s="354" t="s">
        <v>261</v>
      </c>
      <c r="E217" s="175" t="s">
        <v>3</v>
      </c>
      <c r="F217" s="176" t="s">
        <v>79</v>
      </c>
      <c r="H217" s="177">
        <v>2</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4" customFormat="1">
      <c r="B218" s="182"/>
      <c r="D218" s="354" t="s">
        <v>261</v>
      </c>
      <c r="E218" s="183" t="s">
        <v>3</v>
      </c>
      <c r="F218" s="184" t="s">
        <v>269</v>
      </c>
      <c r="H218" s="185">
        <v>2</v>
      </c>
      <c r="I218" s="186"/>
      <c r="L218" s="182"/>
      <c r="M218" s="187"/>
      <c r="N218" s="188"/>
      <c r="O218" s="188"/>
      <c r="P218" s="188"/>
      <c r="Q218" s="188"/>
      <c r="R218" s="188"/>
      <c r="S218" s="188"/>
      <c r="T218" s="189"/>
      <c r="AT218" s="183" t="s">
        <v>261</v>
      </c>
      <c r="AU218" s="183" t="s">
        <v>79</v>
      </c>
      <c r="AV218" s="14" t="s">
        <v>89</v>
      </c>
      <c r="AW218" s="14" t="s">
        <v>33</v>
      </c>
      <c r="AX218" s="14" t="s">
        <v>15</v>
      </c>
      <c r="AY218" s="183" t="s">
        <v>253</v>
      </c>
    </row>
    <row r="219" spans="1:65" s="2" customFormat="1" ht="21.75" customHeight="1">
      <c r="A219" s="33"/>
      <c r="B219" s="160"/>
      <c r="C219" s="161" t="s">
        <v>460</v>
      </c>
      <c r="D219" s="353" t="s">
        <v>255</v>
      </c>
      <c r="E219" s="162" t="s">
        <v>461</v>
      </c>
      <c r="F219" s="163" t="s">
        <v>462</v>
      </c>
      <c r="G219" s="164" t="s">
        <v>378</v>
      </c>
      <c r="H219" s="165">
        <v>2</v>
      </c>
      <c r="I219" s="166"/>
      <c r="J219" s="167">
        <f>ROUND(I219*H219,2)</f>
        <v>0</v>
      </c>
      <c r="K219" s="163" t="s">
        <v>3</v>
      </c>
      <c r="L219" s="34"/>
      <c r="M219" s="168" t="s">
        <v>3</v>
      </c>
      <c r="N219" s="169" t="s">
        <v>42</v>
      </c>
      <c r="O219" s="54"/>
      <c r="P219" s="170">
        <f>O219*H219</f>
        <v>0</v>
      </c>
      <c r="Q219" s="170">
        <v>0</v>
      </c>
      <c r="R219" s="170">
        <f>Q219*H219</f>
        <v>0</v>
      </c>
      <c r="S219" s="170">
        <v>0</v>
      </c>
      <c r="T219" s="171">
        <f>S219*H219</f>
        <v>0</v>
      </c>
      <c r="U219" s="33"/>
      <c r="V219" s="33"/>
      <c r="W219" s="33"/>
      <c r="X219" s="33"/>
      <c r="Y219" s="33"/>
      <c r="Z219" s="33"/>
      <c r="AA219" s="33"/>
      <c r="AB219" s="33"/>
      <c r="AC219" s="33"/>
      <c r="AD219" s="33"/>
      <c r="AE219" s="33"/>
      <c r="AR219" s="172" t="s">
        <v>142</v>
      </c>
      <c r="AT219" s="172" t="s">
        <v>255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2949</v>
      </c>
    </row>
    <row r="220" spans="1:65" s="13" customFormat="1">
      <c r="B220" s="174"/>
      <c r="D220" s="354" t="s">
        <v>261</v>
      </c>
      <c r="E220" s="175" t="s">
        <v>3</v>
      </c>
      <c r="F220" s="176" t="s">
        <v>79</v>
      </c>
      <c r="H220" s="177">
        <v>2</v>
      </c>
      <c r="I220" s="178"/>
      <c r="L220" s="174"/>
      <c r="M220" s="179"/>
      <c r="N220" s="180"/>
      <c r="O220" s="180"/>
      <c r="P220" s="180"/>
      <c r="Q220" s="180"/>
      <c r="R220" s="180"/>
      <c r="S220" s="180"/>
      <c r="T220" s="181"/>
      <c r="AT220" s="175" t="s">
        <v>261</v>
      </c>
      <c r="AU220" s="175" t="s">
        <v>79</v>
      </c>
      <c r="AV220" s="13" t="s">
        <v>79</v>
      </c>
      <c r="AW220" s="13" t="s">
        <v>33</v>
      </c>
      <c r="AX220" s="13" t="s">
        <v>15</v>
      </c>
      <c r="AY220" s="175" t="s">
        <v>253</v>
      </c>
    </row>
    <row r="221" spans="1:65" s="2" customFormat="1" ht="16.5" customHeight="1">
      <c r="A221" s="33"/>
      <c r="B221" s="160"/>
      <c r="C221" s="198" t="s">
        <v>464</v>
      </c>
      <c r="D221" s="356" t="s">
        <v>445</v>
      </c>
      <c r="E221" s="199" t="s">
        <v>465</v>
      </c>
      <c r="F221" s="200" t="s">
        <v>466</v>
      </c>
      <c r="G221" s="201" t="s">
        <v>265</v>
      </c>
      <c r="H221" s="202">
        <v>2.5</v>
      </c>
      <c r="I221" s="203"/>
      <c r="J221" s="204">
        <f>ROUND(I221*H221,2)</f>
        <v>0</v>
      </c>
      <c r="K221" s="200" t="s">
        <v>259</v>
      </c>
      <c r="L221" s="205"/>
      <c r="M221" s="206" t="s">
        <v>3</v>
      </c>
      <c r="N221" s="207" t="s">
        <v>42</v>
      </c>
      <c r="O221" s="54"/>
      <c r="P221" s="170">
        <f>O221*H221</f>
        <v>0</v>
      </c>
      <c r="Q221" s="170">
        <v>3.0000000000000001E-3</v>
      </c>
      <c r="R221" s="170">
        <f>Q221*H221</f>
        <v>7.4999999999999997E-3</v>
      </c>
      <c r="S221" s="170">
        <v>0</v>
      </c>
      <c r="T221" s="171">
        <f>S221*H221</f>
        <v>0</v>
      </c>
      <c r="U221" s="33"/>
      <c r="V221" s="33"/>
      <c r="W221" s="33"/>
      <c r="X221" s="33"/>
      <c r="Y221" s="33"/>
      <c r="Z221" s="33"/>
      <c r="AA221" s="33"/>
      <c r="AB221" s="33"/>
      <c r="AC221" s="33"/>
      <c r="AD221" s="33"/>
      <c r="AE221" s="33"/>
      <c r="AR221" s="172" t="s">
        <v>418</v>
      </c>
      <c r="AT221" s="172" t="s">
        <v>445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2950</v>
      </c>
    </row>
    <row r="222" spans="1:65" s="13" customFormat="1">
      <c r="B222" s="174"/>
      <c r="D222" s="354" t="s">
        <v>261</v>
      </c>
      <c r="E222" s="175" t="s">
        <v>3</v>
      </c>
      <c r="F222" s="176" t="s">
        <v>997</v>
      </c>
      <c r="H222" s="177">
        <v>2.5</v>
      </c>
      <c r="I222" s="178"/>
      <c r="L222" s="174"/>
      <c r="M222" s="179"/>
      <c r="N222" s="180"/>
      <c r="O222" s="180"/>
      <c r="P222" s="180"/>
      <c r="Q222" s="180"/>
      <c r="R222" s="180"/>
      <c r="S222" s="180"/>
      <c r="T222" s="181"/>
      <c r="AT222" s="175" t="s">
        <v>261</v>
      </c>
      <c r="AU222" s="175" t="s">
        <v>79</v>
      </c>
      <c r="AV222" s="13" t="s">
        <v>79</v>
      </c>
      <c r="AW222" s="13" t="s">
        <v>33</v>
      </c>
      <c r="AX222" s="13" t="s">
        <v>15</v>
      </c>
      <c r="AY222" s="175" t="s">
        <v>253</v>
      </c>
    </row>
    <row r="223" spans="1:65" s="2" customFormat="1" ht="33" customHeight="1">
      <c r="A223" s="33"/>
      <c r="B223" s="160"/>
      <c r="C223" s="161" t="s">
        <v>469</v>
      </c>
      <c r="D223" s="353" t="s">
        <v>255</v>
      </c>
      <c r="E223" s="162" t="s">
        <v>1764</v>
      </c>
      <c r="F223" s="163" t="s">
        <v>1765</v>
      </c>
      <c r="G223" s="164" t="s">
        <v>362</v>
      </c>
      <c r="H223" s="197"/>
      <c r="I223" s="166"/>
      <c r="J223" s="167">
        <f>ROUND(I223*H223,2)</f>
        <v>0</v>
      </c>
      <c r="K223" s="163" t="s">
        <v>259</v>
      </c>
      <c r="L223" s="34"/>
      <c r="M223" s="168" t="s">
        <v>3</v>
      </c>
      <c r="N223" s="169" t="s">
        <v>42</v>
      </c>
      <c r="O223" s="54"/>
      <c r="P223" s="170">
        <f>O223*H223</f>
        <v>0</v>
      </c>
      <c r="Q223" s="170">
        <v>0</v>
      </c>
      <c r="R223" s="170">
        <f>Q223*H223</f>
        <v>0</v>
      </c>
      <c r="S223" s="170">
        <v>0</v>
      </c>
      <c r="T223" s="171">
        <f>S223*H223</f>
        <v>0</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2951</v>
      </c>
    </row>
    <row r="224" spans="1:65" s="12" customFormat="1" ht="22.9" customHeight="1">
      <c r="B224" s="147"/>
      <c r="D224" s="355" t="s">
        <v>70</v>
      </c>
      <c r="E224" s="158" t="s">
        <v>473</v>
      </c>
      <c r="F224" s="158" t="s">
        <v>474</v>
      </c>
      <c r="I224" s="150"/>
      <c r="J224" s="159">
        <f>BK224</f>
        <v>0</v>
      </c>
      <c r="L224" s="147"/>
      <c r="M224" s="152"/>
      <c r="N224" s="153"/>
      <c r="O224" s="153"/>
      <c r="P224" s="154">
        <f>SUM(P225:P240)</f>
        <v>0</v>
      </c>
      <c r="Q224" s="153"/>
      <c r="R224" s="154">
        <f>SUM(R225:R240)</f>
        <v>0.11570641999999999</v>
      </c>
      <c r="S224" s="153"/>
      <c r="T224" s="155">
        <f>SUM(T225:T240)</f>
        <v>0.38258199999999992</v>
      </c>
      <c r="AR224" s="148" t="s">
        <v>79</v>
      </c>
      <c r="AT224" s="156" t="s">
        <v>70</v>
      </c>
      <c r="AU224" s="156" t="s">
        <v>15</v>
      </c>
      <c r="AY224" s="148" t="s">
        <v>253</v>
      </c>
      <c r="BK224" s="157">
        <f>SUM(BK225:BK240)</f>
        <v>0</v>
      </c>
    </row>
    <row r="225" spans="1:65" s="2" customFormat="1" ht="21.75" customHeight="1">
      <c r="A225" s="33"/>
      <c r="B225" s="160"/>
      <c r="C225" s="161" t="s">
        <v>475</v>
      </c>
      <c r="D225" s="353" t="s">
        <v>255</v>
      </c>
      <c r="E225" s="162" t="s">
        <v>476</v>
      </c>
      <c r="F225" s="163" t="s">
        <v>477</v>
      </c>
      <c r="G225" s="164" t="s">
        <v>258</v>
      </c>
      <c r="H225" s="165">
        <v>4.5999999999999996</v>
      </c>
      <c r="I225" s="166"/>
      <c r="J225" s="167">
        <f>ROUND(I225*H225,2)</f>
        <v>0</v>
      </c>
      <c r="K225" s="163" t="s">
        <v>259</v>
      </c>
      <c r="L225" s="34"/>
      <c r="M225" s="168" t="s">
        <v>3</v>
      </c>
      <c r="N225" s="169" t="s">
        <v>42</v>
      </c>
      <c r="O225" s="54"/>
      <c r="P225" s="170">
        <f>O225*H225</f>
        <v>0</v>
      </c>
      <c r="Q225" s="170">
        <v>0</v>
      </c>
      <c r="R225" s="170">
        <f>Q225*H225</f>
        <v>0</v>
      </c>
      <c r="S225" s="170">
        <v>8.3169999999999994E-2</v>
      </c>
      <c r="T225" s="171">
        <f>S225*H225</f>
        <v>0.38258199999999992</v>
      </c>
      <c r="U225" s="33"/>
      <c r="V225" s="33"/>
      <c r="W225" s="33"/>
      <c r="X225" s="33"/>
      <c r="Y225" s="33"/>
      <c r="Z225" s="33"/>
      <c r="AA225" s="33"/>
      <c r="AB225" s="33"/>
      <c r="AC225" s="33"/>
      <c r="AD225" s="33"/>
      <c r="AE225" s="33"/>
      <c r="AR225" s="172" t="s">
        <v>142</v>
      </c>
      <c r="AT225" s="172" t="s">
        <v>255</v>
      </c>
      <c r="AU225" s="172" t="s">
        <v>79</v>
      </c>
      <c r="AY225" s="18" t="s">
        <v>253</v>
      </c>
      <c r="BE225" s="173">
        <f>IF(N225="základní",J225,0)</f>
        <v>0</v>
      </c>
      <c r="BF225" s="173">
        <f>IF(N225="snížená",J225,0)</f>
        <v>0</v>
      </c>
      <c r="BG225" s="173">
        <f>IF(N225="zákl. přenesená",J225,0)</f>
        <v>0</v>
      </c>
      <c r="BH225" s="173">
        <f>IF(N225="sníž. přenesená",J225,0)</f>
        <v>0</v>
      </c>
      <c r="BI225" s="173">
        <f>IF(N225="nulová",J225,0)</f>
        <v>0</v>
      </c>
      <c r="BJ225" s="18" t="s">
        <v>15</v>
      </c>
      <c r="BK225" s="173">
        <f>ROUND(I225*H225,2)</f>
        <v>0</v>
      </c>
      <c r="BL225" s="18" t="s">
        <v>142</v>
      </c>
      <c r="BM225" s="172" t="s">
        <v>2952</v>
      </c>
    </row>
    <row r="226" spans="1:65" s="15" customFormat="1">
      <c r="B226" s="190"/>
      <c r="D226" s="354" t="s">
        <v>261</v>
      </c>
      <c r="E226" s="191" t="s">
        <v>3</v>
      </c>
      <c r="F226" s="192" t="s">
        <v>315</v>
      </c>
      <c r="H226" s="191" t="s">
        <v>3</v>
      </c>
      <c r="I226" s="193"/>
      <c r="L226" s="190"/>
      <c r="M226" s="194"/>
      <c r="N226" s="195"/>
      <c r="O226" s="195"/>
      <c r="P226" s="195"/>
      <c r="Q226" s="195"/>
      <c r="R226" s="195"/>
      <c r="S226" s="195"/>
      <c r="T226" s="196"/>
      <c r="AT226" s="191" t="s">
        <v>261</v>
      </c>
      <c r="AU226" s="191" t="s">
        <v>79</v>
      </c>
      <c r="AV226" s="15" t="s">
        <v>15</v>
      </c>
      <c r="AW226" s="15" t="s">
        <v>33</v>
      </c>
      <c r="AX226" s="15" t="s">
        <v>71</v>
      </c>
      <c r="AY226" s="191" t="s">
        <v>253</v>
      </c>
    </row>
    <row r="227" spans="1:65" s="13" customFormat="1">
      <c r="B227" s="174"/>
      <c r="D227" s="354" t="s">
        <v>261</v>
      </c>
      <c r="E227" s="175" t="s">
        <v>3</v>
      </c>
      <c r="F227" s="176" t="s">
        <v>957</v>
      </c>
      <c r="H227" s="177">
        <v>3.6</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5" customFormat="1">
      <c r="B228" s="190"/>
      <c r="D228" s="354" t="s">
        <v>261</v>
      </c>
      <c r="E228" s="191" t="s">
        <v>3</v>
      </c>
      <c r="F228" s="192" t="s">
        <v>317</v>
      </c>
      <c r="H228" s="191" t="s">
        <v>3</v>
      </c>
      <c r="I228" s="193"/>
      <c r="L228" s="190"/>
      <c r="M228" s="194"/>
      <c r="N228" s="195"/>
      <c r="O228" s="195"/>
      <c r="P228" s="195"/>
      <c r="Q228" s="195"/>
      <c r="R228" s="195"/>
      <c r="S228" s="195"/>
      <c r="T228" s="196"/>
      <c r="AT228" s="191" t="s">
        <v>261</v>
      </c>
      <c r="AU228" s="191" t="s">
        <v>79</v>
      </c>
      <c r="AV228" s="15" t="s">
        <v>15</v>
      </c>
      <c r="AW228" s="15" t="s">
        <v>33</v>
      </c>
      <c r="AX228" s="15" t="s">
        <v>71</v>
      </c>
      <c r="AY228" s="191" t="s">
        <v>253</v>
      </c>
    </row>
    <row r="229" spans="1:65" s="13" customFormat="1">
      <c r="B229" s="174"/>
      <c r="D229" s="354" t="s">
        <v>261</v>
      </c>
      <c r="E229" s="175" t="s">
        <v>3</v>
      </c>
      <c r="F229" s="176" t="s">
        <v>318</v>
      </c>
      <c r="H229" s="177">
        <v>1</v>
      </c>
      <c r="I229" s="178"/>
      <c r="L229" s="174"/>
      <c r="M229" s="179"/>
      <c r="N229" s="180"/>
      <c r="O229" s="180"/>
      <c r="P229" s="180"/>
      <c r="Q229" s="180"/>
      <c r="R229" s="180"/>
      <c r="S229" s="180"/>
      <c r="T229" s="181"/>
      <c r="AT229" s="175" t="s">
        <v>261</v>
      </c>
      <c r="AU229" s="175" t="s">
        <v>79</v>
      </c>
      <c r="AV229" s="13" t="s">
        <v>79</v>
      </c>
      <c r="AW229" s="13" t="s">
        <v>33</v>
      </c>
      <c r="AX229" s="13" t="s">
        <v>71</v>
      </c>
      <c r="AY229" s="175" t="s">
        <v>253</v>
      </c>
    </row>
    <row r="230" spans="1:65" s="14" customFormat="1">
      <c r="B230" s="182"/>
      <c r="D230" s="354" t="s">
        <v>261</v>
      </c>
      <c r="E230" s="183" t="s">
        <v>3</v>
      </c>
      <c r="F230" s="184" t="s">
        <v>269</v>
      </c>
      <c r="H230" s="185">
        <v>4.5999999999999996</v>
      </c>
      <c r="I230" s="186"/>
      <c r="L230" s="182"/>
      <c r="M230" s="187"/>
      <c r="N230" s="188"/>
      <c r="O230" s="188"/>
      <c r="P230" s="188"/>
      <c r="Q230" s="188"/>
      <c r="R230" s="188"/>
      <c r="S230" s="188"/>
      <c r="T230" s="189"/>
      <c r="AT230" s="183" t="s">
        <v>261</v>
      </c>
      <c r="AU230" s="183" t="s">
        <v>79</v>
      </c>
      <c r="AV230" s="14" t="s">
        <v>89</v>
      </c>
      <c r="AW230" s="14" t="s">
        <v>33</v>
      </c>
      <c r="AX230" s="14" t="s">
        <v>15</v>
      </c>
      <c r="AY230" s="183" t="s">
        <v>253</v>
      </c>
    </row>
    <row r="231" spans="1:65" s="2" customFormat="1" ht="33" customHeight="1">
      <c r="A231" s="33"/>
      <c r="B231" s="160"/>
      <c r="C231" s="161" t="s">
        <v>479</v>
      </c>
      <c r="D231" s="353" t="s">
        <v>255</v>
      </c>
      <c r="E231" s="162" t="s">
        <v>480</v>
      </c>
      <c r="F231" s="163" t="s">
        <v>481</v>
      </c>
      <c r="G231" s="164" t="s">
        <v>258</v>
      </c>
      <c r="H231" s="165">
        <v>4.5999999999999996</v>
      </c>
      <c r="I231" s="166"/>
      <c r="J231" s="167">
        <f>ROUND(I231*H231,2)</f>
        <v>0</v>
      </c>
      <c r="K231" s="163" t="s">
        <v>259</v>
      </c>
      <c r="L231" s="34"/>
      <c r="M231" s="168" t="s">
        <v>3</v>
      </c>
      <c r="N231" s="169" t="s">
        <v>42</v>
      </c>
      <c r="O231" s="54"/>
      <c r="P231" s="170">
        <f>O231*H231</f>
        <v>0</v>
      </c>
      <c r="Q231" s="170">
        <v>3.6700000000000001E-3</v>
      </c>
      <c r="R231" s="170">
        <f>Q231*H231</f>
        <v>1.6881999999999998E-2</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2953</v>
      </c>
    </row>
    <row r="232" spans="1:65" s="13" customFormat="1">
      <c r="B232" s="174"/>
      <c r="D232" s="354" t="s">
        <v>261</v>
      </c>
      <c r="E232" s="175" t="s">
        <v>3</v>
      </c>
      <c r="F232" s="176" t="s">
        <v>949</v>
      </c>
      <c r="H232" s="177">
        <v>4.5999999999999996</v>
      </c>
      <c r="I232" s="178"/>
      <c r="L232" s="174"/>
      <c r="M232" s="179"/>
      <c r="N232" s="180"/>
      <c r="O232" s="180"/>
      <c r="P232" s="180"/>
      <c r="Q232" s="180"/>
      <c r="R232" s="180"/>
      <c r="S232" s="180"/>
      <c r="T232" s="181"/>
      <c r="AT232" s="175" t="s">
        <v>261</v>
      </c>
      <c r="AU232" s="175" t="s">
        <v>79</v>
      </c>
      <c r="AV232" s="13" t="s">
        <v>79</v>
      </c>
      <c r="AW232" s="13" t="s">
        <v>33</v>
      </c>
      <c r="AX232" s="13" t="s">
        <v>15</v>
      </c>
      <c r="AY232" s="175" t="s">
        <v>253</v>
      </c>
    </row>
    <row r="233" spans="1:65" s="2" customFormat="1" ht="21.75" customHeight="1">
      <c r="A233" s="33"/>
      <c r="B233" s="160"/>
      <c r="C233" s="198" t="s">
        <v>483</v>
      </c>
      <c r="D233" s="356" t="s">
        <v>445</v>
      </c>
      <c r="E233" s="199" t="s">
        <v>484</v>
      </c>
      <c r="F233" s="200" t="s">
        <v>485</v>
      </c>
      <c r="G233" s="201" t="s">
        <v>258</v>
      </c>
      <c r="H233" s="202">
        <v>5.0599999999999996</v>
      </c>
      <c r="I233" s="203"/>
      <c r="J233" s="204">
        <f>ROUND(I233*H233,2)</f>
        <v>0</v>
      </c>
      <c r="K233" s="200" t="s">
        <v>3</v>
      </c>
      <c r="L233" s="205"/>
      <c r="M233" s="206" t="s">
        <v>3</v>
      </c>
      <c r="N233" s="207" t="s">
        <v>42</v>
      </c>
      <c r="O233" s="54"/>
      <c r="P233" s="170">
        <f>O233*H233</f>
        <v>0</v>
      </c>
      <c r="Q233" s="170">
        <v>1.9199999999999998E-2</v>
      </c>
      <c r="R233" s="170">
        <f>Q233*H233</f>
        <v>9.7151999999999988E-2</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2954</v>
      </c>
    </row>
    <row r="234" spans="1:65" s="13" customFormat="1">
      <c r="B234" s="174"/>
      <c r="D234" s="354" t="s">
        <v>261</v>
      </c>
      <c r="F234" s="176" t="s">
        <v>1002</v>
      </c>
      <c r="H234" s="177">
        <v>5.0599999999999996</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488</v>
      </c>
      <c r="D235" s="353" t="s">
        <v>255</v>
      </c>
      <c r="E235" s="162" t="s">
        <v>489</v>
      </c>
      <c r="F235" s="163" t="s">
        <v>490</v>
      </c>
      <c r="G235" s="164" t="s">
        <v>258</v>
      </c>
      <c r="H235" s="165">
        <v>4.5999999999999996</v>
      </c>
      <c r="I235" s="166"/>
      <c r="J235" s="167">
        <f>ROUND(I235*H235,2)</f>
        <v>0</v>
      </c>
      <c r="K235" s="163" t="s">
        <v>259</v>
      </c>
      <c r="L235" s="34"/>
      <c r="M235" s="168" t="s">
        <v>3</v>
      </c>
      <c r="N235" s="169" t="s">
        <v>42</v>
      </c>
      <c r="O235" s="54"/>
      <c r="P235" s="170">
        <f>O235*H235</f>
        <v>0</v>
      </c>
      <c r="Q235" s="170">
        <v>0</v>
      </c>
      <c r="R235" s="170">
        <f>Q235*H235</f>
        <v>0</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2955</v>
      </c>
    </row>
    <row r="236" spans="1:65" s="2" customFormat="1" ht="16.5" customHeight="1">
      <c r="A236" s="33"/>
      <c r="B236" s="160"/>
      <c r="C236" s="161" t="s">
        <v>492</v>
      </c>
      <c r="D236" s="353" t="s">
        <v>255</v>
      </c>
      <c r="E236" s="162" t="s">
        <v>493</v>
      </c>
      <c r="F236" s="163" t="s">
        <v>494</v>
      </c>
      <c r="G236" s="164" t="s">
        <v>258</v>
      </c>
      <c r="H236" s="165">
        <v>4.5999999999999996</v>
      </c>
      <c r="I236" s="166"/>
      <c r="J236" s="167">
        <f>ROUND(I236*H236,2)</f>
        <v>0</v>
      </c>
      <c r="K236" s="163" t="s">
        <v>259</v>
      </c>
      <c r="L236" s="34"/>
      <c r="M236" s="168" t="s">
        <v>3</v>
      </c>
      <c r="N236" s="169" t="s">
        <v>42</v>
      </c>
      <c r="O236" s="54"/>
      <c r="P236" s="170">
        <f>O236*H236</f>
        <v>0</v>
      </c>
      <c r="Q236" s="170">
        <v>2.9999999999999997E-4</v>
      </c>
      <c r="R236" s="170">
        <f>Q236*H236</f>
        <v>1.3799999999999997E-3</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2956</v>
      </c>
    </row>
    <row r="237" spans="1:65" s="2" customFormat="1" ht="16.5" customHeight="1">
      <c r="A237" s="33"/>
      <c r="B237" s="160"/>
      <c r="C237" s="161" t="s">
        <v>496</v>
      </c>
      <c r="D237" s="353" t="s">
        <v>255</v>
      </c>
      <c r="E237" s="162" t="s">
        <v>497</v>
      </c>
      <c r="F237" s="163" t="s">
        <v>498</v>
      </c>
      <c r="G237" s="164" t="s">
        <v>265</v>
      </c>
      <c r="H237" s="165">
        <v>1.3859999999999999</v>
      </c>
      <c r="I237" s="166"/>
      <c r="J237" s="167">
        <f>ROUND(I237*H237,2)</f>
        <v>0</v>
      </c>
      <c r="K237" s="163" t="s">
        <v>259</v>
      </c>
      <c r="L237" s="34"/>
      <c r="M237" s="168" t="s">
        <v>3</v>
      </c>
      <c r="N237" s="169" t="s">
        <v>42</v>
      </c>
      <c r="O237" s="54"/>
      <c r="P237" s="170">
        <f>O237*H237</f>
        <v>0</v>
      </c>
      <c r="Q237" s="170">
        <v>4.0000000000000003E-5</v>
      </c>
      <c r="R237" s="170">
        <f>Q237*H237</f>
        <v>5.5439999999999998E-5</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2957</v>
      </c>
    </row>
    <row r="238" spans="1:65" s="2" customFormat="1" ht="16.5" customHeight="1">
      <c r="A238" s="33"/>
      <c r="B238" s="160"/>
      <c r="C238" s="198" t="s">
        <v>501</v>
      </c>
      <c r="D238" s="356" t="s">
        <v>445</v>
      </c>
      <c r="E238" s="199" t="s">
        <v>502</v>
      </c>
      <c r="F238" s="200" t="s">
        <v>503</v>
      </c>
      <c r="G238" s="201" t="s">
        <v>265</v>
      </c>
      <c r="H238" s="202">
        <v>1.3939999999999999</v>
      </c>
      <c r="I238" s="203"/>
      <c r="J238" s="204">
        <f>ROUND(I238*H238,2)</f>
        <v>0</v>
      </c>
      <c r="K238" s="200" t="s">
        <v>259</v>
      </c>
      <c r="L238" s="205"/>
      <c r="M238" s="206" t="s">
        <v>3</v>
      </c>
      <c r="N238" s="207" t="s">
        <v>42</v>
      </c>
      <c r="O238" s="54"/>
      <c r="P238" s="170">
        <f>O238*H238</f>
        <v>0</v>
      </c>
      <c r="Q238" s="170">
        <v>1.7000000000000001E-4</v>
      </c>
      <c r="R238" s="170">
        <f>Q238*H238</f>
        <v>2.3698E-4</v>
      </c>
      <c r="S238" s="170">
        <v>0</v>
      </c>
      <c r="T238" s="171">
        <f>S238*H238</f>
        <v>0</v>
      </c>
      <c r="U238" s="33"/>
      <c r="V238" s="33"/>
      <c r="W238" s="33"/>
      <c r="X238" s="33"/>
      <c r="Y238" s="33"/>
      <c r="Z238" s="33"/>
      <c r="AA238" s="33"/>
      <c r="AB238" s="33"/>
      <c r="AC238" s="33"/>
      <c r="AD238" s="33"/>
      <c r="AE238" s="33"/>
      <c r="AR238" s="172" t="s">
        <v>418</v>
      </c>
      <c r="AT238" s="172" t="s">
        <v>445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2958</v>
      </c>
    </row>
    <row r="239" spans="1:65" s="13" customFormat="1">
      <c r="B239" s="174"/>
      <c r="D239" s="354" t="s">
        <v>261</v>
      </c>
      <c r="F239" s="176" t="s">
        <v>1007</v>
      </c>
      <c r="H239" s="177">
        <v>1.3939999999999999</v>
      </c>
      <c r="I239" s="178"/>
      <c r="L239" s="174"/>
      <c r="M239" s="179"/>
      <c r="N239" s="180"/>
      <c r="O239" s="180"/>
      <c r="P239" s="180"/>
      <c r="Q239" s="180"/>
      <c r="R239" s="180"/>
      <c r="S239" s="180"/>
      <c r="T239" s="181"/>
      <c r="AT239" s="175" t="s">
        <v>261</v>
      </c>
      <c r="AU239" s="175" t="s">
        <v>79</v>
      </c>
      <c r="AV239" s="13" t="s">
        <v>79</v>
      </c>
      <c r="AW239" s="13" t="s">
        <v>4</v>
      </c>
      <c r="AX239" s="13" t="s">
        <v>15</v>
      </c>
      <c r="AY239" s="175" t="s">
        <v>253</v>
      </c>
    </row>
    <row r="240" spans="1:65" s="2" customFormat="1" ht="33" customHeight="1">
      <c r="A240" s="33"/>
      <c r="B240" s="160"/>
      <c r="C240" s="161" t="s">
        <v>506</v>
      </c>
      <c r="D240" s="353" t="s">
        <v>255</v>
      </c>
      <c r="E240" s="162" t="s">
        <v>1774</v>
      </c>
      <c r="F240" s="163" t="s">
        <v>1775</v>
      </c>
      <c r="G240" s="164" t="s">
        <v>362</v>
      </c>
      <c r="H240" s="197"/>
      <c r="I240" s="166"/>
      <c r="J240" s="167">
        <f>ROUND(I240*H240,2)</f>
        <v>0</v>
      </c>
      <c r="K240" s="163" t="s">
        <v>259</v>
      </c>
      <c r="L240" s="34"/>
      <c r="M240" s="168" t="s">
        <v>3</v>
      </c>
      <c r="N240" s="169" t="s">
        <v>42</v>
      </c>
      <c r="O240" s="54"/>
      <c r="P240" s="170">
        <f>O240*H240</f>
        <v>0</v>
      </c>
      <c r="Q240" s="170">
        <v>0</v>
      </c>
      <c r="R240" s="170">
        <f>Q240*H240</f>
        <v>0</v>
      </c>
      <c r="S240" s="170">
        <v>0</v>
      </c>
      <c r="T240" s="171">
        <f>S240*H240</f>
        <v>0</v>
      </c>
      <c r="U240" s="33"/>
      <c r="V240" s="33"/>
      <c r="W240" s="33"/>
      <c r="X240" s="33"/>
      <c r="Y240" s="33"/>
      <c r="Z240" s="33"/>
      <c r="AA240" s="33"/>
      <c r="AB240" s="33"/>
      <c r="AC240" s="33"/>
      <c r="AD240" s="33"/>
      <c r="AE240" s="33"/>
      <c r="AR240" s="172" t="s">
        <v>142</v>
      </c>
      <c r="AT240" s="172" t="s">
        <v>255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2959</v>
      </c>
    </row>
    <row r="241" spans="1:65" s="12" customFormat="1" ht="22.9" customHeight="1">
      <c r="B241" s="147"/>
      <c r="D241" s="355" t="s">
        <v>70</v>
      </c>
      <c r="E241" s="158" t="s">
        <v>510</v>
      </c>
      <c r="F241" s="158" t="s">
        <v>511</v>
      </c>
      <c r="I241" s="150"/>
      <c r="J241" s="159">
        <f>BK241</f>
        <v>0</v>
      </c>
      <c r="L241" s="147"/>
      <c r="M241" s="152"/>
      <c r="N241" s="153"/>
      <c r="O241" s="153"/>
      <c r="P241" s="154">
        <f>SUM(P242:P288)</f>
        <v>0</v>
      </c>
      <c r="Q241" s="153"/>
      <c r="R241" s="154">
        <f>SUM(R242:R288)</f>
        <v>0.11547550000000001</v>
      </c>
      <c r="S241" s="153"/>
      <c r="T241" s="155">
        <f>SUM(T242:T288)</f>
        <v>1.9397000000000002</v>
      </c>
      <c r="AR241" s="148" t="s">
        <v>79</v>
      </c>
      <c r="AT241" s="156" t="s">
        <v>70</v>
      </c>
      <c r="AU241" s="156" t="s">
        <v>15</v>
      </c>
      <c r="AY241" s="148" t="s">
        <v>253</v>
      </c>
      <c r="BK241" s="157">
        <f>SUM(BK242:BK288)</f>
        <v>0</v>
      </c>
    </row>
    <row r="242" spans="1:65" s="2" customFormat="1" ht="21.75" customHeight="1">
      <c r="A242" s="33"/>
      <c r="B242" s="160"/>
      <c r="C242" s="161" t="s">
        <v>512</v>
      </c>
      <c r="D242" s="353" t="s">
        <v>255</v>
      </c>
      <c r="E242" s="162" t="s">
        <v>513</v>
      </c>
      <c r="F242" s="163" t="s">
        <v>514</v>
      </c>
      <c r="G242" s="164" t="s">
        <v>258</v>
      </c>
      <c r="H242" s="165">
        <v>23.8</v>
      </c>
      <c r="I242" s="166"/>
      <c r="J242" s="167">
        <f>ROUND(I242*H242,2)</f>
        <v>0</v>
      </c>
      <c r="K242" s="163" t="s">
        <v>259</v>
      </c>
      <c r="L242" s="34"/>
      <c r="M242" s="168" t="s">
        <v>3</v>
      </c>
      <c r="N242" s="169" t="s">
        <v>42</v>
      </c>
      <c r="O242" s="54"/>
      <c r="P242" s="170">
        <f>O242*H242</f>
        <v>0</v>
      </c>
      <c r="Q242" s="170">
        <v>0</v>
      </c>
      <c r="R242" s="170">
        <f>Q242*H242</f>
        <v>0</v>
      </c>
      <c r="S242" s="170">
        <v>8.1500000000000003E-2</v>
      </c>
      <c r="T242" s="171">
        <f>S242*H242</f>
        <v>1.9397000000000002</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2960</v>
      </c>
    </row>
    <row r="243" spans="1:65" s="15" customFormat="1">
      <c r="B243" s="190"/>
      <c r="D243" s="354" t="s">
        <v>261</v>
      </c>
      <c r="E243" s="191" t="s">
        <v>3</v>
      </c>
      <c r="F243" s="192" t="s">
        <v>315</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1010</v>
      </c>
      <c r="H244" s="177">
        <v>18</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517</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317</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1011</v>
      </c>
      <c r="H247" s="177">
        <v>8.1999999999999993</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517</v>
      </c>
      <c r="H248" s="177">
        <v>-1.2</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4" customFormat="1">
      <c r="B249" s="182"/>
      <c r="D249" s="354" t="s">
        <v>261</v>
      </c>
      <c r="E249" s="183" t="s">
        <v>3</v>
      </c>
      <c r="F249" s="184" t="s">
        <v>269</v>
      </c>
      <c r="H249" s="185">
        <v>23.8</v>
      </c>
      <c r="I249" s="186"/>
      <c r="L249" s="182"/>
      <c r="M249" s="187"/>
      <c r="N249" s="188"/>
      <c r="O249" s="188"/>
      <c r="P249" s="188"/>
      <c r="Q249" s="188"/>
      <c r="R249" s="188"/>
      <c r="S249" s="188"/>
      <c r="T249" s="189"/>
      <c r="AT249" s="183" t="s">
        <v>261</v>
      </c>
      <c r="AU249" s="183" t="s">
        <v>79</v>
      </c>
      <c r="AV249" s="14" t="s">
        <v>89</v>
      </c>
      <c r="AW249" s="14" t="s">
        <v>33</v>
      </c>
      <c r="AX249" s="14" t="s">
        <v>15</v>
      </c>
      <c r="AY249" s="183" t="s">
        <v>253</v>
      </c>
    </row>
    <row r="250" spans="1:65" s="2" customFormat="1" ht="33" customHeight="1">
      <c r="A250" s="33"/>
      <c r="B250" s="160"/>
      <c r="C250" s="161" t="s">
        <v>519</v>
      </c>
      <c r="D250" s="353" t="s">
        <v>255</v>
      </c>
      <c r="E250" s="162" t="s">
        <v>520</v>
      </c>
      <c r="F250" s="163" t="s">
        <v>521</v>
      </c>
      <c r="G250" s="164" t="s">
        <v>258</v>
      </c>
      <c r="H250" s="165">
        <v>28.32</v>
      </c>
      <c r="I250" s="166"/>
      <c r="J250" s="167">
        <f>ROUND(I250*H250,2)</f>
        <v>0</v>
      </c>
      <c r="K250" s="163" t="s">
        <v>259</v>
      </c>
      <c r="L250" s="34"/>
      <c r="M250" s="168" t="s">
        <v>3</v>
      </c>
      <c r="N250" s="169" t="s">
        <v>42</v>
      </c>
      <c r="O250" s="54"/>
      <c r="P250" s="170">
        <f>O250*H250</f>
        <v>0</v>
      </c>
      <c r="Q250" s="170">
        <v>2.8999999999999998E-3</v>
      </c>
      <c r="R250" s="170">
        <f>Q250*H250</f>
        <v>8.2127999999999993E-2</v>
      </c>
      <c r="S250" s="170">
        <v>0</v>
      </c>
      <c r="T250" s="171">
        <f>S250*H250</f>
        <v>0</v>
      </c>
      <c r="U250" s="33"/>
      <c r="V250" s="33"/>
      <c r="W250" s="33"/>
      <c r="X250" s="33"/>
      <c r="Y250" s="33"/>
      <c r="Z250" s="33"/>
      <c r="AA250" s="33"/>
      <c r="AB250" s="33"/>
      <c r="AC250" s="33"/>
      <c r="AD250" s="33"/>
      <c r="AE250" s="33"/>
      <c r="AR250" s="172" t="s">
        <v>142</v>
      </c>
      <c r="AT250" s="172" t="s">
        <v>255</v>
      </c>
      <c r="AU250" s="172" t="s">
        <v>79</v>
      </c>
      <c r="AY250" s="18" t="s">
        <v>253</v>
      </c>
      <c r="BE250" s="173">
        <f>IF(N250="základní",J250,0)</f>
        <v>0</v>
      </c>
      <c r="BF250" s="173">
        <f>IF(N250="snížená",J250,0)</f>
        <v>0</v>
      </c>
      <c r="BG250" s="173">
        <f>IF(N250="zákl. přenesená",J250,0)</f>
        <v>0</v>
      </c>
      <c r="BH250" s="173">
        <f>IF(N250="sníž. přenesená",J250,0)</f>
        <v>0</v>
      </c>
      <c r="BI250" s="173">
        <f>IF(N250="nulová",J250,0)</f>
        <v>0</v>
      </c>
      <c r="BJ250" s="18" t="s">
        <v>15</v>
      </c>
      <c r="BK250" s="173">
        <f>ROUND(I250*H250,2)</f>
        <v>0</v>
      </c>
      <c r="BL250" s="18" t="s">
        <v>142</v>
      </c>
      <c r="BM250" s="172" t="s">
        <v>2961</v>
      </c>
    </row>
    <row r="251" spans="1:65" s="15" customFormat="1">
      <c r="B251" s="190"/>
      <c r="D251" s="354" t="s">
        <v>261</v>
      </c>
      <c r="E251" s="191" t="s">
        <v>3</v>
      </c>
      <c r="F251" s="192" t="s">
        <v>315</v>
      </c>
      <c r="H251" s="191" t="s">
        <v>3</v>
      </c>
      <c r="I251" s="193"/>
      <c r="L251" s="190"/>
      <c r="M251" s="194"/>
      <c r="N251" s="195"/>
      <c r="O251" s="195"/>
      <c r="P251" s="195"/>
      <c r="Q251" s="195"/>
      <c r="R251" s="195"/>
      <c r="S251" s="195"/>
      <c r="T251" s="196"/>
      <c r="AT251" s="191" t="s">
        <v>261</v>
      </c>
      <c r="AU251" s="191" t="s">
        <v>79</v>
      </c>
      <c r="AV251" s="15" t="s">
        <v>15</v>
      </c>
      <c r="AW251" s="15" t="s">
        <v>33</v>
      </c>
      <c r="AX251" s="15" t="s">
        <v>71</v>
      </c>
      <c r="AY251" s="191" t="s">
        <v>253</v>
      </c>
    </row>
    <row r="252" spans="1:65" s="13" customFormat="1">
      <c r="B252" s="174"/>
      <c r="D252" s="354" t="s">
        <v>261</v>
      </c>
      <c r="E252" s="175" t="s">
        <v>3</v>
      </c>
      <c r="F252" s="176" t="s">
        <v>523</v>
      </c>
      <c r="H252" s="177">
        <v>20.88</v>
      </c>
      <c r="I252" s="178"/>
      <c r="L252" s="174"/>
      <c r="M252" s="179"/>
      <c r="N252" s="180"/>
      <c r="O252" s="180"/>
      <c r="P252" s="180"/>
      <c r="Q252" s="180"/>
      <c r="R252" s="180"/>
      <c r="S252" s="180"/>
      <c r="T252" s="181"/>
      <c r="AT252" s="175" t="s">
        <v>261</v>
      </c>
      <c r="AU252" s="175" t="s">
        <v>79</v>
      </c>
      <c r="AV252" s="13" t="s">
        <v>79</v>
      </c>
      <c r="AW252" s="13" t="s">
        <v>33</v>
      </c>
      <c r="AX252" s="13" t="s">
        <v>71</v>
      </c>
      <c r="AY252" s="175" t="s">
        <v>253</v>
      </c>
    </row>
    <row r="253" spans="1:65" s="13" customFormat="1">
      <c r="B253" s="174"/>
      <c r="D253" s="354" t="s">
        <v>261</v>
      </c>
      <c r="E253" s="175" t="s">
        <v>3</v>
      </c>
      <c r="F253" s="176" t="s">
        <v>517</v>
      </c>
      <c r="H253" s="177">
        <v>-1.2</v>
      </c>
      <c r="I253" s="178"/>
      <c r="L253" s="174"/>
      <c r="M253" s="179"/>
      <c r="N253" s="180"/>
      <c r="O253" s="180"/>
      <c r="P253" s="180"/>
      <c r="Q253" s="180"/>
      <c r="R253" s="180"/>
      <c r="S253" s="180"/>
      <c r="T253" s="181"/>
      <c r="AT253" s="175" t="s">
        <v>261</v>
      </c>
      <c r="AU253" s="175" t="s">
        <v>79</v>
      </c>
      <c r="AV253" s="13" t="s">
        <v>79</v>
      </c>
      <c r="AW253" s="13" t="s">
        <v>33</v>
      </c>
      <c r="AX253" s="13" t="s">
        <v>71</v>
      </c>
      <c r="AY253" s="175" t="s">
        <v>253</v>
      </c>
    </row>
    <row r="254" spans="1:65" s="15" customFormat="1">
      <c r="B254" s="190"/>
      <c r="D254" s="354" t="s">
        <v>261</v>
      </c>
      <c r="E254" s="191" t="s">
        <v>3</v>
      </c>
      <c r="F254" s="192" t="s">
        <v>317</v>
      </c>
      <c r="H254" s="191" t="s">
        <v>3</v>
      </c>
      <c r="I254" s="193"/>
      <c r="L254" s="190"/>
      <c r="M254" s="194"/>
      <c r="N254" s="195"/>
      <c r="O254" s="195"/>
      <c r="P254" s="195"/>
      <c r="Q254" s="195"/>
      <c r="R254" s="195"/>
      <c r="S254" s="195"/>
      <c r="T254" s="196"/>
      <c r="AT254" s="191" t="s">
        <v>261</v>
      </c>
      <c r="AU254" s="191" t="s">
        <v>79</v>
      </c>
      <c r="AV254" s="15" t="s">
        <v>15</v>
      </c>
      <c r="AW254" s="15" t="s">
        <v>33</v>
      </c>
      <c r="AX254" s="15" t="s">
        <v>71</v>
      </c>
      <c r="AY254" s="191" t="s">
        <v>253</v>
      </c>
    </row>
    <row r="255" spans="1:65" s="13" customFormat="1">
      <c r="B255" s="174"/>
      <c r="D255" s="354" t="s">
        <v>261</v>
      </c>
      <c r="E255" s="175" t="s">
        <v>3</v>
      </c>
      <c r="F255" s="176" t="s">
        <v>1013</v>
      </c>
      <c r="H255" s="177">
        <v>9.84</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3" customFormat="1">
      <c r="B256" s="174"/>
      <c r="D256" s="354" t="s">
        <v>261</v>
      </c>
      <c r="E256" s="175" t="s">
        <v>3</v>
      </c>
      <c r="F256" s="176" t="s">
        <v>517</v>
      </c>
      <c r="H256" s="177">
        <v>-1.2</v>
      </c>
      <c r="I256" s="178"/>
      <c r="L256" s="174"/>
      <c r="M256" s="179"/>
      <c r="N256" s="180"/>
      <c r="O256" s="180"/>
      <c r="P256" s="180"/>
      <c r="Q256" s="180"/>
      <c r="R256" s="180"/>
      <c r="S256" s="180"/>
      <c r="T256" s="181"/>
      <c r="AT256" s="175" t="s">
        <v>261</v>
      </c>
      <c r="AU256" s="175" t="s">
        <v>79</v>
      </c>
      <c r="AV256" s="13" t="s">
        <v>79</v>
      </c>
      <c r="AW256" s="13" t="s">
        <v>33</v>
      </c>
      <c r="AX256" s="13" t="s">
        <v>71</v>
      </c>
      <c r="AY256" s="175" t="s">
        <v>253</v>
      </c>
    </row>
    <row r="257" spans="1:65" s="14" customFormat="1">
      <c r="B257" s="182"/>
      <c r="D257" s="354" t="s">
        <v>261</v>
      </c>
      <c r="E257" s="183" t="s">
        <v>3</v>
      </c>
      <c r="F257" s="184" t="s">
        <v>269</v>
      </c>
      <c r="H257" s="185">
        <v>28.32</v>
      </c>
      <c r="I257" s="186"/>
      <c r="L257" s="182"/>
      <c r="M257" s="187"/>
      <c r="N257" s="188"/>
      <c r="O257" s="188"/>
      <c r="P257" s="188"/>
      <c r="Q257" s="188"/>
      <c r="R257" s="188"/>
      <c r="S257" s="188"/>
      <c r="T257" s="189"/>
      <c r="AT257" s="183" t="s">
        <v>261</v>
      </c>
      <c r="AU257" s="183" t="s">
        <v>79</v>
      </c>
      <c r="AV257" s="14" t="s">
        <v>89</v>
      </c>
      <c r="AW257" s="14" t="s">
        <v>33</v>
      </c>
      <c r="AX257" s="14" t="s">
        <v>15</v>
      </c>
      <c r="AY257" s="183" t="s">
        <v>253</v>
      </c>
    </row>
    <row r="258" spans="1:65" s="2" customFormat="1" ht="21.75" customHeight="1">
      <c r="A258" s="33"/>
      <c r="B258" s="160"/>
      <c r="C258" s="198" t="s">
        <v>525</v>
      </c>
      <c r="D258" s="356" t="s">
        <v>445</v>
      </c>
      <c r="E258" s="199" t="s">
        <v>526</v>
      </c>
      <c r="F258" s="200" t="s">
        <v>527</v>
      </c>
      <c r="G258" s="201" t="s">
        <v>258</v>
      </c>
      <c r="H258" s="202">
        <v>31.152000000000001</v>
      </c>
      <c r="I258" s="203"/>
      <c r="J258" s="204">
        <f>ROUND(I258*H258,2)</f>
        <v>0</v>
      </c>
      <c r="K258" s="200" t="s">
        <v>3</v>
      </c>
      <c r="L258" s="205"/>
      <c r="M258" s="206" t="s">
        <v>3</v>
      </c>
      <c r="N258" s="207" t="s">
        <v>42</v>
      </c>
      <c r="O258" s="54"/>
      <c r="P258" s="170">
        <f>O258*H258</f>
        <v>0</v>
      </c>
      <c r="Q258" s="170">
        <v>0</v>
      </c>
      <c r="R258" s="170">
        <f>Q258*H258</f>
        <v>0</v>
      </c>
      <c r="S258" s="170">
        <v>0</v>
      </c>
      <c r="T258" s="171">
        <f>S258*H258</f>
        <v>0</v>
      </c>
      <c r="U258" s="33"/>
      <c r="V258" s="33"/>
      <c r="W258" s="33"/>
      <c r="X258" s="33"/>
      <c r="Y258" s="33"/>
      <c r="Z258" s="33"/>
      <c r="AA258" s="33"/>
      <c r="AB258" s="33"/>
      <c r="AC258" s="33"/>
      <c r="AD258" s="33"/>
      <c r="AE258" s="33"/>
      <c r="AR258" s="172" t="s">
        <v>418</v>
      </c>
      <c r="AT258" s="172" t="s">
        <v>445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2962</v>
      </c>
    </row>
    <row r="259" spans="1:65" s="13" customFormat="1">
      <c r="B259" s="174"/>
      <c r="D259" s="354" t="s">
        <v>261</v>
      </c>
      <c r="F259" s="176" t="s">
        <v>1015</v>
      </c>
      <c r="H259" s="177">
        <v>31.152000000000001</v>
      </c>
      <c r="I259" s="178"/>
      <c r="L259" s="174"/>
      <c r="M259" s="179"/>
      <c r="N259" s="180"/>
      <c r="O259" s="180"/>
      <c r="P259" s="180"/>
      <c r="Q259" s="180"/>
      <c r="R259" s="180"/>
      <c r="S259" s="180"/>
      <c r="T259" s="181"/>
      <c r="AT259" s="175" t="s">
        <v>261</v>
      </c>
      <c r="AU259" s="175" t="s">
        <v>79</v>
      </c>
      <c r="AV259" s="13" t="s">
        <v>79</v>
      </c>
      <c r="AW259" s="13" t="s">
        <v>4</v>
      </c>
      <c r="AX259" s="13" t="s">
        <v>15</v>
      </c>
      <c r="AY259" s="175" t="s">
        <v>253</v>
      </c>
    </row>
    <row r="260" spans="1:65" s="2" customFormat="1" ht="21.75" customHeight="1">
      <c r="A260" s="33"/>
      <c r="B260" s="160"/>
      <c r="C260" s="161" t="s">
        <v>530</v>
      </c>
      <c r="D260" s="353" t="s">
        <v>255</v>
      </c>
      <c r="E260" s="162" t="s">
        <v>531</v>
      </c>
      <c r="F260" s="163" t="s">
        <v>532</v>
      </c>
      <c r="G260" s="164" t="s">
        <v>258</v>
      </c>
      <c r="H260" s="165">
        <v>8.64</v>
      </c>
      <c r="I260" s="166"/>
      <c r="J260" s="167">
        <f>ROUND(I260*H260,2)</f>
        <v>0</v>
      </c>
      <c r="K260" s="163" t="s">
        <v>259</v>
      </c>
      <c r="L260" s="34"/>
      <c r="M260" s="168" t="s">
        <v>3</v>
      </c>
      <c r="N260" s="169"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2963</v>
      </c>
    </row>
    <row r="261" spans="1:65" s="15" customFormat="1">
      <c r="B261" s="190"/>
      <c r="D261" s="354" t="s">
        <v>261</v>
      </c>
      <c r="E261" s="191" t="s">
        <v>3</v>
      </c>
      <c r="F261" s="192" t="s">
        <v>317</v>
      </c>
      <c r="H261" s="191" t="s">
        <v>3</v>
      </c>
      <c r="I261" s="193"/>
      <c r="L261" s="190"/>
      <c r="M261" s="194"/>
      <c r="N261" s="195"/>
      <c r="O261" s="195"/>
      <c r="P261" s="195"/>
      <c r="Q261" s="195"/>
      <c r="R261" s="195"/>
      <c r="S261" s="195"/>
      <c r="T261" s="196"/>
      <c r="AT261" s="191" t="s">
        <v>261</v>
      </c>
      <c r="AU261" s="191" t="s">
        <v>79</v>
      </c>
      <c r="AV261" s="15" t="s">
        <v>15</v>
      </c>
      <c r="AW261" s="15" t="s">
        <v>33</v>
      </c>
      <c r="AX261" s="15" t="s">
        <v>71</v>
      </c>
      <c r="AY261" s="191" t="s">
        <v>253</v>
      </c>
    </row>
    <row r="262" spans="1:65" s="13" customFormat="1">
      <c r="B262" s="174"/>
      <c r="D262" s="354" t="s">
        <v>261</v>
      </c>
      <c r="E262" s="175" t="s">
        <v>3</v>
      </c>
      <c r="F262" s="176" t="s">
        <v>1013</v>
      </c>
      <c r="H262" s="177">
        <v>9.84</v>
      </c>
      <c r="I262" s="178"/>
      <c r="L262" s="174"/>
      <c r="M262" s="179"/>
      <c r="N262" s="180"/>
      <c r="O262" s="180"/>
      <c r="P262" s="180"/>
      <c r="Q262" s="180"/>
      <c r="R262" s="180"/>
      <c r="S262" s="180"/>
      <c r="T262" s="181"/>
      <c r="AT262" s="175" t="s">
        <v>261</v>
      </c>
      <c r="AU262" s="175" t="s">
        <v>79</v>
      </c>
      <c r="AV262" s="13" t="s">
        <v>79</v>
      </c>
      <c r="AW262" s="13" t="s">
        <v>33</v>
      </c>
      <c r="AX262" s="13" t="s">
        <v>71</v>
      </c>
      <c r="AY262" s="175" t="s">
        <v>253</v>
      </c>
    </row>
    <row r="263" spans="1:65" s="13" customFormat="1">
      <c r="B263" s="174"/>
      <c r="D263" s="354" t="s">
        <v>261</v>
      </c>
      <c r="E263" s="175" t="s">
        <v>3</v>
      </c>
      <c r="F263" s="176" t="s">
        <v>517</v>
      </c>
      <c r="H263" s="177">
        <v>-1.2</v>
      </c>
      <c r="I263" s="178"/>
      <c r="L263" s="174"/>
      <c r="M263" s="179"/>
      <c r="N263" s="180"/>
      <c r="O263" s="180"/>
      <c r="P263" s="180"/>
      <c r="Q263" s="180"/>
      <c r="R263" s="180"/>
      <c r="S263" s="180"/>
      <c r="T263" s="181"/>
      <c r="AT263" s="175" t="s">
        <v>261</v>
      </c>
      <c r="AU263" s="175" t="s">
        <v>79</v>
      </c>
      <c r="AV263" s="13" t="s">
        <v>79</v>
      </c>
      <c r="AW263" s="13" t="s">
        <v>33</v>
      </c>
      <c r="AX263" s="13" t="s">
        <v>71</v>
      </c>
      <c r="AY263" s="175" t="s">
        <v>253</v>
      </c>
    </row>
    <row r="264" spans="1:65" s="14" customFormat="1">
      <c r="B264" s="182"/>
      <c r="D264" s="354" t="s">
        <v>261</v>
      </c>
      <c r="E264" s="183" t="s">
        <v>3</v>
      </c>
      <c r="F264" s="184" t="s">
        <v>269</v>
      </c>
      <c r="H264" s="185">
        <v>8.64</v>
      </c>
      <c r="I264" s="186"/>
      <c r="L264" s="182"/>
      <c r="M264" s="187"/>
      <c r="N264" s="188"/>
      <c r="O264" s="188"/>
      <c r="P264" s="188"/>
      <c r="Q264" s="188"/>
      <c r="R264" s="188"/>
      <c r="S264" s="188"/>
      <c r="T264" s="189"/>
      <c r="AT264" s="183" t="s">
        <v>261</v>
      </c>
      <c r="AU264" s="183" t="s">
        <v>79</v>
      </c>
      <c r="AV264" s="14" t="s">
        <v>89</v>
      </c>
      <c r="AW264" s="14" t="s">
        <v>33</v>
      </c>
      <c r="AX264" s="14" t="s">
        <v>15</v>
      </c>
      <c r="AY264" s="183" t="s">
        <v>253</v>
      </c>
    </row>
    <row r="265" spans="1:65" s="2" customFormat="1" ht="21.75" customHeight="1">
      <c r="A265" s="33"/>
      <c r="B265" s="160"/>
      <c r="C265" s="161" t="s">
        <v>534</v>
      </c>
      <c r="D265" s="353" t="s">
        <v>255</v>
      </c>
      <c r="E265" s="162" t="s">
        <v>535</v>
      </c>
      <c r="F265" s="163" t="s">
        <v>536</v>
      </c>
      <c r="G265" s="164" t="s">
        <v>258</v>
      </c>
      <c r="H265" s="165">
        <v>2.5</v>
      </c>
      <c r="I265" s="166"/>
      <c r="J265" s="167">
        <f>ROUND(I265*H265,2)</f>
        <v>0</v>
      </c>
      <c r="K265" s="163" t="s">
        <v>259</v>
      </c>
      <c r="L265" s="34"/>
      <c r="M265" s="168" t="s">
        <v>3</v>
      </c>
      <c r="N265" s="169" t="s">
        <v>42</v>
      </c>
      <c r="O265" s="54"/>
      <c r="P265" s="170">
        <f>O265*H265</f>
        <v>0</v>
      </c>
      <c r="Q265" s="170">
        <v>5.6999999999999998E-4</v>
      </c>
      <c r="R265" s="170">
        <f>Q265*H265</f>
        <v>1.4250000000000001E-3</v>
      </c>
      <c r="S265" s="170">
        <v>0</v>
      </c>
      <c r="T265" s="171">
        <f>S265*H265</f>
        <v>0</v>
      </c>
      <c r="U265" s="33"/>
      <c r="V265" s="33"/>
      <c r="W265" s="33"/>
      <c r="X265" s="33"/>
      <c r="Y265" s="33"/>
      <c r="Z265" s="33"/>
      <c r="AA265" s="33"/>
      <c r="AB265" s="33"/>
      <c r="AC265" s="33"/>
      <c r="AD265" s="33"/>
      <c r="AE265" s="33"/>
      <c r="AR265" s="172" t="s">
        <v>142</v>
      </c>
      <c r="AT265" s="172" t="s">
        <v>255</v>
      </c>
      <c r="AU265" s="172" t="s">
        <v>79</v>
      </c>
      <c r="AY265" s="18" t="s">
        <v>253</v>
      </c>
      <c r="BE265" s="173">
        <f>IF(N265="základní",J265,0)</f>
        <v>0</v>
      </c>
      <c r="BF265" s="173">
        <f>IF(N265="snížená",J265,0)</f>
        <v>0</v>
      </c>
      <c r="BG265" s="173">
        <f>IF(N265="zákl. přenesená",J265,0)</f>
        <v>0</v>
      </c>
      <c r="BH265" s="173">
        <f>IF(N265="sníž. přenesená",J265,0)</f>
        <v>0</v>
      </c>
      <c r="BI265" s="173">
        <f>IF(N265="nulová",J265,0)</f>
        <v>0</v>
      </c>
      <c r="BJ265" s="18" t="s">
        <v>15</v>
      </c>
      <c r="BK265" s="173">
        <f>ROUND(I265*H265,2)</f>
        <v>0</v>
      </c>
      <c r="BL265" s="18" t="s">
        <v>142</v>
      </c>
      <c r="BM265" s="172" t="s">
        <v>2964</v>
      </c>
    </row>
    <row r="266" spans="1:65" s="13" customFormat="1">
      <c r="B266" s="174"/>
      <c r="D266" s="354" t="s">
        <v>261</v>
      </c>
      <c r="E266" s="175" t="s">
        <v>3</v>
      </c>
      <c r="F266" s="176" t="s">
        <v>538</v>
      </c>
      <c r="H266" s="177">
        <v>2.5</v>
      </c>
      <c r="I266" s="178"/>
      <c r="L266" s="174"/>
      <c r="M266" s="179"/>
      <c r="N266" s="180"/>
      <c r="O266" s="180"/>
      <c r="P266" s="180"/>
      <c r="Q266" s="180"/>
      <c r="R266" s="180"/>
      <c r="S266" s="180"/>
      <c r="T266" s="181"/>
      <c r="AT266" s="175" t="s">
        <v>261</v>
      </c>
      <c r="AU266" s="175" t="s">
        <v>79</v>
      </c>
      <c r="AV266" s="13" t="s">
        <v>79</v>
      </c>
      <c r="AW266" s="13" t="s">
        <v>33</v>
      </c>
      <c r="AX266" s="13" t="s">
        <v>15</v>
      </c>
      <c r="AY266" s="175" t="s">
        <v>253</v>
      </c>
    </row>
    <row r="267" spans="1:65" s="2" customFormat="1" ht="16.5" customHeight="1">
      <c r="A267" s="33"/>
      <c r="B267" s="160"/>
      <c r="C267" s="198" t="s">
        <v>539</v>
      </c>
      <c r="D267" s="356" t="s">
        <v>445</v>
      </c>
      <c r="E267" s="199" t="s">
        <v>540</v>
      </c>
      <c r="F267" s="200" t="s">
        <v>541</v>
      </c>
      <c r="G267" s="201" t="s">
        <v>258</v>
      </c>
      <c r="H267" s="202">
        <v>2.75</v>
      </c>
      <c r="I267" s="203"/>
      <c r="J267" s="204">
        <f>ROUND(I267*H267,2)</f>
        <v>0</v>
      </c>
      <c r="K267" s="200" t="s">
        <v>259</v>
      </c>
      <c r="L267" s="205"/>
      <c r="M267" s="206" t="s">
        <v>3</v>
      </c>
      <c r="N267" s="207" t="s">
        <v>42</v>
      </c>
      <c r="O267" s="54"/>
      <c r="P267" s="170">
        <f>O267*H267</f>
        <v>0</v>
      </c>
      <c r="Q267" s="170">
        <v>7.4999999999999997E-3</v>
      </c>
      <c r="R267" s="170">
        <f>Q267*H267</f>
        <v>2.0624999999999998E-2</v>
      </c>
      <c r="S267" s="170">
        <v>0</v>
      </c>
      <c r="T267" s="171">
        <f>S267*H267</f>
        <v>0</v>
      </c>
      <c r="U267" s="33"/>
      <c r="V267" s="33"/>
      <c r="W267" s="33"/>
      <c r="X267" s="33"/>
      <c r="Y267" s="33"/>
      <c r="Z267" s="33"/>
      <c r="AA267" s="33"/>
      <c r="AB267" s="33"/>
      <c r="AC267" s="33"/>
      <c r="AD267" s="33"/>
      <c r="AE267" s="33"/>
      <c r="AR267" s="172" t="s">
        <v>418</v>
      </c>
      <c r="AT267" s="172" t="s">
        <v>445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2965</v>
      </c>
    </row>
    <row r="268" spans="1:65" s="13" customFormat="1">
      <c r="B268" s="174"/>
      <c r="D268" s="354" t="s">
        <v>261</v>
      </c>
      <c r="F268" s="176" t="s">
        <v>543</v>
      </c>
      <c r="H268" s="177">
        <v>2.75</v>
      </c>
      <c r="I268" s="178"/>
      <c r="L268" s="174"/>
      <c r="M268" s="179"/>
      <c r="N268" s="180"/>
      <c r="O268" s="180"/>
      <c r="P268" s="180"/>
      <c r="Q268" s="180"/>
      <c r="R268" s="180"/>
      <c r="S268" s="180"/>
      <c r="T268" s="181"/>
      <c r="AT268" s="175" t="s">
        <v>261</v>
      </c>
      <c r="AU268" s="175" t="s">
        <v>79</v>
      </c>
      <c r="AV268" s="13" t="s">
        <v>79</v>
      </c>
      <c r="AW268" s="13" t="s">
        <v>4</v>
      </c>
      <c r="AX268" s="13" t="s">
        <v>15</v>
      </c>
      <c r="AY268" s="175" t="s">
        <v>253</v>
      </c>
    </row>
    <row r="269" spans="1:65" s="2" customFormat="1" ht="21.75" customHeight="1">
      <c r="A269" s="33"/>
      <c r="B269" s="160"/>
      <c r="C269" s="161" t="s">
        <v>544</v>
      </c>
      <c r="D269" s="353" t="s">
        <v>255</v>
      </c>
      <c r="E269" s="162" t="s">
        <v>545</v>
      </c>
      <c r="F269" s="163" t="s">
        <v>546</v>
      </c>
      <c r="G269" s="164" t="s">
        <v>265</v>
      </c>
      <c r="H269" s="165">
        <v>4.9000000000000004</v>
      </c>
      <c r="I269" s="166"/>
      <c r="J269" s="167">
        <f>ROUND(I269*H269,2)</f>
        <v>0</v>
      </c>
      <c r="K269" s="163" t="s">
        <v>259</v>
      </c>
      <c r="L269" s="34"/>
      <c r="M269" s="168" t="s">
        <v>3</v>
      </c>
      <c r="N269" s="169" t="s">
        <v>42</v>
      </c>
      <c r="O269" s="54"/>
      <c r="P269" s="170">
        <f>O269*H269</f>
        <v>0</v>
      </c>
      <c r="Q269" s="170">
        <v>3.1E-4</v>
      </c>
      <c r="R269" s="170">
        <f>Q269*H269</f>
        <v>1.5190000000000002E-3</v>
      </c>
      <c r="S269" s="170">
        <v>0</v>
      </c>
      <c r="T269" s="171">
        <f>S269*H269</f>
        <v>0</v>
      </c>
      <c r="U269" s="33"/>
      <c r="V269" s="33"/>
      <c r="W269" s="33"/>
      <c r="X269" s="33"/>
      <c r="Y269" s="33"/>
      <c r="Z269" s="33"/>
      <c r="AA269" s="33"/>
      <c r="AB269" s="33"/>
      <c r="AC269" s="33"/>
      <c r="AD269" s="33"/>
      <c r="AE269" s="33"/>
      <c r="AR269" s="172" t="s">
        <v>142</v>
      </c>
      <c r="AT269" s="172" t="s">
        <v>255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2966</v>
      </c>
    </row>
    <row r="270" spans="1:65" s="13" customFormat="1">
      <c r="B270" s="174"/>
      <c r="D270" s="354" t="s">
        <v>261</v>
      </c>
      <c r="E270" s="175" t="s">
        <v>3</v>
      </c>
      <c r="F270" s="176" t="s">
        <v>997</v>
      </c>
      <c r="H270" s="177">
        <v>2.5</v>
      </c>
      <c r="I270" s="178"/>
      <c r="L270" s="174"/>
      <c r="M270" s="179"/>
      <c r="N270" s="180"/>
      <c r="O270" s="180"/>
      <c r="P270" s="180"/>
      <c r="Q270" s="180"/>
      <c r="R270" s="180"/>
      <c r="S270" s="180"/>
      <c r="T270" s="181"/>
      <c r="AT270" s="175" t="s">
        <v>261</v>
      </c>
      <c r="AU270" s="175" t="s">
        <v>79</v>
      </c>
      <c r="AV270" s="13" t="s">
        <v>79</v>
      </c>
      <c r="AW270" s="13" t="s">
        <v>33</v>
      </c>
      <c r="AX270" s="13" t="s">
        <v>71</v>
      </c>
      <c r="AY270" s="175" t="s">
        <v>253</v>
      </c>
    </row>
    <row r="271" spans="1:65" s="13" customFormat="1">
      <c r="B271" s="174"/>
      <c r="D271" s="354" t="s">
        <v>261</v>
      </c>
      <c r="E271" s="175" t="s">
        <v>3</v>
      </c>
      <c r="F271" s="176" t="s">
        <v>1020</v>
      </c>
      <c r="H271" s="177">
        <v>2.4</v>
      </c>
      <c r="I271" s="178"/>
      <c r="L271" s="174"/>
      <c r="M271" s="179"/>
      <c r="N271" s="180"/>
      <c r="O271" s="180"/>
      <c r="P271" s="180"/>
      <c r="Q271" s="180"/>
      <c r="R271" s="180"/>
      <c r="S271" s="180"/>
      <c r="T271" s="181"/>
      <c r="AT271" s="175" t="s">
        <v>261</v>
      </c>
      <c r="AU271" s="175" t="s">
        <v>79</v>
      </c>
      <c r="AV271" s="13" t="s">
        <v>79</v>
      </c>
      <c r="AW271" s="13" t="s">
        <v>33</v>
      </c>
      <c r="AX271" s="13" t="s">
        <v>71</v>
      </c>
      <c r="AY271" s="175" t="s">
        <v>253</v>
      </c>
    </row>
    <row r="272" spans="1:65" s="14" customFormat="1">
      <c r="B272" s="182"/>
      <c r="D272" s="354" t="s">
        <v>261</v>
      </c>
      <c r="E272" s="183" t="s">
        <v>3</v>
      </c>
      <c r="F272" s="184" t="s">
        <v>269</v>
      </c>
      <c r="H272" s="185">
        <v>4.9000000000000004</v>
      </c>
      <c r="I272" s="186"/>
      <c r="L272" s="182"/>
      <c r="M272" s="187"/>
      <c r="N272" s="188"/>
      <c r="O272" s="188"/>
      <c r="P272" s="188"/>
      <c r="Q272" s="188"/>
      <c r="R272" s="188"/>
      <c r="S272" s="188"/>
      <c r="T272" s="189"/>
      <c r="AT272" s="183" t="s">
        <v>261</v>
      </c>
      <c r="AU272" s="183" t="s">
        <v>79</v>
      </c>
      <c r="AV272" s="14" t="s">
        <v>89</v>
      </c>
      <c r="AW272" s="14" t="s">
        <v>33</v>
      </c>
      <c r="AX272" s="14" t="s">
        <v>15</v>
      </c>
      <c r="AY272" s="183" t="s">
        <v>253</v>
      </c>
    </row>
    <row r="273" spans="1:65" s="2" customFormat="1" ht="16.5" customHeight="1">
      <c r="A273" s="33"/>
      <c r="B273" s="160"/>
      <c r="C273" s="161" t="s">
        <v>549</v>
      </c>
      <c r="D273" s="353" t="s">
        <v>255</v>
      </c>
      <c r="E273" s="162" t="s">
        <v>550</v>
      </c>
      <c r="F273" s="163" t="s">
        <v>551</v>
      </c>
      <c r="G273" s="164" t="s">
        <v>258</v>
      </c>
      <c r="H273" s="165">
        <v>28.32</v>
      </c>
      <c r="I273" s="166"/>
      <c r="J273" s="167">
        <f>ROUND(I273*H273,2)</f>
        <v>0</v>
      </c>
      <c r="K273" s="163" t="s">
        <v>259</v>
      </c>
      <c r="L273" s="34"/>
      <c r="M273" s="168" t="s">
        <v>3</v>
      </c>
      <c r="N273" s="169" t="s">
        <v>42</v>
      </c>
      <c r="O273" s="54"/>
      <c r="P273" s="170">
        <f>O273*H273</f>
        <v>0</v>
      </c>
      <c r="Q273" s="170">
        <v>2.9999999999999997E-4</v>
      </c>
      <c r="R273" s="170">
        <f>Q273*H273</f>
        <v>8.4960000000000001E-3</v>
      </c>
      <c r="S273" s="170">
        <v>0</v>
      </c>
      <c r="T273" s="171">
        <f>S273*H273</f>
        <v>0</v>
      </c>
      <c r="U273" s="33"/>
      <c r="V273" s="33"/>
      <c r="W273" s="33"/>
      <c r="X273" s="33"/>
      <c r="Y273" s="33"/>
      <c r="Z273" s="33"/>
      <c r="AA273" s="33"/>
      <c r="AB273" s="33"/>
      <c r="AC273" s="33"/>
      <c r="AD273" s="33"/>
      <c r="AE273" s="33"/>
      <c r="AR273" s="172" t="s">
        <v>142</v>
      </c>
      <c r="AT273" s="172" t="s">
        <v>255</v>
      </c>
      <c r="AU273" s="172" t="s">
        <v>79</v>
      </c>
      <c r="AY273" s="18" t="s">
        <v>253</v>
      </c>
      <c r="BE273" s="173">
        <f>IF(N273="základní",J273,0)</f>
        <v>0</v>
      </c>
      <c r="BF273" s="173">
        <f>IF(N273="snížená",J273,0)</f>
        <v>0</v>
      </c>
      <c r="BG273" s="173">
        <f>IF(N273="zákl. přenesená",J273,0)</f>
        <v>0</v>
      </c>
      <c r="BH273" s="173">
        <f>IF(N273="sníž. přenesená",J273,0)</f>
        <v>0</v>
      </c>
      <c r="BI273" s="173">
        <f>IF(N273="nulová",J273,0)</f>
        <v>0</v>
      </c>
      <c r="BJ273" s="18" t="s">
        <v>15</v>
      </c>
      <c r="BK273" s="173">
        <f>ROUND(I273*H273,2)</f>
        <v>0</v>
      </c>
      <c r="BL273" s="18" t="s">
        <v>142</v>
      </c>
      <c r="BM273" s="172" t="s">
        <v>2967</v>
      </c>
    </row>
    <row r="274" spans="1:65" s="2" customFormat="1" ht="16.5" customHeight="1">
      <c r="A274" s="33"/>
      <c r="B274" s="160"/>
      <c r="C274" s="161" t="s">
        <v>553</v>
      </c>
      <c r="D274" s="353" t="s">
        <v>255</v>
      </c>
      <c r="E274" s="162" t="s">
        <v>554</v>
      </c>
      <c r="F274" s="163" t="s">
        <v>555</v>
      </c>
      <c r="G274" s="164" t="s">
        <v>265</v>
      </c>
      <c r="H274" s="165">
        <v>42.75</v>
      </c>
      <c r="I274" s="166"/>
      <c r="J274" s="167">
        <f>ROUND(I274*H274,2)</f>
        <v>0</v>
      </c>
      <c r="K274" s="163" t="s">
        <v>259</v>
      </c>
      <c r="L274" s="34"/>
      <c r="M274" s="168" t="s">
        <v>3</v>
      </c>
      <c r="N274" s="169" t="s">
        <v>42</v>
      </c>
      <c r="O274" s="54"/>
      <c r="P274" s="170">
        <f>O274*H274</f>
        <v>0</v>
      </c>
      <c r="Q274" s="170">
        <v>3.0000000000000001E-5</v>
      </c>
      <c r="R274" s="170">
        <f>Q274*H274</f>
        <v>1.2825E-3</v>
      </c>
      <c r="S274" s="170">
        <v>0</v>
      </c>
      <c r="T274" s="171">
        <f>S274*H274</f>
        <v>0</v>
      </c>
      <c r="U274" s="33"/>
      <c r="V274" s="33"/>
      <c r="W274" s="33"/>
      <c r="X274" s="33"/>
      <c r="Y274" s="33"/>
      <c r="Z274" s="33"/>
      <c r="AA274" s="33"/>
      <c r="AB274" s="33"/>
      <c r="AC274" s="33"/>
      <c r="AD274" s="33"/>
      <c r="AE274" s="33"/>
      <c r="AR274" s="172" t="s">
        <v>142</v>
      </c>
      <c r="AT274" s="172" t="s">
        <v>255</v>
      </c>
      <c r="AU274" s="172" t="s">
        <v>79</v>
      </c>
      <c r="AY274" s="18" t="s">
        <v>253</v>
      </c>
      <c r="BE274" s="173">
        <f>IF(N274="základní",J274,0)</f>
        <v>0</v>
      </c>
      <c r="BF274" s="173">
        <f>IF(N274="snížená",J274,0)</f>
        <v>0</v>
      </c>
      <c r="BG274" s="173">
        <f>IF(N274="zákl. přenesená",J274,0)</f>
        <v>0</v>
      </c>
      <c r="BH274" s="173">
        <f>IF(N274="sníž. přenesená",J274,0)</f>
        <v>0</v>
      </c>
      <c r="BI274" s="173">
        <f>IF(N274="nulová",J274,0)</f>
        <v>0</v>
      </c>
      <c r="BJ274" s="18" t="s">
        <v>15</v>
      </c>
      <c r="BK274" s="173">
        <f>ROUND(I274*H274,2)</f>
        <v>0</v>
      </c>
      <c r="BL274" s="18" t="s">
        <v>142</v>
      </c>
      <c r="BM274" s="172" t="s">
        <v>2968</v>
      </c>
    </row>
    <row r="275" spans="1:65" s="15" customFormat="1">
      <c r="B275" s="190"/>
      <c r="D275" s="354" t="s">
        <v>261</v>
      </c>
      <c r="E275" s="191" t="s">
        <v>3</v>
      </c>
      <c r="F275" s="192" t="s">
        <v>557</v>
      </c>
      <c r="H275" s="191" t="s">
        <v>3</v>
      </c>
      <c r="I275" s="193"/>
      <c r="L275" s="190"/>
      <c r="M275" s="194"/>
      <c r="N275" s="195"/>
      <c r="O275" s="195"/>
      <c r="P275" s="195"/>
      <c r="Q275" s="195"/>
      <c r="R275" s="195"/>
      <c r="S275" s="195"/>
      <c r="T275" s="196"/>
      <c r="AT275" s="191" t="s">
        <v>261</v>
      </c>
      <c r="AU275" s="191" t="s">
        <v>79</v>
      </c>
      <c r="AV275" s="15" t="s">
        <v>15</v>
      </c>
      <c r="AW275" s="15" t="s">
        <v>33</v>
      </c>
      <c r="AX275" s="15" t="s">
        <v>71</v>
      </c>
      <c r="AY275" s="191" t="s">
        <v>253</v>
      </c>
    </row>
    <row r="276" spans="1:65" s="15" customFormat="1">
      <c r="B276" s="190"/>
      <c r="D276" s="354" t="s">
        <v>261</v>
      </c>
      <c r="E276" s="191" t="s">
        <v>3</v>
      </c>
      <c r="F276" s="192" t="s">
        <v>315</v>
      </c>
      <c r="H276" s="191" t="s">
        <v>3</v>
      </c>
      <c r="I276" s="193"/>
      <c r="L276" s="190"/>
      <c r="M276" s="194"/>
      <c r="N276" s="195"/>
      <c r="O276" s="195"/>
      <c r="P276" s="195"/>
      <c r="Q276" s="195"/>
      <c r="R276" s="195"/>
      <c r="S276" s="195"/>
      <c r="T276" s="196"/>
      <c r="AT276" s="191" t="s">
        <v>261</v>
      </c>
      <c r="AU276" s="191" t="s">
        <v>79</v>
      </c>
      <c r="AV276" s="15" t="s">
        <v>15</v>
      </c>
      <c r="AW276" s="15" t="s">
        <v>33</v>
      </c>
      <c r="AX276" s="15" t="s">
        <v>71</v>
      </c>
      <c r="AY276" s="191" t="s">
        <v>253</v>
      </c>
    </row>
    <row r="277" spans="1:65" s="13" customFormat="1">
      <c r="B277" s="174"/>
      <c r="D277" s="354" t="s">
        <v>261</v>
      </c>
      <c r="E277" s="175" t="s">
        <v>3</v>
      </c>
      <c r="F277" s="176" t="s">
        <v>558</v>
      </c>
      <c r="H277" s="177">
        <v>8.6999999999999993</v>
      </c>
      <c r="I277" s="178"/>
      <c r="L277" s="174"/>
      <c r="M277" s="179"/>
      <c r="N277" s="180"/>
      <c r="O277" s="180"/>
      <c r="P277" s="180"/>
      <c r="Q277" s="180"/>
      <c r="R277" s="180"/>
      <c r="S277" s="180"/>
      <c r="T277" s="181"/>
      <c r="AT277" s="175" t="s">
        <v>261</v>
      </c>
      <c r="AU277" s="175" t="s">
        <v>79</v>
      </c>
      <c r="AV277" s="13" t="s">
        <v>79</v>
      </c>
      <c r="AW277" s="13" t="s">
        <v>33</v>
      </c>
      <c r="AX277" s="13" t="s">
        <v>71</v>
      </c>
      <c r="AY277" s="175" t="s">
        <v>253</v>
      </c>
    </row>
    <row r="278" spans="1:65" s="13" customFormat="1">
      <c r="B278" s="174"/>
      <c r="D278" s="354" t="s">
        <v>261</v>
      </c>
      <c r="E278" s="175" t="s">
        <v>3</v>
      </c>
      <c r="F278" s="176" t="s">
        <v>368</v>
      </c>
      <c r="H278" s="177">
        <v>-0.6</v>
      </c>
      <c r="I278" s="178"/>
      <c r="L278" s="174"/>
      <c r="M278" s="179"/>
      <c r="N278" s="180"/>
      <c r="O278" s="180"/>
      <c r="P278" s="180"/>
      <c r="Q278" s="180"/>
      <c r="R278" s="180"/>
      <c r="S278" s="180"/>
      <c r="T278" s="181"/>
      <c r="AT278" s="175" t="s">
        <v>261</v>
      </c>
      <c r="AU278" s="175" t="s">
        <v>79</v>
      </c>
      <c r="AV278" s="13" t="s">
        <v>79</v>
      </c>
      <c r="AW278" s="13" t="s">
        <v>33</v>
      </c>
      <c r="AX278" s="13" t="s">
        <v>71</v>
      </c>
      <c r="AY278" s="175" t="s">
        <v>253</v>
      </c>
    </row>
    <row r="279" spans="1:65" s="15" customFormat="1">
      <c r="B279" s="190"/>
      <c r="D279" s="354" t="s">
        <v>261</v>
      </c>
      <c r="E279" s="191" t="s">
        <v>3</v>
      </c>
      <c r="F279" s="192" t="s">
        <v>317</v>
      </c>
      <c r="H279" s="191" t="s">
        <v>3</v>
      </c>
      <c r="I279" s="193"/>
      <c r="L279" s="190"/>
      <c r="M279" s="194"/>
      <c r="N279" s="195"/>
      <c r="O279" s="195"/>
      <c r="P279" s="195"/>
      <c r="Q279" s="195"/>
      <c r="R279" s="195"/>
      <c r="S279" s="195"/>
      <c r="T279" s="196"/>
      <c r="AT279" s="191" t="s">
        <v>261</v>
      </c>
      <c r="AU279" s="191" t="s">
        <v>79</v>
      </c>
      <c r="AV279" s="15" t="s">
        <v>15</v>
      </c>
      <c r="AW279" s="15" t="s">
        <v>33</v>
      </c>
      <c r="AX279" s="15" t="s">
        <v>71</v>
      </c>
      <c r="AY279" s="191" t="s">
        <v>253</v>
      </c>
    </row>
    <row r="280" spans="1:65" s="13" customFormat="1">
      <c r="B280" s="174"/>
      <c r="D280" s="354" t="s">
        <v>261</v>
      </c>
      <c r="E280" s="175" t="s">
        <v>3</v>
      </c>
      <c r="F280" s="176" t="s">
        <v>1023</v>
      </c>
      <c r="H280" s="177">
        <v>4.0999999999999996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3" customFormat="1">
      <c r="B281" s="174"/>
      <c r="D281" s="354" t="s">
        <v>261</v>
      </c>
      <c r="E281" s="175" t="s">
        <v>3</v>
      </c>
      <c r="F281" s="176" t="s">
        <v>368</v>
      </c>
      <c r="H281" s="177">
        <v>-0.6</v>
      </c>
      <c r="I281" s="178"/>
      <c r="L281" s="174"/>
      <c r="M281" s="179"/>
      <c r="N281" s="180"/>
      <c r="O281" s="180"/>
      <c r="P281" s="180"/>
      <c r="Q281" s="180"/>
      <c r="R281" s="180"/>
      <c r="S281" s="180"/>
      <c r="T281" s="181"/>
      <c r="AT281" s="175" t="s">
        <v>261</v>
      </c>
      <c r="AU281" s="175" t="s">
        <v>79</v>
      </c>
      <c r="AV281" s="13" t="s">
        <v>79</v>
      </c>
      <c r="AW281" s="13" t="s">
        <v>33</v>
      </c>
      <c r="AX281" s="13" t="s">
        <v>71</v>
      </c>
      <c r="AY281" s="175" t="s">
        <v>253</v>
      </c>
    </row>
    <row r="282" spans="1:65" s="15" customFormat="1">
      <c r="B282" s="190"/>
      <c r="D282" s="354" t="s">
        <v>261</v>
      </c>
      <c r="E282" s="191" t="s">
        <v>3</v>
      </c>
      <c r="F282" s="192" t="s">
        <v>560</v>
      </c>
      <c r="H282" s="191" t="s">
        <v>3</v>
      </c>
      <c r="I282" s="193"/>
      <c r="L282" s="190"/>
      <c r="M282" s="194"/>
      <c r="N282" s="195"/>
      <c r="O282" s="195"/>
      <c r="P282" s="195"/>
      <c r="Q282" s="195"/>
      <c r="R282" s="195"/>
      <c r="S282" s="195"/>
      <c r="T282" s="196"/>
      <c r="AT282" s="191" t="s">
        <v>261</v>
      </c>
      <c r="AU282" s="191" t="s">
        <v>79</v>
      </c>
      <c r="AV282" s="15" t="s">
        <v>15</v>
      </c>
      <c r="AW282" s="15" t="s">
        <v>33</v>
      </c>
      <c r="AX282" s="15" t="s">
        <v>71</v>
      </c>
      <c r="AY282" s="191" t="s">
        <v>253</v>
      </c>
    </row>
    <row r="283" spans="1:65" s="13" customFormat="1">
      <c r="B283" s="174"/>
      <c r="D283" s="354" t="s">
        <v>261</v>
      </c>
      <c r="E283" s="175" t="s">
        <v>3</v>
      </c>
      <c r="F283" s="176" t="s">
        <v>561</v>
      </c>
      <c r="H283" s="177">
        <v>21.6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3" customFormat="1">
      <c r="B284" s="174"/>
      <c r="D284" s="354" t="s">
        <v>261</v>
      </c>
      <c r="E284" s="175" t="s">
        <v>3</v>
      </c>
      <c r="F284" s="176" t="s">
        <v>997</v>
      </c>
      <c r="H284" s="177">
        <v>2.5</v>
      </c>
      <c r="I284" s="178"/>
      <c r="L284" s="174"/>
      <c r="M284" s="179"/>
      <c r="N284" s="180"/>
      <c r="O284" s="180"/>
      <c r="P284" s="180"/>
      <c r="Q284" s="180"/>
      <c r="R284" s="180"/>
      <c r="S284" s="180"/>
      <c r="T284" s="181"/>
      <c r="AT284" s="175" t="s">
        <v>261</v>
      </c>
      <c r="AU284" s="175" t="s">
        <v>79</v>
      </c>
      <c r="AV284" s="13" t="s">
        <v>79</v>
      </c>
      <c r="AW284" s="13" t="s">
        <v>33</v>
      </c>
      <c r="AX284" s="13" t="s">
        <v>71</v>
      </c>
      <c r="AY284" s="175" t="s">
        <v>253</v>
      </c>
    </row>
    <row r="285" spans="1:65" s="15" customFormat="1">
      <c r="B285" s="190"/>
      <c r="D285" s="354" t="s">
        <v>261</v>
      </c>
      <c r="E285" s="191" t="s">
        <v>3</v>
      </c>
      <c r="F285" s="192" t="s">
        <v>564</v>
      </c>
      <c r="H285" s="191" t="s">
        <v>3</v>
      </c>
      <c r="I285" s="193"/>
      <c r="L285" s="190"/>
      <c r="M285" s="194"/>
      <c r="N285" s="195"/>
      <c r="O285" s="195"/>
      <c r="P285" s="195"/>
      <c r="Q285" s="195"/>
      <c r="R285" s="195"/>
      <c r="S285" s="195"/>
      <c r="T285" s="196"/>
      <c r="AT285" s="191" t="s">
        <v>261</v>
      </c>
      <c r="AU285" s="191" t="s">
        <v>79</v>
      </c>
      <c r="AV285" s="15" t="s">
        <v>15</v>
      </c>
      <c r="AW285" s="15" t="s">
        <v>33</v>
      </c>
      <c r="AX285" s="15" t="s">
        <v>71</v>
      </c>
      <c r="AY285" s="191" t="s">
        <v>253</v>
      </c>
    </row>
    <row r="286" spans="1:65" s="13" customFormat="1">
      <c r="B286" s="174"/>
      <c r="D286" s="354" t="s">
        <v>261</v>
      </c>
      <c r="E286" s="175" t="s">
        <v>3</v>
      </c>
      <c r="F286" s="176" t="s">
        <v>1024</v>
      </c>
      <c r="H286" s="177">
        <v>7.05</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4" customFormat="1">
      <c r="B287" s="182"/>
      <c r="D287" s="354" t="s">
        <v>261</v>
      </c>
      <c r="E287" s="183" t="s">
        <v>3</v>
      </c>
      <c r="F287" s="184" t="s">
        <v>269</v>
      </c>
      <c r="H287" s="185">
        <v>42.75</v>
      </c>
      <c r="I287" s="186"/>
      <c r="L287" s="182"/>
      <c r="M287" s="187"/>
      <c r="N287" s="188"/>
      <c r="O287" s="188"/>
      <c r="P287" s="188"/>
      <c r="Q287" s="188"/>
      <c r="R287" s="188"/>
      <c r="S287" s="188"/>
      <c r="T287" s="189"/>
      <c r="AT287" s="183" t="s">
        <v>261</v>
      </c>
      <c r="AU287" s="183" t="s">
        <v>79</v>
      </c>
      <c r="AV287" s="14" t="s">
        <v>89</v>
      </c>
      <c r="AW287" s="14" t="s">
        <v>33</v>
      </c>
      <c r="AX287" s="14" t="s">
        <v>15</v>
      </c>
      <c r="AY287" s="183" t="s">
        <v>253</v>
      </c>
    </row>
    <row r="288" spans="1:65" s="2" customFormat="1" ht="33" customHeight="1">
      <c r="A288" s="33"/>
      <c r="B288" s="160"/>
      <c r="C288" s="161" t="s">
        <v>566</v>
      </c>
      <c r="D288" s="353" t="s">
        <v>255</v>
      </c>
      <c r="E288" s="162" t="s">
        <v>1786</v>
      </c>
      <c r="F288" s="163" t="s">
        <v>1787</v>
      </c>
      <c r="G288" s="164" t="s">
        <v>362</v>
      </c>
      <c r="H288" s="197"/>
      <c r="I288" s="166"/>
      <c r="J288" s="167">
        <f>ROUND(I288*H288,2)</f>
        <v>0</v>
      </c>
      <c r="K288" s="163" t="s">
        <v>259</v>
      </c>
      <c r="L288" s="34"/>
      <c r="M288" s="168" t="s">
        <v>3</v>
      </c>
      <c r="N288" s="169" t="s">
        <v>42</v>
      </c>
      <c r="O288" s="54"/>
      <c r="P288" s="170">
        <f>O288*H288</f>
        <v>0</v>
      </c>
      <c r="Q288" s="170">
        <v>0</v>
      </c>
      <c r="R288" s="170">
        <f>Q288*H288</f>
        <v>0</v>
      </c>
      <c r="S288" s="170">
        <v>0</v>
      </c>
      <c r="T288" s="171">
        <f>S288*H288</f>
        <v>0</v>
      </c>
      <c r="U288" s="33"/>
      <c r="V288" s="33"/>
      <c r="W288" s="33"/>
      <c r="X288" s="33"/>
      <c r="Y288" s="33"/>
      <c r="Z288" s="33"/>
      <c r="AA288" s="33"/>
      <c r="AB288" s="33"/>
      <c r="AC288" s="33"/>
      <c r="AD288" s="33"/>
      <c r="AE288" s="33"/>
      <c r="AR288" s="172" t="s">
        <v>142</v>
      </c>
      <c r="AT288" s="172" t="s">
        <v>255</v>
      </c>
      <c r="AU288" s="172" t="s">
        <v>79</v>
      </c>
      <c r="AY288" s="18" t="s">
        <v>253</v>
      </c>
      <c r="BE288" s="173">
        <f>IF(N288="základní",J288,0)</f>
        <v>0</v>
      </c>
      <c r="BF288" s="173">
        <f>IF(N288="snížená",J288,0)</f>
        <v>0</v>
      </c>
      <c r="BG288" s="173">
        <f>IF(N288="zákl. přenesená",J288,0)</f>
        <v>0</v>
      </c>
      <c r="BH288" s="173">
        <f>IF(N288="sníž. přenesená",J288,0)</f>
        <v>0</v>
      </c>
      <c r="BI288" s="173">
        <f>IF(N288="nulová",J288,0)</f>
        <v>0</v>
      </c>
      <c r="BJ288" s="18" t="s">
        <v>15</v>
      </c>
      <c r="BK288" s="173">
        <f>ROUND(I288*H288,2)</f>
        <v>0</v>
      </c>
      <c r="BL288" s="18" t="s">
        <v>142</v>
      </c>
      <c r="BM288" s="172" t="s">
        <v>2969</v>
      </c>
    </row>
    <row r="289" spans="1:65" s="12" customFormat="1" ht="22.9" customHeight="1">
      <c r="B289" s="147"/>
      <c r="D289" s="355" t="s">
        <v>70</v>
      </c>
      <c r="E289" s="158" t="s">
        <v>570</v>
      </c>
      <c r="F289" s="158" t="s">
        <v>571</v>
      </c>
      <c r="I289" s="150"/>
      <c r="J289" s="159">
        <f>BK289</f>
        <v>0</v>
      </c>
      <c r="L289" s="147"/>
      <c r="M289" s="152"/>
      <c r="N289" s="153"/>
      <c r="O289" s="153"/>
      <c r="P289" s="154">
        <f>SUM(P290:P294)</f>
        <v>0</v>
      </c>
      <c r="Q289" s="153"/>
      <c r="R289" s="154">
        <f>SUM(R290:R294)</f>
        <v>8.5099999999999998E-4</v>
      </c>
      <c r="S289" s="153"/>
      <c r="T289" s="155">
        <f>SUM(T290:T294)</f>
        <v>0</v>
      </c>
      <c r="AR289" s="148" t="s">
        <v>79</v>
      </c>
      <c r="AT289" s="156" t="s">
        <v>70</v>
      </c>
      <c r="AU289" s="156" t="s">
        <v>15</v>
      </c>
      <c r="AY289" s="148" t="s">
        <v>253</v>
      </c>
      <c r="BK289" s="157">
        <f>SUM(BK290:BK294)</f>
        <v>0</v>
      </c>
    </row>
    <row r="290" spans="1:65" s="2" customFormat="1" ht="21.75" customHeight="1">
      <c r="A290" s="33"/>
      <c r="B290" s="160"/>
      <c r="C290" s="161" t="s">
        <v>572</v>
      </c>
      <c r="D290" s="353" t="s">
        <v>255</v>
      </c>
      <c r="E290" s="162" t="s">
        <v>573</v>
      </c>
      <c r="F290" s="163" t="s">
        <v>574</v>
      </c>
      <c r="G290" s="164" t="s">
        <v>258</v>
      </c>
      <c r="H290" s="165">
        <v>2.2999999999999998</v>
      </c>
      <c r="I290" s="166"/>
      <c r="J290" s="167">
        <f>ROUND(I290*H290,2)</f>
        <v>0</v>
      </c>
      <c r="K290" s="163" t="s">
        <v>259</v>
      </c>
      <c r="L290" s="34"/>
      <c r="M290" s="168" t="s">
        <v>3</v>
      </c>
      <c r="N290" s="169" t="s">
        <v>42</v>
      </c>
      <c r="O290" s="54"/>
      <c r="P290" s="170">
        <f>O290*H290</f>
        <v>0</v>
      </c>
      <c r="Q290" s="170">
        <v>0</v>
      </c>
      <c r="R290" s="170">
        <f>Q290*H290</f>
        <v>0</v>
      </c>
      <c r="S290" s="170">
        <v>0</v>
      </c>
      <c r="T290" s="171">
        <f>S290*H290</f>
        <v>0</v>
      </c>
      <c r="U290" s="33"/>
      <c r="V290" s="33"/>
      <c r="W290" s="33"/>
      <c r="X290" s="33"/>
      <c r="Y290" s="33"/>
      <c r="Z290" s="33"/>
      <c r="AA290" s="33"/>
      <c r="AB290" s="33"/>
      <c r="AC290" s="33"/>
      <c r="AD290" s="33"/>
      <c r="AE290" s="33"/>
      <c r="AR290" s="172" t="s">
        <v>142</v>
      </c>
      <c r="AT290" s="172" t="s">
        <v>255</v>
      </c>
      <c r="AU290" s="172" t="s">
        <v>79</v>
      </c>
      <c r="AY290" s="18" t="s">
        <v>253</v>
      </c>
      <c r="BE290" s="173">
        <f>IF(N290="základní",J290,0)</f>
        <v>0</v>
      </c>
      <c r="BF290" s="173">
        <f>IF(N290="snížená",J290,0)</f>
        <v>0</v>
      </c>
      <c r="BG290" s="173">
        <f>IF(N290="zákl. přenesená",J290,0)</f>
        <v>0</v>
      </c>
      <c r="BH290" s="173">
        <f>IF(N290="sníž. přenesená",J290,0)</f>
        <v>0</v>
      </c>
      <c r="BI290" s="173">
        <f>IF(N290="nulová",J290,0)</f>
        <v>0</v>
      </c>
      <c r="BJ290" s="18" t="s">
        <v>15</v>
      </c>
      <c r="BK290" s="173">
        <f>ROUND(I290*H290,2)</f>
        <v>0</v>
      </c>
      <c r="BL290" s="18" t="s">
        <v>142</v>
      </c>
      <c r="BM290" s="172" t="s">
        <v>2970</v>
      </c>
    </row>
    <row r="291" spans="1:65" s="15" customFormat="1">
      <c r="B291" s="190"/>
      <c r="D291" s="354" t="s">
        <v>261</v>
      </c>
      <c r="E291" s="191" t="s">
        <v>3</v>
      </c>
      <c r="F291" s="192" t="s">
        <v>576</v>
      </c>
      <c r="H291" s="191" t="s">
        <v>3</v>
      </c>
      <c r="I291" s="193"/>
      <c r="L291" s="190"/>
      <c r="M291" s="194"/>
      <c r="N291" s="195"/>
      <c r="O291" s="195"/>
      <c r="P291" s="195"/>
      <c r="Q291" s="195"/>
      <c r="R291" s="195"/>
      <c r="S291" s="195"/>
      <c r="T291" s="196"/>
      <c r="AT291" s="191" t="s">
        <v>261</v>
      </c>
      <c r="AU291" s="191" t="s">
        <v>79</v>
      </c>
      <c r="AV291" s="15" t="s">
        <v>15</v>
      </c>
      <c r="AW291" s="15" t="s">
        <v>33</v>
      </c>
      <c r="AX291" s="15" t="s">
        <v>71</v>
      </c>
      <c r="AY291" s="191" t="s">
        <v>253</v>
      </c>
    </row>
    <row r="292" spans="1:65" s="13" customFormat="1">
      <c r="B292" s="174"/>
      <c r="D292" s="354" t="s">
        <v>261</v>
      </c>
      <c r="E292" s="175" t="s">
        <v>3</v>
      </c>
      <c r="F292" s="176" t="s">
        <v>577</v>
      </c>
      <c r="H292" s="177">
        <v>2.2999999999999998</v>
      </c>
      <c r="I292" s="178"/>
      <c r="L292" s="174"/>
      <c r="M292" s="179"/>
      <c r="N292" s="180"/>
      <c r="O292" s="180"/>
      <c r="P292" s="180"/>
      <c r="Q292" s="180"/>
      <c r="R292" s="180"/>
      <c r="S292" s="180"/>
      <c r="T292" s="181"/>
      <c r="AT292" s="175" t="s">
        <v>261</v>
      </c>
      <c r="AU292" s="175" t="s">
        <v>79</v>
      </c>
      <c r="AV292" s="13" t="s">
        <v>79</v>
      </c>
      <c r="AW292" s="13" t="s">
        <v>33</v>
      </c>
      <c r="AX292" s="13" t="s">
        <v>15</v>
      </c>
      <c r="AY292" s="175" t="s">
        <v>253</v>
      </c>
    </row>
    <row r="293" spans="1:65" s="2" customFormat="1" ht="21.75" customHeight="1">
      <c r="A293" s="33"/>
      <c r="B293" s="160"/>
      <c r="C293" s="161" t="s">
        <v>578</v>
      </c>
      <c r="D293" s="353" t="s">
        <v>255</v>
      </c>
      <c r="E293" s="162" t="s">
        <v>579</v>
      </c>
      <c r="F293" s="163" t="s">
        <v>580</v>
      </c>
      <c r="G293" s="164" t="s">
        <v>258</v>
      </c>
      <c r="H293" s="165">
        <v>2.2999999999999998</v>
      </c>
      <c r="I293" s="166"/>
      <c r="J293" s="167">
        <f>ROUND(I293*H293,2)</f>
        <v>0</v>
      </c>
      <c r="K293" s="163" t="s">
        <v>259</v>
      </c>
      <c r="L293" s="34"/>
      <c r="M293" s="168" t="s">
        <v>3</v>
      </c>
      <c r="N293" s="169" t="s">
        <v>42</v>
      </c>
      <c r="O293" s="54"/>
      <c r="P293" s="170">
        <f>O293*H293</f>
        <v>0</v>
      </c>
      <c r="Q293" s="170">
        <v>1.3999999999999999E-4</v>
      </c>
      <c r="R293" s="170">
        <f>Q293*H293</f>
        <v>3.2199999999999997E-4</v>
      </c>
      <c r="S293" s="170">
        <v>0</v>
      </c>
      <c r="T293" s="171">
        <f>S293*H293</f>
        <v>0</v>
      </c>
      <c r="U293" s="33"/>
      <c r="V293" s="33"/>
      <c r="W293" s="33"/>
      <c r="X293" s="33"/>
      <c r="Y293" s="33"/>
      <c r="Z293" s="33"/>
      <c r="AA293" s="33"/>
      <c r="AB293" s="33"/>
      <c r="AC293" s="33"/>
      <c r="AD293" s="33"/>
      <c r="AE293" s="33"/>
      <c r="AR293" s="172" t="s">
        <v>142</v>
      </c>
      <c r="AT293" s="172" t="s">
        <v>255</v>
      </c>
      <c r="AU293" s="172" t="s">
        <v>79</v>
      </c>
      <c r="AY293" s="18" t="s">
        <v>253</v>
      </c>
      <c r="BE293" s="173">
        <f>IF(N293="základní",J293,0)</f>
        <v>0</v>
      </c>
      <c r="BF293" s="173">
        <f>IF(N293="snížená",J293,0)</f>
        <v>0</v>
      </c>
      <c r="BG293" s="173">
        <f>IF(N293="zákl. přenesená",J293,0)</f>
        <v>0</v>
      </c>
      <c r="BH293" s="173">
        <f>IF(N293="sníž. přenesená",J293,0)</f>
        <v>0</v>
      </c>
      <c r="BI293" s="173">
        <f>IF(N293="nulová",J293,0)</f>
        <v>0</v>
      </c>
      <c r="BJ293" s="18" t="s">
        <v>15</v>
      </c>
      <c r="BK293" s="173">
        <f>ROUND(I293*H293,2)</f>
        <v>0</v>
      </c>
      <c r="BL293" s="18" t="s">
        <v>142</v>
      </c>
      <c r="BM293" s="172" t="s">
        <v>2971</v>
      </c>
    </row>
    <row r="294" spans="1:65" s="2" customFormat="1" ht="21.75" customHeight="1">
      <c r="A294" s="33"/>
      <c r="B294" s="160"/>
      <c r="C294" s="161" t="s">
        <v>582</v>
      </c>
      <c r="D294" s="353" t="s">
        <v>255</v>
      </c>
      <c r="E294" s="162" t="s">
        <v>583</v>
      </c>
      <c r="F294" s="163" t="s">
        <v>584</v>
      </c>
      <c r="G294" s="164" t="s">
        <v>258</v>
      </c>
      <c r="H294" s="165">
        <v>2.2999999999999998</v>
      </c>
      <c r="I294" s="166"/>
      <c r="J294" s="167">
        <f>ROUND(I294*H294,2)</f>
        <v>0</v>
      </c>
      <c r="K294" s="163" t="s">
        <v>259</v>
      </c>
      <c r="L294" s="34"/>
      <c r="M294" s="168" t="s">
        <v>3</v>
      </c>
      <c r="N294" s="169" t="s">
        <v>42</v>
      </c>
      <c r="O294" s="54"/>
      <c r="P294" s="170">
        <f>O294*H294</f>
        <v>0</v>
      </c>
      <c r="Q294" s="170">
        <v>2.3000000000000001E-4</v>
      </c>
      <c r="R294" s="170">
        <f>Q294*H294</f>
        <v>5.2899999999999996E-4</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2972</v>
      </c>
    </row>
    <row r="295" spans="1:65" s="12" customFormat="1" ht="22.9" customHeight="1">
      <c r="B295" s="147"/>
      <c r="D295" s="355" t="s">
        <v>70</v>
      </c>
      <c r="E295" s="158" t="s">
        <v>586</v>
      </c>
      <c r="F295" s="158" t="s">
        <v>587</v>
      </c>
      <c r="I295" s="150"/>
      <c r="J295" s="159">
        <f>BK295</f>
        <v>0</v>
      </c>
      <c r="L295" s="147"/>
      <c r="M295" s="152"/>
      <c r="N295" s="153"/>
      <c r="O295" s="153"/>
      <c r="P295" s="154">
        <f>SUM(P296:P299)</f>
        <v>0</v>
      </c>
      <c r="Q295" s="153"/>
      <c r="R295" s="154">
        <f>SUM(R296:R299)</f>
        <v>2.2539999999999999E-3</v>
      </c>
      <c r="S295" s="153"/>
      <c r="T295" s="155">
        <f>SUM(T296:T299)</f>
        <v>0</v>
      </c>
      <c r="AR295" s="148" t="s">
        <v>79</v>
      </c>
      <c r="AT295" s="156" t="s">
        <v>70</v>
      </c>
      <c r="AU295" s="156" t="s">
        <v>15</v>
      </c>
      <c r="AY295" s="148" t="s">
        <v>253</v>
      </c>
      <c r="BK295" s="157">
        <f>SUM(BK296:BK299)</f>
        <v>0</v>
      </c>
    </row>
    <row r="296" spans="1:65" s="2" customFormat="1" ht="21.75" customHeight="1">
      <c r="A296" s="33"/>
      <c r="B296" s="160"/>
      <c r="C296" s="161" t="s">
        <v>588</v>
      </c>
      <c r="D296" s="353" t="s">
        <v>255</v>
      </c>
      <c r="E296" s="162" t="s">
        <v>589</v>
      </c>
      <c r="F296" s="163" t="s">
        <v>590</v>
      </c>
      <c r="G296" s="164" t="s">
        <v>258</v>
      </c>
      <c r="H296" s="165">
        <v>4.5999999999999996</v>
      </c>
      <c r="I296" s="166"/>
      <c r="J296" s="167">
        <f>ROUND(I296*H296,2)</f>
        <v>0</v>
      </c>
      <c r="K296" s="163" t="s">
        <v>259</v>
      </c>
      <c r="L296" s="34"/>
      <c r="M296" s="168" t="s">
        <v>3</v>
      </c>
      <c r="N296" s="169" t="s">
        <v>42</v>
      </c>
      <c r="O296" s="54"/>
      <c r="P296" s="170">
        <f>O296*H296</f>
        <v>0</v>
      </c>
      <c r="Q296" s="170">
        <v>2.0000000000000001E-4</v>
      </c>
      <c r="R296" s="170">
        <f>Q296*H296</f>
        <v>9.1999999999999992E-4</v>
      </c>
      <c r="S296" s="170">
        <v>0</v>
      </c>
      <c r="T296" s="171">
        <f>S296*H296</f>
        <v>0</v>
      </c>
      <c r="U296" s="33"/>
      <c r="V296" s="33"/>
      <c r="W296" s="33"/>
      <c r="X296" s="33"/>
      <c r="Y296" s="33"/>
      <c r="Z296" s="33"/>
      <c r="AA296" s="33"/>
      <c r="AB296" s="33"/>
      <c r="AC296" s="33"/>
      <c r="AD296" s="33"/>
      <c r="AE296" s="33"/>
      <c r="AR296" s="172" t="s">
        <v>142</v>
      </c>
      <c r="AT296" s="172" t="s">
        <v>255</v>
      </c>
      <c r="AU296" s="172" t="s">
        <v>79</v>
      </c>
      <c r="AY296" s="18" t="s">
        <v>253</v>
      </c>
      <c r="BE296" s="173">
        <f>IF(N296="základní",J296,0)</f>
        <v>0</v>
      </c>
      <c r="BF296" s="173">
        <f>IF(N296="snížená",J296,0)</f>
        <v>0</v>
      </c>
      <c r="BG296" s="173">
        <f>IF(N296="zákl. přenesená",J296,0)</f>
        <v>0</v>
      </c>
      <c r="BH296" s="173">
        <f>IF(N296="sníž. přenesená",J296,0)</f>
        <v>0</v>
      </c>
      <c r="BI296" s="173">
        <f>IF(N296="nulová",J296,0)</f>
        <v>0</v>
      </c>
      <c r="BJ296" s="18" t="s">
        <v>15</v>
      </c>
      <c r="BK296" s="173">
        <f>ROUND(I296*H296,2)</f>
        <v>0</v>
      </c>
      <c r="BL296" s="18" t="s">
        <v>142</v>
      </c>
      <c r="BM296" s="172" t="s">
        <v>2973</v>
      </c>
    </row>
    <row r="297" spans="1:65" s="15" customFormat="1">
      <c r="B297" s="190"/>
      <c r="D297" s="354" t="s">
        <v>261</v>
      </c>
      <c r="E297" s="191" t="s">
        <v>3</v>
      </c>
      <c r="F297" s="192" t="s">
        <v>592</v>
      </c>
      <c r="H297" s="191" t="s">
        <v>3</v>
      </c>
      <c r="I297" s="193"/>
      <c r="L297" s="190"/>
      <c r="M297" s="194"/>
      <c r="N297" s="195"/>
      <c r="O297" s="195"/>
      <c r="P297" s="195"/>
      <c r="Q297" s="195"/>
      <c r="R297" s="195"/>
      <c r="S297" s="195"/>
      <c r="T297" s="196"/>
      <c r="AT297" s="191" t="s">
        <v>261</v>
      </c>
      <c r="AU297" s="191" t="s">
        <v>79</v>
      </c>
      <c r="AV297" s="15" t="s">
        <v>15</v>
      </c>
      <c r="AW297" s="15" t="s">
        <v>33</v>
      </c>
      <c r="AX297" s="15" t="s">
        <v>71</v>
      </c>
      <c r="AY297" s="191" t="s">
        <v>253</v>
      </c>
    </row>
    <row r="298" spans="1:65" s="13" customFormat="1">
      <c r="B298" s="174"/>
      <c r="D298" s="354" t="s">
        <v>261</v>
      </c>
      <c r="E298" s="175" t="s">
        <v>3</v>
      </c>
      <c r="F298" s="176" t="s">
        <v>949</v>
      </c>
      <c r="H298" s="177">
        <v>4.5999999999999996</v>
      </c>
      <c r="I298" s="178"/>
      <c r="L298" s="174"/>
      <c r="M298" s="179"/>
      <c r="N298" s="180"/>
      <c r="O298" s="180"/>
      <c r="P298" s="180"/>
      <c r="Q298" s="180"/>
      <c r="R298" s="180"/>
      <c r="S298" s="180"/>
      <c r="T298" s="181"/>
      <c r="AT298" s="175" t="s">
        <v>261</v>
      </c>
      <c r="AU298" s="175" t="s">
        <v>79</v>
      </c>
      <c r="AV298" s="13" t="s">
        <v>79</v>
      </c>
      <c r="AW298" s="13" t="s">
        <v>33</v>
      </c>
      <c r="AX298" s="13" t="s">
        <v>15</v>
      </c>
      <c r="AY298" s="175" t="s">
        <v>253</v>
      </c>
    </row>
    <row r="299" spans="1:65" s="2" customFormat="1" ht="33" customHeight="1">
      <c r="A299" s="33"/>
      <c r="B299" s="160"/>
      <c r="C299" s="161" t="s">
        <v>593</v>
      </c>
      <c r="D299" s="353" t="s">
        <v>255</v>
      </c>
      <c r="E299" s="162" t="s">
        <v>594</v>
      </c>
      <c r="F299" s="163" t="s">
        <v>595</v>
      </c>
      <c r="G299" s="164" t="s">
        <v>258</v>
      </c>
      <c r="H299" s="165">
        <v>4.5999999999999996</v>
      </c>
      <c r="I299" s="166"/>
      <c r="J299" s="167">
        <f>ROUND(I299*H299,2)</f>
        <v>0</v>
      </c>
      <c r="K299" s="163" t="s">
        <v>259</v>
      </c>
      <c r="L299" s="34"/>
      <c r="M299" s="208" t="s">
        <v>3</v>
      </c>
      <c r="N299" s="209" t="s">
        <v>42</v>
      </c>
      <c r="O299" s="210"/>
      <c r="P299" s="211">
        <f>O299*H299</f>
        <v>0</v>
      </c>
      <c r="Q299" s="211">
        <v>2.9E-4</v>
      </c>
      <c r="R299" s="211">
        <f>Q299*H299</f>
        <v>1.3339999999999999E-3</v>
      </c>
      <c r="S299" s="211">
        <v>0</v>
      </c>
      <c r="T299" s="212">
        <f>S299*H299</f>
        <v>0</v>
      </c>
      <c r="U299" s="33"/>
      <c r="V299" s="33"/>
      <c r="W299" s="33"/>
      <c r="X299" s="33"/>
      <c r="Y299" s="33"/>
      <c r="Z299" s="33"/>
      <c r="AA299" s="33"/>
      <c r="AB299" s="33"/>
      <c r="AC299" s="33"/>
      <c r="AD299" s="33"/>
      <c r="AE299" s="33"/>
      <c r="AR299" s="172" t="s">
        <v>142</v>
      </c>
      <c r="AT299" s="172" t="s">
        <v>255</v>
      </c>
      <c r="AU299" s="172" t="s">
        <v>79</v>
      </c>
      <c r="AY299" s="18" t="s">
        <v>253</v>
      </c>
      <c r="BE299" s="173">
        <f>IF(N299="základní",J299,0)</f>
        <v>0</v>
      </c>
      <c r="BF299" s="173">
        <f>IF(N299="snížená",J299,0)</f>
        <v>0</v>
      </c>
      <c r="BG299" s="173">
        <f>IF(N299="zákl. přenesená",J299,0)</f>
        <v>0</v>
      </c>
      <c r="BH299" s="173">
        <f>IF(N299="sníž. přenesená",J299,0)</f>
        <v>0</v>
      </c>
      <c r="BI299" s="173">
        <f>IF(N299="nulová",J299,0)</f>
        <v>0</v>
      </c>
      <c r="BJ299" s="18" t="s">
        <v>15</v>
      </c>
      <c r="BK299" s="173">
        <f>ROUND(I299*H299,2)</f>
        <v>0</v>
      </c>
      <c r="BL299" s="18" t="s">
        <v>142</v>
      </c>
      <c r="BM299" s="172" t="s">
        <v>2974</v>
      </c>
    </row>
    <row r="300" spans="1:65" s="2" customFormat="1" ht="6.95" customHeight="1">
      <c r="A300" s="33"/>
      <c r="B300" s="43"/>
      <c r="C300" s="44"/>
      <c r="D300" s="44"/>
      <c r="E300" s="44"/>
      <c r="F300" s="44"/>
      <c r="G300" s="44"/>
      <c r="H300" s="44"/>
      <c r="I300" s="120"/>
      <c r="J300" s="44"/>
      <c r="K300" s="44"/>
      <c r="L300" s="34"/>
      <c r="M300" s="33"/>
      <c r="O300" s="33"/>
      <c r="P300" s="33"/>
      <c r="Q300" s="33"/>
      <c r="R300" s="33"/>
      <c r="S300" s="33"/>
      <c r="T300" s="33"/>
      <c r="U300" s="33"/>
      <c r="V300" s="33"/>
      <c r="W300" s="33"/>
      <c r="X300" s="33"/>
      <c r="Y300" s="33"/>
      <c r="Z300" s="33"/>
      <c r="AA300" s="33"/>
      <c r="AB300" s="33"/>
      <c r="AC300" s="33"/>
      <c r="AD300" s="33"/>
      <c r="AE300" s="33"/>
    </row>
  </sheetData>
  <autoFilter ref="C108:K299"/>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8"/>
  <sheetViews>
    <sheetView showGridLines="0" topLeftCell="A87" workbookViewId="0">
      <selection activeCell="D106" sqref="D106:D16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159</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1031</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ROUND((SUM(BE103:BE167)),  2)</f>
        <v>0</v>
      </c>
      <c r="G37" s="33"/>
      <c r="H37" s="33"/>
      <c r="I37" s="112">
        <v>0.21</v>
      </c>
      <c r="J37" s="111">
        <f>ROUND(((SUM(BE103:BE167))*I37),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ROUND((SUM(BF103:BF167)),  2)</f>
        <v>0</v>
      </c>
      <c r="G38" s="33"/>
      <c r="H38" s="33"/>
      <c r="I38" s="112">
        <v>0.15</v>
      </c>
      <c r="J38" s="111">
        <f>ROUND(((SUM(BF103:BF167))*I38),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ROUND((SUM(BG103:BG167)),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ROUND((SUM(BH103:BH167)),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ROUND((SUM(BI103:BI167)),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6 - Kuchyňka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J133</f>
        <v>0</v>
      </c>
      <c r="L77" s="131"/>
    </row>
    <row r="78" spans="1:47" s="10" customFormat="1" ht="19.899999999999999" customHeight="1">
      <c r="B78" s="131"/>
      <c r="D78" s="132" t="s">
        <v>235</v>
      </c>
      <c r="E78" s="133"/>
      <c r="F78" s="133"/>
      <c r="G78" s="133"/>
      <c r="H78" s="133"/>
      <c r="I78" s="134"/>
      <c r="J78" s="135">
        <f>J136</f>
        <v>0</v>
      </c>
      <c r="L78" s="131"/>
    </row>
    <row r="79" spans="1:47" s="10" customFormat="1" ht="19.899999999999999" customHeight="1">
      <c r="B79" s="131"/>
      <c r="D79" s="132" t="s">
        <v>237</v>
      </c>
      <c r="E79" s="133"/>
      <c r="F79" s="133"/>
      <c r="G79" s="133"/>
      <c r="H79" s="133"/>
      <c r="I79" s="134"/>
      <c r="J79" s="135">
        <f>J148</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6 - Kuchyňka C</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0.1127484</v>
      </c>
      <c r="S103" s="63"/>
      <c r="T103" s="145">
        <f>T104+T126</f>
        <v>1.3218715999999999</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3.6764999999999999E-2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2975</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13.5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2976</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2977</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5.4000000000000001E-4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5.4000000000000001E-4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13.5</v>
      </c>
      <c r="I114" s="166"/>
      <c r="J114" s="167">
        <f>ROUND(I114*H114,2)</f>
        <v>0</v>
      </c>
      <c r="K114" s="163" t="s">
        <v>259</v>
      </c>
      <c r="L114" s="34"/>
      <c r="M114" s="168" t="s">
        <v>3</v>
      </c>
      <c r="N114" s="169" t="s">
        <v>42</v>
      </c>
      <c r="O114" s="54"/>
      <c r="P114" s="170">
        <f>O114*H114</f>
        <v>0</v>
      </c>
      <c r="Q114" s="170">
        <v>4.0000000000000003E-5</v>
      </c>
      <c r="R114" s="170">
        <f>Q114*H114</f>
        <v>5.4000000000000001E-4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2978</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2979</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2694</v>
      </c>
      <c r="F119" s="163" t="s">
        <v>2695</v>
      </c>
      <c r="G119" s="164" t="s">
        <v>329</v>
      </c>
      <c r="H119" s="165">
        <v>1.3220000000000001</v>
      </c>
      <c r="I119" s="166"/>
      <c r="J119" s="167">
        <f>ROUND(I119*H119,2)</f>
        <v>0</v>
      </c>
      <c r="K119" s="163" t="s">
        <v>259</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2980</v>
      </c>
    </row>
    <row r="120" spans="1:65" s="2" customFormat="1" ht="21.75" customHeight="1">
      <c r="A120" s="33"/>
      <c r="B120" s="160"/>
      <c r="C120" s="161" t="s">
        <v>203</v>
      </c>
      <c r="D120" s="357" t="s">
        <v>255</v>
      </c>
      <c r="E120" s="162" t="s">
        <v>331</v>
      </c>
      <c r="F120" s="163" t="s">
        <v>332</v>
      </c>
      <c r="G120" s="164" t="s">
        <v>329</v>
      </c>
      <c r="H120" s="165">
        <v>1.3220000000000001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2981</v>
      </c>
    </row>
    <row r="121" spans="1:65" s="2" customFormat="1" ht="33" customHeight="1">
      <c r="A121" s="33"/>
      <c r="B121" s="160"/>
      <c r="C121" s="161" t="s">
        <v>302</v>
      </c>
      <c r="D121" s="357" t="s">
        <v>255</v>
      </c>
      <c r="E121" s="162" t="s">
        <v>334</v>
      </c>
      <c r="F121" s="163" t="s">
        <v>335</v>
      </c>
      <c r="G121" s="164" t="s">
        <v>329</v>
      </c>
      <c r="H121" s="165">
        <v>39.659999999999997</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2982</v>
      </c>
    </row>
    <row r="122" spans="1:65" s="13" customFormat="1">
      <c r="B122" s="174"/>
      <c r="D122" s="358" t="s">
        <v>261</v>
      </c>
      <c r="F122" s="176" t="s">
        <v>1040</v>
      </c>
      <c r="H122" s="177">
        <v>39.659999999999997</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1.3220000000000001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2983</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1729</v>
      </c>
      <c r="F125" s="163" t="s">
        <v>1730</v>
      </c>
      <c r="G125" s="164" t="s">
        <v>329</v>
      </c>
      <c r="H125" s="165">
        <v>3.6999999999999998E-2</v>
      </c>
      <c r="I125" s="166"/>
      <c r="J125" s="167">
        <f>ROUND(I125*H125,2)</f>
        <v>0</v>
      </c>
      <c r="K125" s="163" t="s">
        <v>259</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2984</v>
      </c>
    </row>
    <row r="126" spans="1:65" s="12" customFormat="1" ht="25.9" customHeight="1">
      <c r="B126" s="147"/>
      <c r="D126" s="359" t="s">
        <v>70</v>
      </c>
      <c r="E126" s="149" t="s">
        <v>346</v>
      </c>
      <c r="F126" s="149" t="s">
        <v>347</v>
      </c>
      <c r="I126" s="150"/>
      <c r="J126" s="151">
        <f>BK126</f>
        <v>0</v>
      </c>
      <c r="L126" s="147"/>
      <c r="M126" s="152"/>
      <c r="N126" s="153"/>
      <c r="O126" s="153"/>
      <c r="P126" s="154">
        <f>P127+P133+P136+P148</f>
        <v>0</v>
      </c>
      <c r="Q126" s="153"/>
      <c r="R126" s="154">
        <f>R127+R133+R136+R148</f>
        <v>7.5983400000000006E-2</v>
      </c>
      <c r="S126" s="153"/>
      <c r="T126" s="155">
        <f>T127+T133+T136+T148</f>
        <v>1.2160716</v>
      </c>
      <c r="AR126" s="148" t="s">
        <v>79</v>
      </c>
      <c r="AT126" s="156" t="s">
        <v>70</v>
      </c>
      <c r="AU126" s="156" t="s">
        <v>71</v>
      </c>
      <c r="AY126" s="148" t="s">
        <v>253</v>
      </c>
      <c r="BK126" s="157">
        <f>BK127+BK133+BK136+BK148</f>
        <v>0</v>
      </c>
    </row>
    <row r="127" spans="1:65" s="12" customFormat="1" ht="22.9" customHeight="1">
      <c r="B127" s="147"/>
      <c r="D127" s="359" t="s">
        <v>70</v>
      </c>
      <c r="E127" s="158" t="s">
        <v>430</v>
      </c>
      <c r="F127" s="158" t="s">
        <v>431</v>
      </c>
      <c r="I127" s="150"/>
      <c r="J127" s="159">
        <f>BK127</f>
        <v>0</v>
      </c>
      <c r="L127" s="147"/>
      <c r="M127" s="152"/>
      <c r="N127" s="153"/>
      <c r="O127" s="153"/>
      <c r="P127" s="154">
        <f>SUM(P128:P132)</f>
        <v>0</v>
      </c>
      <c r="Q127" s="153"/>
      <c r="R127" s="154">
        <f>SUM(R128:R132)</f>
        <v>1.4184000000000002E-2</v>
      </c>
      <c r="S127" s="153"/>
      <c r="T127" s="155">
        <f>SUM(T128:T132)</f>
        <v>1.8931E-2</v>
      </c>
      <c r="AR127" s="148" t="s">
        <v>79</v>
      </c>
      <c r="AT127" s="156" t="s">
        <v>70</v>
      </c>
      <c r="AU127" s="156" t="s">
        <v>15</v>
      </c>
      <c r="AY127" s="148" t="s">
        <v>253</v>
      </c>
      <c r="BK127" s="157">
        <f>SUM(BK128:BK132)</f>
        <v>0</v>
      </c>
    </row>
    <row r="128" spans="1:65" s="2" customFormat="1" ht="44.25" customHeight="1">
      <c r="A128" s="33"/>
      <c r="B128" s="160"/>
      <c r="C128" s="161" t="s">
        <v>93</v>
      </c>
      <c r="D128" s="357" t="s">
        <v>255</v>
      </c>
      <c r="E128" s="162" t="s">
        <v>433</v>
      </c>
      <c r="F128" s="163" t="s">
        <v>434</v>
      </c>
      <c r="G128" s="164" t="s">
        <v>258</v>
      </c>
      <c r="H128" s="165">
        <v>1.1000000000000001</v>
      </c>
      <c r="I128" s="166"/>
      <c r="J128" s="167">
        <f>ROUND(I128*H128,2)</f>
        <v>0</v>
      </c>
      <c r="K128" s="163" t="s">
        <v>3</v>
      </c>
      <c r="L128" s="34"/>
      <c r="M128" s="168" t="s">
        <v>3</v>
      </c>
      <c r="N128" s="169" t="s">
        <v>42</v>
      </c>
      <c r="O128" s="54"/>
      <c r="P128" s="170">
        <f>O128*H128</f>
        <v>0</v>
      </c>
      <c r="Q128" s="170">
        <v>1.2540000000000001E-2</v>
      </c>
      <c r="R128" s="170">
        <f>Q128*H128</f>
        <v>1.3794000000000002E-2</v>
      </c>
      <c r="S128" s="170">
        <v>0</v>
      </c>
      <c r="T128" s="171">
        <f>S128*H128</f>
        <v>0</v>
      </c>
      <c r="U128" s="33"/>
      <c r="V128" s="33"/>
      <c r="W128" s="33"/>
      <c r="X128" s="33"/>
      <c r="Y128" s="33"/>
      <c r="Z128" s="33"/>
      <c r="AA128" s="33"/>
      <c r="AB128" s="33"/>
      <c r="AC128" s="33"/>
      <c r="AD128" s="33"/>
      <c r="AE128" s="33"/>
      <c r="AR128" s="172" t="s">
        <v>142</v>
      </c>
      <c r="AT128" s="172" t="s">
        <v>255</v>
      </c>
      <c r="AU128" s="172" t="s">
        <v>79</v>
      </c>
      <c r="AY128" s="18" t="s">
        <v>253</v>
      </c>
      <c r="BE128" s="173">
        <f>IF(N128="základní",J128,0)</f>
        <v>0</v>
      </c>
      <c r="BF128" s="173">
        <f>IF(N128="snížená",J128,0)</f>
        <v>0</v>
      </c>
      <c r="BG128" s="173">
        <f>IF(N128="zákl. přenesená",J128,0)</f>
        <v>0</v>
      </c>
      <c r="BH128" s="173">
        <f>IF(N128="sníž. přenesená",J128,0)</f>
        <v>0</v>
      </c>
      <c r="BI128" s="173">
        <f>IF(N128="nulová",J128,0)</f>
        <v>0</v>
      </c>
      <c r="BJ128" s="18" t="s">
        <v>15</v>
      </c>
      <c r="BK128" s="173">
        <f>ROUND(I128*H128,2)</f>
        <v>0</v>
      </c>
      <c r="BL128" s="18" t="s">
        <v>142</v>
      </c>
      <c r="BM128" s="172" t="s">
        <v>2985</v>
      </c>
    </row>
    <row r="129" spans="1:65" s="2" customFormat="1" ht="44.25" customHeight="1">
      <c r="A129" s="33"/>
      <c r="B129" s="160"/>
      <c r="C129" s="161" t="s">
        <v>107</v>
      </c>
      <c r="D129" s="357" t="s">
        <v>255</v>
      </c>
      <c r="E129" s="162" t="s">
        <v>437</v>
      </c>
      <c r="F129" s="163" t="s">
        <v>438</v>
      </c>
      <c r="G129" s="164" t="s">
        <v>258</v>
      </c>
      <c r="H129" s="165">
        <v>1.1000000000000001</v>
      </c>
      <c r="I129" s="166"/>
      <c r="J129" s="167">
        <f>ROUND(I129*H129,2)</f>
        <v>0</v>
      </c>
      <c r="K129" s="163" t="s">
        <v>259</v>
      </c>
      <c r="L129" s="34"/>
      <c r="M129" s="168" t="s">
        <v>3</v>
      </c>
      <c r="N129" s="169" t="s">
        <v>42</v>
      </c>
      <c r="O129" s="54"/>
      <c r="P129" s="170">
        <f>O129*H129</f>
        <v>0</v>
      </c>
      <c r="Q129" s="170">
        <v>0</v>
      </c>
      <c r="R129" s="170">
        <f>Q129*H129</f>
        <v>0</v>
      </c>
      <c r="S129" s="170">
        <v>1.721E-2</v>
      </c>
      <c r="T129" s="171">
        <f>S129*H129</f>
        <v>1.8931E-2</v>
      </c>
      <c r="U129" s="33"/>
      <c r="V129" s="33"/>
      <c r="W129" s="33"/>
      <c r="X129" s="33"/>
      <c r="Y129" s="33"/>
      <c r="Z129" s="33"/>
      <c r="AA129" s="33"/>
      <c r="AB129" s="33"/>
      <c r="AC129" s="33"/>
      <c r="AD129" s="33"/>
      <c r="AE129" s="33"/>
      <c r="AR129" s="172" t="s">
        <v>142</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142</v>
      </c>
      <c r="BM129" s="172" t="s">
        <v>2986</v>
      </c>
    </row>
    <row r="130" spans="1:65" s="2" customFormat="1" ht="21.75" customHeight="1">
      <c r="A130" s="33"/>
      <c r="B130" s="160"/>
      <c r="C130" s="161" t="s">
        <v>116</v>
      </c>
      <c r="D130" s="357" t="s">
        <v>255</v>
      </c>
      <c r="E130" s="162" t="s">
        <v>441</v>
      </c>
      <c r="F130" s="163" t="s">
        <v>442</v>
      </c>
      <c r="G130" s="164" t="s">
        <v>378</v>
      </c>
      <c r="H130" s="165">
        <v>1</v>
      </c>
      <c r="I130" s="166"/>
      <c r="J130" s="167">
        <f>ROUND(I130*H130,2)</f>
        <v>0</v>
      </c>
      <c r="K130" s="163" t="s">
        <v>3</v>
      </c>
      <c r="L130" s="34"/>
      <c r="M130" s="168" t="s">
        <v>3</v>
      </c>
      <c r="N130" s="169" t="s">
        <v>42</v>
      </c>
      <c r="O130" s="54"/>
      <c r="P130" s="170">
        <f>O130*H130</f>
        <v>0</v>
      </c>
      <c r="Q130" s="170">
        <v>3.0000000000000001E-5</v>
      </c>
      <c r="R130" s="170">
        <f>Q130*H130</f>
        <v>3.0000000000000001E-5</v>
      </c>
      <c r="S130" s="170">
        <v>0</v>
      </c>
      <c r="T130" s="171">
        <f>S130*H130</f>
        <v>0</v>
      </c>
      <c r="U130" s="33"/>
      <c r="V130" s="33"/>
      <c r="W130" s="33"/>
      <c r="X130" s="33"/>
      <c r="Y130" s="33"/>
      <c r="Z130" s="33"/>
      <c r="AA130" s="33"/>
      <c r="AB130" s="33"/>
      <c r="AC130" s="33"/>
      <c r="AD130" s="33"/>
      <c r="AE130" s="33"/>
      <c r="AR130" s="172" t="s">
        <v>142</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142</v>
      </c>
      <c r="BM130" s="172" t="s">
        <v>2987</v>
      </c>
    </row>
    <row r="131" spans="1:65" s="2" customFormat="1" ht="16.5" customHeight="1">
      <c r="A131" s="33"/>
      <c r="B131" s="160"/>
      <c r="C131" s="198" t="s">
        <v>125</v>
      </c>
      <c r="D131" s="360" t="s">
        <v>445</v>
      </c>
      <c r="E131" s="199" t="s">
        <v>446</v>
      </c>
      <c r="F131" s="200" t="s">
        <v>447</v>
      </c>
      <c r="G131" s="201" t="s">
        <v>378</v>
      </c>
      <c r="H131" s="202">
        <v>1</v>
      </c>
      <c r="I131" s="203"/>
      <c r="J131" s="204">
        <f>ROUND(I131*H131,2)</f>
        <v>0</v>
      </c>
      <c r="K131" s="200" t="s">
        <v>3</v>
      </c>
      <c r="L131" s="205"/>
      <c r="M131" s="206" t="s">
        <v>3</v>
      </c>
      <c r="N131" s="207" t="s">
        <v>42</v>
      </c>
      <c r="O131" s="54"/>
      <c r="P131" s="170">
        <f>O131*H131</f>
        <v>0</v>
      </c>
      <c r="Q131" s="170">
        <v>3.6000000000000002E-4</v>
      </c>
      <c r="R131" s="170">
        <f>Q131*H131</f>
        <v>3.6000000000000002E-4</v>
      </c>
      <c r="S131" s="170">
        <v>0</v>
      </c>
      <c r="T131" s="171">
        <f>S131*H131</f>
        <v>0</v>
      </c>
      <c r="U131" s="33"/>
      <c r="V131" s="33"/>
      <c r="W131" s="33"/>
      <c r="X131" s="33"/>
      <c r="Y131" s="33"/>
      <c r="Z131" s="33"/>
      <c r="AA131" s="33"/>
      <c r="AB131" s="33"/>
      <c r="AC131" s="33"/>
      <c r="AD131" s="33"/>
      <c r="AE131" s="33"/>
      <c r="AR131" s="172" t="s">
        <v>418</v>
      </c>
      <c r="AT131" s="172" t="s">
        <v>445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142</v>
      </c>
      <c r="BM131" s="172" t="s">
        <v>2988</v>
      </c>
    </row>
    <row r="132" spans="1:65" s="2" customFormat="1" ht="44.25" customHeight="1">
      <c r="A132" s="33"/>
      <c r="B132" s="160"/>
      <c r="C132" s="161" t="s">
        <v>9</v>
      </c>
      <c r="D132" s="357" t="s">
        <v>255</v>
      </c>
      <c r="E132" s="162" t="s">
        <v>1758</v>
      </c>
      <c r="F132" s="163" t="s">
        <v>1759</v>
      </c>
      <c r="G132" s="164" t="s">
        <v>362</v>
      </c>
      <c r="H132" s="197"/>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142</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142</v>
      </c>
      <c r="BM132" s="172" t="s">
        <v>2989</v>
      </c>
    </row>
    <row r="133" spans="1:65" s="12" customFormat="1" ht="22.9" customHeight="1">
      <c r="B133" s="147"/>
      <c r="D133" s="359" t="s">
        <v>70</v>
      </c>
      <c r="E133" s="158" t="s">
        <v>453</v>
      </c>
      <c r="F133" s="158" t="s">
        <v>454</v>
      </c>
      <c r="I133" s="150"/>
      <c r="J133" s="159">
        <f>BK133</f>
        <v>0</v>
      </c>
      <c r="L133" s="147"/>
      <c r="M133" s="152"/>
      <c r="N133" s="153"/>
      <c r="O133" s="153"/>
      <c r="P133" s="154">
        <f>SUM(P134:P135)</f>
        <v>0</v>
      </c>
      <c r="Q133" s="153"/>
      <c r="R133" s="154">
        <f>SUM(R134:R135)</f>
        <v>0</v>
      </c>
      <c r="S133" s="153"/>
      <c r="T133" s="155">
        <f>SUM(T134:T135)</f>
        <v>1</v>
      </c>
      <c r="AR133" s="148" t="s">
        <v>79</v>
      </c>
      <c r="AT133" s="156" t="s">
        <v>70</v>
      </c>
      <c r="AU133" s="156" t="s">
        <v>15</v>
      </c>
      <c r="AY133" s="148" t="s">
        <v>253</v>
      </c>
      <c r="BK133" s="157">
        <f>SUM(BK134:BK135)</f>
        <v>0</v>
      </c>
    </row>
    <row r="134" spans="1:65" s="2" customFormat="1" ht="33" customHeight="1">
      <c r="A134" s="33"/>
      <c r="B134" s="160"/>
      <c r="C134" s="161" t="s">
        <v>142</v>
      </c>
      <c r="D134" s="357" t="s">
        <v>255</v>
      </c>
      <c r="E134" s="162" t="s">
        <v>1764</v>
      </c>
      <c r="F134" s="163" t="s">
        <v>1765</v>
      </c>
      <c r="G134" s="164" t="s">
        <v>362</v>
      </c>
      <c r="H134" s="197"/>
      <c r="I134" s="166"/>
      <c r="J134" s="167">
        <f>ROUND(I134*H134,2)</f>
        <v>0</v>
      </c>
      <c r="K134" s="163" t="s">
        <v>259</v>
      </c>
      <c r="L134" s="34"/>
      <c r="M134" s="168" t="s">
        <v>3</v>
      </c>
      <c r="N134" s="169" t="s">
        <v>42</v>
      </c>
      <c r="O134" s="54"/>
      <c r="P134" s="170">
        <f>O134*H134</f>
        <v>0</v>
      </c>
      <c r="Q134" s="170">
        <v>0</v>
      </c>
      <c r="R134" s="170">
        <f>Q134*H134</f>
        <v>0</v>
      </c>
      <c r="S134" s="170">
        <v>0</v>
      </c>
      <c r="T134" s="171">
        <f>S134*H134</f>
        <v>0</v>
      </c>
      <c r="U134" s="33"/>
      <c r="V134" s="33"/>
      <c r="W134" s="33"/>
      <c r="X134" s="33"/>
      <c r="Y134" s="33"/>
      <c r="Z134" s="33"/>
      <c r="AA134" s="33"/>
      <c r="AB134" s="33"/>
      <c r="AC134" s="33"/>
      <c r="AD134" s="33"/>
      <c r="AE134" s="33"/>
      <c r="AR134" s="172" t="s">
        <v>142</v>
      </c>
      <c r="AT134" s="172" t="s">
        <v>255</v>
      </c>
      <c r="AU134" s="172" t="s">
        <v>79</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142</v>
      </c>
      <c r="BM134" s="172" t="s">
        <v>2990</v>
      </c>
    </row>
    <row r="135" spans="1:65" s="2" customFormat="1" ht="21.75" customHeight="1">
      <c r="A135" s="33"/>
      <c r="B135" s="160"/>
      <c r="C135" s="161" t="s">
        <v>151</v>
      </c>
      <c r="D135" s="357" t="s">
        <v>255</v>
      </c>
      <c r="E135" s="162" t="s">
        <v>623</v>
      </c>
      <c r="F135" s="163" t="s">
        <v>624</v>
      </c>
      <c r="G135" s="164" t="s">
        <v>625</v>
      </c>
      <c r="H135" s="165">
        <v>1</v>
      </c>
      <c r="I135" s="166"/>
      <c r="J135" s="167">
        <f>ROUND(I135*H135,2)</f>
        <v>0</v>
      </c>
      <c r="K135" s="163" t="s">
        <v>3</v>
      </c>
      <c r="L135" s="34"/>
      <c r="M135" s="168" t="s">
        <v>3</v>
      </c>
      <c r="N135" s="169" t="s">
        <v>42</v>
      </c>
      <c r="O135" s="54"/>
      <c r="P135" s="170">
        <f>O135*H135</f>
        <v>0</v>
      </c>
      <c r="Q135" s="170">
        <v>0</v>
      </c>
      <c r="R135" s="170">
        <f>Q135*H135</f>
        <v>0</v>
      </c>
      <c r="S135" s="170">
        <v>1</v>
      </c>
      <c r="T135" s="171">
        <f>S135*H135</f>
        <v>1</v>
      </c>
      <c r="U135" s="33"/>
      <c r="V135" s="33"/>
      <c r="W135" s="33"/>
      <c r="X135" s="33"/>
      <c r="Y135" s="33"/>
      <c r="Z135" s="33"/>
      <c r="AA135" s="33"/>
      <c r="AB135" s="33"/>
      <c r="AC135" s="33"/>
      <c r="AD135" s="33"/>
      <c r="AE135" s="33"/>
      <c r="AR135" s="172" t="s">
        <v>142</v>
      </c>
      <c r="AT135" s="172" t="s">
        <v>255</v>
      </c>
      <c r="AU135" s="172" t="s">
        <v>79</v>
      </c>
      <c r="AY135" s="18" t="s">
        <v>253</v>
      </c>
      <c r="BE135" s="173">
        <f>IF(N135="základní",J135,0)</f>
        <v>0</v>
      </c>
      <c r="BF135" s="173">
        <f>IF(N135="snížená",J135,0)</f>
        <v>0</v>
      </c>
      <c r="BG135" s="173">
        <f>IF(N135="zákl. přenesená",J135,0)</f>
        <v>0</v>
      </c>
      <c r="BH135" s="173">
        <f>IF(N135="sníž. přenesená",J135,0)</f>
        <v>0</v>
      </c>
      <c r="BI135" s="173">
        <f>IF(N135="nulová",J135,0)</f>
        <v>0</v>
      </c>
      <c r="BJ135" s="18" t="s">
        <v>15</v>
      </c>
      <c r="BK135" s="173">
        <f>ROUND(I135*H135,2)</f>
        <v>0</v>
      </c>
      <c r="BL135" s="18" t="s">
        <v>142</v>
      </c>
      <c r="BM135" s="172" t="s">
        <v>2991</v>
      </c>
    </row>
    <row r="136" spans="1:65" s="12" customFormat="1" ht="22.9" customHeight="1">
      <c r="B136" s="147"/>
      <c r="D136" s="359" t="s">
        <v>70</v>
      </c>
      <c r="E136" s="158" t="s">
        <v>510</v>
      </c>
      <c r="F136" s="158" t="s">
        <v>511</v>
      </c>
      <c r="I136" s="150"/>
      <c r="J136" s="159">
        <f>BK136</f>
        <v>0</v>
      </c>
      <c r="L136" s="147"/>
      <c r="M136" s="152"/>
      <c r="N136" s="153"/>
      <c r="O136" s="153"/>
      <c r="P136" s="154">
        <f>SUM(P137:P147)</f>
        <v>0</v>
      </c>
      <c r="Q136" s="153"/>
      <c r="R136" s="154">
        <f>SUM(R137:R147)</f>
        <v>8.6070000000000001E-3</v>
      </c>
      <c r="S136" s="153"/>
      <c r="T136" s="155">
        <f>SUM(T137:T147)</f>
        <v>0.18745000000000001</v>
      </c>
      <c r="AR136" s="148" t="s">
        <v>79</v>
      </c>
      <c r="AT136" s="156" t="s">
        <v>70</v>
      </c>
      <c r="AU136" s="156" t="s">
        <v>15</v>
      </c>
      <c r="AY136" s="148" t="s">
        <v>253</v>
      </c>
      <c r="BK136" s="157">
        <f>SUM(BK137:BK147)</f>
        <v>0</v>
      </c>
    </row>
    <row r="137" spans="1:65" s="2" customFormat="1" ht="21.75" customHeight="1">
      <c r="A137" s="33"/>
      <c r="B137" s="160"/>
      <c r="C137" s="161" t="s">
        <v>388</v>
      </c>
      <c r="D137" s="357" t="s">
        <v>255</v>
      </c>
      <c r="E137" s="162" t="s">
        <v>513</v>
      </c>
      <c r="F137" s="163" t="s">
        <v>514</v>
      </c>
      <c r="G137" s="164" t="s">
        <v>258</v>
      </c>
      <c r="H137" s="165">
        <v>2.2999999999999998</v>
      </c>
      <c r="I137" s="166"/>
      <c r="J137" s="167">
        <f>ROUND(I137*H137,2)</f>
        <v>0</v>
      </c>
      <c r="K137" s="163" t="s">
        <v>259</v>
      </c>
      <c r="L137" s="34"/>
      <c r="M137" s="168" t="s">
        <v>3</v>
      </c>
      <c r="N137" s="169" t="s">
        <v>42</v>
      </c>
      <c r="O137" s="54"/>
      <c r="P137" s="170">
        <f>O137*H137</f>
        <v>0</v>
      </c>
      <c r="Q137" s="170">
        <v>0</v>
      </c>
      <c r="R137" s="170">
        <f>Q137*H137</f>
        <v>0</v>
      </c>
      <c r="S137" s="170">
        <v>8.1500000000000003E-2</v>
      </c>
      <c r="T137" s="171">
        <f>S137*H137</f>
        <v>0.18745000000000001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2992</v>
      </c>
    </row>
    <row r="138" spans="1:65" s="13" customFormat="1">
      <c r="B138" s="174"/>
      <c r="D138" s="358" t="s">
        <v>261</v>
      </c>
      <c r="E138" s="175" t="s">
        <v>3</v>
      </c>
      <c r="F138" s="176" t="s">
        <v>599</v>
      </c>
      <c r="H138" s="177">
        <v>2.2999999999999998</v>
      </c>
      <c r="I138" s="178"/>
      <c r="L138" s="174"/>
      <c r="M138" s="179"/>
      <c r="N138" s="180"/>
      <c r="O138" s="180"/>
      <c r="P138" s="180"/>
      <c r="Q138" s="180"/>
      <c r="R138" s="180"/>
      <c r="S138" s="180"/>
      <c r="T138" s="181"/>
      <c r="AT138" s="175" t="s">
        <v>261</v>
      </c>
      <c r="AU138" s="175" t="s">
        <v>79</v>
      </c>
      <c r="AV138" s="13" t="s">
        <v>79</v>
      </c>
      <c r="AW138" s="13" t="s">
        <v>33</v>
      </c>
      <c r="AX138" s="13" t="s">
        <v>15</v>
      </c>
      <c r="AY138" s="175" t="s">
        <v>253</v>
      </c>
    </row>
    <row r="139" spans="1:65" s="2" customFormat="1" ht="33" customHeight="1">
      <c r="A139" s="33"/>
      <c r="B139" s="160"/>
      <c r="C139" s="161" t="s">
        <v>392</v>
      </c>
      <c r="D139" s="357" t="s">
        <v>255</v>
      </c>
      <c r="E139" s="162" t="s">
        <v>520</v>
      </c>
      <c r="F139" s="163" t="s">
        <v>521</v>
      </c>
      <c r="G139" s="164" t="s">
        <v>258</v>
      </c>
      <c r="H139" s="165">
        <v>2.2999999999999998</v>
      </c>
      <c r="I139" s="166"/>
      <c r="J139" s="167">
        <f>ROUND(I139*H139,2)</f>
        <v>0</v>
      </c>
      <c r="K139" s="163" t="s">
        <v>259</v>
      </c>
      <c r="L139" s="34"/>
      <c r="M139" s="168" t="s">
        <v>3</v>
      </c>
      <c r="N139" s="169" t="s">
        <v>42</v>
      </c>
      <c r="O139" s="54"/>
      <c r="P139" s="170">
        <f>O139*H139</f>
        <v>0</v>
      </c>
      <c r="Q139" s="170">
        <v>2.8999999999999998E-3</v>
      </c>
      <c r="R139" s="170">
        <f>Q139*H139</f>
        <v>6.6699999999999988E-3</v>
      </c>
      <c r="S139" s="170">
        <v>0</v>
      </c>
      <c r="T139" s="171">
        <f>S139*H139</f>
        <v>0</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2993</v>
      </c>
    </row>
    <row r="140" spans="1:65" s="2" customFormat="1" ht="21.75" customHeight="1">
      <c r="A140" s="33"/>
      <c r="B140" s="160"/>
      <c r="C140" s="198" t="s">
        <v>396</v>
      </c>
      <c r="D140" s="360" t="s">
        <v>445</v>
      </c>
      <c r="E140" s="199" t="s">
        <v>526</v>
      </c>
      <c r="F140" s="200" t="s">
        <v>527</v>
      </c>
      <c r="G140" s="201" t="s">
        <v>258</v>
      </c>
      <c r="H140" s="202">
        <v>2.5299999999999998</v>
      </c>
      <c r="I140" s="203"/>
      <c r="J140" s="204">
        <f>ROUND(I140*H140,2)</f>
        <v>0</v>
      </c>
      <c r="K140" s="200" t="s">
        <v>3</v>
      </c>
      <c r="L140" s="205"/>
      <c r="M140" s="206" t="s">
        <v>3</v>
      </c>
      <c r="N140" s="207" t="s">
        <v>42</v>
      </c>
      <c r="O140" s="54"/>
      <c r="P140" s="170">
        <f>O140*H140</f>
        <v>0</v>
      </c>
      <c r="Q140" s="170">
        <v>0</v>
      </c>
      <c r="R140" s="170">
        <f>Q140*H140</f>
        <v>0</v>
      </c>
      <c r="S140" s="170">
        <v>0</v>
      </c>
      <c r="T140" s="171">
        <f>S140*H140</f>
        <v>0</v>
      </c>
      <c r="U140" s="33"/>
      <c r="V140" s="33"/>
      <c r="W140" s="33"/>
      <c r="X140" s="33"/>
      <c r="Y140" s="33"/>
      <c r="Z140" s="33"/>
      <c r="AA140" s="33"/>
      <c r="AB140" s="33"/>
      <c r="AC140" s="33"/>
      <c r="AD140" s="33"/>
      <c r="AE140" s="33"/>
      <c r="AR140" s="172" t="s">
        <v>418</v>
      </c>
      <c r="AT140" s="172" t="s">
        <v>445</v>
      </c>
      <c r="AU140" s="172" t="s">
        <v>79</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142</v>
      </c>
      <c r="BM140" s="172" t="s">
        <v>2994</v>
      </c>
    </row>
    <row r="141" spans="1:65" s="13" customFormat="1">
      <c r="B141" s="174"/>
      <c r="D141" s="358" t="s">
        <v>261</v>
      </c>
      <c r="F141" s="176" t="s">
        <v>630</v>
      </c>
      <c r="H141" s="177">
        <v>2.5299999999999998</v>
      </c>
      <c r="I141" s="178"/>
      <c r="L141" s="174"/>
      <c r="M141" s="179"/>
      <c r="N141" s="180"/>
      <c r="O141" s="180"/>
      <c r="P141" s="180"/>
      <c r="Q141" s="180"/>
      <c r="R141" s="180"/>
      <c r="S141" s="180"/>
      <c r="T141" s="181"/>
      <c r="AT141" s="175" t="s">
        <v>261</v>
      </c>
      <c r="AU141" s="175" t="s">
        <v>79</v>
      </c>
      <c r="AV141" s="13" t="s">
        <v>79</v>
      </c>
      <c r="AW141" s="13" t="s">
        <v>4</v>
      </c>
      <c r="AX141" s="13" t="s">
        <v>15</v>
      </c>
      <c r="AY141" s="175" t="s">
        <v>253</v>
      </c>
    </row>
    <row r="142" spans="1:65" s="2" customFormat="1" ht="21.75" customHeight="1">
      <c r="A142" s="33"/>
      <c r="B142" s="160"/>
      <c r="C142" s="161" t="s">
        <v>400</v>
      </c>
      <c r="D142" s="357" t="s">
        <v>255</v>
      </c>
      <c r="E142" s="162" t="s">
        <v>631</v>
      </c>
      <c r="F142" s="163" t="s">
        <v>632</v>
      </c>
      <c r="G142" s="164" t="s">
        <v>265</v>
      </c>
      <c r="H142" s="165">
        <v>4.3</v>
      </c>
      <c r="I142" s="166"/>
      <c r="J142" s="167">
        <f>ROUND(I142*H142,2)</f>
        <v>0</v>
      </c>
      <c r="K142" s="163" t="s">
        <v>259</v>
      </c>
      <c r="L142" s="34"/>
      <c r="M142" s="168" t="s">
        <v>3</v>
      </c>
      <c r="N142" s="169" t="s">
        <v>42</v>
      </c>
      <c r="O142" s="54"/>
      <c r="P142" s="170">
        <f>O142*H142</f>
        <v>0</v>
      </c>
      <c r="Q142" s="170">
        <v>2.5999999999999998E-4</v>
      </c>
      <c r="R142" s="170">
        <f>Q142*H142</f>
        <v>1.1179999999999999E-3</v>
      </c>
      <c r="S142" s="170">
        <v>0</v>
      </c>
      <c r="T142" s="171">
        <f>S142*H142</f>
        <v>0</v>
      </c>
      <c r="U142" s="33"/>
      <c r="V142" s="33"/>
      <c r="W142" s="33"/>
      <c r="X142" s="33"/>
      <c r="Y142" s="33"/>
      <c r="Z142" s="33"/>
      <c r="AA142" s="33"/>
      <c r="AB142" s="33"/>
      <c r="AC142" s="33"/>
      <c r="AD142" s="33"/>
      <c r="AE142" s="33"/>
      <c r="AR142" s="172" t="s">
        <v>142</v>
      </c>
      <c r="AT142" s="172" t="s">
        <v>255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2995</v>
      </c>
    </row>
    <row r="143" spans="1:65" s="13" customFormat="1">
      <c r="B143" s="174"/>
      <c r="D143" s="358" t="s">
        <v>261</v>
      </c>
      <c r="E143" s="175" t="s">
        <v>3</v>
      </c>
      <c r="F143" s="176" t="s">
        <v>634</v>
      </c>
      <c r="H143" s="177">
        <v>4.3</v>
      </c>
      <c r="I143" s="178"/>
      <c r="L143" s="174"/>
      <c r="M143" s="179"/>
      <c r="N143" s="180"/>
      <c r="O143" s="180"/>
      <c r="P143" s="180"/>
      <c r="Q143" s="180"/>
      <c r="R143" s="180"/>
      <c r="S143" s="180"/>
      <c r="T143" s="181"/>
      <c r="AT143" s="175" t="s">
        <v>261</v>
      </c>
      <c r="AU143" s="175" t="s">
        <v>79</v>
      </c>
      <c r="AV143" s="13" t="s">
        <v>79</v>
      </c>
      <c r="AW143" s="13" t="s">
        <v>33</v>
      </c>
      <c r="AX143" s="13" t="s">
        <v>15</v>
      </c>
      <c r="AY143" s="175" t="s">
        <v>253</v>
      </c>
    </row>
    <row r="144" spans="1:65" s="2" customFormat="1" ht="16.5" customHeight="1">
      <c r="A144" s="33"/>
      <c r="B144" s="160"/>
      <c r="C144" s="161" t="s">
        <v>406</v>
      </c>
      <c r="D144" s="357" t="s">
        <v>255</v>
      </c>
      <c r="E144" s="162" t="s">
        <v>550</v>
      </c>
      <c r="F144" s="163" t="s">
        <v>551</v>
      </c>
      <c r="G144" s="164" t="s">
        <v>258</v>
      </c>
      <c r="H144" s="165">
        <v>2.2999999999999998</v>
      </c>
      <c r="I144" s="166"/>
      <c r="J144" s="167">
        <f>ROUND(I144*H144,2)</f>
        <v>0</v>
      </c>
      <c r="K144" s="163" t="s">
        <v>259</v>
      </c>
      <c r="L144" s="34"/>
      <c r="M144" s="168" t="s">
        <v>3</v>
      </c>
      <c r="N144" s="169" t="s">
        <v>42</v>
      </c>
      <c r="O144" s="54"/>
      <c r="P144" s="170">
        <f>O144*H144</f>
        <v>0</v>
      </c>
      <c r="Q144" s="170">
        <v>2.9999999999999997E-4</v>
      </c>
      <c r="R144" s="170">
        <f>Q144*H144</f>
        <v>6.8999999999999986E-4</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2996</v>
      </c>
    </row>
    <row r="145" spans="1:65" s="2" customFormat="1" ht="16.5" customHeight="1">
      <c r="A145" s="33"/>
      <c r="B145" s="160"/>
      <c r="C145" s="161" t="s">
        <v>410</v>
      </c>
      <c r="D145" s="357" t="s">
        <v>255</v>
      </c>
      <c r="E145" s="162" t="s">
        <v>554</v>
      </c>
      <c r="F145" s="163" t="s">
        <v>555</v>
      </c>
      <c r="G145" s="164" t="s">
        <v>265</v>
      </c>
      <c r="H145" s="165">
        <v>4.3</v>
      </c>
      <c r="I145" s="166"/>
      <c r="J145" s="167">
        <f>ROUND(I145*H145,2)</f>
        <v>0</v>
      </c>
      <c r="K145" s="163" t="s">
        <v>259</v>
      </c>
      <c r="L145" s="34"/>
      <c r="M145" s="168" t="s">
        <v>3</v>
      </c>
      <c r="N145" s="169" t="s">
        <v>42</v>
      </c>
      <c r="O145" s="54"/>
      <c r="P145" s="170">
        <f>O145*H145</f>
        <v>0</v>
      </c>
      <c r="Q145" s="170">
        <v>3.0000000000000001E-5</v>
      </c>
      <c r="R145" s="170">
        <f>Q145*H145</f>
        <v>1.2899999999999999E-4</v>
      </c>
      <c r="S145" s="170">
        <v>0</v>
      </c>
      <c r="T145" s="171">
        <f>S145*H145</f>
        <v>0</v>
      </c>
      <c r="U145" s="33"/>
      <c r="V145" s="33"/>
      <c r="W145" s="33"/>
      <c r="X145" s="33"/>
      <c r="Y145" s="33"/>
      <c r="Z145" s="33"/>
      <c r="AA145" s="33"/>
      <c r="AB145" s="33"/>
      <c r="AC145" s="33"/>
      <c r="AD145" s="33"/>
      <c r="AE145" s="33"/>
      <c r="AR145" s="172" t="s">
        <v>142</v>
      </c>
      <c r="AT145" s="172" t="s">
        <v>255</v>
      </c>
      <c r="AU145" s="172" t="s">
        <v>79</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142</v>
      </c>
      <c r="BM145" s="172" t="s">
        <v>2997</v>
      </c>
    </row>
    <row r="146" spans="1:65" s="13" customFormat="1">
      <c r="B146" s="174"/>
      <c r="D146" s="358" t="s">
        <v>261</v>
      </c>
      <c r="E146" s="175" t="s">
        <v>3</v>
      </c>
      <c r="F146" s="176" t="s">
        <v>634</v>
      </c>
      <c r="H146" s="177">
        <v>4.3</v>
      </c>
      <c r="I146" s="178"/>
      <c r="L146" s="174"/>
      <c r="M146" s="179"/>
      <c r="N146" s="180"/>
      <c r="O146" s="180"/>
      <c r="P146" s="180"/>
      <c r="Q146" s="180"/>
      <c r="R146" s="180"/>
      <c r="S146" s="180"/>
      <c r="T146" s="181"/>
      <c r="AT146" s="175" t="s">
        <v>261</v>
      </c>
      <c r="AU146" s="175" t="s">
        <v>79</v>
      </c>
      <c r="AV146" s="13" t="s">
        <v>79</v>
      </c>
      <c r="AW146" s="13" t="s">
        <v>33</v>
      </c>
      <c r="AX146" s="13" t="s">
        <v>15</v>
      </c>
      <c r="AY146" s="175" t="s">
        <v>253</v>
      </c>
    </row>
    <row r="147" spans="1:65" s="2" customFormat="1" ht="33" customHeight="1">
      <c r="A147" s="33"/>
      <c r="B147" s="160"/>
      <c r="C147" s="161" t="s">
        <v>414</v>
      </c>
      <c r="D147" s="357" t="s">
        <v>255</v>
      </c>
      <c r="E147" s="162" t="s">
        <v>1786</v>
      </c>
      <c r="F147" s="163" t="s">
        <v>1787</v>
      </c>
      <c r="G147" s="164" t="s">
        <v>362</v>
      </c>
      <c r="H147" s="197"/>
      <c r="I147" s="166"/>
      <c r="J147" s="167">
        <f>ROUND(I147*H147,2)</f>
        <v>0</v>
      </c>
      <c r="K147" s="163" t="s">
        <v>259</v>
      </c>
      <c r="L147" s="34"/>
      <c r="M147" s="168" t="s">
        <v>3</v>
      </c>
      <c r="N147" s="169" t="s">
        <v>42</v>
      </c>
      <c r="O147" s="54"/>
      <c r="P147" s="170">
        <f>O147*H147</f>
        <v>0</v>
      </c>
      <c r="Q147" s="170">
        <v>0</v>
      </c>
      <c r="R147" s="170">
        <f>Q147*H147</f>
        <v>0</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2998</v>
      </c>
    </row>
    <row r="148" spans="1:65" s="12" customFormat="1" ht="22.9" customHeight="1">
      <c r="B148" s="147"/>
      <c r="D148" s="359" t="s">
        <v>70</v>
      </c>
      <c r="E148" s="158" t="s">
        <v>586</v>
      </c>
      <c r="F148" s="158" t="s">
        <v>587</v>
      </c>
      <c r="I148" s="150"/>
      <c r="J148" s="159">
        <f>BK148</f>
        <v>0</v>
      </c>
      <c r="L148" s="147"/>
      <c r="M148" s="152"/>
      <c r="N148" s="153"/>
      <c r="O148" s="153"/>
      <c r="P148" s="154">
        <f>SUM(P149:P167)</f>
        <v>0</v>
      </c>
      <c r="Q148" s="153"/>
      <c r="R148" s="154">
        <f>SUM(R149:R167)</f>
        <v>5.3192400000000001E-2</v>
      </c>
      <c r="S148" s="153"/>
      <c r="T148" s="155">
        <f>SUM(T149:T167)</f>
        <v>9.6906000000000006E-3</v>
      </c>
      <c r="AR148" s="148" t="s">
        <v>79</v>
      </c>
      <c r="AT148" s="156" t="s">
        <v>70</v>
      </c>
      <c r="AU148" s="156" t="s">
        <v>15</v>
      </c>
      <c r="AY148" s="148" t="s">
        <v>253</v>
      </c>
      <c r="BK148" s="157">
        <f>SUM(BK149:BK167)</f>
        <v>0</v>
      </c>
    </row>
    <row r="149" spans="1:65" s="2" customFormat="1" ht="16.5" customHeight="1">
      <c r="A149" s="33"/>
      <c r="B149" s="160"/>
      <c r="C149" s="161" t="s">
        <v>418</v>
      </c>
      <c r="D149" s="357" t="s">
        <v>255</v>
      </c>
      <c r="E149" s="162" t="s">
        <v>638</v>
      </c>
      <c r="F149" s="163" t="s">
        <v>639</v>
      </c>
      <c r="G149" s="164" t="s">
        <v>258</v>
      </c>
      <c r="H149" s="165">
        <v>31.26</v>
      </c>
      <c r="I149" s="166"/>
      <c r="J149" s="167">
        <f>ROUND(I149*H149,2)</f>
        <v>0</v>
      </c>
      <c r="K149" s="163" t="s">
        <v>259</v>
      </c>
      <c r="L149" s="34"/>
      <c r="M149" s="168" t="s">
        <v>3</v>
      </c>
      <c r="N149" s="169" t="s">
        <v>42</v>
      </c>
      <c r="O149" s="54"/>
      <c r="P149" s="170">
        <f>O149*H149</f>
        <v>0</v>
      </c>
      <c r="Q149" s="170">
        <v>1E-3</v>
      </c>
      <c r="R149" s="170">
        <f>Q149*H149</f>
        <v>3.1260000000000003E-2</v>
      </c>
      <c r="S149" s="170">
        <v>3.1E-4</v>
      </c>
      <c r="T149" s="171">
        <f>S149*H149</f>
        <v>9.6906000000000006E-3</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2999</v>
      </c>
    </row>
    <row r="150" spans="1:65" s="15" customFormat="1">
      <c r="B150" s="190"/>
      <c r="D150" s="358" t="s">
        <v>261</v>
      </c>
      <c r="E150" s="191" t="s">
        <v>3</v>
      </c>
      <c r="F150" s="192" t="s">
        <v>641</v>
      </c>
      <c r="H150" s="191" t="s">
        <v>3</v>
      </c>
      <c r="I150" s="193"/>
      <c r="L150" s="190"/>
      <c r="M150" s="194"/>
      <c r="N150" s="195"/>
      <c r="O150" s="195"/>
      <c r="P150" s="195"/>
      <c r="Q150" s="195"/>
      <c r="R150" s="195"/>
      <c r="S150" s="195"/>
      <c r="T150" s="196"/>
      <c r="AT150" s="191" t="s">
        <v>261</v>
      </c>
      <c r="AU150" s="191" t="s">
        <v>79</v>
      </c>
      <c r="AV150" s="15" t="s">
        <v>15</v>
      </c>
      <c r="AW150" s="15" t="s">
        <v>33</v>
      </c>
      <c r="AX150" s="15" t="s">
        <v>71</v>
      </c>
      <c r="AY150" s="191" t="s">
        <v>253</v>
      </c>
    </row>
    <row r="151" spans="1:65" s="13" customFormat="1">
      <c r="B151" s="174"/>
      <c r="D151" s="358" t="s">
        <v>261</v>
      </c>
      <c r="E151" s="175" t="s">
        <v>3</v>
      </c>
      <c r="F151" s="176" t="s">
        <v>1058</v>
      </c>
      <c r="H151" s="177">
        <v>40.56</v>
      </c>
      <c r="I151" s="178"/>
      <c r="L151" s="174"/>
      <c r="M151" s="179"/>
      <c r="N151" s="180"/>
      <c r="O151" s="180"/>
      <c r="P151" s="180"/>
      <c r="Q151" s="180"/>
      <c r="R151" s="180"/>
      <c r="S151" s="180"/>
      <c r="T151" s="181"/>
      <c r="AT151" s="175" t="s">
        <v>261</v>
      </c>
      <c r="AU151" s="175" t="s">
        <v>79</v>
      </c>
      <c r="AV151" s="13" t="s">
        <v>79</v>
      </c>
      <c r="AW151" s="13" t="s">
        <v>33</v>
      </c>
      <c r="AX151" s="13" t="s">
        <v>71</v>
      </c>
      <c r="AY151" s="175" t="s">
        <v>253</v>
      </c>
    </row>
    <row r="152" spans="1:65" s="15" customFormat="1">
      <c r="B152" s="190"/>
      <c r="D152" s="358" t="s">
        <v>261</v>
      </c>
      <c r="E152" s="191" t="s">
        <v>3</v>
      </c>
      <c r="F152" s="192" t="s">
        <v>643</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644</v>
      </c>
      <c r="H153" s="177">
        <v>-7</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645</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646</v>
      </c>
      <c r="H155" s="177">
        <v>-2.2999999999999998</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4" customFormat="1">
      <c r="B156" s="182"/>
      <c r="D156" s="358" t="s">
        <v>261</v>
      </c>
      <c r="E156" s="183" t="s">
        <v>3</v>
      </c>
      <c r="F156" s="184" t="s">
        <v>269</v>
      </c>
      <c r="H156" s="185">
        <v>31.26</v>
      </c>
      <c r="I156" s="186"/>
      <c r="L156" s="182"/>
      <c r="M156" s="187"/>
      <c r="N156" s="188"/>
      <c r="O156" s="188"/>
      <c r="P156" s="188"/>
      <c r="Q156" s="188"/>
      <c r="R156" s="188"/>
      <c r="S156" s="188"/>
      <c r="T156" s="189"/>
      <c r="AT156" s="183" t="s">
        <v>261</v>
      </c>
      <c r="AU156" s="183" t="s">
        <v>79</v>
      </c>
      <c r="AV156" s="14" t="s">
        <v>89</v>
      </c>
      <c r="AW156" s="14" t="s">
        <v>33</v>
      </c>
      <c r="AX156" s="14" t="s">
        <v>15</v>
      </c>
      <c r="AY156" s="183" t="s">
        <v>253</v>
      </c>
    </row>
    <row r="157" spans="1:65" s="2" customFormat="1" ht="21.75" customHeight="1">
      <c r="A157" s="33"/>
      <c r="B157" s="160"/>
      <c r="C157" s="161" t="s">
        <v>422</v>
      </c>
      <c r="D157" s="357" t="s">
        <v>255</v>
      </c>
      <c r="E157" s="162" t="s">
        <v>589</v>
      </c>
      <c r="F157" s="163" t="s">
        <v>590</v>
      </c>
      <c r="G157" s="164" t="s">
        <v>258</v>
      </c>
      <c r="H157" s="165">
        <v>44.76</v>
      </c>
      <c r="I157" s="166"/>
      <c r="J157" s="167">
        <f>ROUND(I157*H157,2)</f>
        <v>0</v>
      </c>
      <c r="K157" s="163" t="s">
        <v>259</v>
      </c>
      <c r="L157" s="34"/>
      <c r="M157" s="168" t="s">
        <v>3</v>
      </c>
      <c r="N157" s="169" t="s">
        <v>42</v>
      </c>
      <c r="O157" s="54"/>
      <c r="P157" s="170">
        <f>O157*H157</f>
        <v>0</v>
      </c>
      <c r="Q157" s="170">
        <v>2.0000000000000001E-4</v>
      </c>
      <c r="R157" s="170">
        <f>Q157*H157</f>
        <v>8.9519999999999999E-3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3000</v>
      </c>
    </row>
    <row r="158" spans="1:65" s="15" customFormat="1">
      <c r="B158" s="190"/>
      <c r="D158" s="358" t="s">
        <v>261</v>
      </c>
      <c r="E158" s="191" t="s">
        <v>3</v>
      </c>
      <c r="F158" s="192" t="s">
        <v>592</v>
      </c>
      <c r="H158" s="191" t="s">
        <v>3</v>
      </c>
      <c r="I158" s="193"/>
      <c r="L158" s="190"/>
      <c r="M158" s="194"/>
      <c r="N158" s="195"/>
      <c r="O158" s="195"/>
      <c r="P158" s="195"/>
      <c r="Q158" s="195"/>
      <c r="R158" s="195"/>
      <c r="S158" s="195"/>
      <c r="T158" s="196"/>
      <c r="AT158" s="191" t="s">
        <v>261</v>
      </c>
      <c r="AU158" s="191" t="s">
        <v>79</v>
      </c>
      <c r="AV158" s="15" t="s">
        <v>15</v>
      </c>
      <c r="AW158" s="15" t="s">
        <v>33</v>
      </c>
      <c r="AX158" s="15" t="s">
        <v>71</v>
      </c>
      <c r="AY158" s="191" t="s">
        <v>253</v>
      </c>
    </row>
    <row r="159" spans="1:65" s="13" customFormat="1">
      <c r="B159" s="174"/>
      <c r="D159" s="358" t="s">
        <v>261</v>
      </c>
      <c r="E159" s="175" t="s">
        <v>3</v>
      </c>
      <c r="F159" s="176" t="s">
        <v>1060</v>
      </c>
      <c r="H159" s="177">
        <v>13.5</v>
      </c>
      <c r="I159" s="178"/>
      <c r="L159" s="174"/>
      <c r="M159" s="179"/>
      <c r="N159" s="180"/>
      <c r="O159" s="180"/>
      <c r="P159" s="180"/>
      <c r="Q159" s="180"/>
      <c r="R159" s="180"/>
      <c r="S159" s="180"/>
      <c r="T159" s="181"/>
      <c r="AT159" s="175" t="s">
        <v>261</v>
      </c>
      <c r="AU159" s="175" t="s">
        <v>79</v>
      </c>
      <c r="AV159" s="13" t="s">
        <v>79</v>
      </c>
      <c r="AW159" s="13" t="s">
        <v>33</v>
      </c>
      <c r="AX159" s="13" t="s">
        <v>71</v>
      </c>
      <c r="AY159" s="175" t="s">
        <v>253</v>
      </c>
    </row>
    <row r="160" spans="1:65" s="15" customFormat="1">
      <c r="B160" s="190"/>
      <c r="D160" s="358" t="s">
        <v>261</v>
      </c>
      <c r="E160" s="191" t="s">
        <v>3</v>
      </c>
      <c r="F160" s="192" t="s">
        <v>641</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1058</v>
      </c>
      <c r="H161" s="177">
        <v>40.56</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643</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644</v>
      </c>
      <c r="H163" s="177">
        <v>-7</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645</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646</v>
      </c>
      <c r="H165" s="177">
        <v>-2.2999999999999998</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4" customFormat="1">
      <c r="B166" s="182"/>
      <c r="D166" s="358" t="s">
        <v>261</v>
      </c>
      <c r="E166" s="183" t="s">
        <v>3</v>
      </c>
      <c r="F166" s="184" t="s">
        <v>269</v>
      </c>
      <c r="H166" s="185">
        <v>44.76</v>
      </c>
      <c r="I166" s="186"/>
      <c r="L166" s="182"/>
      <c r="M166" s="187"/>
      <c r="N166" s="188"/>
      <c r="O166" s="188"/>
      <c r="P166" s="188"/>
      <c r="Q166" s="188"/>
      <c r="R166" s="188"/>
      <c r="S166" s="188"/>
      <c r="T166" s="189"/>
      <c r="AT166" s="183" t="s">
        <v>261</v>
      </c>
      <c r="AU166" s="183" t="s">
        <v>79</v>
      </c>
      <c r="AV166" s="14" t="s">
        <v>89</v>
      </c>
      <c r="AW166" s="14" t="s">
        <v>33</v>
      </c>
      <c r="AX166" s="14" t="s">
        <v>15</v>
      </c>
      <c r="AY166" s="183" t="s">
        <v>253</v>
      </c>
    </row>
    <row r="167" spans="1:65" s="2" customFormat="1" ht="33" customHeight="1">
      <c r="A167" s="33"/>
      <c r="B167" s="160"/>
      <c r="C167" s="161" t="s">
        <v>426</v>
      </c>
      <c r="D167" s="357" t="s">
        <v>255</v>
      </c>
      <c r="E167" s="162" t="s">
        <v>594</v>
      </c>
      <c r="F167" s="163" t="s">
        <v>595</v>
      </c>
      <c r="G167" s="164" t="s">
        <v>258</v>
      </c>
      <c r="H167" s="165">
        <v>44.76</v>
      </c>
      <c r="I167" s="166"/>
      <c r="J167" s="167">
        <f>ROUND(I167*H167,2)</f>
        <v>0</v>
      </c>
      <c r="K167" s="163" t="s">
        <v>259</v>
      </c>
      <c r="L167" s="34"/>
      <c r="M167" s="208" t="s">
        <v>3</v>
      </c>
      <c r="N167" s="209" t="s">
        <v>42</v>
      </c>
      <c r="O167" s="210"/>
      <c r="P167" s="211">
        <f>O167*H167</f>
        <v>0</v>
      </c>
      <c r="Q167" s="211">
        <v>2.9E-4</v>
      </c>
      <c r="R167" s="211">
        <f>Q167*H167</f>
        <v>1.29804E-2</v>
      </c>
      <c r="S167" s="211">
        <v>0</v>
      </c>
      <c r="T167" s="212">
        <f>S167*H167</f>
        <v>0</v>
      </c>
      <c r="U167" s="33"/>
      <c r="V167" s="33"/>
      <c r="W167" s="33"/>
      <c r="X167" s="33"/>
      <c r="Y167" s="33"/>
      <c r="Z167" s="33"/>
      <c r="AA167" s="33"/>
      <c r="AB167" s="33"/>
      <c r="AC167" s="33"/>
      <c r="AD167" s="33"/>
      <c r="AE167" s="33"/>
      <c r="AR167" s="172" t="s">
        <v>142</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142</v>
      </c>
      <c r="BM167" s="172" t="s">
        <v>3001</v>
      </c>
    </row>
    <row r="168" spans="1:65" s="2" customFormat="1" ht="6.95" customHeight="1">
      <c r="A168" s="33"/>
      <c r="B168" s="43"/>
      <c r="C168" s="44"/>
      <c r="D168" s="44"/>
      <c r="E168" s="44"/>
      <c r="F168" s="44"/>
      <c r="G168" s="44"/>
      <c r="H168" s="44"/>
      <c r="I168" s="120"/>
      <c r="J168" s="44"/>
      <c r="K168" s="44"/>
      <c r="L168" s="34"/>
      <c r="M168" s="33"/>
      <c r="O168" s="33"/>
      <c r="P168" s="33"/>
      <c r="Q168" s="33"/>
      <c r="R168" s="33"/>
      <c r="S168" s="33"/>
      <c r="T168" s="33"/>
      <c r="U168" s="33"/>
      <c r="V168" s="33"/>
      <c r="W168" s="33"/>
      <c r="X168" s="33"/>
      <c r="Y168" s="33"/>
      <c r="Z168" s="33"/>
      <c r="AA168" s="33"/>
      <c r="AB168" s="33"/>
      <c r="AC168" s="33"/>
      <c r="AD168" s="33"/>
      <c r="AE168" s="33"/>
    </row>
  </sheetData>
  <autoFilter ref="C102:K167"/>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4"/>
  <sheetViews>
    <sheetView showGridLines="0" topLeftCell="A93" workbookViewId="0">
      <selection activeCell="D112" sqref="D112:D303"/>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163</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215</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ROUND((SUM(BE109:BE303)),  2)</f>
        <v>0</v>
      </c>
      <c r="G37" s="33"/>
      <c r="H37" s="33"/>
      <c r="I37" s="112">
        <v>0.21</v>
      </c>
      <c r="J37" s="111">
        <f>ROUND(((SUM(BE109:BE303))*I37),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ROUND((SUM(BF109:BF303)),  2)</f>
        <v>0</v>
      </c>
      <c r="G38" s="33"/>
      <c r="H38" s="33"/>
      <c r="I38" s="112">
        <v>0.15</v>
      </c>
      <c r="J38" s="111">
        <f>ROUND(((SUM(BF109:BF303))*I38),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ROUND((SUM(BG109:BG303)),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ROUND((SUM(BH109:BH303)),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ROUND((SUM(BI109:BI303)),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1 - Typ A1-A4</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J123</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J160</f>
        <v>0</v>
      </c>
      <c r="L74" s="131"/>
    </row>
    <row r="75" spans="1:47" s="10" customFormat="1" ht="19.899999999999999" customHeight="1">
      <c r="B75" s="131"/>
      <c r="D75" s="132" t="s">
        <v>227</v>
      </c>
      <c r="E75" s="133"/>
      <c r="F75" s="133"/>
      <c r="G75" s="133"/>
      <c r="H75" s="133"/>
      <c r="I75" s="134"/>
      <c r="J75" s="135">
        <f>J166</f>
        <v>0</v>
      </c>
      <c r="L75" s="131"/>
    </row>
    <row r="76" spans="1:47" s="9" customFormat="1" ht="24.95" customHeight="1">
      <c r="B76" s="126"/>
      <c r="D76" s="127" t="s">
        <v>228</v>
      </c>
      <c r="E76" s="128"/>
      <c r="F76" s="128"/>
      <c r="G76" s="128"/>
      <c r="H76" s="128"/>
      <c r="I76" s="129"/>
      <c r="J76" s="130">
        <f>J168</f>
        <v>0</v>
      </c>
      <c r="L76" s="126"/>
    </row>
    <row r="77" spans="1:47" s="10" customFormat="1" ht="19.899999999999999" customHeight="1">
      <c r="B77" s="131"/>
      <c r="D77" s="132" t="s">
        <v>229</v>
      </c>
      <c r="E77" s="133"/>
      <c r="F77" s="133"/>
      <c r="G77" s="133"/>
      <c r="H77" s="133"/>
      <c r="I77" s="134"/>
      <c r="J77" s="135">
        <f>J169</f>
        <v>0</v>
      </c>
      <c r="L77" s="131"/>
    </row>
    <row r="78" spans="1:47" s="10" customFormat="1" ht="19.899999999999999" customHeight="1">
      <c r="B78" s="131"/>
      <c r="D78" s="132" t="s">
        <v>230</v>
      </c>
      <c r="E78" s="133"/>
      <c r="F78" s="133"/>
      <c r="G78" s="133"/>
      <c r="H78" s="133"/>
      <c r="I78" s="134"/>
      <c r="J78" s="135">
        <f>J191</f>
        <v>0</v>
      </c>
      <c r="L78" s="131"/>
    </row>
    <row r="79" spans="1:47" s="10" customFormat="1" ht="19.899999999999999" customHeight="1">
      <c r="B79" s="131"/>
      <c r="D79" s="132" t="s">
        <v>231</v>
      </c>
      <c r="E79" s="133"/>
      <c r="F79" s="133"/>
      <c r="G79" s="133"/>
      <c r="H79" s="133"/>
      <c r="I79" s="134"/>
      <c r="J79" s="135">
        <f>J200</f>
        <v>0</v>
      </c>
      <c r="L79" s="131"/>
    </row>
    <row r="80" spans="1:47" s="10" customFormat="1" ht="19.899999999999999" customHeight="1">
      <c r="B80" s="131"/>
      <c r="D80" s="132" t="s">
        <v>232</v>
      </c>
      <c r="E80" s="133"/>
      <c r="F80" s="133"/>
      <c r="G80" s="133"/>
      <c r="H80" s="133"/>
      <c r="I80" s="134"/>
      <c r="J80" s="135">
        <f>J207</f>
        <v>0</v>
      </c>
      <c r="L80" s="131"/>
    </row>
    <row r="81" spans="1:31" s="10" customFormat="1" ht="19.899999999999999" customHeight="1">
      <c r="B81" s="131"/>
      <c r="D81" s="132" t="s">
        <v>233</v>
      </c>
      <c r="E81" s="133"/>
      <c r="F81" s="133"/>
      <c r="G81" s="133"/>
      <c r="H81" s="133"/>
      <c r="I81" s="134"/>
      <c r="J81" s="135">
        <f>J215</f>
        <v>0</v>
      </c>
      <c r="L81" s="131"/>
    </row>
    <row r="82" spans="1:31" s="10" customFormat="1" ht="19.899999999999999" customHeight="1">
      <c r="B82" s="131"/>
      <c r="D82" s="132" t="s">
        <v>234</v>
      </c>
      <c r="E82" s="133"/>
      <c r="F82" s="133"/>
      <c r="G82" s="133"/>
      <c r="H82" s="133"/>
      <c r="I82" s="134"/>
      <c r="J82" s="135">
        <f>J225</f>
        <v>0</v>
      </c>
      <c r="L82" s="131"/>
    </row>
    <row r="83" spans="1:31" s="10" customFormat="1" ht="19.899999999999999" customHeight="1">
      <c r="B83" s="131"/>
      <c r="D83" s="132" t="s">
        <v>235</v>
      </c>
      <c r="E83" s="133"/>
      <c r="F83" s="133"/>
      <c r="G83" s="133"/>
      <c r="H83" s="133"/>
      <c r="I83" s="134"/>
      <c r="J83" s="135">
        <f>J243</f>
        <v>0</v>
      </c>
      <c r="L83" s="131"/>
    </row>
    <row r="84" spans="1:31" s="10" customFormat="1" ht="19.899999999999999" customHeight="1">
      <c r="B84" s="131"/>
      <c r="D84" s="132" t="s">
        <v>236</v>
      </c>
      <c r="E84" s="133"/>
      <c r="F84" s="133"/>
      <c r="G84" s="133"/>
      <c r="H84" s="133"/>
      <c r="I84" s="134"/>
      <c r="J84" s="135">
        <f>J293</f>
        <v>0</v>
      </c>
      <c r="L84" s="131"/>
    </row>
    <row r="85" spans="1:31" s="10" customFormat="1" ht="19.899999999999999" customHeight="1">
      <c r="B85" s="131"/>
      <c r="D85" s="132" t="s">
        <v>237</v>
      </c>
      <c r="E85" s="133"/>
      <c r="F85" s="133"/>
      <c r="G85" s="133"/>
      <c r="H85" s="133"/>
      <c r="I85" s="134"/>
      <c r="J85" s="135">
        <f>J299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1 - Typ A1-A4</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P110+P168</f>
        <v>0</v>
      </c>
      <c r="Q109" s="63"/>
      <c r="R109" s="144">
        <f>R110+R168</f>
        <v>1.6663857</v>
      </c>
      <c r="S109" s="63"/>
      <c r="T109" s="145">
        <f>T110+T168</f>
        <v>7.1330900000000002</v>
      </c>
      <c r="U109" s="33"/>
      <c r="V109" s="33"/>
      <c r="W109" s="33"/>
      <c r="X109" s="33"/>
      <c r="Y109" s="33"/>
      <c r="Z109" s="33"/>
      <c r="AA109" s="33"/>
      <c r="AB109" s="33"/>
      <c r="AC109" s="33"/>
      <c r="AD109" s="33"/>
      <c r="AE109" s="33"/>
      <c r="AT109" s="18" t="s">
        <v>70</v>
      </c>
      <c r="AU109" s="18" t="s">
        <v>219</v>
      </c>
      <c r="BK109" s="146">
        <f>BK110+BK168</f>
        <v>0</v>
      </c>
    </row>
    <row r="110" spans="1:65" s="12" customFormat="1" ht="25.9" customHeight="1">
      <c r="B110" s="147"/>
      <c r="D110" s="148" t="s">
        <v>70</v>
      </c>
      <c r="E110" s="149" t="s">
        <v>251</v>
      </c>
      <c r="F110" s="149" t="s">
        <v>252</v>
      </c>
      <c r="I110" s="150"/>
      <c r="J110" s="151">
        <f>BK110</f>
        <v>0</v>
      </c>
      <c r="L110" s="147"/>
      <c r="M110" s="152"/>
      <c r="N110" s="153"/>
      <c r="O110" s="153"/>
      <c r="P110" s="154">
        <f>P111+P123+P135+P160+P166</f>
        <v>0</v>
      </c>
      <c r="Q110" s="153"/>
      <c r="R110" s="154">
        <f>R111+R123+R135+R160+R166</f>
        <v>1.2872467999999999</v>
      </c>
      <c r="S110" s="153"/>
      <c r="T110" s="155">
        <f>T111+T123+T135+T160+T166</f>
        <v>4.3479000000000001</v>
      </c>
      <c r="AR110" s="148" t="s">
        <v>15</v>
      </c>
      <c r="AT110" s="156" t="s">
        <v>70</v>
      </c>
      <c r="AU110" s="156" t="s">
        <v>71</v>
      </c>
      <c r="AY110" s="148" t="s">
        <v>253</v>
      </c>
      <c r="BK110" s="157">
        <f>BK111+BK123+BK135+BK160+BK166</f>
        <v>0</v>
      </c>
    </row>
    <row r="111" spans="1:65" s="12" customFormat="1" ht="22.9" customHeight="1">
      <c r="B111" s="147"/>
      <c r="D111" s="148" t="s">
        <v>70</v>
      </c>
      <c r="E111" s="158" t="s">
        <v>85</v>
      </c>
      <c r="F111" s="158" t="s">
        <v>254</v>
      </c>
      <c r="I111" s="150"/>
      <c r="J111" s="159">
        <f>BK111</f>
        <v>0</v>
      </c>
      <c r="L111" s="147"/>
      <c r="M111" s="152"/>
      <c r="N111" s="153"/>
      <c r="O111" s="153"/>
      <c r="P111" s="154">
        <f>SUM(P112:P122)</f>
        <v>0</v>
      </c>
      <c r="Q111" s="153"/>
      <c r="R111" s="154">
        <f>SUM(R112:R122)</f>
        <v>1.0091967999999998</v>
      </c>
      <c r="S111" s="153"/>
      <c r="T111" s="155">
        <f>SUM(T112:T122)</f>
        <v>0</v>
      </c>
      <c r="AR111" s="148" t="s">
        <v>15</v>
      </c>
      <c r="AT111" s="156" t="s">
        <v>70</v>
      </c>
      <c r="AU111" s="156" t="s">
        <v>15</v>
      </c>
      <c r="AY111" s="148" t="s">
        <v>253</v>
      </c>
      <c r="BK111" s="157">
        <f>SUM(BK112:BK122)</f>
        <v>0</v>
      </c>
    </row>
    <row r="112" spans="1:65" s="2" customFormat="1" ht="33" customHeight="1">
      <c r="A112" s="33"/>
      <c r="B112" s="160"/>
      <c r="C112" s="161" t="s">
        <v>15</v>
      </c>
      <c r="D112" s="353" t="s">
        <v>255</v>
      </c>
      <c r="E112" s="162" t="s">
        <v>256</v>
      </c>
      <c r="F112" s="163" t="s">
        <v>257</v>
      </c>
      <c r="G112" s="164" t="s">
        <v>258</v>
      </c>
      <c r="H112" s="165">
        <v>8.06</v>
      </c>
      <c r="I112" s="166"/>
      <c r="J112" s="167">
        <f>ROUND(I112*H112,2)</f>
        <v>0</v>
      </c>
      <c r="K112" s="163" t="s">
        <v>259</v>
      </c>
      <c r="L112" s="34"/>
      <c r="M112" s="168" t="s">
        <v>3</v>
      </c>
      <c r="N112" s="169" t="s">
        <v>42</v>
      </c>
      <c r="O112" s="54"/>
      <c r="P112" s="170">
        <f>O112*H112</f>
        <v>0</v>
      </c>
      <c r="Q112" s="170">
        <v>6.9169999999999995E-2</v>
      </c>
      <c r="R112" s="170">
        <f>Q112*H112</f>
        <v>0.55751019999999996</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3002</v>
      </c>
    </row>
    <row r="113" spans="1:65" s="13" customFormat="1">
      <c r="B113" s="174"/>
      <c r="D113" s="354" t="s">
        <v>261</v>
      </c>
      <c r="E113" s="175" t="s">
        <v>3</v>
      </c>
      <c r="F113" s="176" t="s">
        <v>262</v>
      </c>
      <c r="H113" s="177">
        <v>8.06</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14.05</v>
      </c>
      <c r="I114" s="166"/>
      <c r="J114" s="167">
        <f>ROUND(I114*H114,2)</f>
        <v>0</v>
      </c>
      <c r="K114" s="163" t="s">
        <v>259</v>
      </c>
      <c r="L114" s="34"/>
      <c r="M114" s="168" t="s">
        <v>3</v>
      </c>
      <c r="N114" s="169" t="s">
        <v>42</v>
      </c>
      <c r="O114" s="54"/>
      <c r="P114" s="170">
        <f>O114*H114</f>
        <v>0</v>
      </c>
      <c r="Q114" s="170">
        <v>1.2E-4</v>
      </c>
      <c r="R114" s="170">
        <f>Q114*H114</f>
        <v>1.6860000000000002E-3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3003</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268</v>
      </c>
      <c r="H116" s="177">
        <v>6.25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14.05</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4.1879999999999997</v>
      </c>
      <c r="I118" s="166"/>
      <c r="J118" s="167">
        <f>ROUND(I118*H118,2)</f>
        <v>0</v>
      </c>
      <c r="K118" s="163" t="s">
        <v>259</v>
      </c>
      <c r="L118" s="34"/>
      <c r="M118" s="168" t="s">
        <v>3</v>
      </c>
      <c r="N118" s="169" t="s">
        <v>42</v>
      </c>
      <c r="O118" s="54"/>
      <c r="P118" s="170">
        <f>O118*H118</f>
        <v>0</v>
      </c>
      <c r="Q118" s="170">
        <v>0.10745</v>
      </c>
      <c r="R118" s="170">
        <f>Q118*H118</f>
        <v>0.45000059999999997</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3004</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3" customFormat="1">
      <c r="B121" s="174"/>
      <c r="D121" s="354" t="s">
        <v>261</v>
      </c>
      <c r="E121" s="175" t="s">
        <v>3</v>
      </c>
      <c r="F121" s="176" t="s">
        <v>275</v>
      </c>
      <c r="H121" s="177">
        <v>1.0629999999999999</v>
      </c>
      <c r="I121" s="178"/>
      <c r="L121" s="174"/>
      <c r="M121" s="179"/>
      <c r="N121" s="180"/>
      <c r="O121" s="180"/>
      <c r="P121" s="180"/>
      <c r="Q121" s="180"/>
      <c r="R121" s="180"/>
      <c r="S121" s="180"/>
      <c r="T121" s="181"/>
      <c r="AT121" s="175" t="s">
        <v>261</v>
      </c>
      <c r="AU121" s="175" t="s">
        <v>79</v>
      </c>
      <c r="AV121" s="13" t="s">
        <v>79</v>
      </c>
      <c r="AW121" s="13" t="s">
        <v>33</v>
      </c>
      <c r="AX121" s="13" t="s">
        <v>71</v>
      </c>
      <c r="AY121" s="175" t="s">
        <v>253</v>
      </c>
    </row>
    <row r="122" spans="1:65" s="14" customFormat="1">
      <c r="B122" s="182"/>
      <c r="D122" s="354" t="s">
        <v>261</v>
      </c>
      <c r="E122" s="183" t="s">
        <v>3</v>
      </c>
      <c r="F122" s="184" t="s">
        <v>269</v>
      </c>
      <c r="H122" s="185">
        <v>4.1879999999999997</v>
      </c>
      <c r="I122" s="186"/>
      <c r="L122" s="182"/>
      <c r="M122" s="187"/>
      <c r="N122" s="188"/>
      <c r="O122" s="188"/>
      <c r="P122" s="188"/>
      <c r="Q122" s="188"/>
      <c r="R122" s="188"/>
      <c r="S122" s="188"/>
      <c r="T122" s="189"/>
      <c r="AT122" s="183" t="s">
        <v>261</v>
      </c>
      <c r="AU122" s="183" t="s">
        <v>79</v>
      </c>
      <c r="AV122" s="14" t="s">
        <v>89</v>
      </c>
      <c r="AW122" s="14" t="s">
        <v>33</v>
      </c>
      <c r="AX122" s="14" t="s">
        <v>15</v>
      </c>
      <c r="AY122" s="183" t="s">
        <v>253</v>
      </c>
    </row>
    <row r="123" spans="1:65" s="12" customFormat="1" ht="22.9" customHeight="1">
      <c r="B123" s="147"/>
      <c r="D123" s="355" t="s">
        <v>70</v>
      </c>
      <c r="E123" s="158" t="s">
        <v>75</v>
      </c>
      <c r="F123" s="158" t="s">
        <v>276</v>
      </c>
      <c r="I123" s="150"/>
      <c r="J123" s="159">
        <f>BK123</f>
        <v>0</v>
      </c>
      <c r="L123" s="147"/>
      <c r="M123" s="152"/>
      <c r="N123" s="153"/>
      <c r="O123" s="153"/>
      <c r="P123" s="154">
        <f>SUM(P124:P134)</f>
        <v>0</v>
      </c>
      <c r="Q123" s="153"/>
      <c r="R123" s="154">
        <f>SUM(R124:R134)</f>
        <v>0.27783000000000002</v>
      </c>
      <c r="S123" s="153"/>
      <c r="T123" s="155">
        <f>SUM(T124:T134)</f>
        <v>0</v>
      </c>
      <c r="AR123" s="148" t="s">
        <v>15</v>
      </c>
      <c r="AT123" s="156" t="s">
        <v>70</v>
      </c>
      <c r="AU123" s="156" t="s">
        <v>15</v>
      </c>
      <c r="AY123" s="148" t="s">
        <v>253</v>
      </c>
      <c r="BK123" s="157">
        <f>SUM(BK124:BK134)</f>
        <v>0</v>
      </c>
    </row>
    <row r="124" spans="1:65" s="2" customFormat="1" ht="33" customHeight="1">
      <c r="A124" s="33"/>
      <c r="B124" s="160"/>
      <c r="C124" s="161" t="s">
        <v>89</v>
      </c>
      <c r="D124" s="353" t="s">
        <v>255</v>
      </c>
      <c r="E124" s="162" t="s">
        <v>277</v>
      </c>
      <c r="F124" s="163" t="s">
        <v>278</v>
      </c>
      <c r="G124" s="164" t="s">
        <v>258</v>
      </c>
      <c r="H124" s="165">
        <v>17.64</v>
      </c>
      <c r="I124" s="166"/>
      <c r="J124" s="167">
        <f>ROUND(I124*H124,2)</f>
        <v>0</v>
      </c>
      <c r="K124" s="163" t="s">
        <v>259</v>
      </c>
      <c r="L124" s="34"/>
      <c r="M124" s="168" t="s">
        <v>3</v>
      </c>
      <c r="N124" s="169" t="s">
        <v>42</v>
      </c>
      <c r="O124" s="54"/>
      <c r="P124" s="170">
        <f>O124*H124</f>
        <v>0</v>
      </c>
      <c r="Q124" s="170">
        <v>1.575E-2</v>
      </c>
      <c r="R124" s="170">
        <f>Q124*H124</f>
        <v>0.27783000000000002</v>
      </c>
      <c r="S124" s="170">
        <v>0</v>
      </c>
      <c r="T124" s="171">
        <f>S124*H124</f>
        <v>0</v>
      </c>
      <c r="U124" s="33"/>
      <c r="V124" s="33"/>
      <c r="W124" s="33"/>
      <c r="X124" s="33"/>
      <c r="Y124" s="33"/>
      <c r="Z124" s="33"/>
      <c r="AA124" s="33"/>
      <c r="AB124" s="33"/>
      <c r="AC124" s="33"/>
      <c r="AD124" s="33"/>
      <c r="AE124" s="33"/>
      <c r="AR124" s="172" t="s">
        <v>89</v>
      </c>
      <c r="AT124" s="172" t="s">
        <v>255</v>
      </c>
      <c r="AU124" s="172" t="s">
        <v>79</v>
      </c>
      <c r="AY124" s="18" t="s">
        <v>253</v>
      </c>
      <c r="BE124" s="173">
        <f>IF(N124="základní",J124,0)</f>
        <v>0</v>
      </c>
      <c r="BF124" s="173">
        <f>IF(N124="snížená",J124,0)</f>
        <v>0</v>
      </c>
      <c r="BG124" s="173">
        <f>IF(N124="zákl. přenesená",J124,0)</f>
        <v>0</v>
      </c>
      <c r="BH124" s="173">
        <f>IF(N124="sníž. přenesená",J124,0)</f>
        <v>0</v>
      </c>
      <c r="BI124" s="173">
        <f>IF(N124="nulová",J124,0)</f>
        <v>0</v>
      </c>
      <c r="BJ124" s="18" t="s">
        <v>15</v>
      </c>
      <c r="BK124" s="173">
        <f>ROUND(I124*H124,2)</f>
        <v>0</v>
      </c>
      <c r="BL124" s="18" t="s">
        <v>89</v>
      </c>
      <c r="BM124" s="172" t="s">
        <v>3005</v>
      </c>
    </row>
    <row r="125" spans="1:65" s="15" customFormat="1">
      <c r="B125" s="190"/>
      <c r="D125" s="354" t="s">
        <v>261</v>
      </c>
      <c r="E125" s="191" t="s">
        <v>3</v>
      </c>
      <c r="F125" s="192" t="s">
        <v>280</v>
      </c>
      <c r="H125" s="191" t="s">
        <v>3</v>
      </c>
      <c r="I125" s="193"/>
      <c r="L125" s="190"/>
      <c r="M125" s="194"/>
      <c r="N125" s="195"/>
      <c r="O125" s="195"/>
      <c r="P125" s="195"/>
      <c r="Q125" s="195"/>
      <c r="R125" s="195"/>
      <c r="S125" s="195"/>
      <c r="T125" s="196"/>
      <c r="AT125" s="191" t="s">
        <v>261</v>
      </c>
      <c r="AU125" s="191" t="s">
        <v>79</v>
      </c>
      <c r="AV125" s="15" t="s">
        <v>15</v>
      </c>
      <c r="AW125" s="15" t="s">
        <v>33</v>
      </c>
      <c r="AX125" s="15" t="s">
        <v>71</v>
      </c>
      <c r="AY125" s="191" t="s">
        <v>253</v>
      </c>
    </row>
    <row r="126" spans="1:65" s="13" customFormat="1">
      <c r="B126" s="174"/>
      <c r="D126" s="354" t="s">
        <v>261</v>
      </c>
      <c r="E126" s="175" t="s">
        <v>3</v>
      </c>
      <c r="F126" s="176" t="s">
        <v>281</v>
      </c>
      <c r="H126" s="177">
        <v>21.84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282</v>
      </c>
      <c r="H127" s="177">
        <v>-2.4</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283</v>
      </c>
      <c r="H128" s="177">
        <v>-1.8</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17.64</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5.5</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3006</v>
      </c>
    </row>
    <row r="131" spans="1:65" s="13" customFormat="1">
      <c r="B131" s="174"/>
      <c r="D131" s="354" t="s">
        <v>261</v>
      </c>
      <c r="E131" s="175" t="s">
        <v>3</v>
      </c>
      <c r="F131" s="176" t="s">
        <v>287</v>
      </c>
      <c r="H131" s="177">
        <v>5.5</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3007</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2.2000000000000001E-4</v>
      </c>
      <c r="S135" s="153"/>
      <c r="T135" s="155">
        <f>T136+T139</f>
        <v>4.3479000000000001</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2.2000000000000001E-4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5.5</v>
      </c>
      <c r="I137" s="166"/>
      <c r="J137" s="167">
        <f>ROUND(I137*H137,2)</f>
        <v>0</v>
      </c>
      <c r="K137" s="163" t="s">
        <v>259</v>
      </c>
      <c r="L137" s="34"/>
      <c r="M137" s="168" t="s">
        <v>3</v>
      </c>
      <c r="N137" s="169" t="s">
        <v>42</v>
      </c>
      <c r="O137" s="54"/>
      <c r="P137" s="170">
        <f>O137*H137</f>
        <v>0</v>
      </c>
      <c r="Q137" s="170">
        <v>4.0000000000000003E-5</v>
      </c>
      <c r="R137" s="170">
        <f>Q137*H137</f>
        <v>2.2000000000000001E-4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3008</v>
      </c>
    </row>
    <row r="138" spans="1:65" s="13" customFormat="1">
      <c r="B138" s="174"/>
      <c r="D138" s="354" t="s">
        <v>261</v>
      </c>
      <c r="E138" s="175" t="s">
        <v>3</v>
      </c>
      <c r="F138" s="176" t="s">
        <v>287</v>
      </c>
      <c r="H138" s="177">
        <v>5.5</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SUM(P140:P159)</f>
        <v>0</v>
      </c>
      <c r="Q139" s="153"/>
      <c r="R139" s="154">
        <f>SUM(R140:R159)</f>
        <v>0</v>
      </c>
      <c r="S139" s="153"/>
      <c r="T139" s="155">
        <f>SUM(T140:T159)</f>
        <v>4.3479000000000001</v>
      </c>
      <c r="AR139" s="148" t="s">
        <v>15</v>
      </c>
      <c r="AT139" s="156" t="s">
        <v>70</v>
      </c>
      <c r="AU139" s="156" t="s">
        <v>79</v>
      </c>
      <c r="AY139" s="148" t="s">
        <v>253</v>
      </c>
      <c r="BK139" s="157">
        <f>SUM(BK140:BK159)</f>
        <v>0</v>
      </c>
    </row>
    <row r="140" spans="1:65" s="2" customFormat="1" ht="33" customHeight="1">
      <c r="A140" s="33"/>
      <c r="B140" s="160"/>
      <c r="C140" s="161" t="s">
        <v>302</v>
      </c>
      <c r="D140" s="353" t="s">
        <v>255</v>
      </c>
      <c r="E140" s="162" t="s">
        <v>303</v>
      </c>
      <c r="F140" s="163" t="s">
        <v>304</v>
      </c>
      <c r="G140" s="164" t="s">
        <v>258</v>
      </c>
      <c r="H140" s="165">
        <v>10.56</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1.3833600000000001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3009</v>
      </c>
    </row>
    <row r="141" spans="1:65" s="13" customFormat="1">
      <c r="B141" s="174"/>
      <c r="D141" s="354" t="s">
        <v>261</v>
      </c>
      <c r="E141" s="175" t="s">
        <v>3</v>
      </c>
      <c r="F141" s="176" t="s">
        <v>306</v>
      </c>
      <c r="H141" s="177">
        <v>11.96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10.56</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3.9</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1.0179</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3010</v>
      </c>
    </row>
    <row r="145" spans="1:65" s="13" customFormat="1">
      <c r="B145" s="174"/>
      <c r="D145" s="354" t="s">
        <v>261</v>
      </c>
      <c r="E145" s="175" t="s">
        <v>3</v>
      </c>
      <c r="F145" s="176" t="s">
        <v>311</v>
      </c>
      <c r="H145" s="177">
        <v>3.9</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5.5</v>
      </c>
      <c r="I146" s="166"/>
      <c r="J146" s="167">
        <f>ROUND(I146*H146,2)</f>
        <v>0</v>
      </c>
      <c r="K146" s="163" t="s">
        <v>259</v>
      </c>
      <c r="L146" s="34"/>
      <c r="M146" s="168" t="s">
        <v>3</v>
      </c>
      <c r="N146" s="169" t="s">
        <v>42</v>
      </c>
      <c r="O146" s="54"/>
      <c r="P146" s="170">
        <f>O146*H146</f>
        <v>0</v>
      </c>
      <c r="Q146" s="170">
        <v>0</v>
      </c>
      <c r="R146" s="170">
        <f>Q146*H146</f>
        <v>0</v>
      </c>
      <c r="S146" s="170">
        <v>0.05</v>
      </c>
      <c r="T146" s="171">
        <f>S146*H146</f>
        <v>0.27500000000000002</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3011</v>
      </c>
    </row>
    <row r="147" spans="1:65" s="15" customFormat="1">
      <c r="B147" s="190"/>
      <c r="D147" s="354" t="s">
        <v>261</v>
      </c>
      <c r="E147" s="191" t="s">
        <v>3</v>
      </c>
      <c r="F147" s="192" t="s">
        <v>315</v>
      </c>
      <c r="H147" s="191" t="s">
        <v>3</v>
      </c>
      <c r="I147" s="193"/>
      <c r="L147" s="190"/>
      <c r="M147" s="194"/>
      <c r="N147" s="195"/>
      <c r="O147" s="195"/>
      <c r="P147" s="195"/>
      <c r="Q147" s="195"/>
      <c r="R147" s="195"/>
      <c r="S147" s="195"/>
      <c r="T147" s="196"/>
      <c r="AT147" s="191" t="s">
        <v>261</v>
      </c>
      <c r="AU147" s="191" t="s">
        <v>85</v>
      </c>
      <c r="AV147" s="15" t="s">
        <v>15</v>
      </c>
      <c r="AW147" s="15" t="s">
        <v>33</v>
      </c>
      <c r="AX147" s="15" t="s">
        <v>71</v>
      </c>
      <c r="AY147" s="191" t="s">
        <v>253</v>
      </c>
    </row>
    <row r="148" spans="1:65" s="13" customFormat="1">
      <c r="B148" s="174"/>
      <c r="D148" s="354" t="s">
        <v>261</v>
      </c>
      <c r="E148" s="175" t="s">
        <v>3</v>
      </c>
      <c r="F148" s="176" t="s">
        <v>316</v>
      </c>
      <c r="H148" s="177">
        <v>4.5</v>
      </c>
      <c r="I148" s="178"/>
      <c r="L148" s="174"/>
      <c r="M148" s="179"/>
      <c r="N148" s="180"/>
      <c r="O148" s="180"/>
      <c r="P148" s="180"/>
      <c r="Q148" s="180"/>
      <c r="R148" s="180"/>
      <c r="S148" s="180"/>
      <c r="T148" s="181"/>
      <c r="AT148" s="175" t="s">
        <v>261</v>
      </c>
      <c r="AU148" s="175" t="s">
        <v>85</v>
      </c>
      <c r="AV148" s="13" t="s">
        <v>79</v>
      </c>
      <c r="AW148" s="13" t="s">
        <v>33</v>
      </c>
      <c r="AX148" s="13" t="s">
        <v>71</v>
      </c>
      <c r="AY148" s="175" t="s">
        <v>253</v>
      </c>
    </row>
    <row r="149" spans="1:65" s="15" customFormat="1">
      <c r="B149" s="190"/>
      <c r="D149" s="354" t="s">
        <v>261</v>
      </c>
      <c r="E149" s="191" t="s">
        <v>3</v>
      </c>
      <c r="F149" s="192" t="s">
        <v>317</v>
      </c>
      <c r="H149" s="191" t="s">
        <v>3</v>
      </c>
      <c r="I149" s="193"/>
      <c r="L149" s="190"/>
      <c r="M149" s="194"/>
      <c r="N149" s="195"/>
      <c r="O149" s="195"/>
      <c r="P149" s="195"/>
      <c r="Q149" s="195"/>
      <c r="R149" s="195"/>
      <c r="S149" s="195"/>
      <c r="T149" s="196"/>
      <c r="AT149" s="191" t="s">
        <v>261</v>
      </c>
      <c r="AU149" s="191" t="s">
        <v>85</v>
      </c>
      <c r="AV149" s="15" t="s">
        <v>15</v>
      </c>
      <c r="AW149" s="15" t="s">
        <v>33</v>
      </c>
      <c r="AX149" s="15" t="s">
        <v>71</v>
      </c>
      <c r="AY149" s="191" t="s">
        <v>253</v>
      </c>
    </row>
    <row r="150" spans="1:65" s="13" customFormat="1">
      <c r="B150" s="174"/>
      <c r="D150" s="354" t="s">
        <v>261</v>
      </c>
      <c r="E150" s="175" t="s">
        <v>3</v>
      </c>
      <c r="F150" s="176" t="s">
        <v>318</v>
      </c>
      <c r="H150" s="177">
        <v>1</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4" customFormat="1">
      <c r="B151" s="182"/>
      <c r="D151" s="354" t="s">
        <v>261</v>
      </c>
      <c r="E151" s="183" t="s">
        <v>3</v>
      </c>
      <c r="F151" s="184" t="s">
        <v>269</v>
      </c>
      <c r="H151" s="185">
        <v>5.5</v>
      </c>
      <c r="I151" s="186"/>
      <c r="L151" s="182"/>
      <c r="M151" s="187"/>
      <c r="N151" s="188"/>
      <c r="O151" s="188"/>
      <c r="P151" s="188"/>
      <c r="Q151" s="188"/>
      <c r="R151" s="188"/>
      <c r="S151" s="188"/>
      <c r="T151" s="189"/>
      <c r="AT151" s="183" t="s">
        <v>261</v>
      </c>
      <c r="AU151" s="183" t="s">
        <v>85</v>
      </c>
      <c r="AV151" s="14" t="s">
        <v>89</v>
      </c>
      <c r="AW151" s="14" t="s">
        <v>33</v>
      </c>
      <c r="AX151" s="14" t="s">
        <v>15</v>
      </c>
      <c r="AY151" s="183" t="s">
        <v>253</v>
      </c>
    </row>
    <row r="152" spans="1:65" s="2" customFormat="1" ht="33" customHeight="1">
      <c r="A152" s="33"/>
      <c r="B152" s="160"/>
      <c r="C152" s="161" t="s">
        <v>93</v>
      </c>
      <c r="D152" s="353" t="s">
        <v>255</v>
      </c>
      <c r="E152" s="162" t="s">
        <v>319</v>
      </c>
      <c r="F152" s="163" t="s">
        <v>320</v>
      </c>
      <c r="G152" s="164" t="s">
        <v>258</v>
      </c>
      <c r="H152" s="165">
        <v>36.340000000000003</v>
      </c>
      <c r="I152" s="166"/>
      <c r="J152" s="167">
        <f>ROUND(I152*H152,2)</f>
        <v>0</v>
      </c>
      <c r="K152" s="163" t="s">
        <v>259</v>
      </c>
      <c r="L152" s="34"/>
      <c r="M152" s="168" t="s">
        <v>3</v>
      </c>
      <c r="N152" s="169" t="s">
        <v>42</v>
      </c>
      <c r="O152" s="54"/>
      <c r="P152" s="170">
        <f>O152*H152</f>
        <v>0</v>
      </c>
      <c r="Q152" s="170">
        <v>0</v>
      </c>
      <c r="R152" s="170">
        <f>Q152*H152</f>
        <v>0</v>
      </c>
      <c r="S152" s="170">
        <v>4.5999999999999999E-2</v>
      </c>
      <c r="T152" s="171">
        <f>S152*H152</f>
        <v>1.6716400000000002</v>
      </c>
      <c r="U152" s="33"/>
      <c r="V152" s="33"/>
      <c r="W152" s="33"/>
      <c r="X152" s="33"/>
      <c r="Y152" s="33"/>
      <c r="Z152" s="33"/>
      <c r="AA152" s="33"/>
      <c r="AB152" s="33"/>
      <c r="AC152" s="33"/>
      <c r="AD152" s="33"/>
      <c r="AE152" s="33"/>
      <c r="AR152" s="172" t="s">
        <v>89</v>
      </c>
      <c r="AT152" s="172" t="s">
        <v>255</v>
      </c>
      <c r="AU152" s="172" t="s">
        <v>85</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3012</v>
      </c>
    </row>
    <row r="153" spans="1:65" s="15" customFormat="1">
      <c r="B153" s="190"/>
      <c r="D153" s="354" t="s">
        <v>261</v>
      </c>
      <c r="E153" s="191" t="s">
        <v>3</v>
      </c>
      <c r="F153" s="192" t="s">
        <v>315</v>
      </c>
      <c r="H153" s="191" t="s">
        <v>3</v>
      </c>
      <c r="I153" s="193"/>
      <c r="L153" s="190"/>
      <c r="M153" s="194"/>
      <c r="N153" s="195"/>
      <c r="O153" s="195"/>
      <c r="P153" s="195"/>
      <c r="Q153" s="195"/>
      <c r="R153" s="195"/>
      <c r="S153" s="195"/>
      <c r="T153" s="196"/>
      <c r="AT153" s="191" t="s">
        <v>261</v>
      </c>
      <c r="AU153" s="191" t="s">
        <v>85</v>
      </c>
      <c r="AV153" s="15" t="s">
        <v>15</v>
      </c>
      <c r="AW153" s="15" t="s">
        <v>33</v>
      </c>
      <c r="AX153" s="15" t="s">
        <v>71</v>
      </c>
      <c r="AY153" s="191" t="s">
        <v>253</v>
      </c>
    </row>
    <row r="154" spans="1:65" s="13" customFormat="1">
      <c r="B154" s="174"/>
      <c r="D154" s="354" t="s">
        <v>261</v>
      </c>
      <c r="E154" s="175" t="s">
        <v>3</v>
      </c>
      <c r="F154" s="176" t="s">
        <v>322</v>
      </c>
      <c r="H154" s="177">
        <v>27.82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3" customFormat="1">
      <c r="B155" s="174"/>
      <c r="D155" s="354" t="s">
        <v>261</v>
      </c>
      <c r="E155" s="175" t="s">
        <v>3</v>
      </c>
      <c r="F155" s="176" t="s">
        <v>323</v>
      </c>
      <c r="H155" s="177">
        <v>-1.2</v>
      </c>
      <c r="I155" s="178"/>
      <c r="L155" s="174"/>
      <c r="M155" s="179"/>
      <c r="N155" s="180"/>
      <c r="O155" s="180"/>
      <c r="P155" s="180"/>
      <c r="Q155" s="180"/>
      <c r="R155" s="180"/>
      <c r="S155" s="180"/>
      <c r="T155" s="181"/>
      <c r="AT155" s="175" t="s">
        <v>261</v>
      </c>
      <c r="AU155" s="175" t="s">
        <v>85</v>
      </c>
      <c r="AV155" s="13" t="s">
        <v>79</v>
      </c>
      <c r="AW155" s="13" t="s">
        <v>33</v>
      </c>
      <c r="AX155" s="13" t="s">
        <v>71</v>
      </c>
      <c r="AY155" s="175" t="s">
        <v>253</v>
      </c>
    </row>
    <row r="156" spans="1:65" s="15" customFormat="1">
      <c r="B156" s="190"/>
      <c r="D156" s="354" t="s">
        <v>261</v>
      </c>
      <c r="E156" s="191" t="s">
        <v>3</v>
      </c>
      <c r="F156" s="192" t="s">
        <v>317</v>
      </c>
      <c r="H156" s="191" t="s">
        <v>3</v>
      </c>
      <c r="I156" s="193"/>
      <c r="L156" s="190"/>
      <c r="M156" s="194"/>
      <c r="N156" s="195"/>
      <c r="O156" s="195"/>
      <c r="P156" s="195"/>
      <c r="Q156" s="195"/>
      <c r="R156" s="195"/>
      <c r="S156" s="195"/>
      <c r="T156" s="196"/>
      <c r="AT156" s="191" t="s">
        <v>261</v>
      </c>
      <c r="AU156" s="191" t="s">
        <v>85</v>
      </c>
      <c r="AV156" s="15" t="s">
        <v>15</v>
      </c>
      <c r="AW156" s="15" t="s">
        <v>33</v>
      </c>
      <c r="AX156" s="15" t="s">
        <v>71</v>
      </c>
      <c r="AY156" s="191" t="s">
        <v>253</v>
      </c>
    </row>
    <row r="157" spans="1:65" s="13" customFormat="1">
      <c r="B157" s="174"/>
      <c r="D157" s="354" t="s">
        <v>261</v>
      </c>
      <c r="E157" s="175" t="s">
        <v>3</v>
      </c>
      <c r="F157" s="176" t="s">
        <v>324</v>
      </c>
      <c r="H157" s="177">
        <v>10.92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3" customFormat="1">
      <c r="B158" s="174"/>
      <c r="D158" s="354" t="s">
        <v>261</v>
      </c>
      <c r="E158" s="175" t="s">
        <v>3</v>
      </c>
      <c r="F158" s="176" t="s">
        <v>323</v>
      </c>
      <c r="H158" s="177">
        <v>-1.2</v>
      </c>
      <c r="I158" s="178"/>
      <c r="L158" s="174"/>
      <c r="M158" s="179"/>
      <c r="N158" s="180"/>
      <c r="O158" s="180"/>
      <c r="P158" s="180"/>
      <c r="Q158" s="180"/>
      <c r="R158" s="180"/>
      <c r="S158" s="180"/>
      <c r="T158" s="181"/>
      <c r="AT158" s="175" t="s">
        <v>261</v>
      </c>
      <c r="AU158" s="175" t="s">
        <v>85</v>
      </c>
      <c r="AV158" s="13" t="s">
        <v>79</v>
      </c>
      <c r="AW158" s="13" t="s">
        <v>33</v>
      </c>
      <c r="AX158" s="13" t="s">
        <v>71</v>
      </c>
      <c r="AY158" s="175" t="s">
        <v>253</v>
      </c>
    </row>
    <row r="159" spans="1:65" s="14" customFormat="1">
      <c r="B159" s="182"/>
      <c r="D159" s="354" t="s">
        <v>261</v>
      </c>
      <c r="E159" s="183" t="s">
        <v>3</v>
      </c>
      <c r="F159" s="184" t="s">
        <v>269</v>
      </c>
      <c r="H159" s="185">
        <v>36.340000000000003</v>
      </c>
      <c r="I159" s="186"/>
      <c r="L159" s="182"/>
      <c r="M159" s="187"/>
      <c r="N159" s="188"/>
      <c r="O159" s="188"/>
      <c r="P159" s="188"/>
      <c r="Q159" s="188"/>
      <c r="R159" s="188"/>
      <c r="S159" s="188"/>
      <c r="T159" s="189"/>
      <c r="AT159" s="183" t="s">
        <v>261</v>
      </c>
      <c r="AU159" s="183" t="s">
        <v>85</v>
      </c>
      <c r="AV159" s="14" t="s">
        <v>89</v>
      </c>
      <c r="AW159" s="14" t="s">
        <v>33</v>
      </c>
      <c r="AX159" s="14" t="s">
        <v>15</v>
      </c>
      <c r="AY159" s="183" t="s">
        <v>253</v>
      </c>
    </row>
    <row r="160" spans="1:65" s="12" customFormat="1" ht="22.9" customHeight="1">
      <c r="B160" s="147"/>
      <c r="D160" s="355" t="s">
        <v>70</v>
      </c>
      <c r="E160" s="158" t="s">
        <v>325</v>
      </c>
      <c r="F160" s="158" t="s">
        <v>326</v>
      </c>
      <c r="I160" s="150"/>
      <c r="J160" s="159">
        <f>BK160</f>
        <v>0</v>
      </c>
      <c r="L160" s="147"/>
      <c r="M160" s="152"/>
      <c r="N160" s="153"/>
      <c r="O160" s="153"/>
      <c r="P160" s="154">
        <f>SUM(P161:P165)</f>
        <v>0</v>
      </c>
      <c r="Q160" s="153"/>
      <c r="R160" s="154">
        <f>SUM(R161:R165)</f>
        <v>0</v>
      </c>
      <c r="S160" s="153"/>
      <c r="T160" s="155">
        <f>SUM(T161:T165)</f>
        <v>0</v>
      </c>
      <c r="AR160" s="148" t="s">
        <v>15</v>
      </c>
      <c r="AT160" s="156" t="s">
        <v>70</v>
      </c>
      <c r="AU160" s="156" t="s">
        <v>15</v>
      </c>
      <c r="AY160" s="148" t="s">
        <v>253</v>
      </c>
      <c r="BK160" s="157">
        <f>SUM(BK161:BK165)</f>
        <v>0</v>
      </c>
    </row>
    <row r="161" spans="1:65" s="2" customFormat="1" ht="33" customHeight="1">
      <c r="A161" s="33"/>
      <c r="B161" s="160"/>
      <c r="C161" s="161" t="s">
        <v>107</v>
      </c>
      <c r="D161" s="353" t="s">
        <v>255</v>
      </c>
      <c r="E161" s="162" t="s">
        <v>3013</v>
      </c>
      <c r="F161" s="163" t="s">
        <v>3014</v>
      </c>
      <c r="G161" s="164" t="s">
        <v>329</v>
      </c>
      <c r="H161" s="165">
        <v>7.133</v>
      </c>
      <c r="I161" s="166"/>
      <c r="J161" s="167">
        <f>ROUND(I161*H161,2)</f>
        <v>0</v>
      </c>
      <c r="K161" s="163" t="s">
        <v>3</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3015</v>
      </c>
    </row>
    <row r="162" spans="1:65" s="2" customFormat="1" ht="21.75" customHeight="1">
      <c r="A162" s="33"/>
      <c r="B162" s="160"/>
      <c r="C162" s="161" t="s">
        <v>116</v>
      </c>
      <c r="D162" s="353" t="s">
        <v>255</v>
      </c>
      <c r="E162" s="162" t="s">
        <v>331</v>
      </c>
      <c r="F162" s="163" t="s">
        <v>332</v>
      </c>
      <c r="G162" s="164" t="s">
        <v>329</v>
      </c>
      <c r="H162" s="165">
        <v>7.133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3016</v>
      </c>
    </row>
    <row r="163" spans="1:65" s="2" customFormat="1" ht="33" customHeight="1">
      <c r="A163" s="33"/>
      <c r="B163" s="160"/>
      <c r="C163" s="161" t="s">
        <v>125</v>
      </c>
      <c r="D163" s="353" t="s">
        <v>255</v>
      </c>
      <c r="E163" s="162" t="s">
        <v>334</v>
      </c>
      <c r="F163" s="163" t="s">
        <v>335</v>
      </c>
      <c r="G163" s="164" t="s">
        <v>329</v>
      </c>
      <c r="H163" s="165">
        <v>213.99</v>
      </c>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89</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89</v>
      </c>
      <c r="BM163" s="172" t="s">
        <v>3017</v>
      </c>
    </row>
    <row r="164" spans="1:65" s="13" customFormat="1">
      <c r="B164" s="174"/>
      <c r="D164" s="354" t="s">
        <v>261</v>
      </c>
      <c r="F164" s="176" t="s">
        <v>337</v>
      </c>
      <c r="H164" s="177">
        <v>213.99</v>
      </c>
      <c r="I164" s="178"/>
      <c r="L164" s="174"/>
      <c r="M164" s="179"/>
      <c r="N164" s="180"/>
      <c r="O164" s="180"/>
      <c r="P164" s="180"/>
      <c r="Q164" s="180"/>
      <c r="R164" s="180"/>
      <c r="S164" s="180"/>
      <c r="T164" s="181"/>
      <c r="AT164" s="175" t="s">
        <v>261</v>
      </c>
      <c r="AU164" s="175" t="s">
        <v>79</v>
      </c>
      <c r="AV164" s="13" t="s">
        <v>79</v>
      </c>
      <c r="AW164" s="13" t="s">
        <v>4</v>
      </c>
      <c r="AX164" s="13" t="s">
        <v>15</v>
      </c>
      <c r="AY164" s="175" t="s">
        <v>253</v>
      </c>
    </row>
    <row r="165" spans="1:65" s="2" customFormat="1" ht="33" customHeight="1">
      <c r="A165" s="33"/>
      <c r="B165" s="160"/>
      <c r="C165" s="161" t="s">
        <v>9</v>
      </c>
      <c r="D165" s="353" t="s">
        <v>255</v>
      </c>
      <c r="E165" s="162" t="s">
        <v>338</v>
      </c>
      <c r="F165" s="163" t="s">
        <v>339</v>
      </c>
      <c r="G165" s="164" t="s">
        <v>329</v>
      </c>
      <c r="H165" s="165">
        <v>7.133</v>
      </c>
      <c r="I165" s="166"/>
      <c r="J165" s="167">
        <f>ROUND(I165*H165,2)</f>
        <v>0</v>
      </c>
      <c r="K165" s="163" t="s">
        <v>259</v>
      </c>
      <c r="L165" s="34"/>
      <c r="M165" s="168" t="s">
        <v>3</v>
      </c>
      <c r="N165" s="169" t="s">
        <v>42</v>
      </c>
      <c r="O165" s="54"/>
      <c r="P165" s="170">
        <f>O165*H165</f>
        <v>0</v>
      </c>
      <c r="Q165" s="170">
        <v>0</v>
      </c>
      <c r="R165" s="170">
        <f>Q165*H165</f>
        <v>0</v>
      </c>
      <c r="S165" s="170">
        <v>0</v>
      </c>
      <c r="T165" s="171">
        <f>S165*H165</f>
        <v>0</v>
      </c>
      <c r="U165" s="33"/>
      <c r="V165" s="33"/>
      <c r="W165" s="33"/>
      <c r="X165" s="33"/>
      <c r="Y165" s="33"/>
      <c r="Z165" s="33"/>
      <c r="AA165" s="33"/>
      <c r="AB165" s="33"/>
      <c r="AC165" s="33"/>
      <c r="AD165" s="33"/>
      <c r="AE165" s="33"/>
      <c r="AR165" s="172" t="s">
        <v>89</v>
      </c>
      <c r="AT165" s="172" t="s">
        <v>255</v>
      </c>
      <c r="AU165" s="172" t="s">
        <v>79</v>
      </c>
      <c r="AY165" s="18" t="s">
        <v>253</v>
      </c>
      <c r="BE165" s="173">
        <f>IF(N165="základní",J165,0)</f>
        <v>0</v>
      </c>
      <c r="BF165" s="173">
        <f>IF(N165="snížená",J165,0)</f>
        <v>0</v>
      </c>
      <c r="BG165" s="173">
        <f>IF(N165="zákl. přenesená",J165,0)</f>
        <v>0</v>
      </c>
      <c r="BH165" s="173">
        <f>IF(N165="sníž. přenesená",J165,0)</f>
        <v>0</v>
      </c>
      <c r="BI165" s="173">
        <f>IF(N165="nulová",J165,0)</f>
        <v>0</v>
      </c>
      <c r="BJ165" s="18" t="s">
        <v>15</v>
      </c>
      <c r="BK165" s="173">
        <f>ROUND(I165*H165,2)</f>
        <v>0</v>
      </c>
      <c r="BL165" s="18" t="s">
        <v>89</v>
      </c>
      <c r="BM165" s="172" t="s">
        <v>3018</v>
      </c>
    </row>
    <row r="166" spans="1:65" s="12" customFormat="1" ht="22.9" customHeight="1">
      <c r="B166" s="147"/>
      <c r="D166" s="355" t="s">
        <v>70</v>
      </c>
      <c r="E166" s="158" t="s">
        <v>341</v>
      </c>
      <c r="F166" s="158" t="s">
        <v>342</v>
      </c>
      <c r="I166" s="150"/>
      <c r="J166" s="159">
        <f>BK166</f>
        <v>0</v>
      </c>
      <c r="L166" s="147"/>
      <c r="M166" s="152"/>
      <c r="N166" s="153"/>
      <c r="O166" s="153"/>
      <c r="P166" s="154">
        <f>P167</f>
        <v>0</v>
      </c>
      <c r="Q166" s="153"/>
      <c r="R166" s="154">
        <f>R167</f>
        <v>0</v>
      </c>
      <c r="S166" s="153"/>
      <c r="T166" s="155">
        <f>T167</f>
        <v>0</v>
      </c>
      <c r="AR166" s="148" t="s">
        <v>15</v>
      </c>
      <c r="AT166" s="156" t="s">
        <v>70</v>
      </c>
      <c r="AU166" s="156" t="s">
        <v>15</v>
      </c>
      <c r="AY166" s="148" t="s">
        <v>253</v>
      </c>
      <c r="BK166" s="157">
        <f>BK167</f>
        <v>0</v>
      </c>
    </row>
    <row r="167" spans="1:65" s="2" customFormat="1" ht="44.25" customHeight="1">
      <c r="A167" s="33"/>
      <c r="B167" s="160"/>
      <c r="C167" s="161" t="s">
        <v>142</v>
      </c>
      <c r="D167" s="353" t="s">
        <v>255</v>
      </c>
      <c r="E167" s="162" t="s">
        <v>3019</v>
      </c>
      <c r="F167" s="163" t="s">
        <v>3020</v>
      </c>
      <c r="G167" s="164" t="s">
        <v>329</v>
      </c>
      <c r="H167" s="165">
        <v>1.2869999999999999</v>
      </c>
      <c r="I167" s="166"/>
      <c r="J167" s="167">
        <f>ROUND(I167*H167,2)</f>
        <v>0</v>
      </c>
      <c r="K167" s="163" t="s">
        <v>3</v>
      </c>
      <c r="L167" s="34"/>
      <c r="M167" s="168" t="s">
        <v>3</v>
      </c>
      <c r="N167" s="169" t="s">
        <v>42</v>
      </c>
      <c r="O167" s="54"/>
      <c r="P167" s="170">
        <f>O167*H167</f>
        <v>0</v>
      </c>
      <c r="Q167" s="170">
        <v>0</v>
      </c>
      <c r="R167" s="170">
        <f>Q167*H167</f>
        <v>0</v>
      </c>
      <c r="S167" s="170">
        <v>0</v>
      </c>
      <c r="T167" s="171">
        <f>S167*H167</f>
        <v>0</v>
      </c>
      <c r="U167" s="33"/>
      <c r="V167" s="33"/>
      <c r="W167" s="33"/>
      <c r="X167" s="33"/>
      <c r="Y167" s="33"/>
      <c r="Z167" s="33"/>
      <c r="AA167" s="33"/>
      <c r="AB167" s="33"/>
      <c r="AC167" s="33"/>
      <c r="AD167" s="33"/>
      <c r="AE167" s="33"/>
      <c r="AR167" s="172" t="s">
        <v>89</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89</v>
      </c>
      <c r="BM167" s="172" t="s">
        <v>3021</v>
      </c>
    </row>
    <row r="168" spans="1:65" s="12" customFormat="1" ht="25.9" customHeight="1">
      <c r="B168" s="147"/>
      <c r="D168" s="355" t="s">
        <v>70</v>
      </c>
      <c r="E168" s="149" t="s">
        <v>346</v>
      </c>
      <c r="F168" s="149" t="s">
        <v>347</v>
      </c>
      <c r="I168" s="150"/>
      <c r="J168" s="151">
        <f>BK168</f>
        <v>0</v>
      </c>
      <c r="L168" s="147"/>
      <c r="M168" s="152"/>
      <c r="N168" s="153"/>
      <c r="O168" s="153"/>
      <c r="P168" s="154">
        <f>P169+P191+P200+P207+P215+P225+P243+P293+P299</f>
        <v>0</v>
      </c>
      <c r="Q168" s="153"/>
      <c r="R168" s="154">
        <f>R169+R191+R200+R207+R215+R225+R243+R293+R299</f>
        <v>0.3791389</v>
      </c>
      <c r="S168" s="153"/>
      <c r="T168" s="155">
        <f>T169+T191+T200+T207+T215+T225+T243+T293+T299</f>
        <v>2.7851900000000001</v>
      </c>
      <c r="AR168" s="148" t="s">
        <v>79</v>
      </c>
      <c r="AT168" s="156" t="s">
        <v>70</v>
      </c>
      <c r="AU168" s="156" t="s">
        <v>71</v>
      </c>
      <c r="AY168" s="148" t="s">
        <v>253</v>
      </c>
      <c r="BK168" s="157">
        <f>BK169+BK191+BK200+BK207+BK215+BK225+BK243+BK293+BK299</f>
        <v>0</v>
      </c>
    </row>
    <row r="169" spans="1:65" s="12" customFormat="1" ht="22.9" customHeight="1">
      <c r="B169" s="147"/>
      <c r="D169" s="355" t="s">
        <v>70</v>
      </c>
      <c r="E169" s="158" t="s">
        <v>348</v>
      </c>
      <c r="F169" s="158" t="s">
        <v>349</v>
      </c>
      <c r="I169" s="150"/>
      <c r="J169" s="159">
        <f>BK169</f>
        <v>0</v>
      </c>
      <c r="L169" s="147"/>
      <c r="M169" s="152"/>
      <c r="N169" s="153"/>
      <c r="O169" s="153"/>
      <c r="P169" s="154">
        <f>SUM(P170:P190)</f>
        <v>0</v>
      </c>
      <c r="Q169" s="153"/>
      <c r="R169" s="154">
        <f>SUM(R170:R190)</f>
        <v>4.1142499999999999E-2</v>
      </c>
      <c r="S169" s="153"/>
      <c r="T169" s="155">
        <f>SUM(T170:T190)</f>
        <v>0</v>
      </c>
      <c r="AR169" s="148" t="s">
        <v>79</v>
      </c>
      <c r="AT169" s="156" t="s">
        <v>70</v>
      </c>
      <c r="AU169" s="156" t="s">
        <v>15</v>
      </c>
      <c r="AY169" s="148" t="s">
        <v>253</v>
      </c>
      <c r="BK169" s="157">
        <f>SUM(BK170:BK190)</f>
        <v>0</v>
      </c>
    </row>
    <row r="170" spans="1:65" s="2" customFormat="1" ht="21.75" customHeight="1">
      <c r="A170" s="33"/>
      <c r="B170" s="160"/>
      <c r="C170" s="161" t="s">
        <v>151</v>
      </c>
      <c r="D170" s="353" t="s">
        <v>255</v>
      </c>
      <c r="E170" s="162" t="s">
        <v>350</v>
      </c>
      <c r="F170" s="163" t="s">
        <v>351</v>
      </c>
      <c r="G170" s="164" t="s">
        <v>258</v>
      </c>
      <c r="H170" s="165">
        <v>5.5</v>
      </c>
      <c r="I170" s="166"/>
      <c r="J170" s="167">
        <f>ROUND(I170*H170,2)</f>
        <v>0</v>
      </c>
      <c r="K170" s="163" t="s">
        <v>259</v>
      </c>
      <c r="L170" s="34"/>
      <c r="M170" s="168" t="s">
        <v>3</v>
      </c>
      <c r="N170" s="169" t="s">
        <v>42</v>
      </c>
      <c r="O170" s="54"/>
      <c r="P170" s="170">
        <f>O170*H170</f>
        <v>0</v>
      </c>
      <c r="Q170" s="170">
        <v>3.5000000000000001E-3</v>
      </c>
      <c r="R170" s="170">
        <f>Q170*H170</f>
        <v>1.925E-2</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3022</v>
      </c>
    </row>
    <row r="171" spans="1:65" s="13" customFormat="1">
      <c r="B171" s="174"/>
      <c r="D171" s="354" t="s">
        <v>261</v>
      </c>
      <c r="E171" s="175" t="s">
        <v>3</v>
      </c>
      <c r="F171" s="176" t="s">
        <v>287</v>
      </c>
      <c r="H171" s="177">
        <v>5.5</v>
      </c>
      <c r="I171" s="178"/>
      <c r="L171" s="174"/>
      <c r="M171" s="179"/>
      <c r="N171" s="180"/>
      <c r="O171" s="180"/>
      <c r="P171" s="180"/>
      <c r="Q171" s="180"/>
      <c r="R171" s="180"/>
      <c r="S171" s="180"/>
      <c r="T171" s="181"/>
      <c r="AT171" s="175" t="s">
        <v>261</v>
      </c>
      <c r="AU171" s="175" t="s">
        <v>79</v>
      </c>
      <c r="AV171" s="13" t="s">
        <v>79</v>
      </c>
      <c r="AW171" s="13" t="s">
        <v>33</v>
      </c>
      <c r="AX171" s="13" t="s">
        <v>15</v>
      </c>
      <c r="AY171" s="175" t="s">
        <v>253</v>
      </c>
    </row>
    <row r="172" spans="1:65" s="2" customFormat="1" ht="21.75" customHeight="1">
      <c r="A172" s="33"/>
      <c r="B172" s="160"/>
      <c r="C172" s="161" t="s">
        <v>160</v>
      </c>
      <c r="D172" s="353" t="s">
        <v>255</v>
      </c>
      <c r="E172" s="162" t="s">
        <v>353</v>
      </c>
      <c r="F172" s="163" t="s">
        <v>354</v>
      </c>
      <c r="G172" s="164" t="s">
        <v>258</v>
      </c>
      <c r="H172" s="165">
        <v>6.2549999999999999</v>
      </c>
      <c r="I172" s="166"/>
      <c r="J172" s="167">
        <f>ROUND(I172*H172,2)</f>
        <v>0</v>
      </c>
      <c r="K172" s="163" t="s">
        <v>259</v>
      </c>
      <c r="L172" s="34"/>
      <c r="M172" s="168" t="s">
        <v>3</v>
      </c>
      <c r="N172" s="169" t="s">
        <v>42</v>
      </c>
      <c r="O172" s="54"/>
      <c r="P172" s="170">
        <f>O172*H172</f>
        <v>0</v>
      </c>
      <c r="Q172" s="170">
        <v>3.5000000000000001E-3</v>
      </c>
      <c r="R172" s="170">
        <f>Q172*H172</f>
        <v>2.1892499999999999E-2</v>
      </c>
      <c r="S172" s="170">
        <v>0</v>
      </c>
      <c r="T172" s="171">
        <f>S172*H172</f>
        <v>0</v>
      </c>
      <c r="U172" s="33"/>
      <c r="V172" s="33"/>
      <c r="W172" s="33"/>
      <c r="X172" s="33"/>
      <c r="Y172" s="33"/>
      <c r="Z172" s="33"/>
      <c r="AA172" s="33"/>
      <c r="AB172" s="33"/>
      <c r="AC172" s="33"/>
      <c r="AD172" s="33"/>
      <c r="AE172" s="33"/>
      <c r="AR172" s="172" t="s">
        <v>142</v>
      </c>
      <c r="AT172" s="172" t="s">
        <v>255</v>
      </c>
      <c r="AU172" s="172" t="s">
        <v>79</v>
      </c>
      <c r="AY172" s="18" t="s">
        <v>253</v>
      </c>
      <c r="BE172" s="173">
        <f>IF(N172="základní",J172,0)</f>
        <v>0</v>
      </c>
      <c r="BF172" s="173">
        <f>IF(N172="snížená",J172,0)</f>
        <v>0</v>
      </c>
      <c r="BG172" s="173">
        <f>IF(N172="zákl. přenesená",J172,0)</f>
        <v>0</v>
      </c>
      <c r="BH172" s="173">
        <f>IF(N172="sníž. přenesená",J172,0)</f>
        <v>0</v>
      </c>
      <c r="BI172" s="173">
        <f>IF(N172="nulová",J172,0)</f>
        <v>0</v>
      </c>
      <c r="BJ172" s="18" t="s">
        <v>15</v>
      </c>
      <c r="BK172" s="173">
        <f>ROUND(I172*H172,2)</f>
        <v>0</v>
      </c>
      <c r="BL172" s="18" t="s">
        <v>142</v>
      </c>
      <c r="BM172" s="172" t="s">
        <v>3023</v>
      </c>
    </row>
    <row r="173" spans="1:65" s="15" customFormat="1">
      <c r="B173" s="190"/>
      <c r="D173" s="354" t="s">
        <v>261</v>
      </c>
      <c r="E173" s="191" t="s">
        <v>3</v>
      </c>
      <c r="F173" s="192" t="s">
        <v>356</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5" customFormat="1">
      <c r="B174" s="190"/>
      <c r="D174" s="354" t="s">
        <v>261</v>
      </c>
      <c r="E174" s="191" t="s">
        <v>3</v>
      </c>
      <c r="F174" s="192" t="s">
        <v>315</v>
      </c>
      <c r="H174" s="191" t="s">
        <v>3</v>
      </c>
      <c r="I174" s="193"/>
      <c r="L174" s="190"/>
      <c r="M174" s="194"/>
      <c r="N174" s="195"/>
      <c r="O174" s="195"/>
      <c r="P174" s="195"/>
      <c r="Q174" s="195"/>
      <c r="R174" s="195"/>
      <c r="S174" s="195"/>
      <c r="T174" s="196"/>
      <c r="AT174" s="191" t="s">
        <v>261</v>
      </c>
      <c r="AU174" s="191" t="s">
        <v>79</v>
      </c>
      <c r="AV174" s="15" t="s">
        <v>15</v>
      </c>
      <c r="AW174" s="15" t="s">
        <v>33</v>
      </c>
      <c r="AX174" s="15" t="s">
        <v>71</v>
      </c>
      <c r="AY174" s="191" t="s">
        <v>253</v>
      </c>
    </row>
    <row r="175" spans="1:65" s="13" customFormat="1">
      <c r="B175" s="174"/>
      <c r="D175" s="354" t="s">
        <v>261</v>
      </c>
      <c r="E175" s="175" t="s">
        <v>3</v>
      </c>
      <c r="F175" s="176" t="s">
        <v>357</v>
      </c>
      <c r="H175" s="177">
        <v>5.8049999999999997</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3" customFormat="1">
      <c r="B176" s="174"/>
      <c r="D176" s="354" t="s">
        <v>261</v>
      </c>
      <c r="E176" s="175" t="s">
        <v>3</v>
      </c>
      <c r="F176" s="176" t="s">
        <v>358</v>
      </c>
      <c r="H176" s="177">
        <v>-0.09</v>
      </c>
      <c r="I176" s="178"/>
      <c r="L176" s="174"/>
      <c r="M176" s="179"/>
      <c r="N176" s="180"/>
      <c r="O176" s="180"/>
      <c r="P176" s="180"/>
      <c r="Q176" s="180"/>
      <c r="R176" s="180"/>
      <c r="S176" s="180"/>
      <c r="T176" s="181"/>
      <c r="AT176" s="175" t="s">
        <v>261</v>
      </c>
      <c r="AU176" s="175" t="s">
        <v>79</v>
      </c>
      <c r="AV176" s="13" t="s">
        <v>79</v>
      </c>
      <c r="AW176" s="13" t="s">
        <v>33</v>
      </c>
      <c r="AX176" s="13" t="s">
        <v>71</v>
      </c>
      <c r="AY176" s="175" t="s">
        <v>253</v>
      </c>
    </row>
    <row r="177" spans="1:65" s="15" customFormat="1">
      <c r="B177" s="190"/>
      <c r="D177" s="354" t="s">
        <v>261</v>
      </c>
      <c r="E177" s="191" t="s">
        <v>3</v>
      </c>
      <c r="F177" s="192" t="s">
        <v>317</v>
      </c>
      <c r="H177" s="191" t="s">
        <v>3</v>
      </c>
      <c r="I177" s="193"/>
      <c r="L177" s="190"/>
      <c r="M177" s="194"/>
      <c r="N177" s="195"/>
      <c r="O177" s="195"/>
      <c r="P177" s="195"/>
      <c r="Q177" s="195"/>
      <c r="R177" s="195"/>
      <c r="S177" s="195"/>
      <c r="T177" s="196"/>
      <c r="AT177" s="191" t="s">
        <v>261</v>
      </c>
      <c r="AU177" s="191" t="s">
        <v>79</v>
      </c>
      <c r="AV177" s="15" t="s">
        <v>15</v>
      </c>
      <c r="AW177" s="15" t="s">
        <v>33</v>
      </c>
      <c r="AX177" s="15" t="s">
        <v>71</v>
      </c>
      <c r="AY177" s="191" t="s">
        <v>253</v>
      </c>
    </row>
    <row r="178" spans="1:65" s="13" customFormat="1">
      <c r="B178" s="174"/>
      <c r="D178" s="354" t="s">
        <v>261</v>
      </c>
      <c r="E178" s="175" t="s">
        <v>3</v>
      </c>
      <c r="F178" s="176" t="s">
        <v>359</v>
      </c>
      <c r="H178" s="177">
        <v>0.63</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3" customFormat="1">
      <c r="B179" s="174"/>
      <c r="D179" s="354" t="s">
        <v>261</v>
      </c>
      <c r="E179" s="175" t="s">
        <v>3</v>
      </c>
      <c r="F179" s="176" t="s">
        <v>358</v>
      </c>
      <c r="H179" s="177">
        <v>-0.09</v>
      </c>
      <c r="I179" s="178"/>
      <c r="L179" s="174"/>
      <c r="M179" s="179"/>
      <c r="N179" s="180"/>
      <c r="O179" s="180"/>
      <c r="P179" s="180"/>
      <c r="Q179" s="180"/>
      <c r="R179" s="180"/>
      <c r="S179" s="180"/>
      <c r="T179" s="181"/>
      <c r="AT179" s="175" t="s">
        <v>261</v>
      </c>
      <c r="AU179" s="175" t="s">
        <v>79</v>
      </c>
      <c r="AV179" s="13" t="s">
        <v>79</v>
      </c>
      <c r="AW179" s="13" t="s">
        <v>33</v>
      </c>
      <c r="AX179" s="13" t="s">
        <v>71</v>
      </c>
      <c r="AY179" s="175" t="s">
        <v>253</v>
      </c>
    </row>
    <row r="180" spans="1:65" s="14" customFormat="1">
      <c r="B180" s="182"/>
      <c r="D180" s="354" t="s">
        <v>261</v>
      </c>
      <c r="E180" s="183" t="s">
        <v>3</v>
      </c>
      <c r="F180" s="184" t="s">
        <v>269</v>
      </c>
      <c r="H180" s="185">
        <v>6.2549999999999999</v>
      </c>
      <c r="I180" s="186"/>
      <c r="L180" s="182"/>
      <c r="M180" s="187"/>
      <c r="N180" s="188"/>
      <c r="O180" s="188"/>
      <c r="P180" s="188"/>
      <c r="Q180" s="188"/>
      <c r="R180" s="188"/>
      <c r="S180" s="188"/>
      <c r="T180" s="189"/>
      <c r="AT180" s="183" t="s">
        <v>261</v>
      </c>
      <c r="AU180" s="183" t="s">
        <v>79</v>
      </c>
      <c r="AV180" s="14" t="s">
        <v>89</v>
      </c>
      <c r="AW180" s="14" t="s">
        <v>33</v>
      </c>
      <c r="AX180" s="14" t="s">
        <v>15</v>
      </c>
      <c r="AY180" s="183" t="s">
        <v>253</v>
      </c>
    </row>
    <row r="181" spans="1:65" s="2" customFormat="1" ht="44.25" customHeight="1">
      <c r="A181" s="33"/>
      <c r="B181" s="160"/>
      <c r="C181" s="161" t="s">
        <v>169</v>
      </c>
      <c r="D181" s="353" t="s">
        <v>255</v>
      </c>
      <c r="E181" s="162" t="s">
        <v>1734</v>
      </c>
      <c r="F181" s="163" t="s">
        <v>1735</v>
      </c>
      <c r="G181" s="164" t="s">
        <v>362</v>
      </c>
      <c r="H181" s="197"/>
      <c r="I181" s="166"/>
      <c r="J181" s="167">
        <f>ROUND(I181*H181,2)</f>
        <v>0</v>
      </c>
      <c r="K181" s="163" t="s">
        <v>259</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3024</v>
      </c>
    </row>
    <row r="182" spans="1:65" s="2" customFormat="1" ht="16.5" customHeight="1">
      <c r="A182" s="33"/>
      <c r="B182" s="160"/>
      <c r="C182" s="161" t="s">
        <v>178</v>
      </c>
      <c r="D182" s="353" t="s">
        <v>255</v>
      </c>
      <c r="E182" s="162" t="s">
        <v>364</v>
      </c>
      <c r="F182" s="163" t="s">
        <v>365</v>
      </c>
      <c r="G182" s="164" t="s">
        <v>265</v>
      </c>
      <c r="H182" s="165">
        <v>15.45</v>
      </c>
      <c r="I182" s="166"/>
      <c r="J182" s="167">
        <f>ROUND(I182*H182,2)</f>
        <v>0</v>
      </c>
      <c r="K182" s="163" t="s">
        <v>3</v>
      </c>
      <c r="L182" s="34"/>
      <c r="M182" s="168" t="s">
        <v>3</v>
      </c>
      <c r="N182" s="169" t="s">
        <v>42</v>
      </c>
      <c r="O182" s="54"/>
      <c r="P182" s="170">
        <f>O182*H182</f>
        <v>0</v>
      </c>
      <c r="Q182" s="170">
        <v>0</v>
      </c>
      <c r="R182" s="170">
        <f>Q182*H182</f>
        <v>0</v>
      </c>
      <c r="S182" s="170">
        <v>0</v>
      </c>
      <c r="T182" s="171">
        <f>S182*H182</f>
        <v>0</v>
      </c>
      <c r="U182" s="33"/>
      <c r="V182" s="33"/>
      <c r="W182" s="33"/>
      <c r="X182" s="33"/>
      <c r="Y182" s="33"/>
      <c r="Z182" s="33"/>
      <c r="AA182" s="33"/>
      <c r="AB182" s="33"/>
      <c r="AC182" s="33"/>
      <c r="AD182" s="33"/>
      <c r="AE182" s="33"/>
      <c r="AR182" s="172" t="s">
        <v>142</v>
      </c>
      <c r="AT182" s="172" t="s">
        <v>255</v>
      </c>
      <c r="AU182" s="172" t="s">
        <v>79</v>
      </c>
      <c r="AY182" s="18" t="s">
        <v>253</v>
      </c>
      <c r="BE182" s="173">
        <f>IF(N182="základní",J182,0)</f>
        <v>0</v>
      </c>
      <c r="BF182" s="173">
        <f>IF(N182="snížená",J182,0)</f>
        <v>0</v>
      </c>
      <c r="BG182" s="173">
        <f>IF(N182="zákl. přenesená",J182,0)</f>
        <v>0</v>
      </c>
      <c r="BH182" s="173">
        <f>IF(N182="sníž. přenesená",J182,0)</f>
        <v>0</v>
      </c>
      <c r="BI182" s="173">
        <f>IF(N182="nulová",J182,0)</f>
        <v>0</v>
      </c>
      <c r="BJ182" s="18" t="s">
        <v>15</v>
      </c>
      <c r="BK182" s="173">
        <f>ROUND(I182*H182,2)</f>
        <v>0</v>
      </c>
      <c r="BL182" s="18" t="s">
        <v>142</v>
      </c>
      <c r="BM182" s="172" t="s">
        <v>3025</v>
      </c>
    </row>
    <row r="183" spans="1:65" s="15" customFormat="1">
      <c r="B183" s="190"/>
      <c r="D183" s="354" t="s">
        <v>261</v>
      </c>
      <c r="E183" s="191" t="s">
        <v>3</v>
      </c>
      <c r="F183" s="192" t="s">
        <v>356</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5" customFormat="1">
      <c r="B184" s="190"/>
      <c r="D184" s="354" t="s">
        <v>261</v>
      </c>
      <c r="E184" s="191" t="s">
        <v>3</v>
      </c>
      <c r="F184" s="192" t="s">
        <v>315</v>
      </c>
      <c r="H184" s="191" t="s">
        <v>3</v>
      </c>
      <c r="I184" s="193"/>
      <c r="L184" s="190"/>
      <c r="M184" s="194"/>
      <c r="N184" s="195"/>
      <c r="O184" s="195"/>
      <c r="P184" s="195"/>
      <c r="Q184" s="195"/>
      <c r="R184" s="195"/>
      <c r="S184" s="195"/>
      <c r="T184" s="196"/>
      <c r="AT184" s="191" t="s">
        <v>261</v>
      </c>
      <c r="AU184" s="191" t="s">
        <v>79</v>
      </c>
      <c r="AV184" s="15" t="s">
        <v>15</v>
      </c>
      <c r="AW184" s="15" t="s">
        <v>33</v>
      </c>
      <c r="AX184" s="15" t="s">
        <v>71</v>
      </c>
      <c r="AY184" s="191" t="s">
        <v>253</v>
      </c>
    </row>
    <row r="185" spans="1:65" s="13" customFormat="1">
      <c r="B185" s="174"/>
      <c r="D185" s="354" t="s">
        <v>261</v>
      </c>
      <c r="E185" s="175" t="s">
        <v>3</v>
      </c>
      <c r="F185" s="176" t="s">
        <v>367</v>
      </c>
      <c r="H185" s="177">
        <v>11.85</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3" customFormat="1">
      <c r="B186" s="174"/>
      <c r="D186" s="354" t="s">
        <v>261</v>
      </c>
      <c r="E186" s="175" t="s">
        <v>3</v>
      </c>
      <c r="F186" s="176" t="s">
        <v>368</v>
      </c>
      <c r="H186" s="177">
        <v>-0.6</v>
      </c>
      <c r="I186" s="178"/>
      <c r="L186" s="174"/>
      <c r="M186" s="179"/>
      <c r="N186" s="180"/>
      <c r="O186" s="180"/>
      <c r="P186" s="180"/>
      <c r="Q186" s="180"/>
      <c r="R186" s="180"/>
      <c r="S186" s="180"/>
      <c r="T186" s="181"/>
      <c r="AT186" s="175" t="s">
        <v>261</v>
      </c>
      <c r="AU186" s="175" t="s">
        <v>79</v>
      </c>
      <c r="AV186" s="13" t="s">
        <v>79</v>
      </c>
      <c r="AW186" s="13" t="s">
        <v>33</v>
      </c>
      <c r="AX186" s="13" t="s">
        <v>71</v>
      </c>
      <c r="AY186" s="175" t="s">
        <v>253</v>
      </c>
    </row>
    <row r="187" spans="1:65" s="15" customFormat="1">
      <c r="B187" s="190"/>
      <c r="D187" s="354" t="s">
        <v>261</v>
      </c>
      <c r="E187" s="191" t="s">
        <v>3</v>
      </c>
      <c r="F187" s="192" t="s">
        <v>317</v>
      </c>
      <c r="H187" s="191" t="s">
        <v>3</v>
      </c>
      <c r="I187" s="193"/>
      <c r="L187" s="190"/>
      <c r="M187" s="194"/>
      <c r="N187" s="195"/>
      <c r="O187" s="195"/>
      <c r="P187" s="195"/>
      <c r="Q187" s="195"/>
      <c r="R187" s="195"/>
      <c r="S187" s="195"/>
      <c r="T187" s="196"/>
      <c r="AT187" s="191" t="s">
        <v>261</v>
      </c>
      <c r="AU187" s="191" t="s">
        <v>79</v>
      </c>
      <c r="AV187" s="15" t="s">
        <v>15</v>
      </c>
      <c r="AW187" s="15" t="s">
        <v>33</v>
      </c>
      <c r="AX187" s="15" t="s">
        <v>71</v>
      </c>
      <c r="AY187" s="191" t="s">
        <v>253</v>
      </c>
    </row>
    <row r="188" spans="1:65" s="13" customFormat="1">
      <c r="B188" s="174"/>
      <c r="D188" s="354" t="s">
        <v>261</v>
      </c>
      <c r="E188" s="175" t="s">
        <v>3</v>
      </c>
      <c r="F188" s="176" t="s">
        <v>369</v>
      </c>
      <c r="H188" s="177">
        <v>4.8</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3" customFormat="1">
      <c r="B189" s="174"/>
      <c r="D189" s="354" t="s">
        <v>261</v>
      </c>
      <c r="E189" s="175" t="s">
        <v>3</v>
      </c>
      <c r="F189" s="176" t="s">
        <v>368</v>
      </c>
      <c r="H189" s="177">
        <v>-0.6</v>
      </c>
      <c r="I189" s="178"/>
      <c r="L189" s="174"/>
      <c r="M189" s="179"/>
      <c r="N189" s="180"/>
      <c r="O189" s="180"/>
      <c r="P189" s="180"/>
      <c r="Q189" s="180"/>
      <c r="R189" s="180"/>
      <c r="S189" s="180"/>
      <c r="T189" s="181"/>
      <c r="AT189" s="175" t="s">
        <v>261</v>
      </c>
      <c r="AU189" s="175" t="s">
        <v>79</v>
      </c>
      <c r="AV189" s="13" t="s">
        <v>79</v>
      </c>
      <c r="AW189" s="13" t="s">
        <v>33</v>
      </c>
      <c r="AX189" s="13" t="s">
        <v>71</v>
      </c>
      <c r="AY189" s="175" t="s">
        <v>253</v>
      </c>
    </row>
    <row r="190" spans="1:65" s="14" customFormat="1">
      <c r="B190" s="182"/>
      <c r="D190" s="354" t="s">
        <v>261</v>
      </c>
      <c r="E190" s="183" t="s">
        <v>3</v>
      </c>
      <c r="F190" s="184" t="s">
        <v>269</v>
      </c>
      <c r="H190" s="185">
        <v>15.45</v>
      </c>
      <c r="I190" s="186"/>
      <c r="L190" s="182"/>
      <c r="M190" s="187"/>
      <c r="N190" s="188"/>
      <c r="O190" s="188"/>
      <c r="P190" s="188"/>
      <c r="Q190" s="188"/>
      <c r="R190" s="188"/>
      <c r="S190" s="188"/>
      <c r="T190" s="189"/>
      <c r="AT190" s="183" t="s">
        <v>261</v>
      </c>
      <c r="AU190" s="183" t="s">
        <v>79</v>
      </c>
      <c r="AV190" s="14" t="s">
        <v>89</v>
      </c>
      <c r="AW190" s="14" t="s">
        <v>33</v>
      </c>
      <c r="AX190" s="14" t="s">
        <v>15</v>
      </c>
      <c r="AY190" s="183" t="s">
        <v>253</v>
      </c>
    </row>
    <row r="191" spans="1:65" s="12" customFormat="1" ht="22.9" customHeight="1">
      <c r="B191" s="147"/>
      <c r="D191" s="355" t="s">
        <v>70</v>
      </c>
      <c r="E191" s="158" t="s">
        <v>370</v>
      </c>
      <c r="F191" s="158" t="s">
        <v>371</v>
      </c>
      <c r="I191" s="150"/>
      <c r="J191" s="159">
        <f>BK191</f>
        <v>0</v>
      </c>
      <c r="L191" s="147"/>
      <c r="M191" s="152"/>
      <c r="N191" s="153"/>
      <c r="O191" s="153"/>
      <c r="P191" s="154">
        <f>SUM(P192:P199)</f>
        <v>0</v>
      </c>
      <c r="Q191" s="153"/>
      <c r="R191" s="154">
        <f>SUM(R192:R199)</f>
        <v>0</v>
      </c>
      <c r="S191" s="153"/>
      <c r="T191" s="155">
        <f>SUM(T192:T199)</f>
        <v>0</v>
      </c>
      <c r="AR191" s="148" t="s">
        <v>79</v>
      </c>
      <c r="AT191" s="156" t="s">
        <v>70</v>
      </c>
      <c r="AU191" s="156" t="s">
        <v>15</v>
      </c>
      <c r="AY191" s="148" t="s">
        <v>253</v>
      </c>
      <c r="BK191" s="157">
        <f>SUM(BK192:BK199)</f>
        <v>0</v>
      </c>
    </row>
    <row r="192" spans="1:65" s="2" customFormat="1" ht="33" customHeight="1">
      <c r="A192" s="33"/>
      <c r="B192" s="160"/>
      <c r="C192" s="161" t="s">
        <v>8</v>
      </c>
      <c r="D192" s="353" t="s">
        <v>255</v>
      </c>
      <c r="E192" s="162" t="s">
        <v>3026</v>
      </c>
      <c r="F192" s="163" t="s">
        <v>3027</v>
      </c>
      <c r="G192" s="164" t="s">
        <v>362</v>
      </c>
      <c r="H192" s="197"/>
      <c r="I192" s="166"/>
      <c r="J192" s="167">
        <f t="shared" ref="J192:J199" si="0">ROUND(I192*H192,2)</f>
        <v>0</v>
      </c>
      <c r="K192" s="163" t="s">
        <v>259</v>
      </c>
      <c r="L192" s="34"/>
      <c r="M192" s="168" t="s">
        <v>3</v>
      </c>
      <c r="N192" s="169" t="s">
        <v>42</v>
      </c>
      <c r="O192" s="54"/>
      <c r="P192" s="170">
        <f t="shared" ref="P192:P199" si="1">O192*H192</f>
        <v>0</v>
      </c>
      <c r="Q192" s="170">
        <v>0</v>
      </c>
      <c r="R192" s="170">
        <f t="shared" ref="R192:R199" si="2">Q192*H192</f>
        <v>0</v>
      </c>
      <c r="S192" s="170">
        <v>0</v>
      </c>
      <c r="T192" s="171">
        <f t="shared" ref="T192:T199" si="3">S192*H192</f>
        <v>0</v>
      </c>
      <c r="U192" s="33"/>
      <c r="V192" s="33"/>
      <c r="W192" s="33"/>
      <c r="X192" s="33"/>
      <c r="Y192" s="33"/>
      <c r="Z192" s="33"/>
      <c r="AA192" s="33"/>
      <c r="AB192" s="33"/>
      <c r="AC192" s="33"/>
      <c r="AD192" s="33"/>
      <c r="AE192" s="33"/>
      <c r="AR192" s="172" t="s">
        <v>142</v>
      </c>
      <c r="AT192" s="172" t="s">
        <v>255</v>
      </c>
      <c r="AU192" s="172" t="s">
        <v>79</v>
      </c>
      <c r="AY192" s="18" t="s">
        <v>253</v>
      </c>
      <c r="BE192" s="173">
        <f t="shared" ref="BE192:BE199" si="4">IF(N192="základní",J192,0)</f>
        <v>0</v>
      </c>
      <c r="BF192" s="173">
        <f t="shared" ref="BF192:BF199" si="5">IF(N192="snížená",J192,0)</f>
        <v>0</v>
      </c>
      <c r="BG192" s="173">
        <f t="shared" ref="BG192:BG199" si="6">IF(N192="zákl. přenesená",J192,0)</f>
        <v>0</v>
      </c>
      <c r="BH192" s="173">
        <f t="shared" ref="BH192:BH199" si="7">IF(N192="sníž. přenesená",J192,0)</f>
        <v>0</v>
      </c>
      <c r="BI192" s="173">
        <f t="shared" ref="BI192:BI199" si="8">IF(N192="nulová",J192,0)</f>
        <v>0</v>
      </c>
      <c r="BJ192" s="18" t="s">
        <v>15</v>
      </c>
      <c r="BK192" s="173">
        <f t="shared" ref="BK192:BK199" si="9">ROUND(I192*H192,2)</f>
        <v>0</v>
      </c>
      <c r="BL192" s="18" t="s">
        <v>142</v>
      </c>
      <c r="BM192" s="172" t="s">
        <v>3028</v>
      </c>
    </row>
    <row r="193" spans="1:65" s="2" customFormat="1" ht="16.5" customHeight="1">
      <c r="A193" s="33"/>
      <c r="B193" s="160"/>
      <c r="C193" s="161" t="s">
        <v>375</v>
      </c>
      <c r="D193" s="353" t="s">
        <v>255</v>
      </c>
      <c r="E193" s="162" t="s">
        <v>376</v>
      </c>
      <c r="F193" s="163" t="s">
        <v>377</v>
      </c>
      <c r="G193" s="164" t="s">
        <v>378</v>
      </c>
      <c r="H193" s="165">
        <v>6</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3029</v>
      </c>
    </row>
    <row r="194" spans="1:65" s="2" customFormat="1" ht="16.5" customHeight="1">
      <c r="A194" s="33"/>
      <c r="B194" s="160"/>
      <c r="C194" s="161" t="s">
        <v>380</v>
      </c>
      <c r="D194" s="353" t="s">
        <v>255</v>
      </c>
      <c r="E194" s="162" t="s">
        <v>381</v>
      </c>
      <c r="F194" s="163" t="s">
        <v>382</v>
      </c>
      <c r="G194" s="164" t="s">
        <v>378</v>
      </c>
      <c r="H194" s="165">
        <v>2</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3030</v>
      </c>
    </row>
    <row r="195" spans="1:65" s="2" customFormat="1" ht="16.5" customHeight="1">
      <c r="A195" s="33"/>
      <c r="B195" s="160"/>
      <c r="C195" s="161" t="s">
        <v>384</v>
      </c>
      <c r="D195" s="353" t="s">
        <v>255</v>
      </c>
      <c r="E195" s="162" t="s">
        <v>385</v>
      </c>
      <c r="F195" s="163" t="s">
        <v>386</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3031</v>
      </c>
    </row>
    <row r="196" spans="1:65" s="2" customFormat="1" ht="16.5" customHeight="1">
      <c r="A196" s="33"/>
      <c r="B196" s="160"/>
      <c r="C196" s="161" t="s">
        <v>388</v>
      </c>
      <c r="D196" s="353" t="s">
        <v>255</v>
      </c>
      <c r="E196" s="162" t="s">
        <v>389</v>
      </c>
      <c r="F196" s="163" t="s">
        <v>390</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3032</v>
      </c>
    </row>
    <row r="197" spans="1:65" s="2" customFormat="1" ht="16.5" customHeight="1">
      <c r="A197" s="33"/>
      <c r="B197" s="160"/>
      <c r="C197" s="161" t="s">
        <v>392</v>
      </c>
      <c r="D197" s="353" t="s">
        <v>255</v>
      </c>
      <c r="E197" s="162" t="s">
        <v>393</v>
      </c>
      <c r="F197" s="163" t="s">
        <v>394</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3033</v>
      </c>
    </row>
    <row r="198" spans="1:65" s="2" customFormat="1" ht="16.5" customHeight="1">
      <c r="A198" s="33"/>
      <c r="B198" s="160"/>
      <c r="C198" s="161" t="s">
        <v>396</v>
      </c>
      <c r="D198" s="353" t="s">
        <v>255</v>
      </c>
      <c r="E198" s="162" t="s">
        <v>397</v>
      </c>
      <c r="F198" s="163" t="s">
        <v>398</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3034</v>
      </c>
    </row>
    <row r="199" spans="1:65" s="2" customFormat="1" ht="16.5" customHeight="1">
      <c r="A199" s="33"/>
      <c r="B199" s="160"/>
      <c r="C199" s="161" t="s">
        <v>400</v>
      </c>
      <c r="D199" s="353" t="s">
        <v>255</v>
      </c>
      <c r="E199" s="162" t="s">
        <v>401</v>
      </c>
      <c r="F199" s="163" t="s">
        <v>402</v>
      </c>
      <c r="G199" s="164" t="s">
        <v>378</v>
      </c>
      <c r="H199" s="165">
        <v>1</v>
      </c>
      <c r="I199" s="166"/>
      <c r="J199" s="167">
        <f t="shared" si="0"/>
        <v>0</v>
      </c>
      <c r="K199" s="163" t="s">
        <v>3</v>
      </c>
      <c r="L199" s="34"/>
      <c r="M199" s="168" t="s">
        <v>3</v>
      </c>
      <c r="N199" s="169" t="s">
        <v>42</v>
      </c>
      <c r="O199" s="54"/>
      <c r="P199" s="170">
        <f t="shared" si="1"/>
        <v>0</v>
      </c>
      <c r="Q199" s="170">
        <v>0</v>
      </c>
      <c r="R199" s="170">
        <f t="shared" si="2"/>
        <v>0</v>
      </c>
      <c r="S199" s="170">
        <v>0</v>
      </c>
      <c r="T199" s="171">
        <f t="shared" si="3"/>
        <v>0</v>
      </c>
      <c r="U199" s="33"/>
      <c r="V199" s="33"/>
      <c r="W199" s="33"/>
      <c r="X199" s="33"/>
      <c r="Y199" s="33"/>
      <c r="Z199" s="33"/>
      <c r="AA199" s="33"/>
      <c r="AB199" s="33"/>
      <c r="AC199" s="33"/>
      <c r="AD199" s="33"/>
      <c r="AE199" s="33"/>
      <c r="AR199" s="172" t="s">
        <v>142</v>
      </c>
      <c r="AT199" s="172" t="s">
        <v>255</v>
      </c>
      <c r="AU199" s="172" t="s">
        <v>79</v>
      </c>
      <c r="AY199" s="18" t="s">
        <v>253</v>
      </c>
      <c r="BE199" s="173">
        <f t="shared" si="4"/>
        <v>0</v>
      </c>
      <c r="BF199" s="173">
        <f t="shared" si="5"/>
        <v>0</v>
      </c>
      <c r="BG199" s="173">
        <f t="shared" si="6"/>
        <v>0</v>
      </c>
      <c r="BH199" s="173">
        <f t="shared" si="7"/>
        <v>0</v>
      </c>
      <c r="BI199" s="173">
        <f t="shared" si="8"/>
        <v>0</v>
      </c>
      <c r="BJ199" s="18" t="s">
        <v>15</v>
      </c>
      <c r="BK199" s="173">
        <f t="shared" si="9"/>
        <v>0</v>
      </c>
      <c r="BL199" s="18" t="s">
        <v>142</v>
      </c>
      <c r="BM199" s="172" t="s">
        <v>3035</v>
      </c>
    </row>
    <row r="200" spans="1:65" s="12" customFormat="1" ht="22.9" customHeight="1">
      <c r="B200" s="147"/>
      <c r="D200" s="355" t="s">
        <v>70</v>
      </c>
      <c r="E200" s="158" t="s">
        <v>404</v>
      </c>
      <c r="F200" s="158" t="s">
        <v>405</v>
      </c>
      <c r="I200" s="150"/>
      <c r="J200" s="159">
        <f>BK200</f>
        <v>0</v>
      </c>
      <c r="L200" s="147"/>
      <c r="M200" s="152"/>
      <c r="N200" s="153"/>
      <c r="O200" s="153"/>
      <c r="P200" s="154">
        <f>SUM(P201:P206)</f>
        <v>0</v>
      </c>
      <c r="Q200" s="153"/>
      <c r="R200" s="154">
        <f>SUM(R201:R206)</f>
        <v>0</v>
      </c>
      <c r="S200" s="153"/>
      <c r="T200" s="155">
        <f>SUM(T201:T206)</f>
        <v>0</v>
      </c>
      <c r="AR200" s="148" t="s">
        <v>79</v>
      </c>
      <c r="AT200" s="156" t="s">
        <v>70</v>
      </c>
      <c r="AU200" s="156" t="s">
        <v>15</v>
      </c>
      <c r="AY200" s="148" t="s">
        <v>253</v>
      </c>
      <c r="BK200" s="157">
        <f>SUM(BK201:BK206)</f>
        <v>0</v>
      </c>
    </row>
    <row r="201" spans="1:65" s="2" customFormat="1" ht="16.5" customHeight="1">
      <c r="A201" s="33"/>
      <c r="B201" s="160"/>
      <c r="C201" s="161" t="s">
        <v>406</v>
      </c>
      <c r="D201" s="353" t="s">
        <v>255</v>
      </c>
      <c r="E201" s="162" t="s">
        <v>407</v>
      </c>
      <c r="F201" s="163" t="s">
        <v>408</v>
      </c>
      <c r="G201" s="164" t="s">
        <v>378</v>
      </c>
      <c r="H201" s="165">
        <v>1</v>
      </c>
      <c r="I201" s="166"/>
      <c r="J201" s="167">
        <f t="shared" ref="J201:J206" si="10">ROUND(I201*H201,2)</f>
        <v>0</v>
      </c>
      <c r="K201" s="163" t="s">
        <v>3</v>
      </c>
      <c r="L201" s="34"/>
      <c r="M201" s="168" t="s">
        <v>3</v>
      </c>
      <c r="N201" s="169" t="s">
        <v>42</v>
      </c>
      <c r="O201" s="54"/>
      <c r="P201" s="170">
        <f t="shared" ref="P201:P206" si="11">O201*H201</f>
        <v>0</v>
      </c>
      <c r="Q201" s="170">
        <v>0</v>
      </c>
      <c r="R201" s="170">
        <f t="shared" ref="R201:R206" si="12">Q201*H201</f>
        <v>0</v>
      </c>
      <c r="S201" s="170">
        <v>0</v>
      </c>
      <c r="T201" s="171">
        <f t="shared" ref="T201:T206" si="13">S201*H201</f>
        <v>0</v>
      </c>
      <c r="U201" s="33"/>
      <c r="V201" s="33"/>
      <c r="W201" s="33"/>
      <c r="X201" s="33"/>
      <c r="Y201" s="33"/>
      <c r="Z201" s="33"/>
      <c r="AA201" s="33"/>
      <c r="AB201" s="33"/>
      <c r="AC201" s="33"/>
      <c r="AD201" s="33"/>
      <c r="AE201" s="33"/>
      <c r="AR201" s="172" t="s">
        <v>142</v>
      </c>
      <c r="AT201" s="172" t="s">
        <v>255</v>
      </c>
      <c r="AU201" s="172" t="s">
        <v>79</v>
      </c>
      <c r="AY201" s="18" t="s">
        <v>253</v>
      </c>
      <c r="BE201" s="173">
        <f t="shared" ref="BE201:BE206" si="14">IF(N201="základní",J201,0)</f>
        <v>0</v>
      </c>
      <c r="BF201" s="173">
        <f t="shared" ref="BF201:BF206" si="15">IF(N201="snížená",J201,0)</f>
        <v>0</v>
      </c>
      <c r="BG201" s="173">
        <f t="shared" ref="BG201:BG206" si="16">IF(N201="zákl. přenesená",J201,0)</f>
        <v>0</v>
      </c>
      <c r="BH201" s="173">
        <f t="shared" ref="BH201:BH206" si="17">IF(N201="sníž. přenesená",J201,0)</f>
        <v>0</v>
      </c>
      <c r="BI201" s="173">
        <f t="shared" ref="BI201:BI206" si="18">IF(N201="nulová",J201,0)</f>
        <v>0</v>
      </c>
      <c r="BJ201" s="18" t="s">
        <v>15</v>
      </c>
      <c r="BK201" s="173">
        <f t="shared" ref="BK201:BK206" si="19">ROUND(I201*H201,2)</f>
        <v>0</v>
      </c>
      <c r="BL201" s="18" t="s">
        <v>142</v>
      </c>
      <c r="BM201" s="172" t="s">
        <v>3036</v>
      </c>
    </row>
    <row r="202" spans="1:65" s="2" customFormat="1" ht="16.5" customHeight="1">
      <c r="A202" s="33"/>
      <c r="B202" s="160"/>
      <c r="C202" s="161" t="s">
        <v>410</v>
      </c>
      <c r="D202" s="353" t="s">
        <v>255</v>
      </c>
      <c r="E202" s="162" t="s">
        <v>411</v>
      </c>
      <c r="F202" s="163" t="s">
        <v>412</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3037</v>
      </c>
    </row>
    <row r="203" spans="1:65" s="2" customFormat="1" ht="16.5" customHeight="1">
      <c r="A203" s="33"/>
      <c r="B203" s="160"/>
      <c r="C203" s="161" t="s">
        <v>414</v>
      </c>
      <c r="D203" s="353" t="s">
        <v>255</v>
      </c>
      <c r="E203" s="162" t="s">
        <v>415</v>
      </c>
      <c r="F203" s="163" t="s">
        <v>416</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3038</v>
      </c>
    </row>
    <row r="204" spans="1:65" s="2" customFormat="1" ht="16.5" customHeight="1">
      <c r="A204" s="33"/>
      <c r="B204" s="160"/>
      <c r="C204" s="161" t="s">
        <v>418</v>
      </c>
      <c r="D204" s="353" t="s">
        <v>255</v>
      </c>
      <c r="E204" s="162" t="s">
        <v>419</v>
      </c>
      <c r="F204" s="163" t="s">
        <v>420</v>
      </c>
      <c r="G204" s="164" t="s">
        <v>378</v>
      </c>
      <c r="H204" s="165">
        <v>1</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3039</v>
      </c>
    </row>
    <row r="205" spans="1:65" s="2" customFormat="1" ht="16.5" customHeight="1">
      <c r="A205" s="33"/>
      <c r="B205" s="160"/>
      <c r="C205" s="161" t="s">
        <v>422</v>
      </c>
      <c r="D205" s="353" t="s">
        <v>255</v>
      </c>
      <c r="E205" s="162" t="s">
        <v>423</v>
      </c>
      <c r="F205" s="163" t="s">
        <v>424</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3040</v>
      </c>
    </row>
    <row r="206" spans="1:65" s="2" customFormat="1" ht="16.5" customHeight="1">
      <c r="A206" s="33"/>
      <c r="B206" s="160"/>
      <c r="C206" s="161" t="s">
        <v>426</v>
      </c>
      <c r="D206" s="353" t="s">
        <v>255</v>
      </c>
      <c r="E206" s="162" t="s">
        <v>427</v>
      </c>
      <c r="F206" s="163" t="s">
        <v>428</v>
      </c>
      <c r="G206" s="164" t="s">
        <v>265</v>
      </c>
      <c r="H206" s="165">
        <v>7</v>
      </c>
      <c r="I206" s="166"/>
      <c r="J206" s="167">
        <f t="shared" si="10"/>
        <v>0</v>
      </c>
      <c r="K206" s="163" t="s">
        <v>3</v>
      </c>
      <c r="L206" s="34"/>
      <c r="M206" s="168" t="s">
        <v>3</v>
      </c>
      <c r="N206" s="169" t="s">
        <v>42</v>
      </c>
      <c r="O206" s="54"/>
      <c r="P206" s="170">
        <f t="shared" si="11"/>
        <v>0</v>
      </c>
      <c r="Q206" s="170">
        <v>0</v>
      </c>
      <c r="R206" s="170">
        <f t="shared" si="12"/>
        <v>0</v>
      </c>
      <c r="S206" s="170">
        <v>0</v>
      </c>
      <c r="T206" s="171">
        <f t="shared" si="13"/>
        <v>0</v>
      </c>
      <c r="U206" s="33"/>
      <c r="V206" s="33"/>
      <c r="W206" s="33"/>
      <c r="X206" s="33"/>
      <c r="Y206" s="33"/>
      <c r="Z206" s="33"/>
      <c r="AA206" s="33"/>
      <c r="AB206" s="33"/>
      <c r="AC206" s="33"/>
      <c r="AD206" s="33"/>
      <c r="AE206" s="33"/>
      <c r="AR206" s="172" t="s">
        <v>142</v>
      </c>
      <c r="AT206" s="172" t="s">
        <v>255</v>
      </c>
      <c r="AU206" s="172" t="s">
        <v>79</v>
      </c>
      <c r="AY206" s="18" t="s">
        <v>253</v>
      </c>
      <c r="BE206" s="173">
        <f t="shared" si="14"/>
        <v>0</v>
      </c>
      <c r="BF206" s="173">
        <f t="shared" si="15"/>
        <v>0</v>
      </c>
      <c r="BG206" s="173">
        <f t="shared" si="16"/>
        <v>0</v>
      </c>
      <c r="BH206" s="173">
        <f t="shared" si="17"/>
        <v>0</v>
      </c>
      <c r="BI206" s="173">
        <f t="shared" si="18"/>
        <v>0</v>
      </c>
      <c r="BJ206" s="18" t="s">
        <v>15</v>
      </c>
      <c r="BK206" s="173">
        <f t="shared" si="19"/>
        <v>0</v>
      </c>
      <c r="BL206" s="18" t="s">
        <v>142</v>
      </c>
      <c r="BM206" s="172" t="s">
        <v>3041</v>
      </c>
    </row>
    <row r="207" spans="1:65" s="12" customFormat="1" ht="22.9" customHeight="1">
      <c r="B207" s="147"/>
      <c r="D207" s="355" t="s">
        <v>70</v>
      </c>
      <c r="E207" s="158" t="s">
        <v>430</v>
      </c>
      <c r="F207" s="158" t="s">
        <v>431</v>
      </c>
      <c r="I207" s="150"/>
      <c r="J207" s="159">
        <f>BK207</f>
        <v>0</v>
      </c>
      <c r="L207" s="147"/>
      <c r="M207" s="152"/>
      <c r="N207" s="153"/>
      <c r="O207" s="153"/>
      <c r="P207" s="154">
        <f>SUM(P208:P214)</f>
        <v>0</v>
      </c>
      <c r="Q207" s="153"/>
      <c r="R207" s="154">
        <f>SUM(R208:R214)</f>
        <v>6.9750000000000006E-2</v>
      </c>
      <c r="S207" s="153"/>
      <c r="T207" s="155">
        <f>SUM(T208:T214)</f>
        <v>9.4655000000000003E-2</v>
      </c>
      <c r="AR207" s="148" t="s">
        <v>79</v>
      </c>
      <c r="AT207" s="156" t="s">
        <v>70</v>
      </c>
      <c r="AU207" s="156" t="s">
        <v>15</v>
      </c>
      <c r="AY207" s="148" t="s">
        <v>253</v>
      </c>
      <c r="BK207" s="157">
        <f>SUM(BK208:BK214)</f>
        <v>0</v>
      </c>
    </row>
    <row r="208" spans="1:65" s="2" customFormat="1" ht="44.25" customHeight="1">
      <c r="A208" s="33"/>
      <c r="B208" s="160"/>
      <c r="C208" s="161" t="s">
        <v>432</v>
      </c>
      <c r="D208" s="353" t="s">
        <v>255</v>
      </c>
      <c r="E208" s="162" t="s">
        <v>433</v>
      </c>
      <c r="F208" s="163" t="s">
        <v>434</v>
      </c>
      <c r="G208" s="164" t="s">
        <v>258</v>
      </c>
      <c r="H208" s="165">
        <v>5.5</v>
      </c>
      <c r="I208" s="166"/>
      <c r="J208" s="167">
        <f>ROUND(I208*H208,2)</f>
        <v>0</v>
      </c>
      <c r="K208" s="163" t="s">
        <v>3</v>
      </c>
      <c r="L208" s="34"/>
      <c r="M208" s="168" t="s">
        <v>3</v>
      </c>
      <c r="N208" s="169" t="s">
        <v>42</v>
      </c>
      <c r="O208" s="54"/>
      <c r="P208" s="170">
        <f>O208*H208</f>
        <v>0</v>
      </c>
      <c r="Q208" s="170">
        <v>1.2540000000000001E-2</v>
      </c>
      <c r="R208" s="170">
        <f>Q208*H208</f>
        <v>6.8970000000000004E-2</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3042</v>
      </c>
    </row>
    <row r="209" spans="1:65" s="13" customFormat="1">
      <c r="B209" s="174"/>
      <c r="D209" s="354" t="s">
        <v>261</v>
      </c>
      <c r="E209" s="175" t="s">
        <v>3</v>
      </c>
      <c r="F209" s="176" t="s">
        <v>287</v>
      </c>
      <c r="H209" s="177">
        <v>5.5</v>
      </c>
      <c r="I209" s="178"/>
      <c r="L209" s="174"/>
      <c r="M209" s="179"/>
      <c r="N209" s="180"/>
      <c r="O209" s="180"/>
      <c r="P209" s="180"/>
      <c r="Q209" s="180"/>
      <c r="R209" s="180"/>
      <c r="S209" s="180"/>
      <c r="T209" s="181"/>
      <c r="AT209" s="175" t="s">
        <v>261</v>
      </c>
      <c r="AU209" s="175" t="s">
        <v>79</v>
      </c>
      <c r="AV209" s="13" t="s">
        <v>79</v>
      </c>
      <c r="AW209" s="13" t="s">
        <v>33</v>
      </c>
      <c r="AX209" s="13" t="s">
        <v>15</v>
      </c>
      <c r="AY209" s="175" t="s">
        <v>253</v>
      </c>
    </row>
    <row r="210" spans="1:65" s="2" customFormat="1" ht="44.25" customHeight="1">
      <c r="A210" s="33"/>
      <c r="B210" s="160"/>
      <c r="C210" s="161" t="s">
        <v>436</v>
      </c>
      <c r="D210" s="353" t="s">
        <v>255</v>
      </c>
      <c r="E210" s="162" t="s">
        <v>437</v>
      </c>
      <c r="F210" s="163" t="s">
        <v>438</v>
      </c>
      <c r="G210" s="164" t="s">
        <v>258</v>
      </c>
      <c r="H210" s="165">
        <v>5.5</v>
      </c>
      <c r="I210" s="166"/>
      <c r="J210" s="167">
        <f>ROUND(I210*H210,2)</f>
        <v>0</v>
      </c>
      <c r="K210" s="163" t="s">
        <v>259</v>
      </c>
      <c r="L210" s="34"/>
      <c r="M210" s="168" t="s">
        <v>3</v>
      </c>
      <c r="N210" s="169" t="s">
        <v>42</v>
      </c>
      <c r="O210" s="54"/>
      <c r="P210" s="170">
        <f>O210*H210</f>
        <v>0</v>
      </c>
      <c r="Q210" s="170">
        <v>0</v>
      </c>
      <c r="R210" s="170">
        <f>Q210*H210</f>
        <v>0</v>
      </c>
      <c r="S210" s="170">
        <v>1.721E-2</v>
      </c>
      <c r="T210" s="171">
        <f>S210*H210</f>
        <v>9.4655000000000003E-2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3043</v>
      </c>
    </row>
    <row r="211" spans="1:65" s="13" customFormat="1">
      <c r="B211" s="174"/>
      <c r="D211" s="354" t="s">
        <v>261</v>
      </c>
      <c r="E211" s="175" t="s">
        <v>3</v>
      </c>
      <c r="F211" s="176" t="s">
        <v>287</v>
      </c>
      <c r="H211" s="177">
        <v>5.5</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21.75" customHeight="1">
      <c r="A212" s="33"/>
      <c r="B212" s="160"/>
      <c r="C212" s="161" t="s">
        <v>440</v>
      </c>
      <c r="D212" s="353" t="s">
        <v>255</v>
      </c>
      <c r="E212" s="162" t="s">
        <v>441</v>
      </c>
      <c r="F212" s="163" t="s">
        <v>442</v>
      </c>
      <c r="G212" s="164" t="s">
        <v>378</v>
      </c>
      <c r="H212" s="165">
        <v>2</v>
      </c>
      <c r="I212" s="166"/>
      <c r="J212" s="167">
        <f>ROUND(I212*H212,2)</f>
        <v>0</v>
      </c>
      <c r="K212" s="163" t="s">
        <v>3</v>
      </c>
      <c r="L212" s="34"/>
      <c r="M212" s="168" t="s">
        <v>3</v>
      </c>
      <c r="N212" s="169" t="s">
        <v>42</v>
      </c>
      <c r="O212" s="54"/>
      <c r="P212" s="170">
        <f>O212*H212</f>
        <v>0</v>
      </c>
      <c r="Q212" s="170">
        <v>3.0000000000000001E-5</v>
      </c>
      <c r="R212" s="170">
        <f>Q212*H212</f>
        <v>6.0000000000000002E-5</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3044</v>
      </c>
    </row>
    <row r="213" spans="1:65" s="2" customFormat="1" ht="16.5" customHeight="1">
      <c r="A213" s="33"/>
      <c r="B213" s="160"/>
      <c r="C213" s="198" t="s">
        <v>444</v>
      </c>
      <c r="D213" s="356" t="s">
        <v>445</v>
      </c>
      <c r="E213" s="199" t="s">
        <v>446</v>
      </c>
      <c r="F213" s="200" t="s">
        <v>447</v>
      </c>
      <c r="G213" s="201" t="s">
        <v>378</v>
      </c>
      <c r="H213" s="202">
        <v>2</v>
      </c>
      <c r="I213" s="203"/>
      <c r="J213" s="204">
        <f>ROUND(I213*H213,2)</f>
        <v>0</v>
      </c>
      <c r="K213" s="200" t="s">
        <v>3</v>
      </c>
      <c r="L213" s="205"/>
      <c r="M213" s="206" t="s">
        <v>3</v>
      </c>
      <c r="N213" s="207" t="s">
        <v>42</v>
      </c>
      <c r="O213" s="54"/>
      <c r="P213" s="170">
        <f>O213*H213</f>
        <v>0</v>
      </c>
      <c r="Q213" s="170">
        <v>3.6000000000000002E-4</v>
      </c>
      <c r="R213" s="170">
        <f>Q213*H213</f>
        <v>7.2000000000000005E-4</v>
      </c>
      <c r="S213" s="170">
        <v>0</v>
      </c>
      <c r="T213" s="171">
        <f>S213*H213</f>
        <v>0</v>
      </c>
      <c r="U213" s="33"/>
      <c r="V213" s="33"/>
      <c r="W213" s="33"/>
      <c r="X213" s="33"/>
      <c r="Y213" s="33"/>
      <c r="Z213" s="33"/>
      <c r="AA213" s="33"/>
      <c r="AB213" s="33"/>
      <c r="AC213" s="33"/>
      <c r="AD213" s="33"/>
      <c r="AE213" s="33"/>
      <c r="AR213" s="172" t="s">
        <v>418</v>
      </c>
      <c r="AT213" s="172" t="s">
        <v>445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3045</v>
      </c>
    </row>
    <row r="214" spans="1:65" s="2" customFormat="1" ht="44.25" customHeight="1">
      <c r="A214" s="33"/>
      <c r="B214" s="160"/>
      <c r="C214" s="161" t="s">
        <v>449</v>
      </c>
      <c r="D214" s="353" t="s">
        <v>255</v>
      </c>
      <c r="E214" s="162" t="s">
        <v>3046</v>
      </c>
      <c r="F214" s="163" t="s">
        <v>3047</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3048</v>
      </c>
    </row>
    <row r="215" spans="1:65" s="12" customFormat="1" ht="22.9" customHeight="1">
      <c r="B215" s="147"/>
      <c r="D215" s="355" t="s">
        <v>70</v>
      </c>
      <c r="E215" s="158" t="s">
        <v>453</v>
      </c>
      <c r="F215" s="158" t="s">
        <v>454</v>
      </c>
      <c r="I215" s="150"/>
      <c r="J215" s="159">
        <f>BK215</f>
        <v>0</v>
      </c>
      <c r="L215" s="147"/>
      <c r="M215" s="152"/>
      <c r="N215" s="153"/>
      <c r="O215" s="153"/>
      <c r="P215" s="154">
        <f>SUM(P216:P224)</f>
        <v>0</v>
      </c>
      <c r="Q215" s="153"/>
      <c r="R215" s="154">
        <f>SUM(R216:R224)</f>
        <v>1.005E-2</v>
      </c>
      <c r="S215" s="153"/>
      <c r="T215" s="155">
        <f>SUM(T216:T224)</f>
        <v>0</v>
      </c>
      <c r="AR215" s="148" t="s">
        <v>79</v>
      </c>
      <c r="AT215" s="156" t="s">
        <v>70</v>
      </c>
      <c r="AU215" s="156" t="s">
        <v>15</v>
      </c>
      <c r="AY215" s="148" t="s">
        <v>253</v>
      </c>
      <c r="BK215" s="157">
        <f>SUM(BK216:BK224)</f>
        <v>0</v>
      </c>
    </row>
    <row r="216" spans="1:65" s="2" customFormat="1" ht="33" customHeight="1">
      <c r="A216" s="33"/>
      <c r="B216" s="160"/>
      <c r="C216" s="161" t="s">
        <v>455</v>
      </c>
      <c r="D216" s="353" t="s">
        <v>255</v>
      </c>
      <c r="E216" s="162" t="s">
        <v>456</v>
      </c>
      <c r="F216" s="163" t="s">
        <v>457</v>
      </c>
      <c r="G216" s="164" t="s">
        <v>378</v>
      </c>
      <c r="H216" s="165">
        <v>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3049</v>
      </c>
    </row>
    <row r="217" spans="1:65" s="15" customFormat="1">
      <c r="B217" s="190"/>
      <c r="D217" s="354" t="s">
        <v>261</v>
      </c>
      <c r="E217" s="191" t="s">
        <v>3</v>
      </c>
      <c r="F217" s="192" t="s">
        <v>459</v>
      </c>
      <c r="H217" s="191" t="s">
        <v>3</v>
      </c>
      <c r="I217" s="193"/>
      <c r="L217" s="190"/>
      <c r="M217" s="194"/>
      <c r="N217" s="195"/>
      <c r="O217" s="195"/>
      <c r="P217" s="195"/>
      <c r="Q217" s="195"/>
      <c r="R217" s="195"/>
      <c r="S217" s="195"/>
      <c r="T217" s="196"/>
      <c r="AT217" s="191" t="s">
        <v>261</v>
      </c>
      <c r="AU217" s="191" t="s">
        <v>79</v>
      </c>
      <c r="AV217" s="15" t="s">
        <v>15</v>
      </c>
      <c r="AW217" s="15" t="s">
        <v>33</v>
      </c>
      <c r="AX217" s="15" t="s">
        <v>71</v>
      </c>
      <c r="AY217" s="191" t="s">
        <v>253</v>
      </c>
    </row>
    <row r="218" spans="1:65" s="13" customFormat="1">
      <c r="B218" s="174"/>
      <c r="D218" s="354" t="s">
        <v>261</v>
      </c>
      <c r="E218" s="175" t="s">
        <v>3</v>
      </c>
      <c r="F218" s="176" t="s">
        <v>79</v>
      </c>
      <c r="H218" s="177">
        <v>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2</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21.75" customHeight="1">
      <c r="A220" s="33"/>
      <c r="B220" s="160"/>
      <c r="C220" s="161" t="s">
        <v>460</v>
      </c>
      <c r="D220" s="353" t="s">
        <v>255</v>
      </c>
      <c r="E220" s="162" t="s">
        <v>461</v>
      </c>
      <c r="F220" s="163" t="s">
        <v>462</v>
      </c>
      <c r="G220" s="164" t="s">
        <v>378</v>
      </c>
      <c r="H220" s="165">
        <v>3</v>
      </c>
      <c r="I220" s="166"/>
      <c r="J220" s="167">
        <f>ROUND(I220*H220,2)</f>
        <v>0</v>
      </c>
      <c r="K220" s="163" t="s">
        <v>3</v>
      </c>
      <c r="L220" s="34"/>
      <c r="M220" s="168" t="s">
        <v>3</v>
      </c>
      <c r="N220" s="169" t="s">
        <v>42</v>
      </c>
      <c r="O220" s="54"/>
      <c r="P220" s="170">
        <f>O220*H220</f>
        <v>0</v>
      </c>
      <c r="Q220" s="170">
        <v>0</v>
      </c>
      <c r="R220" s="170">
        <f>Q220*H220</f>
        <v>0</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3050</v>
      </c>
    </row>
    <row r="221" spans="1:65" s="13" customFormat="1">
      <c r="B221" s="174"/>
      <c r="D221" s="354" t="s">
        <v>261</v>
      </c>
      <c r="E221" s="175" t="s">
        <v>3</v>
      </c>
      <c r="F221" s="176" t="s">
        <v>85</v>
      </c>
      <c r="H221" s="177">
        <v>3</v>
      </c>
      <c r="I221" s="178"/>
      <c r="L221" s="174"/>
      <c r="M221" s="179"/>
      <c r="N221" s="180"/>
      <c r="O221" s="180"/>
      <c r="P221" s="180"/>
      <c r="Q221" s="180"/>
      <c r="R221" s="180"/>
      <c r="S221" s="180"/>
      <c r="T221" s="181"/>
      <c r="AT221" s="175" t="s">
        <v>261</v>
      </c>
      <c r="AU221" s="175" t="s">
        <v>79</v>
      </c>
      <c r="AV221" s="13" t="s">
        <v>79</v>
      </c>
      <c r="AW221" s="13" t="s">
        <v>33</v>
      </c>
      <c r="AX221" s="13" t="s">
        <v>15</v>
      </c>
      <c r="AY221" s="175" t="s">
        <v>253</v>
      </c>
    </row>
    <row r="222" spans="1:65" s="2" customFormat="1" ht="16.5" customHeight="1">
      <c r="A222" s="33"/>
      <c r="B222" s="160"/>
      <c r="C222" s="198" t="s">
        <v>464</v>
      </c>
      <c r="D222" s="356" t="s">
        <v>445</v>
      </c>
      <c r="E222" s="199" t="s">
        <v>465</v>
      </c>
      <c r="F222" s="200" t="s">
        <v>466</v>
      </c>
      <c r="G222" s="201" t="s">
        <v>265</v>
      </c>
      <c r="H222" s="202">
        <v>3.35</v>
      </c>
      <c r="I222" s="203"/>
      <c r="J222" s="204">
        <f>ROUND(I222*H222,2)</f>
        <v>0</v>
      </c>
      <c r="K222" s="200" t="s">
        <v>259</v>
      </c>
      <c r="L222" s="205"/>
      <c r="M222" s="206" t="s">
        <v>3</v>
      </c>
      <c r="N222" s="207" t="s">
        <v>42</v>
      </c>
      <c r="O222" s="54"/>
      <c r="P222" s="170">
        <f>O222*H222</f>
        <v>0</v>
      </c>
      <c r="Q222" s="170">
        <v>3.0000000000000001E-3</v>
      </c>
      <c r="R222" s="170">
        <f>Q222*H222</f>
        <v>1.005E-2</v>
      </c>
      <c r="S222" s="170">
        <v>0</v>
      </c>
      <c r="T222" s="171">
        <f>S222*H222</f>
        <v>0</v>
      </c>
      <c r="U222" s="33"/>
      <c r="V222" s="33"/>
      <c r="W222" s="33"/>
      <c r="X222" s="33"/>
      <c r="Y222" s="33"/>
      <c r="Z222" s="33"/>
      <c r="AA222" s="33"/>
      <c r="AB222" s="33"/>
      <c r="AC222" s="33"/>
      <c r="AD222" s="33"/>
      <c r="AE222" s="33"/>
      <c r="AR222" s="172" t="s">
        <v>418</v>
      </c>
      <c r="AT222" s="172" t="s">
        <v>445</v>
      </c>
      <c r="AU222" s="172" t="s">
        <v>79</v>
      </c>
      <c r="AY222" s="18" t="s">
        <v>253</v>
      </c>
      <c r="BE222" s="173">
        <f>IF(N222="základní",J222,0)</f>
        <v>0</v>
      </c>
      <c r="BF222" s="173">
        <f>IF(N222="snížená",J222,0)</f>
        <v>0</v>
      </c>
      <c r="BG222" s="173">
        <f>IF(N222="zákl. přenesená",J222,0)</f>
        <v>0</v>
      </c>
      <c r="BH222" s="173">
        <f>IF(N222="sníž. přenesená",J222,0)</f>
        <v>0</v>
      </c>
      <c r="BI222" s="173">
        <f>IF(N222="nulová",J222,0)</f>
        <v>0</v>
      </c>
      <c r="BJ222" s="18" t="s">
        <v>15</v>
      </c>
      <c r="BK222" s="173">
        <f>ROUND(I222*H222,2)</f>
        <v>0</v>
      </c>
      <c r="BL222" s="18" t="s">
        <v>142</v>
      </c>
      <c r="BM222" s="172" t="s">
        <v>3051</v>
      </c>
    </row>
    <row r="223" spans="1:65" s="13" customFormat="1">
      <c r="B223" s="174"/>
      <c r="D223" s="354" t="s">
        <v>261</v>
      </c>
      <c r="E223" s="175" t="s">
        <v>3</v>
      </c>
      <c r="F223" s="176" t="s">
        <v>468</v>
      </c>
      <c r="H223" s="177">
        <v>3.35</v>
      </c>
      <c r="I223" s="178"/>
      <c r="L223" s="174"/>
      <c r="M223" s="179"/>
      <c r="N223" s="180"/>
      <c r="O223" s="180"/>
      <c r="P223" s="180"/>
      <c r="Q223" s="180"/>
      <c r="R223" s="180"/>
      <c r="S223" s="180"/>
      <c r="T223" s="181"/>
      <c r="AT223" s="175" t="s">
        <v>261</v>
      </c>
      <c r="AU223" s="175" t="s">
        <v>79</v>
      </c>
      <c r="AV223" s="13" t="s">
        <v>79</v>
      </c>
      <c r="AW223" s="13" t="s">
        <v>33</v>
      </c>
      <c r="AX223" s="13" t="s">
        <v>15</v>
      </c>
      <c r="AY223" s="175" t="s">
        <v>253</v>
      </c>
    </row>
    <row r="224" spans="1:65" s="2" customFormat="1" ht="33" customHeight="1">
      <c r="A224" s="33"/>
      <c r="B224" s="160"/>
      <c r="C224" s="161" t="s">
        <v>469</v>
      </c>
      <c r="D224" s="353" t="s">
        <v>255</v>
      </c>
      <c r="E224" s="162" t="s">
        <v>3052</v>
      </c>
      <c r="F224" s="163" t="s">
        <v>3053</v>
      </c>
      <c r="G224" s="164" t="s">
        <v>362</v>
      </c>
      <c r="H224" s="197"/>
      <c r="I224" s="166"/>
      <c r="J224" s="167">
        <f>ROUND(I224*H224,2)</f>
        <v>0</v>
      </c>
      <c r="K224" s="163" t="s">
        <v>259</v>
      </c>
      <c r="L224" s="34"/>
      <c r="M224" s="168" t="s">
        <v>3</v>
      </c>
      <c r="N224" s="169"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142</v>
      </c>
      <c r="AT224" s="172" t="s">
        <v>255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3054</v>
      </c>
    </row>
    <row r="225" spans="1:65" s="12" customFormat="1" ht="22.9" customHeight="1">
      <c r="B225" s="147"/>
      <c r="D225" s="355" t="s">
        <v>70</v>
      </c>
      <c r="E225" s="158" t="s">
        <v>473</v>
      </c>
      <c r="F225" s="158" t="s">
        <v>474</v>
      </c>
      <c r="I225" s="150"/>
      <c r="J225" s="159">
        <f>BK225</f>
        <v>0</v>
      </c>
      <c r="L225" s="147"/>
      <c r="M225" s="152"/>
      <c r="N225" s="153"/>
      <c r="O225" s="153"/>
      <c r="P225" s="154">
        <f>SUM(P226:P242)</f>
        <v>0</v>
      </c>
      <c r="Q225" s="153"/>
      <c r="R225" s="154">
        <f>SUM(R226:R242)</f>
        <v>0.13826740000000001</v>
      </c>
      <c r="S225" s="153"/>
      <c r="T225" s="155">
        <f>SUM(T226:T242)</f>
        <v>0.45743499999999998</v>
      </c>
      <c r="AR225" s="148" t="s">
        <v>79</v>
      </c>
      <c r="AT225" s="156" t="s">
        <v>70</v>
      </c>
      <c r="AU225" s="156" t="s">
        <v>15</v>
      </c>
      <c r="AY225" s="148" t="s">
        <v>253</v>
      </c>
      <c r="BK225" s="157">
        <f>SUM(BK226:BK242)</f>
        <v>0</v>
      </c>
    </row>
    <row r="226" spans="1:65" s="2" customFormat="1" ht="21.75" customHeight="1">
      <c r="A226" s="33"/>
      <c r="B226" s="160"/>
      <c r="C226" s="161" t="s">
        <v>475</v>
      </c>
      <c r="D226" s="353" t="s">
        <v>255</v>
      </c>
      <c r="E226" s="162" t="s">
        <v>476</v>
      </c>
      <c r="F226" s="163" t="s">
        <v>477</v>
      </c>
      <c r="G226" s="164" t="s">
        <v>258</v>
      </c>
      <c r="H226" s="165">
        <v>5.5</v>
      </c>
      <c r="I226" s="166"/>
      <c r="J226" s="167">
        <f>ROUND(I226*H226,2)</f>
        <v>0</v>
      </c>
      <c r="K226" s="163" t="s">
        <v>259</v>
      </c>
      <c r="L226" s="34"/>
      <c r="M226" s="168" t="s">
        <v>3</v>
      </c>
      <c r="N226" s="169" t="s">
        <v>42</v>
      </c>
      <c r="O226" s="54"/>
      <c r="P226" s="170">
        <f>O226*H226</f>
        <v>0</v>
      </c>
      <c r="Q226" s="170">
        <v>0</v>
      </c>
      <c r="R226" s="170">
        <f>Q226*H226</f>
        <v>0</v>
      </c>
      <c r="S226" s="170">
        <v>8.3169999999999994E-2</v>
      </c>
      <c r="T226" s="171">
        <f>S226*H226</f>
        <v>0.45743499999999998</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3055</v>
      </c>
    </row>
    <row r="227" spans="1:65" s="15" customFormat="1">
      <c r="B227" s="190"/>
      <c r="D227" s="354" t="s">
        <v>261</v>
      </c>
      <c r="E227" s="191" t="s">
        <v>3</v>
      </c>
      <c r="F227" s="192" t="s">
        <v>315</v>
      </c>
      <c r="H227" s="191" t="s">
        <v>3</v>
      </c>
      <c r="I227" s="193"/>
      <c r="L227" s="190"/>
      <c r="M227" s="194"/>
      <c r="N227" s="195"/>
      <c r="O227" s="195"/>
      <c r="P227" s="195"/>
      <c r="Q227" s="195"/>
      <c r="R227" s="195"/>
      <c r="S227" s="195"/>
      <c r="T227" s="196"/>
      <c r="AT227" s="191" t="s">
        <v>261</v>
      </c>
      <c r="AU227" s="191" t="s">
        <v>79</v>
      </c>
      <c r="AV227" s="15" t="s">
        <v>15</v>
      </c>
      <c r="AW227" s="15" t="s">
        <v>33</v>
      </c>
      <c r="AX227" s="15" t="s">
        <v>71</v>
      </c>
      <c r="AY227" s="191" t="s">
        <v>253</v>
      </c>
    </row>
    <row r="228" spans="1:65" s="13" customFormat="1">
      <c r="B228" s="174"/>
      <c r="D228" s="354" t="s">
        <v>261</v>
      </c>
      <c r="E228" s="175" t="s">
        <v>3</v>
      </c>
      <c r="F228" s="176" t="s">
        <v>316</v>
      </c>
      <c r="H228" s="177">
        <v>4.5</v>
      </c>
      <c r="I228" s="178"/>
      <c r="L228" s="174"/>
      <c r="M228" s="179"/>
      <c r="N228" s="180"/>
      <c r="O228" s="180"/>
      <c r="P228" s="180"/>
      <c r="Q228" s="180"/>
      <c r="R228" s="180"/>
      <c r="S228" s="180"/>
      <c r="T228" s="181"/>
      <c r="AT228" s="175" t="s">
        <v>261</v>
      </c>
      <c r="AU228" s="175" t="s">
        <v>79</v>
      </c>
      <c r="AV228" s="13" t="s">
        <v>79</v>
      </c>
      <c r="AW228" s="13" t="s">
        <v>33</v>
      </c>
      <c r="AX228" s="13" t="s">
        <v>71</v>
      </c>
      <c r="AY228" s="175" t="s">
        <v>253</v>
      </c>
    </row>
    <row r="229" spans="1:65" s="15" customFormat="1">
      <c r="B229" s="190"/>
      <c r="D229" s="354" t="s">
        <v>261</v>
      </c>
      <c r="E229" s="191" t="s">
        <v>3</v>
      </c>
      <c r="F229" s="192" t="s">
        <v>317</v>
      </c>
      <c r="H229" s="191" t="s">
        <v>3</v>
      </c>
      <c r="I229" s="193"/>
      <c r="L229" s="190"/>
      <c r="M229" s="194"/>
      <c r="N229" s="195"/>
      <c r="O229" s="195"/>
      <c r="P229" s="195"/>
      <c r="Q229" s="195"/>
      <c r="R229" s="195"/>
      <c r="S229" s="195"/>
      <c r="T229" s="196"/>
      <c r="AT229" s="191" t="s">
        <v>261</v>
      </c>
      <c r="AU229" s="191" t="s">
        <v>79</v>
      </c>
      <c r="AV229" s="15" t="s">
        <v>15</v>
      </c>
      <c r="AW229" s="15" t="s">
        <v>33</v>
      </c>
      <c r="AX229" s="15" t="s">
        <v>71</v>
      </c>
      <c r="AY229" s="191" t="s">
        <v>253</v>
      </c>
    </row>
    <row r="230" spans="1:65" s="13" customFormat="1">
      <c r="B230" s="174"/>
      <c r="D230" s="354" t="s">
        <v>261</v>
      </c>
      <c r="E230" s="175" t="s">
        <v>3</v>
      </c>
      <c r="F230" s="176" t="s">
        <v>318</v>
      </c>
      <c r="H230" s="177">
        <v>1</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4" customFormat="1">
      <c r="B231" s="182"/>
      <c r="D231" s="354" t="s">
        <v>261</v>
      </c>
      <c r="E231" s="183" t="s">
        <v>3</v>
      </c>
      <c r="F231" s="184" t="s">
        <v>269</v>
      </c>
      <c r="H231" s="185">
        <v>5.5</v>
      </c>
      <c r="I231" s="186"/>
      <c r="L231" s="182"/>
      <c r="M231" s="187"/>
      <c r="N231" s="188"/>
      <c r="O231" s="188"/>
      <c r="P231" s="188"/>
      <c r="Q231" s="188"/>
      <c r="R231" s="188"/>
      <c r="S231" s="188"/>
      <c r="T231" s="189"/>
      <c r="AT231" s="183" t="s">
        <v>261</v>
      </c>
      <c r="AU231" s="183" t="s">
        <v>79</v>
      </c>
      <c r="AV231" s="14" t="s">
        <v>89</v>
      </c>
      <c r="AW231" s="14" t="s">
        <v>33</v>
      </c>
      <c r="AX231" s="14" t="s">
        <v>15</v>
      </c>
      <c r="AY231" s="183" t="s">
        <v>253</v>
      </c>
    </row>
    <row r="232" spans="1:65" s="2" customFormat="1" ht="33" customHeight="1">
      <c r="A232" s="33"/>
      <c r="B232" s="160"/>
      <c r="C232" s="161" t="s">
        <v>479</v>
      </c>
      <c r="D232" s="353" t="s">
        <v>255</v>
      </c>
      <c r="E232" s="162" t="s">
        <v>480</v>
      </c>
      <c r="F232" s="163" t="s">
        <v>481</v>
      </c>
      <c r="G232" s="164" t="s">
        <v>258</v>
      </c>
      <c r="H232" s="165">
        <v>5.5</v>
      </c>
      <c r="I232" s="166"/>
      <c r="J232" s="167">
        <f>ROUND(I232*H232,2)</f>
        <v>0</v>
      </c>
      <c r="K232" s="163" t="s">
        <v>259</v>
      </c>
      <c r="L232" s="34"/>
      <c r="M232" s="168" t="s">
        <v>3</v>
      </c>
      <c r="N232" s="169" t="s">
        <v>42</v>
      </c>
      <c r="O232" s="54"/>
      <c r="P232" s="170">
        <f>O232*H232</f>
        <v>0</v>
      </c>
      <c r="Q232" s="170">
        <v>3.6700000000000001E-3</v>
      </c>
      <c r="R232" s="170">
        <f>Q232*H232</f>
        <v>2.0185000000000002E-2</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3056</v>
      </c>
    </row>
    <row r="233" spans="1:65" s="13" customFormat="1">
      <c r="B233" s="174"/>
      <c r="D233" s="354" t="s">
        <v>261</v>
      </c>
      <c r="E233" s="175" t="s">
        <v>3</v>
      </c>
      <c r="F233" s="176" t="s">
        <v>287</v>
      </c>
      <c r="H233" s="177">
        <v>5.5</v>
      </c>
      <c r="I233" s="178"/>
      <c r="L233" s="174"/>
      <c r="M233" s="179"/>
      <c r="N233" s="180"/>
      <c r="O233" s="180"/>
      <c r="P233" s="180"/>
      <c r="Q233" s="180"/>
      <c r="R233" s="180"/>
      <c r="S233" s="180"/>
      <c r="T233" s="181"/>
      <c r="AT233" s="175" t="s">
        <v>261</v>
      </c>
      <c r="AU233" s="175" t="s">
        <v>79</v>
      </c>
      <c r="AV233" s="13" t="s">
        <v>79</v>
      </c>
      <c r="AW233" s="13" t="s">
        <v>33</v>
      </c>
      <c r="AX233" s="13" t="s">
        <v>15</v>
      </c>
      <c r="AY233" s="175" t="s">
        <v>253</v>
      </c>
    </row>
    <row r="234" spans="1:65" s="2" customFormat="1" ht="21.75" customHeight="1">
      <c r="A234" s="33"/>
      <c r="B234" s="160"/>
      <c r="C234" s="198" t="s">
        <v>483</v>
      </c>
      <c r="D234" s="356" t="s">
        <v>445</v>
      </c>
      <c r="E234" s="199" t="s">
        <v>484</v>
      </c>
      <c r="F234" s="200" t="s">
        <v>485</v>
      </c>
      <c r="G234" s="201" t="s">
        <v>258</v>
      </c>
      <c r="H234" s="202">
        <v>6.05</v>
      </c>
      <c r="I234" s="203"/>
      <c r="J234" s="204">
        <f>ROUND(I234*H234,2)</f>
        <v>0</v>
      </c>
      <c r="K234" s="200" t="s">
        <v>3</v>
      </c>
      <c r="L234" s="205"/>
      <c r="M234" s="206" t="s">
        <v>3</v>
      </c>
      <c r="N234" s="207" t="s">
        <v>42</v>
      </c>
      <c r="O234" s="54"/>
      <c r="P234" s="170">
        <f>O234*H234</f>
        <v>0</v>
      </c>
      <c r="Q234" s="170">
        <v>1.9199999999999998E-2</v>
      </c>
      <c r="R234" s="170">
        <f>Q234*H234</f>
        <v>0.11615999999999999</v>
      </c>
      <c r="S234" s="170">
        <v>0</v>
      </c>
      <c r="T234" s="171">
        <f>S234*H234</f>
        <v>0</v>
      </c>
      <c r="U234" s="33"/>
      <c r="V234" s="33"/>
      <c r="W234" s="33"/>
      <c r="X234" s="33"/>
      <c r="Y234" s="33"/>
      <c r="Z234" s="33"/>
      <c r="AA234" s="33"/>
      <c r="AB234" s="33"/>
      <c r="AC234" s="33"/>
      <c r="AD234" s="33"/>
      <c r="AE234" s="33"/>
      <c r="AR234" s="172" t="s">
        <v>418</v>
      </c>
      <c r="AT234" s="172" t="s">
        <v>445</v>
      </c>
      <c r="AU234" s="172" t="s">
        <v>79</v>
      </c>
      <c r="AY234" s="18" t="s">
        <v>253</v>
      </c>
      <c r="BE234" s="173">
        <f>IF(N234="základní",J234,0)</f>
        <v>0</v>
      </c>
      <c r="BF234" s="173">
        <f>IF(N234="snížená",J234,0)</f>
        <v>0</v>
      </c>
      <c r="BG234" s="173">
        <f>IF(N234="zákl. přenesená",J234,0)</f>
        <v>0</v>
      </c>
      <c r="BH234" s="173">
        <f>IF(N234="sníž. přenesená",J234,0)</f>
        <v>0</v>
      </c>
      <c r="BI234" s="173">
        <f>IF(N234="nulová",J234,0)</f>
        <v>0</v>
      </c>
      <c r="BJ234" s="18" t="s">
        <v>15</v>
      </c>
      <c r="BK234" s="173">
        <f>ROUND(I234*H234,2)</f>
        <v>0</v>
      </c>
      <c r="BL234" s="18" t="s">
        <v>142</v>
      </c>
      <c r="BM234" s="172" t="s">
        <v>3057</v>
      </c>
    </row>
    <row r="235" spans="1:65" s="13" customFormat="1">
      <c r="B235" s="174"/>
      <c r="D235" s="354" t="s">
        <v>261</v>
      </c>
      <c r="F235" s="176" t="s">
        <v>487</v>
      </c>
      <c r="H235" s="177">
        <v>6.05</v>
      </c>
      <c r="I235" s="178"/>
      <c r="L235" s="174"/>
      <c r="M235" s="179"/>
      <c r="N235" s="180"/>
      <c r="O235" s="180"/>
      <c r="P235" s="180"/>
      <c r="Q235" s="180"/>
      <c r="R235" s="180"/>
      <c r="S235" s="180"/>
      <c r="T235" s="181"/>
      <c r="AT235" s="175" t="s">
        <v>261</v>
      </c>
      <c r="AU235" s="175" t="s">
        <v>79</v>
      </c>
      <c r="AV235" s="13" t="s">
        <v>79</v>
      </c>
      <c r="AW235" s="13" t="s">
        <v>4</v>
      </c>
      <c r="AX235" s="13" t="s">
        <v>15</v>
      </c>
      <c r="AY235" s="175" t="s">
        <v>253</v>
      </c>
    </row>
    <row r="236" spans="1:65" s="2" customFormat="1" ht="21.75" customHeight="1">
      <c r="A236" s="33"/>
      <c r="B236" s="160"/>
      <c r="C236" s="161" t="s">
        <v>488</v>
      </c>
      <c r="D236" s="353" t="s">
        <v>255</v>
      </c>
      <c r="E236" s="162" t="s">
        <v>489</v>
      </c>
      <c r="F236" s="163" t="s">
        <v>490</v>
      </c>
      <c r="G236" s="164" t="s">
        <v>258</v>
      </c>
      <c r="H236" s="165">
        <v>5.5</v>
      </c>
      <c r="I236" s="166"/>
      <c r="J236" s="167">
        <f>ROUND(I236*H236,2)</f>
        <v>0</v>
      </c>
      <c r="K236" s="163" t="s">
        <v>259</v>
      </c>
      <c r="L236" s="34"/>
      <c r="M236" s="168" t="s">
        <v>3</v>
      </c>
      <c r="N236" s="169" t="s">
        <v>42</v>
      </c>
      <c r="O236" s="54"/>
      <c r="P236" s="170">
        <f>O236*H236</f>
        <v>0</v>
      </c>
      <c r="Q236" s="170">
        <v>0</v>
      </c>
      <c r="R236" s="170">
        <f>Q236*H236</f>
        <v>0</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3058</v>
      </c>
    </row>
    <row r="237" spans="1:65" s="2" customFormat="1" ht="16.5" customHeight="1">
      <c r="A237" s="33"/>
      <c r="B237" s="160"/>
      <c r="C237" s="161" t="s">
        <v>492</v>
      </c>
      <c r="D237" s="353" t="s">
        <v>255</v>
      </c>
      <c r="E237" s="162" t="s">
        <v>493</v>
      </c>
      <c r="F237" s="163" t="s">
        <v>494</v>
      </c>
      <c r="G237" s="164" t="s">
        <v>258</v>
      </c>
      <c r="H237" s="165">
        <v>5.5</v>
      </c>
      <c r="I237" s="166"/>
      <c r="J237" s="167">
        <f>ROUND(I237*H237,2)</f>
        <v>0</v>
      </c>
      <c r="K237" s="163" t="s">
        <v>259</v>
      </c>
      <c r="L237" s="34"/>
      <c r="M237" s="168" t="s">
        <v>3</v>
      </c>
      <c r="N237" s="169" t="s">
        <v>42</v>
      </c>
      <c r="O237" s="54"/>
      <c r="P237" s="170">
        <f>O237*H237</f>
        <v>0</v>
      </c>
      <c r="Q237" s="170">
        <v>2.9999999999999997E-4</v>
      </c>
      <c r="R237" s="170">
        <f>Q237*H237</f>
        <v>1.6499999999999998E-3</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3059</v>
      </c>
    </row>
    <row r="238" spans="1:65" s="2" customFormat="1" ht="16.5" customHeight="1">
      <c r="A238" s="33"/>
      <c r="B238" s="160"/>
      <c r="C238" s="161" t="s">
        <v>496</v>
      </c>
      <c r="D238" s="353" t="s">
        <v>255</v>
      </c>
      <c r="E238" s="162" t="s">
        <v>497</v>
      </c>
      <c r="F238" s="163" t="s">
        <v>498</v>
      </c>
      <c r="G238" s="164" t="s">
        <v>265</v>
      </c>
      <c r="H238" s="165">
        <v>1.2</v>
      </c>
      <c r="I238" s="166"/>
      <c r="J238" s="167">
        <f>ROUND(I238*H238,2)</f>
        <v>0</v>
      </c>
      <c r="K238" s="163" t="s">
        <v>259</v>
      </c>
      <c r="L238" s="34"/>
      <c r="M238" s="168" t="s">
        <v>3</v>
      </c>
      <c r="N238" s="169" t="s">
        <v>42</v>
      </c>
      <c r="O238" s="54"/>
      <c r="P238" s="170">
        <f>O238*H238</f>
        <v>0</v>
      </c>
      <c r="Q238" s="170">
        <v>4.0000000000000003E-5</v>
      </c>
      <c r="R238" s="170">
        <f>Q238*H238</f>
        <v>4.8000000000000001E-5</v>
      </c>
      <c r="S238" s="170">
        <v>0</v>
      </c>
      <c r="T238" s="171">
        <f>S238*H238</f>
        <v>0</v>
      </c>
      <c r="U238" s="33"/>
      <c r="V238" s="33"/>
      <c r="W238" s="33"/>
      <c r="X238" s="33"/>
      <c r="Y238" s="33"/>
      <c r="Z238" s="33"/>
      <c r="AA238" s="33"/>
      <c r="AB238" s="33"/>
      <c r="AC238" s="33"/>
      <c r="AD238" s="33"/>
      <c r="AE238" s="33"/>
      <c r="AR238" s="172" t="s">
        <v>142</v>
      </c>
      <c r="AT238" s="172" t="s">
        <v>255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3060</v>
      </c>
    </row>
    <row r="239" spans="1:65" s="13" customFormat="1">
      <c r="B239" s="174"/>
      <c r="D239" s="354" t="s">
        <v>261</v>
      </c>
      <c r="E239" s="175" t="s">
        <v>3</v>
      </c>
      <c r="F239" s="176" t="s">
        <v>500</v>
      </c>
      <c r="H239" s="177">
        <v>1.2</v>
      </c>
      <c r="I239" s="178"/>
      <c r="L239" s="174"/>
      <c r="M239" s="179"/>
      <c r="N239" s="180"/>
      <c r="O239" s="180"/>
      <c r="P239" s="180"/>
      <c r="Q239" s="180"/>
      <c r="R239" s="180"/>
      <c r="S239" s="180"/>
      <c r="T239" s="181"/>
      <c r="AT239" s="175" t="s">
        <v>261</v>
      </c>
      <c r="AU239" s="175" t="s">
        <v>79</v>
      </c>
      <c r="AV239" s="13" t="s">
        <v>79</v>
      </c>
      <c r="AW239" s="13" t="s">
        <v>33</v>
      </c>
      <c r="AX239" s="13" t="s">
        <v>15</v>
      </c>
      <c r="AY239" s="175" t="s">
        <v>253</v>
      </c>
    </row>
    <row r="240" spans="1:65" s="2" customFormat="1" ht="16.5" customHeight="1">
      <c r="A240" s="33"/>
      <c r="B240" s="160"/>
      <c r="C240" s="198" t="s">
        <v>501</v>
      </c>
      <c r="D240" s="356" t="s">
        <v>445</v>
      </c>
      <c r="E240" s="199" t="s">
        <v>502</v>
      </c>
      <c r="F240" s="200" t="s">
        <v>503</v>
      </c>
      <c r="G240" s="201" t="s">
        <v>265</v>
      </c>
      <c r="H240" s="202">
        <v>1.32</v>
      </c>
      <c r="I240" s="203"/>
      <c r="J240" s="204">
        <f>ROUND(I240*H240,2)</f>
        <v>0</v>
      </c>
      <c r="K240" s="200" t="s">
        <v>259</v>
      </c>
      <c r="L240" s="205"/>
      <c r="M240" s="206" t="s">
        <v>3</v>
      </c>
      <c r="N240" s="207" t="s">
        <v>42</v>
      </c>
      <c r="O240" s="54"/>
      <c r="P240" s="170">
        <f>O240*H240</f>
        <v>0</v>
      </c>
      <c r="Q240" s="170">
        <v>1.7000000000000001E-4</v>
      </c>
      <c r="R240" s="170">
        <f>Q240*H240</f>
        <v>2.2440000000000003E-4</v>
      </c>
      <c r="S240" s="170">
        <v>0</v>
      </c>
      <c r="T240" s="171">
        <f>S240*H240</f>
        <v>0</v>
      </c>
      <c r="U240" s="33"/>
      <c r="V240" s="33"/>
      <c r="W240" s="33"/>
      <c r="X240" s="33"/>
      <c r="Y240" s="33"/>
      <c r="Z240" s="33"/>
      <c r="AA240" s="33"/>
      <c r="AB240" s="33"/>
      <c r="AC240" s="33"/>
      <c r="AD240" s="33"/>
      <c r="AE240" s="33"/>
      <c r="AR240" s="172" t="s">
        <v>418</v>
      </c>
      <c r="AT240" s="172" t="s">
        <v>445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3061</v>
      </c>
    </row>
    <row r="241" spans="1:65" s="13" customFormat="1">
      <c r="B241" s="174"/>
      <c r="D241" s="354" t="s">
        <v>261</v>
      </c>
      <c r="F241" s="176" t="s">
        <v>505</v>
      </c>
      <c r="H241" s="177">
        <v>1.32</v>
      </c>
      <c r="I241" s="178"/>
      <c r="L241" s="174"/>
      <c r="M241" s="179"/>
      <c r="N241" s="180"/>
      <c r="O241" s="180"/>
      <c r="P241" s="180"/>
      <c r="Q241" s="180"/>
      <c r="R241" s="180"/>
      <c r="S241" s="180"/>
      <c r="T241" s="181"/>
      <c r="AT241" s="175" t="s">
        <v>261</v>
      </c>
      <c r="AU241" s="175" t="s">
        <v>79</v>
      </c>
      <c r="AV241" s="13" t="s">
        <v>79</v>
      </c>
      <c r="AW241" s="13" t="s">
        <v>4</v>
      </c>
      <c r="AX241" s="13" t="s">
        <v>15</v>
      </c>
      <c r="AY241" s="175" t="s">
        <v>253</v>
      </c>
    </row>
    <row r="242" spans="1:65" s="2" customFormat="1" ht="33" customHeight="1">
      <c r="A242" s="33"/>
      <c r="B242" s="160"/>
      <c r="C242" s="161" t="s">
        <v>506</v>
      </c>
      <c r="D242" s="353" t="s">
        <v>255</v>
      </c>
      <c r="E242" s="162" t="s">
        <v>3062</v>
      </c>
      <c r="F242" s="163" t="s">
        <v>3063</v>
      </c>
      <c r="G242" s="164" t="s">
        <v>362</v>
      </c>
      <c r="H242" s="197"/>
      <c r="I242" s="166"/>
      <c r="J242" s="167">
        <f>ROUND(I242*H242,2)</f>
        <v>0</v>
      </c>
      <c r="K242" s="163" t="s">
        <v>259</v>
      </c>
      <c r="L242" s="34"/>
      <c r="M242" s="168" t="s">
        <v>3</v>
      </c>
      <c r="N242" s="169" t="s">
        <v>42</v>
      </c>
      <c r="O242" s="54"/>
      <c r="P242" s="170">
        <f>O242*H242</f>
        <v>0</v>
      </c>
      <c r="Q242" s="170">
        <v>0</v>
      </c>
      <c r="R242" s="170">
        <f>Q242*H242</f>
        <v>0</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3064</v>
      </c>
    </row>
    <row r="243" spans="1:65" s="12" customFormat="1" ht="22.9" customHeight="1">
      <c r="B243" s="147"/>
      <c r="D243" s="355" t="s">
        <v>70</v>
      </c>
      <c r="E243" s="158" t="s">
        <v>510</v>
      </c>
      <c r="F243" s="158" t="s">
        <v>511</v>
      </c>
      <c r="I243" s="150"/>
      <c r="J243" s="159">
        <f>BK243</f>
        <v>0</v>
      </c>
      <c r="L243" s="147"/>
      <c r="M243" s="152"/>
      <c r="N243" s="153"/>
      <c r="O243" s="153"/>
      <c r="P243" s="154">
        <f>SUM(P244:P292)</f>
        <v>0</v>
      </c>
      <c r="Q243" s="153"/>
      <c r="R243" s="154">
        <f>SUM(R244:R292)</f>
        <v>0.116383</v>
      </c>
      <c r="S243" s="153"/>
      <c r="T243" s="155">
        <f>SUM(T244:T292)</f>
        <v>2.2330999999999999</v>
      </c>
      <c r="AR243" s="148" t="s">
        <v>79</v>
      </c>
      <c r="AT243" s="156" t="s">
        <v>70</v>
      </c>
      <c r="AU243" s="156" t="s">
        <v>15</v>
      </c>
      <c r="AY243" s="148" t="s">
        <v>253</v>
      </c>
      <c r="BK243" s="157">
        <f>SUM(BK244:BK292)</f>
        <v>0</v>
      </c>
    </row>
    <row r="244" spans="1:65" s="2" customFormat="1" ht="21.75" customHeight="1">
      <c r="A244" s="33"/>
      <c r="B244" s="160"/>
      <c r="C244" s="161" t="s">
        <v>512</v>
      </c>
      <c r="D244" s="353" t="s">
        <v>255</v>
      </c>
      <c r="E244" s="162" t="s">
        <v>513</v>
      </c>
      <c r="F244" s="163" t="s">
        <v>514</v>
      </c>
      <c r="G244" s="164" t="s">
        <v>258</v>
      </c>
      <c r="H244" s="165">
        <v>27.4</v>
      </c>
      <c r="I244" s="166"/>
      <c r="J244" s="167">
        <f>ROUND(I244*H244,2)</f>
        <v>0</v>
      </c>
      <c r="K244" s="163" t="s">
        <v>259</v>
      </c>
      <c r="L244" s="34"/>
      <c r="M244" s="168" t="s">
        <v>3</v>
      </c>
      <c r="N244" s="169" t="s">
        <v>42</v>
      </c>
      <c r="O244" s="54"/>
      <c r="P244" s="170">
        <f>O244*H244</f>
        <v>0</v>
      </c>
      <c r="Q244" s="170">
        <v>0</v>
      </c>
      <c r="R244" s="170">
        <f>Q244*H244</f>
        <v>0</v>
      </c>
      <c r="S244" s="170">
        <v>8.1500000000000003E-2</v>
      </c>
      <c r="T244" s="171">
        <f>S244*H244</f>
        <v>2.2330999999999999</v>
      </c>
      <c r="U244" s="33"/>
      <c r="V244" s="33"/>
      <c r="W244" s="33"/>
      <c r="X244" s="33"/>
      <c r="Y244" s="33"/>
      <c r="Z244" s="33"/>
      <c r="AA244" s="33"/>
      <c r="AB244" s="33"/>
      <c r="AC244" s="33"/>
      <c r="AD244" s="33"/>
      <c r="AE244" s="33"/>
      <c r="AR244" s="172" t="s">
        <v>142</v>
      </c>
      <c r="AT244" s="172" t="s">
        <v>255</v>
      </c>
      <c r="AU244" s="172" t="s">
        <v>79</v>
      </c>
      <c r="AY244" s="18" t="s">
        <v>253</v>
      </c>
      <c r="BE244" s="173">
        <f>IF(N244="základní",J244,0)</f>
        <v>0</v>
      </c>
      <c r="BF244" s="173">
        <f>IF(N244="snížená",J244,0)</f>
        <v>0</v>
      </c>
      <c r="BG244" s="173">
        <f>IF(N244="zákl. přenesená",J244,0)</f>
        <v>0</v>
      </c>
      <c r="BH244" s="173">
        <f>IF(N244="sníž. přenesená",J244,0)</f>
        <v>0</v>
      </c>
      <c r="BI244" s="173">
        <f>IF(N244="nulová",J244,0)</f>
        <v>0</v>
      </c>
      <c r="BJ244" s="18" t="s">
        <v>15</v>
      </c>
      <c r="BK244" s="173">
        <f>ROUND(I244*H244,2)</f>
        <v>0</v>
      </c>
      <c r="BL244" s="18" t="s">
        <v>142</v>
      </c>
      <c r="BM244" s="172" t="s">
        <v>3065</v>
      </c>
    </row>
    <row r="245" spans="1:65" s="15" customFormat="1">
      <c r="B245" s="190"/>
      <c r="D245" s="354" t="s">
        <v>261</v>
      </c>
      <c r="E245" s="191" t="s">
        <v>3</v>
      </c>
      <c r="F245" s="192" t="s">
        <v>315</v>
      </c>
      <c r="H245" s="191" t="s">
        <v>3</v>
      </c>
      <c r="I245" s="193"/>
      <c r="L245" s="190"/>
      <c r="M245" s="194"/>
      <c r="N245" s="195"/>
      <c r="O245" s="195"/>
      <c r="P245" s="195"/>
      <c r="Q245" s="195"/>
      <c r="R245" s="195"/>
      <c r="S245" s="195"/>
      <c r="T245" s="196"/>
      <c r="AT245" s="191" t="s">
        <v>261</v>
      </c>
      <c r="AU245" s="191" t="s">
        <v>79</v>
      </c>
      <c r="AV245" s="15" t="s">
        <v>15</v>
      </c>
      <c r="AW245" s="15" t="s">
        <v>33</v>
      </c>
      <c r="AX245" s="15" t="s">
        <v>71</v>
      </c>
      <c r="AY245" s="191" t="s">
        <v>253</v>
      </c>
    </row>
    <row r="246" spans="1:65" s="13" customFormat="1">
      <c r="B246" s="174"/>
      <c r="D246" s="354" t="s">
        <v>261</v>
      </c>
      <c r="E246" s="175" t="s">
        <v>3</v>
      </c>
      <c r="F246" s="176" t="s">
        <v>516</v>
      </c>
      <c r="H246" s="177">
        <v>21.4</v>
      </c>
      <c r="I246" s="178"/>
      <c r="L246" s="174"/>
      <c r="M246" s="179"/>
      <c r="N246" s="180"/>
      <c r="O246" s="180"/>
      <c r="P246" s="180"/>
      <c r="Q246" s="180"/>
      <c r="R246" s="180"/>
      <c r="S246" s="180"/>
      <c r="T246" s="181"/>
      <c r="AT246" s="175" t="s">
        <v>261</v>
      </c>
      <c r="AU246" s="175" t="s">
        <v>79</v>
      </c>
      <c r="AV246" s="13" t="s">
        <v>79</v>
      </c>
      <c r="AW246" s="13" t="s">
        <v>33</v>
      </c>
      <c r="AX246" s="13" t="s">
        <v>71</v>
      </c>
      <c r="AY246" s="175" t="s">
        <v>253</v>
      </c>
    </row>
    <row r="247" spans="1:65" s="13" customFormat="1">
      <c r="B247" s="174"/>
      <c r="D247" s="354" t="s">
        <v>261</v>
      </c>
      <c r="E247" s="175" t="s">
        <v>3</v>
      </c>
      <c r="F247" s="176" t="s">
        <v>517</v>
      </c>
      <c r="H247" s="177">
        <v>-1.2</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5" customFormat="1">
      <c r="B248" s="190"/>
      <c r="D248" s="354" t="s">
        <v>261</v>
      </c>
      <c r="E248" s="191" t="s">
        <v>3</v>
      </c>
      <c r="F248" s="192" t="s">
        <v>317</v>
      </c>
      <c r="H248" s="191" t="s">
        <v>3</v>
      </c>
      <c r="I248" s="193"/>
      <c r="L248" s="190"/>
      <c r="M248" s="194"/>
      <c r="N248" s="195"/>
      <c r="O248" s="195"/>
      <c r="P248" s="195"/>
      <c r="Q248" s="195"/>
      <c r="R248" s="195"/>
      <c r="S248" s="195"/>
      <c r="T248" s="196"/>
      <c r="AT248" s="191" t="s">
        <v>261</v>
      </c>
      <c r="AU248" s="191" t="s">
        <v>79</v>
      </c>
      <c r="AV248" s="15" t="s">
        <v>15</v>
      </c>
      <c r="AW248" s="15" t="s">
        <v>33</v>
      </c>
      <c r="AX248" s="15" t="s">
        <v>71</v>
      </c>
      <c r="AY248" s="191" t="s">
        <v>253</v>
      </c>
    </row>
    <row r="249" spans="1:65" s="13" customFormat="1">
      <c r="B249" s="174"/>
      <c r="D249" s="354" t="s">
        <v>261</v>
      </c>
      <c r="E249" s="175" t="s">
        <v>3</v>
      </c>
      <c r="F249" s="176" t="s">
        <v>518</v>
      </c>
      <c r="H249" s="177">
        <v>8.4</v>
      </c>
      <c r="I249" s="178"/>
      <c r="L249" s="174"/>
      <c r="M249" s="179"/>
      <c r="N249" s="180"/>
      <c r="O249" s="180"/>
      <c r="P249" s="180"/>
      <c r="Q249" s="180"/>
      <c r="R249" s="180"/>
      <c r="S249" s="180"/>
      <c r="T249" s="181"/>
      <c r="AT249" s="175" t="s">
        <v>261</v>
      </c>
      <c r="AU249" s="175" t="s">
        <v>79</v>
      </c>
      <c r="AV249" s="13" t="s">
        <v>79</v>
      </c>
      <c r="AW249" s="13" t="s">
        <v>33</v>
      </c>
      <c r="AX249" s="13" t="s">
        <v>71</v>
      </c>
      <c r="AY249" s="175" t="s">
        <v>253</v>
      </c>
    </row>
    <row r="250" spans="1:65" s="13" customFormat="1">
      <c r="B250" s="174"/>
      <c r="D250" s="354" t="s">
        <v>261</v>
      </c>
      <c r="E250" s="175" t="s">
        <v>3</v>
      </c>
      <c r="F250" s="176" t="s">
        <v>517</v>
      </c>
      <c r="H250" s="177">
        <v>-1.2</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27.4</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519</v>
      </c>
      <c r="D252" s="353" t="s">
        <v>255</v>
      </c>
      <c r="E252" s="162" t="s">
        <v>520</v>
      </c>
      <c r="F252" s="163" t="s">
        <v>521</v>
      </c>
      <c r="G252" s="164" t="s">
        <v>258</v>
      </c>
      <c r="H252" s="165">
        <v>28.56</v>
      </c>
      <c r="I252" s="166"/>
      <c r="J252" s="167">
        <f>ROUND(I252*H252,2)</f>
        <v>0</v>
      </c>
      <c r="K252" s="163" t="s">
        <v>259</v>
      </c>
      <c r="L252" s="34"/>
      <c r="M252" s="168" t="s">
        <v>3</v>
      </c>
      <c r="N252" s="169" t="s">
        <v>42</v>
      </c>
      <c r="O252" s="54"/>
      <c r="P252" s="170">
        <f>O252*H252</f>
        <v>0</v>
      </c>
      <c r="Q252" s="170">
        <v>2.8999999999999998E-3</v>
      </c>
      <c r="R252" s="170">
        <f>Q252*H252</f>
        <v>8.2823999999999995E-2</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3066</v>
      </c>
    </row>
    <row r="253" spans="1:65" s="15" customFormat="1">
      <c r="B253" s="190"/>
      <c r="D253" s="354" t="s">
        <v>261</v>
      </c>
      <c r="E253" s="191" t="s">
        <v>3</v>
      </c>
      <c r="F253" s="192" t="s">
        <v>315</v>
      </c>
      <c r="H253" s="191" t="s">
        <v>3</v>
      </c>
      <c r="I253" s="193"/>
      <c r="L253" s="190"/>
      <c r="M253" s="194"/>
      <c r="N253" s="195"/>
      <c r="O253" s="195"/>
      <c r="P253" s="195"/>
      <c r="Q253" s="195"/>
      <c r="R253" s="195"/>
      <c r="S253" s="195"/>
      <c r="T253" s="196"/>
      <c r="AT253" s="191" t="s">
        <v>261</v>
      </c>
      <c r="AU253" s="191" t="s">
        <v>79</v>
      </c>
      <c r="AV253" s="15" t="s">
        <v>15</v>
      </c>
      <c r="AW253" s="15" t="s">
        <v>33</v>
      </c>
      <c r="AX253" s="15" t="s">
        <v>71</v>
      </c>
      <c r="AY253" s="191" t="s">
        <v>253</v>
      </c>
    </row>
    <row r="254" spans="1:65" s="13" customFormat="1">
      <c r="B254" s="174"/>
      <c r="D254" s="354" t="s">
        <v>261</v>
      </c>
      <c r="E254" s="175" t="s">
        <v>3</v>
      </c>
      <c r="F254" s="176" t="s">
        <v>523</v>
      </c>
      <c r="H254" s="177">
        <v>20.88</v>
      </c>
      <c r="I254" s="178"/>
      <c r="L254" s="174"/>
      <c r="M254" s="179"/>
      <c r="N254" s="180"/>
      <c r="O254" s="180"/>
      <c r="P254" s="180"/>
      <c r="Q254" s="180"/>
      <c r="R254" s="180"/>
      <c r="S254" s="180"/>
      <c r="T254" s="181"/>
      <c r="AT254" s="175" t="s">
        <v>261</v>
      </c>
      <c r="AU254" s="175" t="s">
        <v>79</v>
      </c>
      <c r="AV254" s="13" t="s">
        <v>79</v>
      </c>
      <c r="AW254" s="13" t="s">
        <v>33</v>
      </c>
      <c r="AX254" s="13" t="s">
        <v>71</v>
      </c>
      <c r="AY254" s="175" t="s">
        <v>253</v>
      </c>
    </row>
    <row r="255" spans="1:65" s="13" customFormat="1">
      <c r="B255" s="174"/>
      <c r="D255" s="354" t="s">
        <v>261</v>
      </c>
      <c r="E255" s="175" t="s">
        <v>3</v>
      </c>
      <c r="F255" s="176" t="s">
        <v>517</v>
      </c>
      <c r="H255" s="177">
        <v>-1.2</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5" customFormat="1">
      <c r="B256" s="190"/>
      <c r="D256" s="354" t="s">
        <v>261</v>
      </c>
      <c r="E256" s="191" t="s">
        <v>3</v>
      </c>
      <c r="F256" s="192" t="s">
        <v>317</v>
      </c>
      <c r="H256" s="191" t="s">
        <v>3</v>
      </c>
      <c r="I256" s="193"/>
      <c r="L256" s="190"/>
      <c r="M256" s="194"/>
      <c r="N256" s="195"/>
      <c r="O256" s="195"/>
      <c r="P256" s="195"/>
      <c r="Q256" s="195"/>
      <c r="R256" s="195"/>
      <c r="S256" s="195"/>
      <c r="T256" s="196"/>
      <c r="AT256" s="191" t="s">
        <v>261</v>
      </c>
      <c r="AU256" s="191" t="s">
        <v>79</v>
      </c>
      <c r="AV256" s="15" t="s">
        <v>15</v>
      </c>
      <c r="AW256" s="15" t="s">
        <v>33</v>
      </c>
      <c r="AX256" s="15" t="s">
        <v>71</v>
      </c>
      <c r="AY256" s="191" t="s">
        <v>253</v>
      </c>
    </row>
    <row r="257" spans="1:65" s="13" customFormat="1">
      <c r="B257" s="174"/>
      <c r="D257" s="354" t="s">
        <v>261</v>
      </c>
      <c r="E257" s="175" t="s">
        <v>3</v>
      </c>
      <c r="F257" s="176" t="s">
        <v>524</v>
      </c>
      <c r="H257" s="177">
        <v>10.08</v>
      </c>
      <c r="I257" s="178"/>
      <c r="L257" s="174"/>
      <c r="M257" s="179"/>
      <c r="N257" s="180"/>
      <c r="O257" s="180"/>
      <c r="P257" s="180"/>
      <c r="Q257" s="180"/>
      <c r="R257" s="180"/>
      <c r="S257" s="180"/>
      <c r="T257" s="181"/>
      <c r="AT257" s="175" t="s">
        <v>261</v>
      </c>
      <c r="AU257" s="175" t="s">
        <v>79</v>
      </c>
      <c r="AV257" s="13" t="s">
        <v>79</v>
      </c>
      <c r="AW257" s="13" t="s">
        <v>33</v>
      </c>
      <c r="AX257" s="13" t="s">
        <v>71</v>
      </c>
      <c r="AY257" s="175" t="s">
        <v>253</v>
      </c>
    </row>
    <row r="258" spans="1:65" s="13" customFormat="1">
      <c r="B258" s="174"/>
      <c r="D258" s="354" t="s">
        <v>261</v>
      </c>
      <c r="E258" s="175" t="s">
        <v>3</v>
      </c>
      <c r="F258" s="176" t="s">
        <v>517</v>
      </c>
      <c r="H258" s="177">
        <v>-1.2</v>
      </c>
      <c r="I258" s="178"/>
      <c r="L258" s="174"/>
      <c r="M258" s="179"/>
      <c r="N258" s="180"/>
      <c r="O258" s="180"/>
      <c r="P258" s="180"/>
      <c r="Q258" s="180"/>
      <c r="R258" s="180"/>
      <c r="S258" s="180"/>
      <c r="T258" s="181"/>
      <c r="AT258" s="175" t="s">
        <v>261</v>
      </c>
      <c r="AU258" s="175" t="s">
        <v>79</v>
      </c>
      <c r="AV258" s="13" t="s">
        <v>79</v>
      </c>
      <c r="AW258" s="13" t="s">
        <v>33</v>
      </c>
      <c r="AX258" s="13" t="s">
        <v>71</v>
      </c>
      <c r="AY258" s="175" t="s">
        <v>253</v>
      </c>
    </row>
    <row r="259" spans="1:65" s="14" customFormat="1">
      <c r="B259" s="182"/>
      <c r="D259" s="354" t="s">
        <v>261</v>
      </c>
      <c r="E259" s="183" t="s">
        <v>3</v>
      </c>
      <c r="F259" s="184" t="s">
        <v>269</v>
      </c>
      <c r="H259" s="185">
        <v>28.56</v>
      </c>
      <c r="I259" s="186"/>
      <c r="L259" s="182"/>
      <c r="M259" s="187"/>
      <c r="N259" s="188"/>
      <c r="O259" s="188"/>
      <c r="P259" s="188"/>
      <c r="Q259" s="188"/>
      <c r="R259" s="188"/>
      <c r="S259" s="188"/>
      <c r="T259" s="189"/>
      <c r="AT259" s="183" t="s">
        <v>261</v>
      </c>
      <c r="AU259" s="183" t="s">
        <v>79</v>
      </c>
      <c r="AV259" s="14" t="s">
        <v>89</v>
      </c>
      <c r="AW259" s="14" t="s">
        <v>33</v>
      </c>
      <c r="AX259" s="14" t="s">
        <v>15</v>
      </c>
      <c r="AY259" s="183" t="s">
        <v>253</v>
      </c>
    </row>
    <row r="260" spans="1:65" s="2" customFormat="1" ht="21.75" customHeight="1">
      <c r="A260" s="33"/>
      <c r="B260" s="160"/>
      <c r="C260" s="198" t="s">
        <v>525</v>
      </c>
      <c r="D260" s="356" t="s">
        <v>445</v>
      </c>
      <c r="E260" s="199" t="s">
        <v>526</v>
      </c>
      <c r="F260" s="200" t="s">
        <v>527</v>
      </c>
      <c r="G260" s="201" t="s">
        <v>258</v>
      </c>
      <c r="H260" s="202">
        <v>31.416</v>
      </c>
      <c r="I260" s="203"/>
      <c r="J260" s="204">
        <f>ROUND(I260*H260,2)</f>
        <v>0</v>
      </c>
      <c r="K260" s="200" t="s">
        <v>3</v>
      </c>
      <c r="L260" s="205"/>
      <c r="M260" s="206" t="s">
        <v>3</v>
      </c>
      <c r="N260" s="207"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418</v>
      </c>
      <c r="AT260" s="172" t="s">
        <v>445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3067</v>
      </c>
    </row>
    <row r="261" spans="1:65" s="13" customFormat="1">
      <c r="B261" s="174"/>
      <c r="D261" s="354" t="s">
        <v>261</v>
      </c>
      <c r="F261" s="176" t="s">
        <v>529</v>
      </c>
      <c r="H261" s="177">
        <v>31.416</v>
      </c>
      <c r="I261" s="178"/>
      <c r="L261" s="174"/>
      <c r="M261" s="179"/>
      <c r="N261" s="180"/>
      <c r="O261" s="180"/>
      <c r="P261" s="180"/>
      <c r="Q261" s="180"/>
      <c r="R261" s="180"/>
      <c r="S261" s="180"/>
      <c r="T261" s="181"/>
      <c r="AT261" s="175" t="s">
        <v>261</v>
      </c>
      <c r="AU261" s="175" t="s">
        <v>79</v>
      </c>
      <c r="AV261" s="13" t="s">
        <v>79</v>
      </c>
      <c r="AW261" s="13" t="s">
        <v>4</v>
      </c>
      <c r="AX261" s="13" t="s">
        <v>15</v>
      </c>
      <c r="AY261" s="175" t="s">
        <v>253</v>
      </c>
    </row>
    <row r="262" spans="1:65" s="2" customFormat="1" ht="21.75" customHeight="1">
      <c r="A262" s="33"/>
      <c r="B262" s="160"/>
      <c r="C262" s="161" t="s">
        <v>530</v>
      </c>
      <c r="D262" s="353" t="s">
        <v>255</v>
      </c>
      <c r="E262" s="162" t="s">
        <v>531</v>
      </c>
      <c r="F262" s="163" t="s">
        <v>532</v>
      </c>
      <c r="G262" s="164" t="s">
        <v>258</v>
      </c>
      <c r="H262" s="165">
        <v>8.8800000000000008</v>
      </c>
      <c r="I262" s="166"/>
      <c r="J262" s="167">
        <f>ROUND(I262*H262,2)</f>
        <v>0</v>
      </c>
      <c r="K262" s="163" t="s">
        <v>259</v>
      </c>
      <c r="L262" s="34"/>
      <c r="M262" s="168" t="s">
        <v>3</v>
      </c>
      <c r="N262" s="169" t="s">
        <v>42</v>
      </c>
      <c r="O262" s="54"/>
      <c r="P262" s="170">
        <f>O262*H262</f>
        <v>0</v>
      </c>
      <c r="Q262" s="170">
        <v>0</v>
      </c>
      <c r="R262" s="170">
        <f>Q262*H262</f>
        <v>0</v>
      </c>
      <c r="S262" s="170">
        <v>0</v>
      </c>
      <c r="T262" s="171">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3068</v>
      </c>
    </row>
    <row r="263" spans="1:65" s="15" customFormat="1">
      <c r="B263" s="190"/>
      <c r="D263" s="354" t="s">
        <v>261</v>
      </c>
      <c r="E263" s="191" t="s">
        <v>3</v>
      </c>
      <c r="F263" s="192" t="s">
        <v>317</v>
      </c>
      <c r="H263" s="191" t="s">
        <v>3</v>
      </c>
      <c r="I263" s="193"/>
      <c r="L263" s="190"/>
      <c r="M263" s="194"/>
      <c r="N263" s="195"/>
      <c r="O263" s="195"/>
      <c r="P263" s="195"/>
      <c r="Q263" s="195"/>
      <c r="R263" s="195"/>
      <c r="S263" s="195"/>
      <c r="T263" s="196"/>
      <c r="AT263" s="191" t="s">
        <v>261</v>
      </c>
      <c r="AU263" s="191" t="s">
        <v>79</v>
      </c>
      <c r="AV263" s="15" t="s">
        <v>15</v>
      </c>
      <c r="AW263" s="15" t="s">
        <v>33</v>
      </c>
      <c r="AX263" s="15" t="s">
        <v>71</v>
      </c>
      <c r="AY263" s="191" t="s">
        <v>253</v>
      </c>
    </row>
    <row r="264" spans="1:65" s="13" customFormat="1">
      <c r="B264" s="174"/>
      <c r="D264" s="354" t="s">
        <v>261</v>
      </c>
      <c r="E264" s="175" t="s">
        <v>3</v>
      </c>
      <c r="F264" s="176" t="s">
        <v>524</v>
      </c>
      <c r="H264" s="177">
        <v>10.08</v>
      </c>
      <c r="I264" s="178"/>
      <c r="L264" s="174"/>
      <c r="M264" s="179"/>
      <c r="N264" s="180"/>
      <c r="O264" s="180"/>
      <c r="P264" s="180"/>
      <c r="Q264" s="180"/>
      <c r="R264" s="180"/>
      <c r="S264" s="180"/>
      <c r="T264" s="181"/>
      <c r="AT264" s="175" t="s">
        <v>261</v>
      </c>
      <c r="AU264" s="175" t="s">
        <v>79</v>
      </c>
      <c r="AV264" s="13" t="s">
        <v>79</v>
      </c>
      <c r="AW264" s="13" t="s">
        <v>33</v>
      </c>
      <c r="AX264" s="13" t="s">
        <v>71</v>
      </c>
      <c r="AY264" s="175" t="s">
        <v>253</v>
      </c>
    </row>
    <row r="265" spans="1:65" s="13" customFormat="1">
      <c r="B265" s="174"/>
      <c r="D265" s="354" t="s">
        <v>261</v>
      </c>
      <c r="E265" s="175" t="s">
        <v>3</v>
      </c>
      <c r="F265" s="176" t="s">
        <v>517</v>
      </c>
      <c r="H265" s="177">
        <v>-1.2</v>
      </c>
      <c r="I265" s="178"/>
      <c r="L265" s="174"/>
      <c r="M265" s="179"/>
      <c r="N265" s="180"/>
      <c r="O265" s="180"/>
      <c r="P265" s="180"/>
      <c r="Q265" s="180"/>
      <c r="R265" s="180"/>
      <c r="S265" s="180"/>
      <c r="T265" s="181"/>
      <c r="AT265" s="175" t="s">
        <v>261</v>
      </c>
      <c r="AU265" s="175" t="s">
        <v>79</v>
      </c>
      <c r="AV265" s="13" t="s">
        <v>79</v>
      </c>
      <c r="AW265" s="13" t="s">
        <v>33</v>
      </c>
      <c r="AX265" s="13" t="s">
        <v>71</v>
      </c>
      <c r="AY265" s="175" t="s">
        <v>253</v>
      </c>
    </row>
    <row r="266" spans="1:65" s="14" customFormat="1">
      <c r="B266" s="182"/>
      <c r="D266" s="354" t="s">
        <v>261</v>
      </c>
      <c r="E266" s="183" t="s">
        <v>3</v>
      </c>
      <c r="F266" s="184" t="s">
        <v>269</v>
      </c>
      <c r="H266" s="185">
        <v>8.8800000000000008</v>
      </c>
      <c r="I266" s="186"/>
      <c r="L266" s="182"/>
      <c r="M266" s="187"/>
      <c r="N266" s="188"/>
      <c r="O266" s="188"/>
      <c r="P266" s="188"/>
      <c r="Q266" s="188"/>
      <c r="R266" s="188"/>
      <c r="S266" s="188"/>
      <c r="T266" s="189"/>
      <c r="AT266" s="183" t="s">
        <v>261</v>
      </c>
      <c r="AU266" s="183" t="s">
        <v>79</v>
      </c>
      <c r="AV266" s="14" t="s">
        <v>89</v>
      </c>
      <c r="AW266" s="14" t="s">
        <v>33</v>
      </c>
      <c r="AX266" s="14" t="s">
        <v>15</v>
      </c>
      <c r="AY266" s="183" t="s">
        <v>253</v>
      </c>
    </row>
    <row r="267" spans="1:65" s="2" customFormat="1" ht="21.75" customHeight="1">
      <c r="A267" s="33"/>
      <c r="B267" s="160"/>
      <c r="C267" s="161" t="s">
        <v>534</v>
      </c>
      <c r="D267" s="353" t="s">
        <v>255</v>
      </c>
      <c r="E267" s="162" t="s">
        <v>535</v>
      </c>
      <c r="F267" s="163" t="s">
        <v>536</v>
      </c>
      <c r="G267" s="164" t="s">
        <v>258</v>
      </c>
      <c r="H267" s="165">
        <v>2.5</v>
      </c>
      <c r="I267" s="166"/>
      <c r="J267" s="167">
        <f>ROUND(I267*H267,2)</f>
        <v>0</v>
      </c>
      <c r="K267" s="163" t="s">
        <v>259</v>
      </c>
      <c r="L267" s="34"/>
      <c r="M267" s="168" t="s">
        <v>3</v>
      </c>
      <c r="N267" s="169" t="s">
        <v>42</v>
      </c>
      <c r="O267" s="54"/>
      <c r="P267" s="170">
        <f>O267*H267</f>
        <v>0</v>
      </c>
      <c r="Q267" s="170">
        <v>5.6999999999999998E-4</v>
      </c>
      <c r="R267" s="170">
        <f>Q267*H267</f>
        <v>1.4250000000000001E-3</v>
      </c>
      <c r="S267" s="170">
        <v>0</v>
      </c>
      <c r="T267" s="171">
        <f>S267*H267</f>
        <v>0</v>
      </c>
      <c r="U267" s="33"/>
      <c r="V267" s="33"/>
      <c r="W267" s="33"/>
      <c r="X267" s="33"/>
      <c r="Y267" s="33"/>
      <c r="Z267" s="33"/>
      <c r="AA267" s="33"/>
      <c r="AB267" s="33"/>
      <c r="AC267" s="33"/>
      <c r="AD267" s="33"/>
      <c r="AE267" s="33"/>
      <c r="AR267" s="172" t="s">
        <v>142</v>
      </c>
      <c r="AT267" s="172" t="s">
        <v>255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3069</v>
      </c>
    </row>
    <row r="268" spans="1:65" s="13" customFormat="1">
      <c r="B268" s="174"/>
      <c r="D268" s="354" t="s">
        <v>261</v>
      </c>
      <c r="E268" s="175" t="s">
        <v>3</v>
      </c>
      <c r="F268" s="176" t="s">
        <v>538</v>
      </c>
      <c r="H268" s="177">
        <v>2.5</v>
      </c>
      <c r="I268" s="178"/>
      <c r="L268" s="174"/>
      <c r="M268" s="179"/>
      <c r="N268" s="180"/>
      <c r="O268" s="180"/>
      <c r="P268" s="180"/>
      <c r="Q268" s="180"/>
      <c r="R268" s="180"/>
      <c r="S268" s="180"/>
      <c r="T268" s="181"/>
      <c r="AT268" s="175" t="s">
        <v>261</v>
      </c>
      <c r="AU268" s="175" t="s">
        <v>79</v>
      </c>
      <c r="AV268" s="13" t="s">
        <v>79</v>
      </c>
      <c r="AW268" s="13" t="s">
        <v>33</v>
      </c>
      <c r="AX268" s="13" t="s">
        <v>15</v>
      </c>
      <c r="AY268" s="175" t="s">
        <v>253</v>
      </c>
    </row>
    <row r="269" spans="1:65" s="2" customFormat="1" ht="16.5" customHeight="1">
      <c r="A269" s="33"/>
      <c r="B269" s="160"/>
      <c r="C269" s="198" t="s">
        <v>539</v>
      </c>
      <c r="D269" s="356" t="s">
        <v>445</v>
      </c>
      <c r="E269" s="199" t="s">
        <v>540</v>
      </c>
      <c r="F269" s="200" t="s">
        <v>541</v>
      </c>
      <c r="G269" s="201" t="s">
        <v>258</v>
      </c>
      <c r="H269" s="202">
        <v>2.75</v>
      </c>
      <c r="I269" s="203"/>
      <c r="J269" s="204">
        <f>ROUND(I269*H269,2)</f>
        <v>0</v>
      </c>
      <c r="K269" s="200" t="s">
        <v>259</v>
      </c>
      <c r="L269" s="205"/>
      <c r="M269" s="206" t="s">
        <v>3</v>
      </c>
      <c r="N269" s="207" t="s">
        <v>42</v>
      </c>
      <c r="O269" s="54"/>
      <c r="P269" s="170">
        <f>O269*H269</f>
        <v>0</v>
      </c>
      <c r="Q269" s="170">
        <v>7.4999999999999997E-3</v>
      </c>
      <c r="R269" s="170">
        <f>Q269*H269</f>
        <v>2.0624999999999998E-2</v>
      </c>
      <c r="S269" s="170">
        <v>0</v>
      </c>
      <c r="T269" s="171">
        <f>S269*H269</f>
        <v>0</v>
      </c>
      <c r="U269" s="33"/>
      <c r="V269" s="33"/>
      <c r="W269" s="33"/>
      <c r="X269" s="33"/>
      <c r="Y269" s="33"/>
      <c r="Z269" s="33"/>
      <c r="AA269" s="33"/>
      <c r="AB269" s="33"/>
      <c r="AC269" s="33"/>
      <c r="AD269" s="33"/>
      <c r="AE269" s="33"/>
      <c r="AR269" s="172" t="s">
        <v>418</v>
      </c>
      <c r="AT269" s="172" t="s">
        <v>445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3070</v>
      </c>
    </row>
    <row r="270" spans="1:65" s="13" customFormat="1">
      <c r="B270" s="174"/>
      <c r="D270" s="354" t="s">
        <v>261</v>
      </c>
      <c r="F270" s="176" t="s">
        <v>543</v>
      </c>
      <c r="H270" s="177">
        <v>2.75</v>
      </c>
      <c r="I270" s="178"/>
      <c r="L270" s="174"/>
      <c r="M270" s="179"/>
      <c r="N270" s="180"/>
      <c r="O270" s="180"/>
      <c r="P270" s="180"/>
      <c r="Q270" s="180"/>
      <c r="R270" s="180"/>
      <c r="S270" s="180"/>
      <c r="T270" s="181"/>
      <c r="AT270" s="175" t="s">
        <v>261</v>
      </c>
      <c r="AU270" s="175" t="s">
        <v>79</v>
      </c>
      <c r="AV270" s="13" t="s">
        <v>79</v>
      </c>
      <c r="AW270" s="13" t="s">
        <v>4</v>
      </c>
      <c r="AX270" s="13" t="s">
        <v>15</v>
      </c>
      <c r="AY270" s="175" t="s">
        <v>253</v>
      </c>
    </row>
    <row r="271" spans="1:65" s="2" customFormat="1" ht="21.75" customHeight="1">
      <c r="A271" s="33"/>
      <c r="B271" s="160"/>
      <c r="C271" s="161" t="s">
        <v>544</v>
      </c>
      <c r="D271" s="353" t="s">
        <v>255</v>
      </c>
      <c r="E271" s="162" t="s">
        <v>545</v>
      </c>
      <c r="F271" s="163" t="s">
        <v>546</v>
      </c>
      <c r="G271" s="164" t="s">
        <v>265</v>
      </c>
      <c r="H271" s="165">
        <v>5.35</v>
      </c>
      <c r="I271" s="166"/>
      <c r="J271" s="167">
        <f>ROUND(I271*H271,2)</f>
        <v>0</v>
      </c>
      <c r="K271" s="163" t="s">
        <v>259</v>
      </c>
      <c r="L271" s="34"/>
      <c r="M271" s="168" t="s">
        <v>3</v>
      </c>
      <c r="N271" s="169" t="s">
        <v>42</v>
      </c>
      <c r="O271" s="54"/>
      <c r="P271" s="170">
        <f>O271*H271</f>
        <v>0</v>
      </c>
      <c r="Q271" s="170">
        <v>3.1E-4</v>
      </c>
      <c r="R271" s="170">
        <f>Q271*H271</f>
        <v>1.6584999999999998E-3</v>
      </c>
      <c r="S271" s="170">
        <v>0</v>
      </c>
      <c r="T271" s="171">
        <f>S271*H271</f>
        <v>0</v>
      </c>
      <c r="U271" s="33"/>
      <c r="V271" s="33"/>
      <c r="W271" s="33"/>
      <c r="X271" s="33"/>
      <c r="Y271" s="33"/>
      <c r="Z271" s="33"/>
      <c r="AA271" s="33"/>
      <c r="AB271" s="33"/>
      <c r="AC271" s="33"/>
      <c r="AD271" s="33"/>
      <c r="AE271" s="33"/>
      <c r="AR271" s="172" t="s">
        <v>142</v>
      </c>
      <c r="AT271" s="172" t="s">
        <v>255</v>
      </c>
      <c r="AU271" s="172" t="s">
        <v>79</v>
      </c>
      <c r="AY271" s="18" t="s">
        <v>253</v>
      </c>
      <c r="BE271" s="173">
        <f>IF(N271="základní",J271,0)</f>
        <v>0</v>
      </c>
      <c r="BF271" s="173">
        <f>IF(N271="snížená",J271,0)</f>
        <v>0</v>
      </c>
      <c r="BG271" s="173">
        <f>IF(N271="zákl. přenesená",J271,0)</f>
        <v>0</v>
      </c>
      <c r="BH271" s="173">
        <f>IF(N271="sníž. přenesená",J271,0)</f>
        <v>0</v>
      </c>
      <c r="BI271" s="173">
        <f>IF(N271="nulová",J271,0)</f>
        <v>0</v>
      </c>
      <c r="BJ271" s="18" t="s">
        <v>15</v>
      </c>
      <c r="BK271" s="173">
        <f>ROUND(I271*H271,2)</f>
        <v>0</v>
      </c>
      <c r="BL271" s="18" t="s">
        <v>142</v>
      </c>
      <c r="BM271" s="172" t="s">
        <v>3071</v>
      </c>
    </row>
    <row r="272" spans="1:65" s="13" customFormat="1">
      <c r="B272" s="174"/>
      <c r="D272" s="354" t="s">
        <v>261</v>
      </c>
      <c r="E272" s="175" t="s">
        <v>3</v>
      </c>
      <c r="F272" s="176" t="s">
        <v>548</v>
      </c>
      <c r="H272" s="177">
        <v>4.3499999999999996</v>
      </c>
      <c r="I272" s="178"/>
      <c r="L272" s="174"/>
      <c r="M272" s="179"/>
      <c r="N272" s="180"/>
      <c r="O272" s="180"/>
      <c r="P272" s="180"/>
      <c r="Q272" s="180"/>
      <c r="R272" s="180"/>
      <c r="S272" s="180"/>
      <c r="T272" s="181"/>
      <c r="AT272" s="175" t="s">
        <v>261</v>
      </c>
      <c r="AU272" s="175" t="s">
        <v>79</v>
      </c>
      <c r="AV272" s="13" t="s">
        <v>79</v>
      </c>
      <c r="AW272" s="13" t="s">
        <v>33</v>
      </c>
      <c r="AX272" s="13" t="s">
        <v>71</v>
      </c>
      <c r="AY272" s="175" t="s">
        <v>253</v>
      </c>
    </row>
    <row r="273" spans="1:65" s="13" customFormat="1">
      <c r="B273" s="174"/>
      <c r="D273" s="354" t="s">
        <v>261</v>
      </c>
      <c r="E273" s="175" t="s">
        <v>3</v>
      </c>
      <c r="F273" s="176" t="s">
        <v>318</v>
      </c>
      <c r="H273" s="177">
        <v>1</v>
      </c>
      <c r="I273" s="178"/>
      <c r="L273" s="174"/>
      <c r="M273" s="179"/>
      <c r="N273" s="180"/>
      <c r="O273" s="180"/>
      <c r="P273" s="180"/>
      <c r="Q273" s="180"/>
      <c r="R273" s="180"/>
      <c r="S273" s="180"/>
      <c r="T273" s="181"/>
      <c r="AT273" s="175" t="s">
        <v>261</v>
      </c>
      <c r="AU273" s="175" t="s">
        <v>79</v>
      </c>
      <c r="AV273" s="13" t="s">
        <v>79</v>
      </c>
      <c r="AW273" s="13" t="s">
        <v>33</v>
      </c>
      <c r="AX273" s="13" t="s">
        <v>71</v>
      </c>
      <c r="AY273" s="175" t="s">
        <v>253</v>
      </c>
    </row>
    <row r="274" spans="1:65" s="14" customFormat="1">
      <c r="B274" s="182"/>
      <c r="D274" s="354" t="s">
        <v>261</v>
      </c>
      <c r="E274" s="183" t="s">
        <v>3</v>
      </c>
      <c r="F274" s="184" t="s">
        <v>269</v>
      </c>
      <c r="H274" s="185">
        <v>5.35</v>
      </c>
      <c r="I274" s="186"/>
      <c r="L274" s="182"/>
      <c r="M274" s="187"/>
      <c r="N274" s="188"/>
      <c r="O274" s="188"/>
      <c r="P274" s="188"/>
      <c r="Q274" s="188"/>
      <c r="R274" s="188"/>
      <c r="S274" s="188"/>
      <c r="T274" s="189"/>
      <c r="AT274" s="183" t="s">
        <v>261</v>
      </c>
      <c r="AU274" s="183" t="s">
        <v>79</v>
      </c>
      <c r="AV274" s="14" t="s">
        <v>89</v>
      </c>
      <c r="AW274" s="14" t="s">
        <v>33</v>
      </c>
      <c r="AX274" s="14" t="s">
        <v>15</v>
      </c>
      <c r="AY274" s="183" t="s">
        <v>253</v>
      </c>
    </row>
    <row r="275" spans="1:65" s="2" customFormat="1" ht="16.5" customHeight="1">
      <c r="A275" s="33"/>
      <c r="B275" s="160"/>
      <c r="C275" s="161" t="s">
        <v>549</v>
      </c>
      <c r="D275" s="353" t="s">
        <v>255</v>
      </c>
      <c r="E275" s="162" t="s">
        <v>550</v>
      </c>
      <c r="F275" s="163" t="s">
        <v>551</v>
      </c>
      <c r="G275" s="164" t="s">
        <v>258</v>
      </c>
      <c r="H275" s="165">
        <v>28.56</v>
      </c>
      <c r="I275" s="166"/>
      <c r="J275" s="167">
        <f>ROUND(I275*H275,2)</f>
        <v>0</v>
      </c>
      <c r="K275" s="163" t="s">
        <v>259</v>
      </c>
      <c r="L275" s="34"/>
      <c r="M275" s="168" t="s">
        <v>3</v>
      </c>
      <c r="N275" s="169" t="s">
        <v>42</v>
      </c>
      <c r="O275" s="54"/>
      <c r="P275" s="170">
        <f>O275*H275</f>
        <v>0</v>
      </c>
      <c r="Q275" s="170">
        <v>2.9999999999999997E-4</v>
      </c>
      <c r="R275" s="170">
        <f>Q275*H275</f>
        <v>8.5679999999999992E-3</v>
      </c>
      <c r="S275" s="170">
        <v>0</v>
      </c>
      <c r="T275" s="171">
        <f>S275*H275</f>
        <v>0</v>
      </c>
      <c r="U275" s="33"/>
      <c r="V275" s="33"/>
      <c r="W275" s="33"/>
      <c r="X275" s="33"/>
      <c r="Y275" s="33"/>
      <c r="Z275" s="33"/>
      <c r="AA275" s="33"/>
      <c r="AB275" s="33"/>
      <c r="AC275" s="33"/>
      <c r="AD275" s="33"/>
      <c r="AE275" s="33"/>
      <c r="AR275" s="172" t="s">
        <v>142</v>
      </c>
      <c r="AT275" s="172" t="s">
        <v>255</v>
      </c>
      <c r="AU275" s="172" t="s">
        <v>79</v>
      </c>
      <c r="AY275" s="18" t="s">
        <v>253</v>
      </c>
      <c r="BE275" s="173">
        <f>IF(N275="základní",J275,0)</f>
        <v>0</v>
      </c>
      <c r="BF275" s="173">
        <f>IF(N275="snížená",J275,0)</f>
        <v>0</v>
      </c>
      <c r="BG275" s="173">
        <f>IF(N275="zákl. přenesená",J275,0)</f>
        <v>0</v>
      </c>
      <c r="BH275" s="173">
        <f>IF(N275="sníž. přenesená",J275,0)</f>
        <v>0</v>
      </c>
      <c r="BI275" s="173">
        <f>IF(N275="nulová",J275,0)</f>
        <v>0</v>
      </c>
      <c r="BJ275" s="18" t="s">
        <v>15</v>
      </c>
      <c r="BK275" s="173">
        <f>ROUND(I275*H275,2)</f>
        <v>0</v>
      </c>
      <c r="BL275" s="18" t="s">
        <v>142</v>
      </c>
      <c r="BM275" s="172" t="s">
        <v>3072</v>
      </c>
    </row>
    <row r="276" spans="1:65" s="2" customFormat="1" ht="16.5" customHeight="1">
      <c r="A276" s="33"/>
      <c r="B276" s="160"/>
      <c r="C276" s="161" t="s">
        <v>553</v>
      </c>
      <c r="D276" s="353" t="s">
        <v>255</v>
      </c>
      <c r="E276" s="162" t="s">
        <v>554</v>
      </c>
      <c r="F276" s="163" t="s">
        <v>555</v>
      </c>
      <c r="G276" s="164" t="s">
        <v>265</v>
      </c>
      <c r="H276" s="165">
        <v>42.75</v>
      </c>
      <c r="I276" s="166"/>
      <c r="J276" s="167">
        <f>ROUND(I276*H276,2)</f>
        <v>0</v>
      </c>
      <c r="K276" s="163" t="s">
        <v>259</v>
      </c>
      <c r="L276" s="34"/>
      <c r="M276" s="168" t="s">
        <v>3</v>
      </c>
      <c r="N276" s="169" t="s">
        <v>42</v>
      </c>
      <c r="O276" s="54"/>
      <c r="P276" s="170">
        <f>O276*H276</f>
        <v>0</v>
      </c>
      <c r="Q276" s="170">
        <v>3.0000000000000001E-5</v>
      </c>
      <c r="R276" s="170">
        <f>Q276*H276</f>
        <v>1.2825E-3</v>
      </c>
      <c r="S276" s="170">
        <v>0</v>
      </c>
      <c r="T276" s="171">
        <f>S276*H276</f>
        <v>0</v>
      </c>
      <c r="U276" s="33"/>
      <c r="V276" s="33"/>
      <c r="W276" s="33"/>
      <c r="X276" s="33"/>
      <c r="Y276" s="33"/>
      <c r="Z276" s="33"/>
      <c r="AA276" s="33"/>
      <c r="AB276" s="33"/>
      <c r="AC276" s="33"/>
      <c r="AD276" s="33"/>
      <c r="AE276" s="33"/>
      <c r="AR276" s="172" t="s">
        <v>142</v>
      </c>
      <c r="AT276" s="172" t="s">
        <v>255</v>
      </c>
      <c r="AU276" s="172" t="s">
        <v>79</v>
      </c>
      <c r="AY276" s="18" t="s">
        <v>253</v>
      </c>
      <c r="BE276" s="173">
        <f>IF(N276="základní",J276,0)</f>
        <v>0</v>
      </c>
      <c r="BF276" s="173">
        <f>IF(N276="snížená",J276,0)</f>
        <v>0</v>
      </c>
      <c r="BG276" s="173">
        <f>IF(N276="zákl. přenesená",J276,0)</f>
        <v>0</v>
      </c>
      <c r="BH276" s="173">
        <f>IF(N276="sníž. přenesená",J276,0)</f>
        <v>0</v>
      </c>
      <c r="BI276" s="173">
        <f>IF(N276="nulová",J276,0)</f>
        <v>0</v>
      </c>
      <c r="BJ276" s="18" t="s">
        <v>15</v>
      </c>
      <c r="BK276" s="173">
        <f>ROUND(I276*H276,2)</f>
        <v>0</v>
      </c>
      <c r="BL276" s="18" t="s">
        <v>142</v>
      </c>
      <c r="BM276" s="172" t="s">
        <v>3073</v>
      </c>
    </row>
    <row r="277" spans="1:65" s="15" customFormat="1">
      <c r="B277" s="190"/>
      <c r="D277" s="354" t="s">
        <v>261</v>
      </c>
      <c r="E277" s="191" t="s">
        <v>3</v>
      </c>
      <c r="F277" s="192" t="s">
        <v>557</v>
      </c>
      <c r="H277" s="191" t="s">
        <v>3</v>
      </c>
      <c r="I277" s="193"/>
      <c r="L277" s="190"/>
      <c r="M277" s="194"/>
      <c r="N277" s="195"/>
      <c r="O277" s="195"/>
      <c r="P277" s="195"/>
      <c r="Q277" s="195"/>
      <c r="R277" s="195"/>
      <c r="S277" s="195"/>
      <c r="T277" s="196"/>
      <c r="AT277" s="191" t="s">
        <v>261</v>
      </c>
      <c r="AU277" s="191" t="s">
        <v>79</v>
      </c>
      <c r="AV277" s="15" t="s">
        <v>15</v>
      </c>
      <c r="AW277" s="15" t="s">
        <v>33</v>
      </c>
      <c r="AX277" s="15" t="s">
        <v>71</v>
      </c>
      <c r="AY277" s="191" t="s">
        <v>253</v>
      </c>
    </row>
    <row r="278" spans="1:65" s="15" customFormat="1">
      <c r="B278" s="190"/>
      <c r="D278" s="354" t="s">
        <v>261</v>
      </c>
      <c r="E278" s="191" t="s">
        <v>3</v>
      </c>
      <c r="F278" s="192" t="s">
        <v>315</v>
      </c>
      <c r="H278" s="191" t="s">
        <v>3</v>
      </c>
      <c r="I278" s="193"/>
      <c r="L278" s="190"/>
      <c r="M278" s="194"/>
      <c r="N278" s="195"/>
      <c r="O278" s="195"/>
      <c r="P278" s="195"/>
      <c r="Q278" s="195"/>
      <c r="R278" s="195"/>
      <c r="S278" s="195"/>
      <c r="T278" s="196"/>
      <c r="AT278" s="191" t="s">
        <v>261</v>
      </c>
      <c r="AU278" s="191" t="s">
        <v>79</v>
      </c>
      <c r="AV278" s="15" t="s">
        <v>15</v>
      </c>
      <c r="AW278" s="15" t="s">
        <v>33</v>
      </c>
      <c r="AX278" s="15" t="s">
        <v>71</v>
      </c>
      <c r="AY278" s="191" t="s">
        <v>253</v>
      </c>
    </row>
    <row r="279" spans="1:65" s="13" customFormat="1">
      <c r="B279" s="174"/>
      <c r="D279" s="354" t="s">
        <v>261</v>
      </c>
      <c r="E279" s="175" t="s">
        <v>3</v>
      </c>
      <c r="F279" s="176" t="s">
        <v>558</v>
      </c>
      <c r="H279" s="177">
        <v>8.6999999999999993</v>
      </c>
      <c r="I279" s="178"/>
      <c r="L279" s="174"/>
      <c r="M279" s="179"/>
      <c r="N279" s="180"/>
      <c r="O279" s="180"/>
      <c r="P279" s="180"/>
      <c r="Q279" s="180"/>
      <c r="R279" s="180"/>
      <c r="S279" s="180"/>
      <c r="T279" s="181"/>
      <c r="AT279" s="175" t="s">
        <v>261</v>
      </c>
      <c r="AU279" s="175" t="s">
        <v>79</v>
      </c>
      <c r="AV279" s="13" t="s">
        <v>79</v>
      </c>
      <c r="AW279" s="13" t="s">
        <v>33</v>
      </c>
      <c r="AX279" s="13" t="s">
        <v>71</v>
      </c>
      <c r="AY279" s="175" t="s">
        <v>253</v>
      </c>
    </row>
    <row r="280" spans="1:65" s="13" customFormat="1">
      <c r="B280" s="174"/>
      <c r="D280" s="354" t="s">
        <v>261</v>
      </c>
      <c r="E280" s="175" t="s">
        <v>3</v>
      </c>
      <c r="F280" s="176" t="s">
        <v>368</v>
      </c>
      <c r="H280" s="177">
        <v>-0.6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5" customFormat="1">
      <c r="B281" s="190"/>
      <c r="D281" s="354" t="s">
        <v>261</v>
      </c>
      <c r="E281" s="191" t="s">
        <v>3</v>
      </c>
      <c r="F281" s="192" t="s">
        <v>317</v>
      </c>
      <c r="H281" s="191" t="s">
        <v>3</v>
      </c>
      <c r="I281" s="193"/>
      <c r="L281" s="190"/>
      <c r="M281" s="194"/>
      <c r="N281" s="195"/>
      <c r="O281" s="195"/>
      <c r="P281" s="195"/>
      <c r="Q281" s="195"/>
      <c r="R281" s="195"/>
      <c r="S281" s="195"/>
      <c r="T281" s="196"/>
      <c r="AT281" s="191" t="s">
        <v>261</v>
      </c>
      <c r="AU281" s="191" t="s">
        <v>79</v>
      </c>
      <c r="AV281" s="15" t="s">
        <v>15</v>
      </c>
      <c r="AW281" s="15" t="s">
        <v>33</v>
      </c>
      <c r="AX281" s="15" t="s">
        <v>71</v>
      </c>
      <c r="AY281" s="191" t="s">
        <v>253</v>
      </c>
    </row>
    <row r="282" spans="1:65" s="13" customFormat="1">
      <c r="B282" s="174"/>
      <c r="D282" s="354" t="s">
        <v>261</v>
      </c>
      <c r="E282" s="175" t="s">
        <v>3</v>
      </c>
      <c r="F282" s="176" t="s">
        <v>559</v>
      </c>
      <c r="H282" s="177">
        <v>4.2</v>
      </c>
      <c r="I282" s="178"/>
      <c r="L282" s="174"/>
      <c r="M282" s="179"/>
      <c r="N282" s="180"/>
      <c r="O282" s="180"/>
      <c r="P282" s="180"/>
      <c r="Q282" s="180"/>
      <c r="R282" s="180"/>
      <c r="S282" s="180"/>
      <c r="T282" s="181"/>
      <c r="AT282" s="175" t="s">
        <v>261</v>
      </c>
      <c r="AU282" s="175" t="s">
        <v>79</v>
      </c>
      <c r="AV282" s="13" t="s">
        <v>79</v>
      </c>
      <c r="AW282" s="13" t="s">
        <v>33</v>
      </c>
      <c r="AX282" s="13" t="s">
        <v>71</v>
      </c>
      <c r="AY282" s="175" t="s">
        <v>253</v>
      </c>
    </row>
    <row r="283" spans="1:65" s="13" customFormat="1">
      <c r="B283" s="174"/>
      <c r="D283" s="354" t="s">
        <v>261</v>
      </c>
      <c r="E283" s="175" t="s">
        <v>3</v>
      </c>
      <c r="F283" s="176" t="s">
        <v>368</v>
      </c>
      <c r="H283" s="177">
        <v>-0.6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5" customFormat="1">
      <c r="B284" s="190"/>
      <c r="D284" s="354" t="s">
        <v>261</v>
      </c>
      <c r="E284" s="191" t="s">
        <v>3</v>
      </c>
      <c r="F284" s="192" t="s">
        <v>560</v>
      </c>
      <c r="H284" s="191" t="s">
        <v>3</v>
      </c>
      <c r="I284" s="193"/>
      <c r="L284" s="190"/>
      <c r="M284" s="194"/>
      <c r="N284" s="195"/>
      <c r="O284" s="195"/>
      <c r="P284" s="195"/>
      <c r="Q284" s="195"/>
      <c r="R284" s="195"/>
      <c r="S284" s="195"/>
      <c r="T284" s="196"/>
      <c r="AT284" s="191" t="s">
        <v>261</v>
      </c>
      <c r="AU284" s="191" t="s">
        <v>79</v>
      </c>
      <c r="AV284" s="15" t="s">
        <v>15</v>
      </c>
      <c r="AW284" s="15" t="s">
        <v>33</v>
      </c>
      <c r="AX284" s="15" t="s">
        <v>71</v>
      </c>
      <c r="AY284" s="191" t="s">
        <v>253</v>
      </c>
    </row>
    <row r="285" spans="1:65" s="13" customFormat="1">
      <c r="B285" s="174"/>
      <c r="D285" s="354" t="s">
        <v>261</v>
      </c>
      <c r="E285" s="175" t="s">
        <v>3</v>
      </c>
      <c r="F285" s="176" t="s">
        <v>561</v>
      </c>
      <c r="H285" s="177">
        <v>21.6</v>
      </c>
      <c r="I285" s="178"/>
      <c r="L285" s="174"/>
      <c r="M285" s="179"/>
      <c r="N285" s="180"/>
      <c r="O285" s="180"/>
      <c r="P285" s="180"/>
      <c r="Q285" s="180"/>
      <c r="R285" s="180"/>
      <c r="S285" s="180"/>
      <c r="T285" s="181"/>
      <c r="AT285" s="175" t="s">
        <v>261</v>
      </c>
      <c r="AU285" s="175" t="s">
        <v>79</v>
      </c>
      <c r="AV285" s="13" t="s">
        <v>79</v>
      </c>
      <c r="AW285" s="13" t="s">
        <v>33</v>
      </c>
      <c r="AX285" s="13" t="s">
        <v>71</v>
      </c>
      <c r="AY285" s="175" t="s">
        <v>253</v>
      </c>
    </row>
    <row r="286" spans="1:65" s="13" customFormat="1">
      <c r="B286" s="174"/>
      <c r="D286" s="354" t="s">
        <v>261</v>
      </c>
      <c r="E286" s="175" t="s">
        <v>3</v>
      </c>
      <c r="F286" s="176" t="s">
        <v>562</v>
      </c>
      <c r="H286" s="177">
        <v>2.6</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3" customFormat="1">
      <c r="B287" s="174"/>
      <c r="D287" s="354" t="s">
        <v>261</v>
      </c>
      <c r="E287" s="175" t="s">
        <v>3</v>
      </c>
      <c r="F287" s="176" t="s">
        <v>318</v>
      </c>
      <c r="H287" s="177">
        <v>1</v>
      </c>
      <c r="I287" s="178"/>
      <c r="L287" s="174"/>
      <c r="M287" s="179"/>
      <c r="N287" s="180"/>
      <c r="O287" s="180"/>
      <c r="P287" s="180"/>
      <c r="Q287" s="180"/>
      <c r="R287" s="180"/>
      <c r="S287" s="180"/>
      <c r="T287" s="181"/>
      <c r="AT287" s="175" t="s">
        <v>261</v>
      </c>
      <c r="AU287" s="175" t="s">
        <v>79</v>
      </c>
      <c r="AV287" s="13" t="s">
        <v>79</v>
      </c>
      <c r="AW287" s="13" t="s">
        <v>33</v>
      </c>
      <c r="AX287" s="13" t="s">
        <v>71</v>
      </c>
      <c r="AY287" s="175" t="s">
        <v>253</v>
      </c>
    </row>
    <row r="288" spans="1:65" s="13" customFormat="1">
      <c r="B288" s="174"/>
      <c r="D288" s="354" t="s">
        <v>261</v>
      </c>
      <c r="E288" s="175" t="s">
        <v>3</v>
      </c>
      <c r="F288" s="176" t="s">
        <v>563</v>
      </c>
      <c r="H288" s="177">
        <v>0.85</v>
      </c>
      <c r="I288" s="178"/>
      <c r="L288" s="174"/>
      <c r="M288" s="179"/>
      <c r="N288" s="180"/>
      <c r="O288" s="180"/>
      <c r="P288" s="180"/>
      <c r="Q288" s="180"/>
      <c r="R288" s="180"/>
      <c r="S288" s="180"/>
      <c r="T288" s="181"/>
      <c r="AT288" s="175" t="s">
        <v>261</v>
      </c>
      <c r="AU288" s="175" t="s">
        <v>79</v>
      </c>
      <c r="AV288" s="13" t="s">
        <v>79</v>
      </c>
      <c r="AW288" s="13" t="s">
        <v>33</v>
      </c>
      <c r="AX288" s="13" t="s">
        <v>71</v>
      </c>
      <c r="AY288" s="175" t="s">
        <v>253</v>
      </c>
    </row>
    <row r="289" spans="1:65" s="15" customFormat="1">
      <c r="B289" s="190"/>
      <c r="D289" s="354" t="s">
        <v>261</v>
      </c>
      <c r="E289" s="191" t="s">
        <v>3</v>
      </c>
      <c r="F289" s="192" t="s">
        <v>564</v>
      </c>
      <c r="H289" s="191" t="s">
        <v>3</v>
      </c>
      <c r="I289" s="193"/>
      <c r="L289" s="190"/>
      <c r="M289" s="194"/>
      <c r="N289" s="195"/>
      <c r="O289" s="195"/>
      <c r="P289" s="195"/>
      <c r="Q289" s="195"/>
      <c r="R289" s="195"/>
      <c r="S289" s="195"/>
      <c r="T289" s="196"/>
      <c r="AT289" s="191" t="s">
        <v>261</v>
      </c>
      <c r="AU289" s="191" t="s">
        <v>79</v>
      </c>
      <c r="AV289" s="15" t="s">
        <v>15</v>
      </c>
      <c r="AW289" s="15" t="s">
        <v>33</v>
      </c>
      <c r="AX289" s="15" t="s">
        <v>71</v>
      </c>
      <c r="AY289" s="191" t="s">
        <v>253</v>
      </c>
    </row>
    <row r="290" spans="1:65" s="13" customFormat="1">
      <c r="B290" s="174"/>
      <c r="D290" s="354" t="s">
        <v>261</v>
      </c>
      <c r="E290" s="175" t="s">
        <v>3</v>
      </c>
      <c r="F290" s="176" t="s">
        <v>565</v>
      </c>
      <c r="H290" s="177">
        <v>5</v>
      </c>
      <c r="I290" s="178"/>
      <c r="L290" s="174"/>
      <c r="M290" s="179"/>
      <c r="N290" s="180"/>
      <c r="O290" s="180"/>
      <c r="P290" s="180"/>
      <c r="Q290" s="180"/>
      <c r="R290" s="180"/>
      <c r="S290" s="180"/>
      <c r="T290" s="181"/>
      <c r="AT290" s="175" t="s">
        <v>261</v>
      </c>
      <c r="AU290" s="175" t="s">
        <v>79</v>
      </c>
      <c r="AV290" s="13" t="s">
        <v>79</v>
      </c>
      <c r="AW290" s="13" t="s">
        <v>33</v>
      </c>
      <c r="AX290" s="13" t="s">
        <v>71</v>
      </c>
      <c r="AY290" s="175" t="s">
        <v>253</v>
      </c>
    </row>
    <row r="291" spans="1:65" s="14" customFormat="1">
      <c r="B291" s="182"/>
      <c r="D291" s="354" t="s">
        <v>261</v>
      </c>
      <c r="E291" s="183" t="s">
        <v>3</v>
      </c>
      <c r="F291" s="184" t="s">
        <v>269</v>
      </c>
      <c r="H291" s="185">
        <v>42.75</v>
      </c>
      <c r="I291" s="186"/>
      <c r="L291" s="182"/>
      <c r="M291" s="187"/>
      <c r="N291" s="188"/>
      <c r="O291" s="188"/>
      <c r="P291" s="188"/>
      <c r="Q291" s="188"/>
      <c r="R291" s="188"/>
      <c r="S291" s="188"/>
      <c r="T291" s="189"/>
      <c r="AT291" s="183" t="s">
        <v>261</v>
      </c>
      <c r="AU291" s="183" t="s">
        <v>79</v>
      </c>
      <c r="AV291" s="14" t="s">
        <v>89</v>
      </c>
      <c r="AW291" s="14" t="s">
        <v>33</v>
      </c>
      <c r="AX291" s="14" t="s">
        <v>15</v>
      </c>
      <c r="AY291" s="183" t="s">
        <v>253</v>
      </c>
    </row>
    <row r="292" spans="1:65" s="2" customFormat="1" ht="33" customHeight="1">
      <c r="A292" s="33"/>
      <c r="B292" s="160"/>
      <c r="C292" s="161" t="s">
        <v>566</v>
      </c>
      <c r="D292" s="353" t="s">
        <v>255</v>
      </c>
      <c r="E292" s="162" t="s">
        <v>3074</v>
      </c>
      <c r="F292" s="163" t="s">
        <v>3075</v>
      </c>
      <c r="G292" s="164" t="s">
        <v>362</v>
      </c>
      <c r="H292" s="197"/>
      <c r="I292" s="166"/>
      <c r="J292" s="167">
        <f>ROUND(I292*H292,2)</f>
        <v>0</v>
      </c>
      <c r="K292" s="163" t="s">
        <v>259</v>
      </c>
      <c r="L292" s="34"/>
      <c r="M292" s="168" t="s">
        <v>3</v>
      </c>
      <c r="N292" s="169" t="s">
        <v>42</v>
      </c>
      <c r="O292" s="54"/>
      <c r="P292" s="170">
        <f>O292*H292</f>
        <v>0</v>
      </c>
      <c r="Q292" s="170">
        <v>0</v>
      </c>
      <c r="R292" s="170">
        <f>Q292*H292</f>
        <v>0</v>
      </c>
      <c r="S292" s="170">
        <v>0</v>
      </c>
      <c r="T292" s="171">
        <f>S292*H292</f>
        <v>0</v>
      </c>
      <c r="U292" s="33"/>
      <c r="V292" s="33"/>
      <c r="W292" s="33"/>
      <c r="X292" s="33"/>
      <c r="Y292" s="33"/>
      <c r="Z292" s="33"/>
      <c r="AA292" s="33"/>
      <c r="AB292" s="33"/>
      <c r="AC292" s="33"/>
      <c r="AD292" s="33"/>
      <c r="AE292" s="33"/>
      <c r="AR292" s="172" t="s">
        <v>142</v>
      </c>
      <c r="AT292" s="172" t="s">
        <v>255</v>
      </c>
      <c r="AU292" s="172" t="s">
        <v>79</v>
      </c>
      <c r="AY292" s="18" t="s">
        <v>253</v>
      </c>
      <c r="BE292" s="173">
        <f>IF(N292="základní",J292,0)</f>
        <v>0</v>
      </c>
      <c r="BF292" s="173">
        <f>IF(N292="snížená",J292,0)</f>
        <v>0</v>
      </c>
      <c r="BG292" s="173">
        <f>IF(N292="zákl. přenesená",J292,0)</f>
        <v>0</v>
      </c>
      <c r="BH292" s="173">
        <f>IF(N292="sníž. přenesená",J292,0)</f>
        <v>0</v>
      </c>
      <c r="BI292" s="173">
        <f>IF(N292="nulová",J292,0)</f>
        <v>0</v>
      </c>
      <c r="BJ292" s="18" t="s">
        <v>15</v>
      </c>
      <c r="BK292" s="173">
        <f>ROUND(I292*H292,2)</f>
        <v>0</v>
      </c>
      <c r="BL292" s="18" t="s">
        <v>142</v>
      </c>
      <c r="BM292" s="172" t="s">
        <v>3076</v>
      </c>
    </row>
    <row r="293" spans="1:65" s="12" customFormat="1" ht="22.9" customHeight="1">
      <c r="B293" s="147"/>
      <c r="D293" s="355" t="s">
        <v>70</v>
      </c>
      <c r="E293" s="158" t="s">
        <v>570</v>
      </c>
      <c r="F293" s="158" t="s">
        <v>571</v>
      </c>
      <c r="I293" s="150"/>
      <c r="J293" s="159">
        <f>BK293</f>
        <v>0</v>
      </c>
      <c r="L293" s="147"/>
      <c r="M293" s="152"/>
      <c r="N293" s="153"/>
      <c r="O293" s="153"/>
      <c r="P293" s="154">
        <f>SUM(P294:P298)</f>
        <v>0</v>
      </c>
      <c r="Q293" s="153"/>
      <c r="R293" s="154">
        <f>SUM(R294:R298)</f>
        <v>8.5099999999999998E-4</v>
      </c>
      <c r="S293" s="153"/>
      <c r="T293" s="155">
        <f>SUM(T294:T298)</f>
        <v>0</v>
      </c>
      <c r="AR293" s="148" t="s">
        <v>79</v>
      </c>
      <c r="AT293" s="156" t="s">
        <v>70</v>
      </c>
      <c r="AU293" s="156" t="s">
        <v>15</v>
      </c>
      <c r="AY293" s="148" t="s">
        <v>253</v>
      </c>
      <c r="BK293" s="157">
        <f>SUM(BK294:BK298)</f>
        <v>0</v>
      </c>
    </row>
    <row r="294" spans="1:65" s="2" customFormat="1" ht="21.75" customHeight="1">
      <c r="A294" s="33"/>
      <c r="B294" s="160"/>
      <c r="C294" s="161" t="s">
        <v>572</v>
      </c>
      <c r="D294" s="353" t="s">
        <v>255</v>
      </c>
      <c r="E294" s="162" t="s">
        <v>573</v>
      </c>
      <c r="F294" s="163" t="s">
        <v>574</v>
      </c>
      <c r="G294" s="164" t="s">
        <v>258</v>
      </c>
      <c r="H294" s="165">
        <v>2.2999999999999998</v>
      </c>
      <c r="I294" s="166"/>
      <c r="J294" s="167">
        <f>ROUND(I294*H294,2)</f>
        <v>0</v>
      </c>
      <c r="K294" s="163" t="s">
        <v>259</v>
      </c>
      <c r="L294" s="34"/>
      <c r="M294" s="168" t="s">
        <v>3</v>
      </c>
      <c r="N294" s="169" t="s">
        <v>42</v>
      </c>
      <c r="O294" s="54"/>
      <c r="P294" s="170">
        <f>O294*H294</f>
        <v>0</v>
      </c>
      <c r="Q294" s="170">
        <v>0</v>
      </c>
      <c r="R294" s="170">
        <f>Q294*H294</f>
        <v>0</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3077</v>
      </c>
    </row>
    <row r="295" spans="1:65" s="15" customFormat="1">
      <c r="B295" s="190"/>
      <c r="D295" s="354" t="s">
        <v>261</v>
      </c>
      <c r="E295" s="191" t="s">
        <v>3</v>
      </c>
      <c r="F295" s="192" t="s">
        <v>576</v>
      </c>
      <c r="H295" s="191" t="s">
        <v>3</v>
      </c>
      <c r="I295" s="193"/>
      <c r="L295" s="190"/>
      <c r="M295" s="194"/>
      <c r="N295" s="195"/>
      <c r="O295" s="195"/>
      <c r="P295" s="195"/>
      <c r="Q295" s="195"/>
      <c r="R295" s="195"/>
      <c r="S295" s="195"/>
      <c r="T295" s="196"/>
      <c r="AT295" s="191" t="s">
        <v>261</v>
      </c>
      <c r="AU295" s="191" t="s">
        <v>79</v>
      </c>
      <c r="AV295" s="15" t="s">
        <v>15</v>
      </c>
      <c r="AW295" s="15" t="s">
        <v>33</v>
      </c>
      <c r="AX295" s="15" t="s">
        <v>71</v>
      </c>
      <c r="AY295" s="191" t="s">
        <v>253</v>
      </c>
    </row>
    <row r="296" spans="1:65" s="13" customFormat="1">
      <c r="B296" s="174"/>
      <c r="D296" s="354" t="s">
        <v>261</v>
      </c>
      <c r="E296" s="175" t="s">
        <v>3</v>
      </c>
      <c r="F296" s="176" t="s">
        <v>577</v>
      </c>
      <c r="H296" s="177">
        <v>2.2999999999999998</v>
      </c>
      <c r="I296" s="178"/>
      <c r="L296" s="174"/>
      <c r="M296" s="179"/>
      <c r="N296" s="180"/>
      <c r="O296" s="180"/>
      <c r="P296" s="180"/>
      <c r="Q296" s="180"/>
      <c r="R296" s="180"/>
      <c r="S296" s="180"/>
      <c r="T296" s="181"/>
      <c r="AT296" s="175" t="s">
        <v>261</v>
      </c>
      <c r="AU296" s="175" t="s">
        <v>79</v>
      </c>
      <c r="AV296" s="13" t="s">
        <v>79</v>
      </c>
      <c r="AW296" s="13" t="s">
        <v>33</v>
      </c>
      <c r="AX296" s="13" t="s">
        <v>15</v>
      </c>
      <c r="AY296" s="175" t="s">
        <v>253</v>
      </c>
    </row>
    <row r="297" spans="1:65" s="2" customFormat="1" ht="21.75" customHeight="1">
      <c r="A297" s="33"/>
      <c r="B297" s="160"/>
      <c r="C297" s="161" t="s">
        <v>578</v>
      </c>
      <c r="D297" s="353" t="s">
        <v>255</v>
      </c>
      <c r="E297" s="162" t="s">
        <v>579</v>
      </c>
      <c r="F297" s="163" t="s">
        <v>580</v>
      </c>
      <c r="G297" s="164" t="s">
        <v>258</v>
      </c>
      <c r="H297" s="165">
        <v>2.2999999999999998</v>
      </c>
      <c r="I297" s="166"/>
      <c r="J297" s="167">
        <f>ROUND(I297*H297,2)</f>
        <v>0</v>
      </c>
      <c r="K297" s="163" t="s">
        <v>259</v>
      </c>
      <c r="L297" s="34"/>
      <c r="M297" s="168" t="s">
        <v>3</v>
      </c>
      <c r="N297" s="169" t="s">
        <v>42</v>
      </c>
      <c r="O297" s="54"/>
      <c r="P297" s="170">
        <f>O297*H297</f>
        <v>0</v>
      </c>
      <c r="Q297" s="170">
        <v>1.3999999999999999E-4</v>
      </c>
      <c r="R297" s="170">
        <f>Q297*H297</f>
        <v>3.2199999999999997E-4</v>
      </c>
      <c r="S297" s="170">
        <v>0</v>
      </c>
      <c r="T297" s="171">
        <f>S297*H297</f>
        <v>0</v>
      </c>
      <c r="U297" s="33"/>
      <c r="V297" s="33"/>
      <c r="W297" s="33"/>
      <c r="X297" s="33"/>
      <c r="Y297" s="33"/>
      <c r="Z297" s="33"/>
      <c r="AA297" s="33"/>
      <c r="AB297" s="33"/>
      <c r="AC297" s="33"/>
      <c r="AD297" s="33"/>
      <c r="AE297" s="33"/>
      <c r="AR297" s="172" t="s">
        <v>142</v>
      </c>
      <c r="AT297" s="172" t="s">
        <v>255</v>
      </c>
      <c r="AU297" s="172" t="s">
        <v>79</v>
      </c>
      <c r="AY297" s="18" t="s">
        <v>253</v>
      </c>
      <c r="BE297" s="173">
        <f>IF(N297="základní",J297,0)</f>
        <v>0</v>
      </c>
      <c r="BF297" s="173">
        <f>IF(N297="snížená",J297,0)</f>
        <v>0</v>
      </c>
      <c r="BG297" s="173">
        <f>IF(N297="zákl. přenesená",J297,0)</f>
        <v>0</v>
      </c>
      <c r="BH297" s="173">
        <f>IF(N297="sníž. přenesená",J297,0)</f>
        <v>0</v>
      </c>
      <c r="BI297" s="173">
        <f>IF(N297="nulová",J297,0)</f>
        <v>0</v>
      </c>
      <c r="BJ297" s="18" t="s">
        <v>15</v>
      </c>
      <c r="BK297" s="173">
        <f>ROUND(I297*H297,2)</f>
        <v>0</v>
      </c>
      <c r="BL297" s="18" t="s">
        <v>142</v>
      </c>
      <c r="BM297" s="172" t="s">
        <v>3078</v>
      </c>
    </row>
    <row r="298" spans="1:65" s="2" customFormat="1" ht="21.75" customHeight="1">
      <c r="A298" s="33"/>
      <c r="B298" s="160"/>
      <c r="C298" s="161" t="s">
        <v>582</v>
      </c>
      <c r="D298" s="353" t="s">
        <v>255</v>
      </c>
      <c r="E298" s="162" t="s">
        <v>583</v>
      </c>
      <c r="F298" s="163" t="s">
        <v>584</v>
      </c>
      <c r="G298" s="164" t="s">
        <v>258</v>
      </c>
      <c r="H298" s="165">
        <v>2.2999999999999998</v>
      </c>
      <c r="I298" s="166"/>
      <c r="J298" s="167">
        <f>ROUND(I298*H298,2)</f>
        <v>0</v>
      </c>
      <c r="K298" s="163" t="s">
        <v>259</v>
      </c>
      <c r="L298" s="34"/>
      <c r="M298" s="168" t="s">
        <v>3</v>
      </c>
      <c r="N298" s="169" t="s">
        <v>42</v>
      </c>
      <c r="O298" s="54"/>
      <c r="P298" s="170">
        <f>O298*H298</f>
        <v>0</v>
      </c>
      <c r="Q298" s="170">
        <v>2.3000000000000001E-4</v>
      </c>
      <c r="R298" s="170">
        <f>Q298*H298</f>
        <v>5.2899999999999996E-4</v>
      </c>
      <c r="S298" s="170">
        <v>0</v>
      </c>
      <c r="T298" s="171">
        <f>S298*H298</f>
        <v>0</v>
      </c>
      <c r="U298" s="33"/>
      <c r="V298" s="33"/>
      <c r="W298" s="33"/>
      <c r="X298" s="33"/>
      <c r="Y298" s="33"/>
      <c r="Z298" s="33"/>
      <c r="AA298" s="33"/>
      <c r="AB298" s="33"/>
      <c r="AC298" s="33"/>
      <c r="AD298" s="33"/>
      <c r="AE298" s="33"/>
      <c r="AR298" s="172" t="s">
        <v>142</v>
      </c>
      <c r="AT298" s="172" t="s">
        <v>255</v>
      </c>
      <c r="AU298" s="172" t="s">
        <v>79</v>
      </c>
      <c r="AY298" s="18" t="s">
        <v>253</v>
      </c>
      <c r="BE298" s="173">
        <f>IF(N298="základní",J298,0)</f>
        <v>0</v>
      </c>
      <c r="BF298" s="173">
        <f>IF(N298="snížená",J298,0)</f>
        <v>0</v>
      </c>
      <c r="BG298" s="173">
        <f>IF(N298="zákl. přenesená",J298,0)</f>
        <v>0</v>
      </c>
      <c r="BH298" s="173">
        <f>IF(N298="sníž. přenesená",J298,0)</f>
        <v>0</v>
      </c>
      <c r="BI298" s="173">
        <f>IF(N298="nulová",J298,0)</f>
        <v>0</v>
      </c>
      <c r="BJ298" s="18" t="s">
        <v>15</v>
      </c>
      <c r="BK298" s="173">
        <f>ROUND(I298*H298,2)</f>
        <v>0</v>
      </c>
      <c r="BL298" s="18" t="s">
        <v>142</v>
      </c>
      <c r="BM298" s="172" t="s">
        <v>3079</v>
      </c>
    </row>
    <row r="299" spans="1:65" s="12" customFormat="1" ht="22.9" customHeight="1">
      <c r="B299" s="147"/>
      <c r="D299" s="355" t="s">
        <v>70</v>
      </c>
      <c r="E299" s="158" t="s">
        <v>586</v>
      </c>
      <c r="F299" s="158" t="s">
        <v>587</v>
      </c>
      <c r="I299" s="150"/>
      <c r="J299" s="159">
        <f>BK299</f>
        <v>0</v>
      </c>
      <c r="L299" s="147"/>
      <c r="M299" s="152"/>
      <c r="N299" s="153"/>
      <c r="O299" s="153"/>
      <c r="P299" s="154">
        <f>SUM(P300:P303)</f>
        <v>0</v>
      </c>
      <c r="Q299" s="153"/>
      <c r="R299" s="154">
        <f>SUM(R300:R303)</f>
        <v>2.6950000000000003E-3</v>
      </c>
      <c r="S299" s="153"/>
      <c r="T299" s="155">
        <f>SUM(T300:T303)</f>
        <v>0</v>
      </c>
      <c r="AR299" s="148" t="s">
        <v>79</v>
      </c>
      <c r="AT299" s="156" t="s">
        <v>70</v>
      </c>
      <c r="AU299" s="156" t="s">
        <v>15</v>
      </c>
      <c r="AY299" s="148" t="s">
        <v>253</v>
      </c>
      <c r="BK299" s="157">
        <f>SUM(BK300:BK303)</f>
        <v>0</v>
      </c>
    </row>
    <row r="300" spans="1:65" s="2" customFormat="1" ht="21.75" customHeight="1">
      <c r="A300" s="33"/>
      <c r="B300" s="160"/>
      <c r="C300" s="161" t="s">
        <v>588</v>
      </c>
      <c r="D300" s="353" t="s">
        <v>255</v>
      </c>
      <c r="E300" s="162" t="s">
        <v>589</v>
      </c>
      <c r="F300" s="163" t="s">
        <v>590</v>
      </c>
      <c r="G300" s="164" t="s">
        <v>258</v>
      </c>
      <c r="H300" s="165">
        <v>5.5</v>
      </c>
      <c r="I300" s="166"/>
      <c r="J300" s="167">
        <f>ROUND(I300*H300,2)</f>
        <v>0</v>
      </c>
      <c r="K300" s="163" t="s">
        <v>259</v>
      </c>
      <c r="L300" s="34"/>
      <c r="M300" s="168" t="s">
        <v>3</v>
      </c>
      <c r="N300" s="169" t="s">
        <v>42</v>
      </c>
      <c r="O300" s="54"/>
      <c r="P300" s="170">
        <f>O300*H300</f>
        <v>0</v>
      </c>
      <c r="Q300" s="170">
        <v>2.0000000000000001E-4</v>
      </c>
      <c r="R300" s="170">
        <f>Q300*H300</f>
        <v>1.1000000000000001E-3</v>
      </c>
      <c r="S300" s="170">
        <v>0</v>
      </c>
      <c r="T300" s="171">
        <f>S300*H300</f>
        <v>0</v>
      </c>
      <c r="U300" s="33"/>
      <c r="V300" s="33"/>
      <c r="W300" s="33"/>
      <c r="X300" s="33"/>
      <c r="Y300" s="33"/>
      <c r="Z300" s="33"/>
      <c r="AA300" s="33"/>
      <c r="AB300" s="33"/>
      <c r="AC300" s="33"/>
      <c r="AD300" s="33"/>
      <c r="AE300" s="33"/>
      <c r="AR300" s="172" t="s">
        <v>142</v>
      </c>
      <c r="AT300" s="172" t="s">
        <v>255</v>
      </c>
      <c r="AU300" s="172" t="s">
        <v>79</v>
      </c>
      <c r="AY300" s="18" t="s">
        <v>253</v>
      </c>
      <c r="BE300" s="173">
        <f>IF(N300="základní",J300,0)</f>
        <v>0</v>
      </c>
      <c r="BF300" s="173">
        <f>IF(N300="snížená",J300,0)</f>
        <v>0</v>
      </c>
      <c r="BG300" s="173">
        <f>IF(N300="zákl. přenesená",J300,0)</f>
        <v>0</v>
      </c>
      <c r="BH300" s="173">
        <f>IF(N300="sníž. přenesená",J300,0)</f>
        <v>0</v>
      </c>
      <c r="BI300" s="173">
        <f>IF(N300="nulová",J300,0)</f>
        <v>0</v>
      </c>
      <c r="BJ300" s="18" t="s">
        <v>15</v>
      </c>
      <c r="BK300" s="173">
        <f>ROUND(I300*H300,2)</f>
        <v>0</v>
      </c>
      <c r="BL300" s="18" t="s">
        <v>142</v>
      </c>
      <c r="BM300" s="172" t="s">
        <v>3080</v>
      </c>
    </row>
    <row r="301" spans="1:65" s="15" customFormat="1">
      <c r="B301" s="190"/>
      <c r="D301" s="354" t="s">
        <v>261</v>
      </c>
      <c r="E301" s="191" t="s">
        <v>3</v>
      </c>
      <c r="F301" s="192" t="s">
        <v>592</v>
      </c>
      <c r="H301" s="191" t="s">
        <v>3</v>
      </c>
      <c r="I301" s="193"/>
      <c r="L301" s="190"/>
      <c r="M301" s="194"/>
      <c r="N301" s="195"/>
      <c r="O301" s="195"/>
      <c r="P301" s="195"/>
      <c r="Q301" s="195"/>
      <c r="R301" s="195"/>
      <c r="S301" s="195"/>
      <c r="T301" s="196"/>
      <c r="AT301" s="191" t="s">
        <v>261</v>
      </c>
      <c r="AU301" s="191" t="s">
        <v>79</v>
      </c>
      <c r="AV301" s="15" t="s">
        <v>15</v>
      </c>
      <c r="AW301" s="15" t="s">
        <v>33</v>
      </c>
      <c r="AX301" s="15" t="s">
        <v>71</v>
      </c>
      <c r="AY301" s="191" t="s">
        <v>253</v>
      </c>
    </row>
    <row r="302" spans="1:65" s="13" customFormat="1">
      <c r="B302" s="174"/>
      <c r="D302" s="354" t="s">
        <v>261</v>
      </c>
      <c r="E302" s="175" t="s">
        <v>3</v>
      </c>
      <c r="F302" s="176" t="s">
        <v>287</v>
      </c>
      <c r="H302" s="177">
        <v>5.5</v>
      </c>
      <c r="I302" s="178"/>
      <c r="L302" s="174"/>
      <c r="M302" s="179"/>
      <c r="N302" s="180"/>
      <c r="O302" s="180"/>
      <c r="P302" s="180"/>
      <c r="Q302" s="180"/>
      <c r="R302" s="180"/>
      <c r="S302" s="180"/>
      <c r="T302" s="181"/>
      <c r="AT302" s="175" t="s">
        <v>261</v>
      </c>
      <c r="AU302" s="175" t="s">
        <v>79</v>
      </c>
      <c r="AV302" s="13" t="s">
        <v>79</v>
      </c>
      <c r="AW302" s="13" t="s">
        <v>33</v>
      </c>
      <c r="AX302" s="13" t="s">
        <v>15</v>
      </c>
      <c r="AY302" s="175" t="s">
        <v>253</v>
      </c>
    </row>
    <row r="303" spans="1:65" s="2" customFormat="1" ht="33" customHeight="1">
      <c r="A303" s="33"/>
      <c r="B303" s="160"/>
      <c r="C303" s="161" t="s">
        <v>593</v>
      </c>
      <c r="D303" s="353" t="s">
        <v>255</v>
      </c>
      <c r="E303" s="162" t="s">
        <v>594</v>
      </c>
      <c r="F303" s="163" t="s">
        <v>595</v>
      </c>
      <c r="G303" s="164" t="s">
        <v>258</v>
      </c>
      <c r="H303" s="165">
        <v>5.5</v>
      </c>
      <c r="I303" s="166"/>
      <c r="J303" s="167">
        <f>ROUND(I303*H303,2)</f>
        <v>0</v>
      </c>
      <c r="K303" s="163" t="s">
        <v>259</v>
      </c>
      <c r="L303" s="34"/>
      <c r="M303" s="208" t="s">
        <v>3</v>
      </c>
      <c r="N303" s="209" t="s">
        <v>42</v>
      </c>
      <c r="O303" s="210"/>
      <c r="P303" s="211">
        <f>O303*H303</f>
        <v>0</v>
      </c>
      <c r="Q303" s="211">
        <v>2.9E-4</v>
      </c>
      <c r="R303" s="211">
        <f>Q303*H303</f>
        <v>1.5950000000000001E-3</v>
      </c>
      <c r="S303" s="211">
        <v>0</v>
      </c>
      <c r="T303" s="212">
        <f>S303*H303</f>
        <v>0</v>
      </c>
      <c r="U303" s="33"/>
      <c r="V303" s="33"/>
      <c r="W303" s="33"/>
      <c r="X303" s="33"/>
      <c r="Y303" s="33"/>
      <c r="Z303" s="33"/>
      <c r="AA303" s="33"/>
      <c r="AB303" s="33"/>
      <c r="AC303" s="33"/>
      <c r="AD303" s="33"/>
      <c r="AE303" s="33"/>
      <c r="AR303" s="172" t="s">
        <v>142</v>
      </c>
      <c r="AT303" s="172" t="s">
        <v>255</v>
      </c>
      <c r="AU303" s="172" t="s">
        <v>79</v>
      </c>
      <c r="AY303" s="18" t="s">
        <v>253</v>
      </c>
      <c r="BE303" s="173">
        <f>IF(N303="základní",J303,0)</f>
        <v>0</v>
      </c>
      <c r="BF303" s="173">
        <f>IF(N303="snížená",J303,0)</f>
        <v>0</v>
      </c>
      <c r="BG303" s="173">
        <f>IF(N303="zákl. přenesená",J303,0)</f>
        <v>0</v>
      </c>
      <c r="BH303" s="173">
        <f>IF(N303="sníž. přenesená",J303,0)</f>
        <v>0</v>
      </c>
      <c r="BI303" s="173">
        <f>IF(N303="nulová",J303,0)</f>
        <v>0</v>
      </c>
      <c r="BJ303" s="18" t="s">
        <v>15</v>
      </c>
      <c r="BK303" s="173">
        <f>ROUND(I303*H303,2)</f>
        <v>0</v>
      </c>
      <c r="BL303" s="18" t="s">
        <v>142</v>
      </c>
      <c r="BM303" s="172" t="s">
        <v>3081</v>
      </c>
    </row>
    <row r="304" spans="1:65" s="2" customFormat="1" ht="6.95" customHeight="1">
      <c r="A304" s="33"/>
      <c r="B304" s="43"/>
      <c r="C304" s="44"/>
      <c r="D304" s="44"/>
      <c r="E304" s="44"/>
      <c r="F304" s="44"/>
      <c r="G304" s="44"/>
      <c r="H304" s="44"/>
      <c r="I304" s="120"/>
      <c r="J304" s="44"/>
      <c r="K304" s="44"/>
      <c r="L304" s="34"/>
      <c r="M304" s="33"/>
      <c r="O304" s="33"/>
      <c r="P304" s="33"/>
      <c r="Q304" s="33"/>
      <c r="R304" s="33"/>
      <c r="S304" s="33"/>
      <c r="T304" s="33"/>
      <c r="U304" s="33"/>
      <c r="V304" s="33"/>
      <c r="W304" s="33"/>
      <c r="X304" s="33"/>
      <c r="Y304" s="33"/>
      <c r="Z304" s="33"/>
      <c r="AA304" s="33"/>
      <c r="AB304" s="33"/>
      <c r="AC304" s="33"/>
      <c r="AD304" s="33"/>
      <c r="AE304" s="33"/>
    </row>
  </sheetData>
  <autoFilter ref="C108:K303"/>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2"/>
  <sheetViews>
    <sheetView showGridLines="0" topLeftCell="A93" workbookViewId="0">
      <selection activeCell="D112" sqref="D112:D251"/>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164</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720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ROUND((SUM(BE109:BE251)),  2)</f>
        <v>0</v>
      </c>
      <c r="G37" s="33"/>
      <c r="H37" s="33"/>
      <c r="I37" s="112">
        <v>0.21</v>
      </c>
      <c r="J37" s="111">
        <f>ROUND(((SUM(BE109:BE251))*I37),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ROUND((SUM(BF109:BF251)),  2)</f>
        <v>0</v>
      </c>
      <c r="G38" s="33"/>
      <c r="H38" s="33"/>
      <c r="I38" s="112">
        <v>0.15</v>
      </c>
      <c r="J38" s="111">
        <f>ROUND(((SUM(BF109:BF251))*I38),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ROUND((SUM(BG109:BG251)),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ROUND((SUM(BH109:BH251)),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ROUND((SUM(BI109:BI251)),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2 - Typ B</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J120</f>
        <v>0</v>
      </c>
      <c r="L70" s="131"/>
    </row>
    <row r="71" spans="1:47" s="10" customFormat="1" ht="19.899999999999999" customHeight="1">
      <c r="B71" s="131"/>
      <c r="D71" s="132" t="s">
        <v>223</v>
      </c>
      <c r="E71" s="133"/>
      <c r="F71" s="133"/>
      <c r="G71" s="133"/>
      <c r="H71" s="133"/>
      <c r="I71" s="134"/>
      <c r="J71" s="135">
        <f>J132</f>
        <v>0</v>
      </c>
      <c r="L71" s="131"/>
    </row>
    <row r="72" spans="1:47" s="10" customFormat="1" ht="14.85" customHeight="1">
      <c r="B72" s="131"/>
      <c r="D72" s="132" t="s">
        <v>224</v>
      </c>
      <c r="E72" s="133"/>
      <c r="F72" s="133"/>
      <c r="G72" s="133"/>
      <c r="H72" s="133"/>
      <c r="I72" s="134"/>
      <c r="J72" s="135">
        <f>J133</f>
        <v>0</v>
      </c>
      <c r="L72" s="131"/>
    </row>
    <row r="73" spans="1:47" s="10" customFormat="1" ht="14.85" customHeight="1">
      <c r="B73" s="131"/>
      <c r="D73" s="132" t="s">
        <v>225</v>
      </c>
      <c r="E73" s="133"/>
      <c r="F73" s="133"/>
      <c r="G73" s="133"/>
      <c r="H73" s="133"/>
      <c r="I73" s="134"/>
      <c r="J73" s="135">
        <f>J136</f>
        <v>0</v>
      </c>
      <c r="L73" s="131"/>
    </row>
    <row r="74" spans="1:47" s="10" customFormat="1" ht="19.899999999999999" customHeight="1">
      <c r="B74" s="131"/>
      <c r="D74" s="132" t="s">
        <v>226</v>
      </c>
      <c r="E74" s="133"/>
      <c r="F74" s="133"/>
      <c r="G74" s="133"/>
      <c r="H74" s="133"/>
      <c r="I74" s="134"/>
      <c r="J74" s="135">
        <f>J147</f>
        <v>0</v>
      </c>
      <c r="L74" s="131"/>
    </row>
    <row r="75" spans="1:47" s="10" customFormat="1" ht="19.899999999999999" customHeight="1">
      <c r="B75" s="131"/>
      <c r="D75" s="132" t="s">
        <v>227</v>
      </c>
      <c r="E75" s="133"/>
      <c r="F75" s="133"/>
      <c r="G75" s="133"/>
      <c r="H75" s="133"/>
      <c r="I75" s="134"/>
      <c r="J75" s="135">
        <f>J153</f>
        <v>0</v>
      </c>
      <c r="L75" s="131"/>
    </row>
    <row r="76" spans="1:47" s="9" customFormat="1" ht="24.95" customHeight="1">
      <c r="B76" s="126"/>
      <c r="D76" s="127" t="s">
        <v>228</v>
      </c>
      <c r="E76" s="128"/>
      <c r="F76" s="128"/>
      <c r="G76" s="128"/>
      <c r="H76" s="128"/>
      <c r="I76" s="129"/>
      <c r="J76" s="130">
        <f>J155</f>
        <v>0</v>
      </c>
      <c r="L76" s="126"/>
    </row>
    <row r="77" spans="1:47" s="10" customFormat="1" ht="19.899999999999999" customHeight="1">
      <c r="B77" s="131"/>
      <c r="D77" s="132" t="s">
        <v>229</v>
      </c>
      <c r="E77" s="133"/>
      <c r="F77" s="133"/>
      <c r="G77" s="133"/>
      <c r="H77" s="133"/>
      <c r="I77" s="134"/>
      <c r="J77" s="135">
        <f>J156</f>
        <v>0</v>
      </c>
      <c r="L77" s="131"/>
    </row>
    <row r="78" spans="1:47" s="10" customFormat="1" ht="19.899999999999999" customHeight="1">
      <c r="B78" s="131"/>
      <c r="D78" s="132" t="s">
        <v>230</v>
      </c>
      <c r="E78" s="133"/>
      <c r="F78" s="133"/>
      <c r="G78" s="133"/>
      <c r="H78" s="133"/>
      <c r="I78" s="134"/>
      <c r="J78" s="135">
        <f>J168</f>
        <v>0</v>
      </c>
      <c r="L78" s="131"/>
    </row>
    <row r="79" spans="1:47" s="10" customFormat="1" ht="19.899999999999999" customHeight="1">
      <c r="B79" s="131"/>
      <c r="D79" s="132" t="s">
        <v>231</v>
      </c>
      <c r="E79" s="133"/>
      <c r="F79" s="133"/>
      <c r="G79" s="133"/>
      <c r="H79" s="133"/>
      <c r="I79" s="134"/>
      <c r="J79" s="135">
        <f>J177</f>
        <v>0</v>
      </c>
      <c r="L79" s="131"/>
    </row>
    <row r="80" spans="1:47" s="10" customFormat="1" ht="19.899999999999999" customHeight="1">
      <c r="B80" s="131"/>
      <c r="D80" s="132" t="s">
        <v>232</v>
      </c>
      <c r="E80" s="133"/>
      <c r="F80" s="133"/>
      <c r="G80" s="133"/>
      <c r="H80" s="133"/>
      <c r="I80" s="134"/>
      <c r="J80" s="135">
        <f>J184</f>
        <v>0</v>
      </c>
      <c r="L80" s="131"/>
    </row>
    <row r="81" spans="1:31" s="10" customFormat="1" ht="19.899999999999999" customHeight="1">
      <c r="B81" s="131"/>
      <c r="D81" s="132" t="s">
        <v>233</v>
      </c>
      <c r="E81" s="133"/>
      <c r="F81" s="133"/>
      <c r="G81" s="133"/>
      <c r="H81" s="133"/>
      <c r="I81" s="134"/>
      <c r="J81" s="135">
        <f>J192</f>
        <v>0</v>
      </c>
      <c r="L81" s="131"/>
    </row>
    <row r="82" spans="1:31" s="10" customFormat="1" ht="19.899999999999999" customHeight="1">
      <c r="B82" s="131"/>
      <c r="D82" s="132" t="s">
        <v>234</v>
      </c>
      <c r="E82" s="133"/>
      <c r="F82" s="133"/>
      <c r="G82" s="133"/>
      <c r="H82" s="133"/>
      <c r="I82" s="134"/>
      <c r="J82" s="135">
        <f>J202</f>
        <v>0</v>
      </c>
      <c r="L82" s="131"/>
    </row>
    <row r="83" spans="1:31" s="10" customFormat="1" ht="19.899999999999999" customHeight="1">
      <c r="B83" s="131"/>
      <c r="D83" s="132" t="s">
        <v>235</v>
      </c>
      <c r="E83" s="133"/>
      <c r="F83" s="133"/>
      <c r="G83" s="133"/>
      <c r="H83" s="133"/>
      <c r="I83" s="134"/>
      <c r="J83" s="135">
        <f>J215</f>
        <v>0</v>
      </c>
      <c r="L83" s="131"/>
    </row>
    <row r="84" spans="1:31" s="10" customFormat="1" ht="19.899999999999999" customHeight="1">
      <c r="B84" s="131"/>
      <c r="D84" s="132" t="s">
        <v>236</v>
      </c>
      <c r="E84" s="133"/>
      <c r="F84" s="133"/>
      <c r="G84" s="133"/>
      <c r="H84" s="133"/>
      <c r="I84" s="134"/>
      <c r="J84" s="135">
        <f>J242</f>
        <v>0</v>
      </c>
      <c r="L84" s="131"/>
    </row>
    <row r="85" spans="1:31" s="10" customFormat="1" ht="19.899999999999999" customHeight="1">
      <c r="B85" s="131"/>
      <c r="D85" s="132" t="s">
        <v>237</v>
      </c>
      <c r="E85" s="133"/>
      <c r="F85" s="133"/>
      <c r="G85" s="133"/>
      <c r="H85" s="133"/>
      <c r="I85" s="134"/>
      <c r="J85" s="135">
        <f>J248</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2 - Typ B</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P110+P155</f>
        <v>0</v>
      </c>
      <c r="Q109" s="63"/>
      <c r="R109" s="144">
        <f>R110+R155</f>
        <v>0.60377175000000005</v>
      </c>
      <c r="S109" s="63"/>
      <c r="T109" s="145">
        <f>T110+T155</f>
        <v>2.184628</v>
      </c>
      <c r="U109" s="33"/>
      <c r="V109" s="33"/>
      <c r="W109" s="33"/>
      <c r="X109" s="33"/>
      <c r="Y109" s="33"/>
      <c r="Z109" s="33"/>
      <c r="AA109" s="33"/>
      <c r="AB109" s="33"/>
      <c r="AC109" s="33"/>
      <c r="AD109" s="33"/>
      <c r="AE109" s="33"/>
      <c r="AT109" s="18" t="s">
        <v>70</v>
      </c>
      <c r="AU109" s="18" t="s">
        <v>219</v>
      </c>
      <c r="BK109" s="146">
        <f>BK110+BK155</f>
        <v>0</v>
      </c>
    </row>
    <row r="110" spans="1:65" s="12" customFormat="1" ht="25.9" customHeight="1">
      <c r="B110" s="147"/>
      <c r="D110" s="148" t="s">
        <v>70</v>
      </c>
      <c r="E110" s="149" t="s">
        <v>251</v>
      </c>
      <c r="F110" s="149" t="s">
        <v>252</v>
      </c>
      <c r="I110" s="150"/>
      <c r="J110" s="151">
        <f>BK110</f>
        <v>0</v>
      </c>
      <c r="L110" s="147"/>
      <c r="M110" s="152"/>
      <c r="N110" s="153"/>
      <c r="O110" s="153"/>
      <c r="P110" s="154">
        <f>P111+P120+P132+P147+P153</f>
        <v>0</v>
      </c>
      <c r="Q110" s="153"/>
      <c r="R110" s="154">
        <f>R111+R120+R132+R147+R153</f>
        <v>0.45949705000000002</v>
      </c>
      <c r="S110" s="153"/>
      <c r="T110" s="155">
        <f>T111+T120+T132+T147+T153</f>
        <v>1.16012</v>
      </c>
      <c r="AR110" s="148" t="s">
        <v>15</v>
      </c>
      <c r="AT110" s="156" t="s">
        <v>70</v>
      </c>
      <c r="AU110" s="156" t="s">
        <v>71</v>
      </c>
      <c r="AY110" s="148" t="s">
        <v>253</v>
      </c>
      <c r="BK110" s="157">
        <f>BK111+BK120+BK132+BK147+BK153</f>
        <v>0</v>
      </c>
    </row>
    <row r="111" spans="1:65" s="12" customFormat="1" ht="22.9" customHeight="1">
      <c r="B111" s="147"/>
      <c r="D111" s="148" t="s">
        <v>70</v>
      </c>
      <c r="E111" s="158" t="s">
        <v>85</v>
      </c>
      <c r="F111" s="158" t="s">
        <v>254</v>
      </c>
      <c r="I111" s="150"/>
      <c r="J111" s="159">
        <f>BK111</f>
        <v>0</v>
      </c>
      <c r="L111" s="147"/>
      <c r="M111" s="152"/>
      <c r="N111" s="153"/>
      <c r="O111" s="153"/>
      <c r="P111" s="154">
        <f>SUM(P112:P119)</f>
        <v>0</v>
      </c>
      <c r="Q111" s="153"/>
      <c r="R111" s="154">
        <f>SUM(R112:R119)</f>
        <v>0.28366304999999997</v>
      </c>
      <c r="S111" s="153"/>
      <c r="T111" s="155">
        <f>SUM(T112:T119)</f>
        <v>0</v>
      </c>
      <c r="AR111" s="148" t="s">
        <v>15</v>
      </c>
      <c r="AT111" s="156" t="s">
        <v>70</v>
      </c>
      <c r="AU111" s="156" t="s">
        <v>15</v>
      </c>
      <c r="AY111" s="148" t="s">
        <v>253</v>
      </c>
      <c r="BK111" s="157">
        <f>SUM(BK112:BK119)</f>
        <v>0</v>
      </c>
    </row>
    <row r="112" spans="1:65" s="2" customFormat="1" ht="33" customHeight="1">
      <c r="A112" s="33"/>
      <c r="B112" s="160"/>
      <c r="C112" s="161" t="s">
        <v>15</v>
      </c>
      <c r="D112" s="353" t="s">
        <v>255</v>
      </c>
      <c r="E112" s="162" t="s">
        <v>256</v>
      </c>
      <c r="F112" s="163" t="s">
        <v>257</v>
      </c>
      <c r="G112" s="164" t="s">
        <v>258</v>
      </c>
      <c r="H112" s="165">
        <v>2.34</v>
      </c>
      <c r="I112" s="166"/>
      <c r="J112" s="167">
        <f>ROUND(I112*H112,2)</f>
        <v>0</v>
      </c>
      <c r="K112" s="163" t="s">
        <v>259</v>
      </c>
      <c r="L112" s="34"/>
      <c r="M112" s="168" t="s">
        <v>3</v>
      </c>
      <c r="N112" s="169" t="s">
        <v>42</v>
      </c>
      <c r="O112" s="54"/>
      <c r="P112" s="170">
        <f>O112*H112</f>
        <v>0</v>
      </c>
      <c r="Q112" s="170">
        <v>6.9169999999999995E-2</v>
      </c>
      <c r="R112" s="170">
        <f>Q112*H112</f>
        <v>0.16185779999999997</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3082</v>
      </c>
    </row>
    <row r="113" spans="1:65" s="13" customFormat="1">
      <c r="B113" s="174"/>
      <c r="D113" s="354" t="s">
        <v>261</v>
      </c>
      <c r="E113" s="175" t="s">
        <v>3</v>
      </c>
      <c r="F113" s="176" t="s">
        <v>722</v>
      </c>
      <c r="H113" s="177">
        <v>2.34</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7.7</v>
      </c>
      <c r="I114" s="166"/>
      <c r="J114" s="167">
        <f>ROUND(I114*H114,2)</f>
        <v>0</v>
      </c>
      <c r="K114" s="163" t="s">
        <v>259</v>
      </c>
      <c r="L114" s="34"/>
      <c r="M114" s="168" t="s">
        <v>3</v>
      </c>
      <c r="N114" s="169" t="s">
        <v>42</v>
      </c>
      <c r="O114" s="54"/>
      <c r="P114" s="170">
        <f>O114*H114</f>
        <v>0</v>
      </c>
      <c r="Q114" s="170">
        <v>1.2E-4</v>
      </c>
      <c r="R114" s="170">
        <f>Q114*H114</f>
        <v>9.2400000000000002E-4</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3083</v>
      </c>
    </row>
    <row r="115" spans="1:65" s="13" customFormat="1">
      <c r="B115" s="174"/>
      <c r="D115" s="354" t="s">
        <v>261</v>
      </c>
      <c r="E115" s="175" t="s">
        <v>3</v>
      </c>
      <c r="F115" s="176" t="s">
        <v>724</v>
      </c>
      <c r="H115" s="177">
        <v>5.2</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725</v>
      </c>
      <c r="H116" s="177">
        <v>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7.7</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1.125</v>
      </c>
      <c r="I118" s="166"/>
      <c r="J118" s="167">
        <f>ROUND(I118*H118,2)</f>
        <v>0</v>
      </c>
      <c r="K118" s="163" t="s">
        <v>259</v>
      </c>
      <c r="L118" s="34"/>
      <c r="M118" s="168" t="s">
        <v>3</v>
      </c>
      <c r="N118" s="169" t="s">
        <v>42</v>
      </c>
      <c r="O118" s="54"/>
      <c r="P118" s="170">
        <f>O118*H118</f>
        <v>0</v>
      </c>
      <c r="Q118" s="170">
        <v>0.10745</v>
      </c>
      <c r="R118" s="170">
        <f>Q118*H118</f>
        <v>0.12088125000000001</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3084</v>
      </c>
    </row>
    <row r="119" spans="1:65" s="13" customFormat="1">
      <c r="B119" s="174"/>
      <c r="D119" s="354" t="s">
        <v>261</v>
      </c>
      <c r="E119" s="175" t="s">
        <v>3</v>
      </c>
      <c r="F119" s="176" t="s">
        <v>727</v>
      </c>
      <c r="H119" s="177">
        <v>1.125</v>
      </c>
      <c r="I119" s="178"/>
      <c r="L119" s="174"/>
      <c r="M119" s="179"/>
      <c r="N119" s="180"/>
      <c r="O119" s="180"/>
      <c r="P119" s="180"/>
      <c r="Q119" s="180"/>
      <c r="R119" s="180"/>
      <c r="S119" s="180"/>
      <c r="T119" s="181"/>
      <c r="AT119" s="175" t="s">
        <v>261</v>
      </c>
      <c r="AU119" s="175" t="s">
        <v>79</v>
      </c>
      <c r="AV119" s="13" t="s">
        <v>79</v>
      </c>
      <c r="AW119" s="13" t="s">
        <v>33</v>
      </c>
      <c r="AX119" s="13" t="s">
        <v>15</v>
      </c>
      <c r="AY119" s="175" t="s">
        <v>253</v>
      </c>
    </row>
    <row r="120" spans="1:65" s="12" customFormat="1" ht="22.9" customHeight="1">
      <c r="B120" s="147"/>
      <c r="D120" s="355" t="s">
        <v>70</v>
      </c>
      <c r="E120" s="158" t="s">
        <v>75</v>
      </c>
      <c r="F120" s="158" t="s">
        <v>276</v>
      </c>
      <c r="I120" s="150"/>
      <c r="J120" s="159">
        <f>BK120</f>
        <v>0</v>
      </c>
      <c r="L120" s="147"/>
      <c r="M120" s="152"/>
      <c r="N120" s="153"/>
      <c r="O120" s="153"/>
      <c r="P120" s="154">
        <f>SUM(P121:P131)</f>
        <v>0</v>
      </c>
      <c r="Q120" s="153"/>
      <c r="R120" s="154">
        <f>SUM(R121:R131)</f>
        <v>0.17577000000000001</v>
      </c>
      <c r="S120" s="153"/>
      <c r="T120" s="155">
        <f>SUM(T121:T131)</f>
        <v>0</v>
      </c>
      <c r="AR120" s="148" t="s">
        <v>15</v>
      </c>
      <c r="AT120" s="156" t="s">
        <v>70</v>
      </c>
      <c r="AU120" s="156" t="s">
        <v>15</v>
      </c>
      <c r="AY120" s="148" t="s">
        <v>253</v>
      </c>
      <c r="BK120" s="157">
        <f>SUM(BK121:BK131)</f>
        <v>0</v>
      </c>
    </row>
    <row r="121" spans="1:65" s="2" customFormat="1" ht="33" customHeight="1">
      <c r="A121" s="33"/>
      <c r="B121" s="160"/>
      <c r="C121" s="161" t="s">
        <v>89</v>
      </c>
      <c r="D121" s="353" t="s">
        <v>255</v>
      </c>
      <c r="E121" s="162" t="s">
        <v>277</v>
      </c>
      <c r="F121" s="163" t="s">
        <v>278</v>
      </c>
      <c r="G121" s="164" t="s">
        <v>258</v>
      </c>
      <c r="H121" s="165">
        <v>11.16</v>
      </c>
      <c r="I121" s="166"/>
      <c r="J121" s="167">
        <f>ROUND(I121*H121,2)</f>
        <v>0</v>
      </c>
      <c r="K121" s="163" t="s">
        <v>259</v>
      </c>
      <c r="L121" s="34"/>
      <c r="M121" s="168" t="s">
        <v>3</v>
      </c>
      <c r="N121" s="169" t="s">
        <v>42</v>
      </c>
      <c r="O121" s="54"/>
      <c r="P121" s="170">
        <f>O121*H121</f>
        <v>0</v>
      </c>
      <c r="Q121" s="170">
        <v>1.575E-2</v>
      </c>
      <c r="R121" s="170">
        <f>Q121*H121</f>
        <v>0.17577000000000001</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3085</v>
      </c>
    </row>
    <row r="122" spans="1:65" s="15" customFormat="1">
      <c r="B122" s="190"/>
      <c r="D122" s="354" t="s">
        <v>261</v>
      </c>
      <c r="E122" s="191" t="s">
        <v>3</v>
      </c>
      <c r="F122" s="192" t="s">
        <v>280</v>
      </c>
      <c r="H122" s="191" t="s">
        <v>3</v>
      </c>
      <c r="I122" s="193"/>
      <c r="L122" s="190"/>
      <c r="M122" s="194"/>
      <c r="N122" s="195"/>
      <c r="O122" s="195"/>
      <c r="P122" s="195"/>
      <c r="Q122" s="195"/>
      <c r="R122" s="195"/>
      <c r="S122" s="195"/>
      <c r="T122" s="196"/>
      <c r="AT122" s="191" t="s">
        <v>261</v>
      </c>
      <c r="AU122" s="191" t="s">
        <v>79</v>
      </c>
      <c r="AV122" s="15" t="s">
        <v>15</v>
      </c>
      <c r="AW122" s="15" t="s">
        <v>33</v>
      </c>
      <c r="AX122" s="15" t="s">
        <v>71</v>
      </c>
      <c r="AY122" s="191" t="s">
        <v>253</v>
      </c>
    </row>
    <row r="123" spans="1:65" s="13" customFormat="1">
      <c r="B123" s="174"/>
      <c r="D123" s="354" t="s">
        <v>261</v>
      </c>
      <c r="E123" s="175" t="s">
        <v>3</v>
      </c>
      <c r="F123" s="176" t="s">
        <v>729</v>
      </c>
      <c r="H123" s="177">
        <v>13.44</v>
      </c>
      <c r="I123" s="178"/>
      <c r="L123" s="174"/>
      <c r="M123" s="179"/>
      <c r="N123" s="180"/>
      <c r="O123" s="180"/>
      <c r="P123" s="180"/>
      <c r="Q123" s="180"/>
      <c r="R123" s="180"/>
      <c r="S123" s="180"/>
      <c r="T123" s="181"/>
      <c r="AT123" s="175" t="s">
        <v>261</v>
      </c>
      <c r="AU123" s="175" t="s">
        <v>79</v>
      </c>
      <c r="AV123" s="13" t="s">
        <v>79</v>
      </c>
      <c r="AW123" s="13" t="s">
        <v>33</v>
      </c>
      <c r="AX123" s="13" t="s">
        <v>71</v>
      </c>
      <c r="AY123" s="175" t="s">
        <v>253</v>
      </c>
    </row>
    <row r="124" spans="1:65" s="13" customFormat="1">
      <c r="B124" s="174"/>
      <c r="D124" s="354" t="s">
        <v>261</v>
      </c>
      <c r="E124" s="175" t="s">
        <v>3</v>
      </c>
      <c r="F124" s="176" t="s">
        <v>517</v>
      </c>
      <c r="H124" s="177">
        <v>-1.2</v>
      </c>
      <c r="I124" s="178"/>
      <c r="L124" s="174"/>
      <c r="M124" s="179"/>
      <c r="N124" s="180"/>
      <c r="O124" s="180"/>
      <c r="P124" s="180"/>
      <c r="Q124" s="180"/>
      <c r="R124" s="180"/>
      <c r="S124" s="180"/>
      <c r="T124" s="181"/>
      <c r="AT124" s="175" t="s">
        <v>261</v>
      </c>
      <c r="AU124" s="175" t="s">
        <v>79</v>
      </c>
      <c r="AV124" s="13" t="s">
        <v>79</v>
      </c>
      <c r="AW124" s="13" t="s">
        <v>33</v>
      </c>
      <c r="AX124" s="13" t="s">
        <v>71</v>
      </c>
      <c r="AY124" s="175" t="s">
        <v>253</v>
      </c>
    </row>
    <row r="125" spans="1:65" s="13" customFormat="1">
      <c r="B125" s="174"/>
      <c r="D125" s="354" t="s">
        <v>261</v>
      </c>
      <c r="E125" s="175" t="s">
        <v>3</v>
      </c>
      <c r="F125" s="176" t="s">
        <v>730</v>
      </c>
      <c r="H125" s="177">
        <v>-1.08</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4" customFormat="1">
      <c r="B126" s="182"/>
      <c r="D126" s="354" t="s">
        <v>261</v>
      </c>
      <c r="E126" s="183" t="s">
        <v>3</v>
      </c>
      <c r="F126" s="184" t="s">
        <v>269</v>
      </c>
      <c r="H126" s="185">
        <v>11.16</v>
      </c>
      <c r="I126" s="186"/>
      <c r="L126" s="182"/>
      <c r="M126" s="187"/>
      <c r="N126" s="188"/>
      <c r="O126" s="188"/>
      <c r="P126" s="188"/>
      <c r="Q126" s="188"/>
      <c r="R126" s="188"/>
      <c r="S126" s="188"/>
      <c r="T126" s="189"/>
      <c r="AT126" s="183" t="s">
        <v>261</v>
      </c>
      <c r="AU126" s="183" t="s">
        <v>79</v>
      </c>
      <c r="AV126" s="14" t="s">
        <v>89</v>
      </c>
      <c r="AW126" s="14" t="s">
        <v>33</v>
      </c>
      <c r="AX126" s="14" t="s">
        <v>15</v>
      </c>
      <c r="AY126" s="183" t="s">
        <v>253</v>
      </c>
    </row>
    <row r="127" spans="1:65" s="2" customFormat="1" ht="21.75" customHeight="1">
      <c r="A127" s="33"/>
      <c r="B127" s="160"/>
      <c r="C127" s="161" t="s">
        <v>102</v>
      </c>
      <c r="D127" s="353" t="s">
        <v>255</v>
      </c>
      <c r="E127" s="162" t="s">
        <v>284</v>
      </c>
      <c r="F127" s="163" t="s">
        <v>285</v>
      </c>
      <c r="G127" s="164" t="s">
        <v>258</v>
      </c>
      <c r="H127" s="165">
        <v>1.6</v>
      </c>
      <c r="I127" s="166"/>
      <c r="J127" s="167">
        <f>ROUND(I127*H127,2)</f>
        <v>0</v>
      </c>
      <c r="K127" s="163" t="s">
        <v>259</v>
      </c>
      <c r="L127" s="34"/>
      <c r="M127" s="168" t="s">
        <v>3</v>
      </c>
      <c r="N127" s="169" t="s">
        <v>42</v>
      </c>
      <c r="O127" s="54"/>
      <c r="P127" s="170">
        <f>O127*H127</f>
        <v>0</v>
      </c>
      <c r="Q127" s="170">
        <v>0</v>
      </c>
      <c r="R127" s="170">
        <f>Q127*H127</f>
        <v>0</v>
      </c>
      <c r="S127" s="170">
        <v>0</v>
      </c>
      <c r="T127" s="171">
        <f>S127*H127</f>
        <v>0</v>
      </c>
      <c r="U127" s="33"/>
      <c r="V127" s="33"/>
      <c r="W127" s="33"/>
      <c r="X127" s="33"/>
      <c r="Y127" s="33"/>
      <c r="Z127" s="33"/>
      <c r="AA127" s="33"/>
      <c r="AB127" s="33"/>
      <c r="AC127" s="33"/>
      <c r="AD127" s="33"/>
      <c r="AE127" s="33"/>
      <c r="AR127" s="172" t="s">
        <v>89</v>
      </c>
      <c r="AT127" s="172" t="s">
        <v>255</v>
      </c>
      <c r="AU127" s="172" t="s">
        <v>79</v>
      </c>
      <c r="AY127" s="18" t="s">
        <v>253</v>
      </c>
      <c r="BE127" s="173">
        <f>IF(N127="základní",J127,0)</f>
        <v>0</v>
      </c>
      <c r="BF127" s="173">
        <f>IF(N127="snížená",J127,0)</f>
        <v>0</v>
      </c>
      <c r="BG127" s="173">
        <f>IF(N127="zákl. přenesená",J127,0)</f>
        <v>0</v>
      </c>
      <c r="BH127" s="173">
        <f>IF(N127="sníž. přenesená",J127,0)</f>
        <v>0</v>
      </c>
      <c r="BI127" s="173">
        <f>IF(N127="nulová",J127,0)</f>
        <v>0</v>
      </c>
      <c r="BJ127" s="18" t="s">
        <v>15</v>
      </c>
      <c r="BK127" s="173">
        <f>ROUND(I127*H127,2)</f>
        <v>0</v>
      </c>
      <c r="BL127" s="18" t="s">
        <v>89</v>
      </c>
      <c r="BM127" s="172" t="s">
        <v>3086</v>
      </c>
    </row>
    <row r="128" spans="1:65" s="13" customFormat="1">
      <c r="B128" s="174"/>
      <c r="D128" s="354" t="s">
        <v>261</v>
      </c>
      <c r="E128" s="175" t="s">
        <v>3</v>
      </c>
      <c r="F128" s="176" t="s">
        <v>732</v>
      </c>
      <c r="H128" s="177">
        <v>1.6</v>
      </c>
      <c r="I128" s="178"/>
      <c r="L128" s="174"/>
      <c r="M128" s="179"/>
      <c r="N128" s="180"/>
      <c r="O128" s="180"/>
      <c r="P128" s="180"/>
      <c r="Q128" s="180"/>
      <c r="R128" s="180"/>
      <c r="S128" s="180"/>
      <c r="T128" s="181"/>
      <c r="AT128" s="175" t="s">
        <v>261</v>
      </c>
      <c r="AU128" s="175" t="s">
        <v>79</v>
      </c>
      <c r="AV128" s="13" t="s">
        <v>79</v>
      </c>
      <c r="AW128" s="13" t="s">
        <v>33</v>
      </c>
      <c r="AX128" s="13" t="s">
        <v>15</v>
      </c>
      <c r="AY128" s="175" t="s">
        <v>253</v>
      </c>
    </row>
    <row r="129" spans="1:65" s="2" customFormat="1" ht="33" customHeight="1">
      <c r="A129" s="33"/>
      <c r="B129" s="160"/>
      <c r="C129" s="161" t="s">
        <v>75</v>
      </c>
      <c r="D129" s="353" t="s">
        <v>255</v>
      </c>
      <c r="E129" s="162" t="s">
        <v>288</v>
      </c>
      <c r="F129" s="163" t="s">
        <v>289</v>
      </c>
      <c r="G129" s="164" t="s">
        <v>258</v>
      </c>
      <c r="H129" s="165">
        <v>1.2</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3087</v>
      </c>
    </row>
    <row r="130" spans="1:65" s="15" customFormat="1">
      <c r="B130" s="190"/>
      <c r="D130" s="354" t="s">
        <v>261</v>
      </c>
      <c r="E130" s="191" t="s">
        <v>3</v>
      </c>
      <c r="F130" s="192" t="s">
        <v>291</v>
      </c>
      <c r="H130" s="191" t="s">
        <v>3</v>
      </c>
      <c r="I130" s="193"/>
      <c r="L130" s="190"/>
      <c r="M130" s="194"/>
      <c r="N130" s="195"/>
      <c r="O130" s="195"/>
      <c r="P130" s="195"/>
      <c r="Q130" s="195"/>
      <c r="R130" s="195"/>
      <c r="S130" s="195"/>
      <c r="T130" s="196"/>
      <c r="AT130" s="191" t="s">
        <v>261</v>
      </c>
      <c r="AU130" s="191" t="s">
        <v>79</v>
      </c>
      <c r="AV130" s="15" t="s">
        <v>15</v>
      </c>
      <c r="AW130" s="15" t="s">
        <v>33</v>
      </c>
      <c r="AX130" s="15" t="s">
        <v>71</v>
      </c>
      <c r="AY130" s="191" t="s">
        <v>253</v>
      </c>
    </row>
    <row r="131" spans="1:65" s="13" customFormat="1">
      <c r="B131" s="174"/>
      <c r="D131" s="354" t="s">
        <v>261</v>
      </c>
      <c r="E131" s="175" t="s">
        <v>3</v>
      </c>
      <c r="F131" s="176" t="s">
        <v>734</v>
      </c>
      <c r="H131" s="177">
        <v>1.2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12" customFormat="1" ht="22.9" customHeight="1">
      <c r="B132" s="147"/>
      <c r="D132" s="355" t="s">
        <v>70</v>
      </c>
      <c r="E132" s="158" t="s">
        <v>293</v>
      </c>
      <c r="F132" s="158" t="s">
        <v>294</v>
      </c>
      <c r="I132" s="150"/>
      <c r="J132" s="159">
        <f>BK132</f>
        <v>0</v>
      </c>
      <c r="L132" s="147"/>
      <c r="M132" s="152"/>
      <c r="N132" s="153"/>
      <c r="O132" s="153"/>
      <c r="P132" s="154">
        <f>P133+P136</f>
        <v>0</v>
      </c>
      <c r="Q132" s="153"/>
      <c r="R132" s="154">
        <f>R133+R136</f>
        <v>6.4000000000000011E-5</v>
      </c>
      <c r="S132" s="153"/>
      <c r="T132" s="155">
        <f>T133+T136</f>
        <v>1.16012</v>
      </c>
      <c r="AR132" s="148" t="s">
        <v>15</v>
      </c>
      <c r="AT132" s="156" t="s">
        <v>70</v>
      </c>
      <c r="AU132" s="156" t="s">
        <v>15</v>
      </c>
      <c r="AY132" s="148" t="s">
        <v>253</v>
      </c>
      <c r="BK132" s="157">
        <f>BK133+BK136</f>
        <v>0</v>
      </c>
    </row>
    <row r="133" spans="1:65" s="12" customFormat="1" ht="20.85" customHeight="1">
      <c r="B133" s="147"/>
      <c r="D133" s="355" t="s">
        <v>70</v>
      </c>
      <c r="E133" s="158" t="s">
        <v>295</v>
      </c>
      <c r="F133" s="158" t="s">
        <v>296</v>
      </c>
      <c r="I133" s="150"/>
      <c r="J133" s="159">
        <f>BK133</f>
        <v>0</v>
      </c>
      <c r="L133" s="147"/>
      <c r="M133" s="152"/>
      <c r="N133" s="153"/>
      <c r="O133" s="153"/>
      <c r="P133" s="154">
        <f>SUM(P134:P135)</f>
        <v>0</v>
      </c>
      <c r="Q133" s="153"/>
      <c r="R133" s="154">
        <f>SUM(R134:R135)</f>
        <v>6.4000000000000011E-5</v>
      </c>
      <c r="S133" s="153"/>
      <c r="T133" s="155">
        <f>SUM(T134:T135)</f>
        <v>0</v>
      </c>
      <c r="AR133" s="148" t="s">
        <v>15</v>
      </c>
      <c r="AT133" s="156" t="s">
        <v>70</v>
      </c>
      <c r="AU133" s="156" t="s">
        <v>79</v>
      </c>
      <c r="AY133" s="148" t="s">
        <v>253</v>
      </c>
      <c r="BK133" s="157">
        <f>SUM(BK134:BK135)</f>
        <v>0</v>
      </c>
    </row>
    <row r="134" spans="1:65" s="2" customFormat="1" ht="33" customHeight="1">
      <c r="A134" s="33"/>
      <c r="B134" s="160"/>
      <c r="C134" s="161" t="s">
        <v>203</v>
      </c>
      <c r="D134" s="353" t="s">
        <v>255</v>
      </c>
      <c r="E134" s="162" t="s">
        <v>297</v>
      </c>
      <c r="F134" s="163" t="s">
        <v>298</v>
      </c>
      <c r="G134" s="164" t="s">
        <v>258</v>
      </c>
      <c r="H134" s="165">
        <v>1.6</v>
      </c>
      <c r="I134" s="166"/>
      <c r="J134" s="167">
        <f>ROUND(I134*H134,2)</f>
        <v>0</v>
      </c>
      <c r="K134" s="163" t="s">
        <v>259</v>
      </c>
      <c r="L134" s="34"/>
      <c r="M134" s="168" t="s">
        <v>3</v>
      </c>
      <c r="N134" s="169" t="s">
        <v>42</v>
      </c>
      <c r="O134" s="54"/>
      <c r="P134" s="170">
        <f>O134*H134</f>
        <v>0</v>
      </c>
      <c r="Q134" s="170">
        <v>4.0000000000000003E-5</v>
      </c>
      <c r="R134" s="170">
        <f>Q134*H134</f>
        <v>6.4000000000000011E-5</v>
      </c>
      <c r="S134" s="170">
        <v>0</v>
      </c>
      <c r="T134" s="171">
        <f>S134*H134</f>
        <v>0</v>
      </c>
      <c r="U134" s="33"/>
      <c r="V134" s="33"/>
      <c r="W134" s="33"/>
      <c r="X134" s="33"/>
      <c r="Y134" s="33"/>
      <c r="Z134" s="33"/>
      <c r="AA134" s="33"/>
      <c r="AB134" s="33"/>
      <c r="AC134" s="33"/>
      <c r="AD134" s="33"/>
      <c r="AE134" s="33"/>
      <c r="AR134" s="172" t="s">
        <v>89</v>
      </c>
      <c r="AT134" s="172" t="s">
        <v>255</v>
      </c>
      <c r="AU134" s="172" t="s">
        <v>85</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89</v>
      </c>
      <c r="BM134" s="172" t="s">
        <v>3088</v>
      </c>
    </row>
    <row r="135" spans="1:65" s="13" customFormat="1">
      <c r="B135" s="174"/>
      <c r="D135" s="354" t="s">
        <v>261</v>
      </c>
      <c r="E135" s="175" t="s">
        <v>3</v>
      </c>
      <c r="F135" s="176" t="s">
        <v>732</v>
      </c>
      <c r="H135" s="177">
        <v>1.6</v>
      </c>
      <c r="I135" s="178"/>
      <c r="L135" s="174"/>
      <c r="M135" s="179"/>
      <c r="N135" s="180"/>
      <c r="O135" s="180"/>
      <c r="P135" s="180"/>
      <c r="Q135" s="180"/>
      <c r="R135" s="180"/>
      <c r="S135" s="180"/>
      <c r="T135" s="181"/>
      <c r="AT135" s="175" t="s">
        <v>261</v>
      </c>
      <c r="AU135" s="175" t="s">
        <v>85</v>
      </c>
      <c r="AV135" s="13" t="s">
        <v>79</v>
      </c>
      <c r="AW135" s="13" t="s">
        <v>33</v>
      </c>
      <c r="AX135" s="13" t="s">
        <v>15</v>
      </c>
      <c r="AY135" s="175" t="s">
        <v>253</v>
      </c>
    </row>
    <row r="136" spans="1:65" s="12" customFormat="1" ht="20.85" customHeight="1">
      <c r="B136" s="147"/>
      <c r="D136" s="355" t="s">
        <v>70</v>
      </c>
      <c r="E136" s="158" t="s">
        <v>300</v>
      </c>
      <c r="F136" s="158" t="s">
        <v>301</v>
      </c>
      <c r="I136" s="150"/>
      <c r="J136" s="159">
        <f>BK136</f>
        <v>0</v>
      </c>
      <c r="L136" s="147"/>
      <c r="M136" s="152"/>
      <c r="N136" s="153"/>
      <c r="O136" s="153"/>
      <c r="P136" s="154">
        <f>SUM(P137:P146)</f>
        <v>0</v>
      </c>
      <c r="Q136" s="153"/>
      <c r="R136" s="154">
        <f>SUM(R137:R146)</f>
        <v>0</v>
      </c>
      <c r="S136" s="153"/>
      <c r="T136" s="155">
        <f>SUM(T137:T146)</f>
        <v>1.16012</v>
      </c>
      <c r="AR136" s="148" t="s">
        <v>15</v>
      </c>
      <c r="AT136" s="156" t="s">
        <v>70</v>
      </c>
      <c r="AU136" s="156" t="s">
        <v>79</v>
      </c>
      <c r="AY136" s="148" t="s">
        <v>253</v>
      </c>
      <c r="BK136" s="157">
        <f>SUM(BK137:BK146)</f>
        <v>0</v>
      </c>
    </row>
    <row r="137" spans="1:65" s="2" customFormat="1" ht="33" customHeight="1">
      <c r="A137" s="33"/>
      <c r="B137" s="160"/>
      <c r="C137" s="161" t="s">
        <v>302</v>
      </c>
      <c r="D137" s="353" t="s">
        <v>255</v>
      </c>
      <c r="E137" s="162" t="s">
        <v>303</v>
      </c>
      <c r="F137" s="163" t="s">
        <v>304</v>
      </c>
      <c r="G137" s="164" t="s">
        <v>258</v>
      </c>
      <c r="H137" s="165">
        <v>3.28</v>
      </c>
      <c r="I137" s="166"/>
      <c r="J137" s="167">
        <f>ROUND(I137*H137,2)</f>
        <v>0</v>
      </c>
      <c r="K137" s="163" t="s">
        <v>259</v>
      </c>
      <c r="L137" s="34"/>
      <c r="M137" s="168" t="s">
        <v>3</v>
      </c>
      <c r="N137" s="169" t="s">
        <v>42</v>
      </c>
      <c r="O137" s="54"/>
      <c r="P137" s="170">
        <f>O137*H137</f>
        <v>0</v>
      </c>
      <c r="Q137" s="170">
        <v>0</v>
      </c>
      <c r="R137" s="170">
        <f>Q137*H137</f>
        <v>0</v>
      </c>
      <c r="S137" s="170">
        <v>0.13100000000000001</v>
      </c>
      <c r="T137" s="171">
        <f>S137*H137</f>
        <v>0.42968000000000001</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3089</v>
      </c>
    </row>
    <row r="138" spans="1:65" s="13" customFormat="1">
      <c r="B138" s="174"/>
      <c r="D138" s="354" t="s">
        <v>261</v>
      </c>
      <c r="E138" s="175" t="s">
        <v>3</v>
      </c>
      <c r="F138" s="176" t="s">
        <v>737</v>
      </c>
      <c r="H138" s="177">
        <v>4.68</v>
      </c>
      <c r="I138" s="178"/>
      <c r="L138" s="174"/>
      <c r="M138" s="179"/>
      <c r="N138" s="180"/>
      <c r="O138" s="180"/>
      <c r="P138" s="180"/>
      <c r="Q138" s="180"/>
      <c r="R138" s="180"/>
      <c r="S138" s="180"/>
      <c r="T138" s="181"/>
      <c r="AT138" s="175" t="s">
        <v>261</v>
      </c>
      <c r="AU138" s="175" t="s">
        <v>85</v>
      </c>
      <c r="AV138" s="13" t="s">
        <v>79</v>
      </c>
      <c r="AW138" s="13" t="s">
        <v>33</v>
      </c>
      <c r="AX138" s="13" t="s">
        <v>71</v>
      </c>
      <c r="AY138" s="175" t="s">
        <v>253</v>
      </c>
    </row>
    <row r="139" spans="1:65" s="13" customFormat="1">
      <c r="B139" s="174"/>
      <c r="D139" s="354" t="s">
        <v>261</v>
      </c>
      <c r="E139" s="175" t="s">
        <v>3</v>
      </c>
      <c r="F139" s="176" t="s">
        <v>307</v>
      </c>
      <c r="H139" s="177">
        <v>-1.4</v>
      </c>
      <c r="I139" s="178"/>
      <c r="L139" s="174"/>
      <c r="M139" s="179"/>
      <c r="N139" s="180"/>
      <c r="O139" s="180"/>
      <c r="P139" s="180"/>
      <c r="Q139" s="180"/>
      <c r="R139" s="180"/>
      <c r="S139" s="180"/>
      <c r="T139" s="181"/>
      <c r="AT139" s="175" t="s">
        <v>261</v>
      </c>
      <c r="AU139" s="175" t="s">
        <v>85</v>
      </c>
      <c r="AV139" s="13" t="s">
        <v>79</v>
      </c>
      <c r="AW139" s="13" t="s">
        <v>33</v>
      </c>
      <c r="AX139" s="13" t="s">
        <v>71</v>
      </c>
      <c r="AY139" s="175" t="s">
        <v>253</v>
      </c>
    </row>
    <row r="140" spans="1:65" s="14" customFormat="1">
      <c r="B140" s="182"/>
      <c r="D140" s="354" t="s">
        <v>261</v>
      </c>
      <c r="E140" s="183" t="s">
        <v>3</v>
      </c>
      <c r="F140" s="184" t="s">
        <v>269</v>
      </c>
      <c r="H140" s="185">
        <v>3.28</v>
      </c>
      <c r="I140" s="186"/>
      <c r="L140" s="182"/>
      <c r="M140" s="187"/>
      <c r="N140" s="188"/>
      <c r="O140" s="188"/>
      <c r="P140" s="188"/>
      <c r="Q140" s="188"/>
      <c r="R140" s="188"/>
      <c r="S140" s="188"/>
      <c r="T140" s="189"/>
      <c r="AT140" s="183" t="s">
        <v>261</v>
      </c>
      <c r="AU140" s="183" t="s">
        <v>85</v>
      </c>
      <c r="AV140" s="14" t="s">
        <v>89</v>
      </c>
      <c r="AW140" s="14" t="s">
        <v>33</v>
      </c>
      <c r="AX140" s="14" t="s">
        <v>15</v>
      </c>
      <c r="AY140" s="183" t="s">
        <v>253</v>
      </c>
    </row>
    <row r="141" spans="1:65" s="2" customFormat="1" ht="21.75" customHeight="1">
      <c r="A141" s="33"/>
      <c r="B141" s="160"/>
      <c r="C141" s="161" t="s">
        <v>293</v>
      </c>
      <c r="D141" s="353" t="s">
        <v>255</v>
      </c>
      <c r="E141" s="162" t="s">
        <v>312</v>
      </c>
      <c r="F141" s="163" t="s">
        <v>313</v>
      </c>
      <c r="G141" s="164" t="s">
        <v>258</v>
      </c>
      <c r="H141" s="165">
        <v>1.6</v>
      </c>
      <c r="I141" s="166"/>
      <c r="J141" s="167">
        <f>ROUND(I141*H141,2)</f>
        <v>0</v>
      </c>
      <c r="K141" s="163" t="s">
        <v>259</v>
      </c>
      <c r="L141" s="34"/>
      <c r="M141" s="168" t="s">
        <v>3</v>
      </c>
      <c r="N141" s="169" t="s">
        <v>42</v>
      </c>
      <c r="O141" s="54"/>
      <c r="P141" s="170">
        <f>O141*H141</f>
        <v>0</v>
      </c>
      <c r="Q141" s="170">
        <v>0</v>
      </c>
      <c r="R141" s="170">
        <f>Q141*H141</f>
        <v>0</v>
      </c>
      <c r="S141" s="170">
        <v>0.05</v>
      </c>
      <c r="T141" s="171">
        <f>S141*H141</f>
        <v>8.0000000000000016E-2</v>
      </c>
      <c r="U141" s="33"/>
      <c r="V141" s="33"/>
      <c r="W141" s="33"/>
      <c r="X141" s="33"/>
      <c r="Y141" s="33"/>
      <c r="Z141" s="33"/>
      <c r="AA141" s="33"/>
      <c r="AB141" s="33"/>
      <c r="AC141" s="33"/>
      <c r="AD141" s="33"/>
      <c r="AE141" s="33"/>
      <c r="AR141" s="172" t="s">
        <v>89</v>
      </c>
      <c r="AT141" s="172" t="s">
        <v>255</v>
      </c>
      <c r="AU141" s="172" t="s">
        <v>85</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89</v>
      </c>
      <c r="BM141" s="172" t="s">
        <v>3090</v>
      </c>
    </row>
    <row r="142" spans="1:65" s="13" customFormat="1">
      <c r="B142" s="174"/>
      <c r="D142" s="354" t="s">
        <v>261</v>
      </c>
      <c r="E142" s="175" t="s">
        <v>3</v>
      </c>
      <c r="F142" s="176" t="s">
        <v>732</v>
      </c>
      <c r="H142" s="177">
        <v>1.6</v>
      </c>
      <c r="I142" s="178"/>
      <c r="L142" s="174"/>
      <c r="M142" s="179"/>
      <c r="N142" s="180"/>
      <c r="O142" s="180"/>
      <c r="P142" s="180"/>
      <c r="Q142" s="180"/>
      <c r="R142" s="180"/>
      <c r="S142" s="180"/>
      <c r="T142" s="181"/>
      <c r="AT142" s="175" t="s">
        <v>261</v>
      </c>
      <c r="AU142" s="175" t="s">
        <v>85</v>
      </c>
      <c r="AV142" s="13" t="s">
        <v>79</v>
      </c>
      <c r="AW142" s="13" t="s">
        <v>33</v>
      </c>
      <c r="AX142" s="13" t="s">
        <v>15</v>
      </c>
      <c r="AY142" s="175" t="s">
        <v>253</v>
      </c>
    </row>
    <row r="143" spans="1:65" s="2" customFormat="1" ht="33" customHeight="1">
      <c r="A143" s="33"/>
      <c r="B143" s="160"/>
      <c r="C143" s="161" t="s">
        <v>83</v>
      </c>
      <c r="D143" s="353" t="s">
        <v>255</v>
      </c>
      <c r="E143" s="162" t="s">
        <v>319</v>
      </c>
      <c r="F143" s="163" t="s">
        <v>320</v>
      </c>
      <c r="G143" s="164" t="s">
        <v>258</v>
      </c>
      <c r="H143" s="165">
        <v>14.14</v>
      </c>
      <c r="I143" s="166"/>
      <c r="J143" s="167">
        <f>ROUND(I143*H143,2)</f>
        <v>0</v>
      </c>
      <c r="K143" s="163" t="s">
        <v>259</v>
      </c>
      <c r="L143" s="34"/>
      <c r="M143" s="168" t="s">
        <v>3</v>
      </c>
      <c r="N143" s="169" t="s">
        <v>42</v>
      </c>
      <c r="O143" s="54"/>
      <c r="P143" s="170">
        <f>O143*H143</f>
        <v>0</v>
      </c>
      <c r="Q143" s="170">
        <v>0</v>
      </c>
      <c r="R143" s="170">
        <f>Q143*H143</f>
        <v>0</v>
      </c>
      <c r="S143" s="170">
        <v>4.5999999999999999E-2</v>
      </c>
      <c r="T143" s="171">
        <f>S143*H143</f>
        <v>0.65044000000000002</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3091</v>
      </c>
    </row>
    <row r="144" spans="1:65" s="13" customFormat="1">
      <c r="B144" s="174"/>
      <c r="D144" s="354" t="s">
        <v>261</v>
      </c>
      <c r="E144" s="175" t="s">
        <v>3</v>
      </c>
      <c r="F144" s="176" t="s">
        <v>740</v>
      </c>
      <c r="H144" s="177">
        <v>15.34</v>
      </c>
      <c r="I144" s="178"/>
      <c r="L144" s="174"/>
      <c r="M144" s="179"/>
      <c r="N144" s="180"/>
      <c r="O144" s="180"/>
      <c r="P144" s="180"/>
      <c r="Q144" s="180"/>
      <c r="R144" s="180"/>
      <c r="S144" s="180"/>
      <c r="T144" s="181"/>
      <c r="AT144" s="175" t="s">
        <v>261</v>
      </c>
      <c r="AU144" s="175" t="s">
        <v>85</v>
      </c>
      <c r="AV144" s="13" t="s">
        <v>79</v>
      </c>
      <c r="AW144" s="13" t="s">
        <v>33</v>
      </c>
      <c r="AX144" s="13" t="s">
        <v>71</v>
      </c>
      <c r="AY144" s="175" t="s">
        <v>253</v>
      </c>
    </row>
    <row r="145" spans="1:65" s="13" customFormat="1">
      <c r="B145" s="174"/>
      <c r="D145" s="354" t="s">
        <v>261</v>
      </c>
      <c r="E145" s="175" t="s">
        <v>3</v>
      </c>
      <c r="F145" s="176" t="s">
        <v>741</v>
      </c>
      <c r="H145" s="177">
        <v>-1.2</v>
      </c>
      <c r="I145" s="178"/>
      <c r="L145" s="174"/>
      <c r="M145" s="179"/>
      <c r="N145" s="180"/>
      <c r="O145" s="180"/>
      <c r="P145" s="180"/>
      <c r="Q145" s="180"/>
      <c r="R145" s="180"/>
      <c r="S145" s="180"/>
      <c r="T145" s="181"/>
      <c r="AT145" s="175" t="s">
        <v>261</v>
      </c>
      <c r="AU145" s="175" t="s">
        <v>85</v>
      </c>
      <c r="AV145" s="13" t="s">
        <v>79</v>
      </c>
      <c r="AW145" s="13" t="s">
        <v>33</v>
      </c>
      <c r="AX145" s="13" t="s">
        <v>71</v>
      </c>
      <c r="AY145" s="175" t="s">
        <v>253</v>
      </c>
    </row>
    <row r="146" spans="1:65" s="14" customFormat="1">
      <c r="B146" s="182"/>
      <c r="D146" s="354" t="s">
        <v>261</v>
      </c>
      <c r="E146" s="183" t="s">
        <v>3</v>
      </c>
      <c r="F146" s="184" t="s">
        <v>269</v>
      </c>
      <c r="H146" s="185">
        <v>14.14</v>
      </c>
      <c r="I146" s="186"/>
      <c r="L146" s="182"/>
      <c r="M146" s="187"/>
      <c r="N146" s="188"/>
      <c r="O146" s="188"/>
      <c r="P146" s="188"/>
      <c r="Q146" s="188"/>
      <c r="R146" s="188"/>
      <c r="S146" s="188"/>
      <c r="T146" s="189"/>
      <c r="AT146" s="183" t="s">
        <v>261</v>
      </c>
      <c r="AU146" s="183" t="s">
        <v>85</v>
      </c>
      <c r="AV146" s="14" t="s">
        <v>89</v>
      </c>
      <c r="AW146" s="14" t="s">
        <v>33</v>
      </c>
      <c r="AX146" s="14" t="s">
        <v>15</v>
      </c>
      <c r="AY146" s="183" t="s">
        <v>253</v>
      </c>
    </row>
    <row r="147" spans="1:65" s="12" customFormat="1" ht="22.9" customHeight="1">
      <c r="B147" s="147"/>
      <c r="D147" s="355" t="s">
        <v>70</v>
      </c>
      <c r="E147" s="158" t="s">
        <v>325</v>
      </c>
      <c r="F147" s="158" t="s">
        <v>326</v>
      </c>
      <c r="I147" s="150"/>
      <c r="J147" s="159">
        <f>BK147</f>
        <v>0</v>
      </c>
      <c r="L147" s="147"/>
      <c r="M147" s="152"/>
      <c r="N147" s="153"/>
      <c r="O147" s="153"/>
      <c r="P147" s="154">
        <f>SUM(P148:P152)</f>
        <v>0</v>
      </c>
      <c r="Q147" s="153"/>
      <c r="R147" s="154">
        <f>SUM(R148:R152)</f>
        <v>0</v>
      </c>
      <c r="S147" s="153"/>
      <c r="T147" s="155">
        <f>SUM(T148:T152)</f>
        <v>0</v>
      </c>
      <c r="AR147" s="148" t="s">
        <v>15</v>
      </c>
      <c r="AT147" s="156" t="s">
        <v>70</v>
      </c>
      <c r="AU147" s="156" t="s">
        <v>15</v>
      </c>
      <c r="AY147" s="148" t="s">
        <v>253</v>
      </c>
      <c r="BK147" s="157">
        <f>SUM(BK148:BK152)</f>
        <v>0</v>
      </c>
    </row>
    <row r="148" spans="1:65" s="2" customFormat="1" ht="33" customHeight="1">
      <c r="A148" s="33"/>
      <c r="B148" s="160"/>
      <c r="C148" s="161" t="s">
        <v>93</v>
      </c>
      <c r="D148" s="353" t="s">
        <v>255</v>
      </c>
      <c r="E148" s="162" t="s">
        <v>3092</v>
      </c>
      <c r="F148" s="163" t="s">
        <v>3014</v>
      </c>
      <c r="G148" s="164" t="s">
        <v>329</v>
      </c>
      <c r="H148" s="165">
        <v>2.1850000000000001</v>
      </c>
      <c r="I148" s="166"/>
      <c r="J148" s="167">
        <f>ROUND(I148*H148,2)</f>
        <v>0</v>
      </c>
      <c r="K148" s="163" t="s">
        <v>3</v>
      </c>
      <c r="L148" s="34"/>
      <c r="M148" s="168" t="s">
        <v>3</v>
      </c>
      <c r="N148" s="169" t="s">
        <v>42</v>
      </c>
      <c r="O148" s="54"/>
      <c r="P148" s="170">
        <f>O148*H148</f>
        <v>0</v>
      </c>
      <c r="Q148" s="170">
        <v>0</v>
      </c>
      <c r="R148" s="170">
        <f>Q148*H148</f>
        <v>0</v>
      </c>
      <c r="S148" s="170">
        <v>0</v>
      </c>
      <c r="T148" s="171">
        <f>S148*H148</f>
        <v>0</v>
      </c>
      <c r="U148" s="33"/>
      <c r="V148" s="33"/>
      <c r="W148" s="33"/>
      <c r="X148" s="33"/>
      <c r="Y148" s="33"/>
      <c r="Z148" s="33"/>
      <c r="AA148" s="33"/>
      <c r="AB148" s="33"/>
      <c r="AC148" s="33"/>
      <c r="AD148" s="33"/>
      <c r="AE148" s="33"/>
      <c r="AR148" s="172" t="s">
        <v>89</v>
      </c>
      <c r="AT148" s="172" t="s">
        <v>255</v>
      </c>
      <c r="AU148" s="172" t="s">
        <v>79</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3093</v>
      </c>
    </row>
    <row r="149" spans="1:65" s="2" customFormat="1" ht="21.75" customHeight="1">
      <c r="A149" s="33"/>
      <c r="B149" s="160"/>
      <c r="C149" s="161" t="s">
        <v>107</v>
      </c>
      <c r="D149" s="353" t="s">
        <v>255</v>
      </c>
      <c r="E149" s="162" t="s">
        <v>331</v>
      </c>
      <c r="F149" s="163" t="s">
        <v>332</v>
      </c>
      <c r="G149" s="164" t="s">
        <v>329</v>
      </c>
      <c r="H149" s="165">
        <v>2.1850000000000001</v>
      </c>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89</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89</v>
      </c>
      <c r="BM149" s="172" t="s">
        <v>3094</v>
      </c>
    </row>
    <row r="150" spans="1:65" s="2" customFormat="1" ht="33" customHeight="1">
      <c r="A150" s="33"/>
      <c r="B150" s="160"/>
      <c r="C150" s="161" t="s">
        <v>116</v>
      </c>
      <c r="D150" s="353" t="s">
        <v>255</v>
      </c>
      <c r="E150" s="162" t="s">
        <v>334</v>
      </c>
      <c r="F150" s="163" t="s">
        <v>335</v>
      </c>
      <c r="G150" s="164" t="s">
        <v>329</v>
      </c>
      <c r="H150" s="165">
        <v>65.55</v>
      </c>
      <c r="I150" s="166"/>
      <c r="J150" s="167">
        <f>ROUND(I150*H150,2)</f>
        <v>0</v>
      </c>
      <c r="K150" s="163" t="s">
        <v>259</v>
      </c>
      <c r="L150" s="34"/>
      <c r="M150" s="168" t="s">
        <v>3</v>
      </c>
      <c r="N150" s="169" t="s">
        <v>42</v>
      </c>
      <c r="O150" s="54"/>
      <c r="P150" s="170">
        <f>O150*H150</f>
        <v>0</v>
      </c>
      <c r="Q150" s="170">
        <v>0</v>
      </c>
      <c r="R150" s="170">
        <f>Q150*H150</f>
        <v>0</v>
      </c>
      <c r="S150" s="170">
        <v>0</v>
      </c>
      <c r="T150" s="171">
        <f>S150*H150</f>
        <v>0</v>
      </c>
      <c r="U150" s="33"/>
      <c r="V150" s="33"/>
      <c r="W150" s="33"/>
      <c r="X150" s="33"/>
      <c r="Y150" s="33"/>
      <c r="Z150" s="33"/>
      <c r="AA150" s="33"/>
      <c r="AB150" s="33"/>
      <c r="AC150" s="33"/>
      <c r="AD150" s="33"/>
      <c r="AE150" s="33"/>
      <c r="AR150" s="172" t="s">
        <v>89</v>
      </c>
      <c r="AT150" s="172" t="s">
        <v>255</v>
      </c>
      <c r="AU150" s="172" t="s">
        <v>79</v>
      </c>
      <c r="AY150" s="18" t="s">
        <v>253</v>
      </c>
      <c r="BE150" s="173">
        <f>IF(N150="základní",J150,0)</f>
        <v>0</v>
      </c>
      <c r="BF150" s="173">
        <f>IF(N150="snížená",J150,0)</f>
        <v>0</v>
      </c>
      <c r="BG150" s="173">
        <f>IF(N150="zákl. přenesená",J150,0)</f>
        <v>0</v>
      </c>
      <c r="BH150" s="173">
        <f>IF(N150="sníž. přenesená",J150,0)</f>
        <v>0</v>
      </c>
      <c r="BI150" s="173">
        <f>IF(N150="nulová",J150,0)</f>
        <v>0</v>
      </c>
      <c r="BJ150" s="18" t="s">
        <v>15</v>
      </c>
      <c r="BK150" s="173">
        <f>ROUND(I150*H150,2)</f>
        <v>0</v>
      </c>
      <c r="BL150" s="18" t="s">
        <v>89</v>
      </c>
      <c r="BM150" s="172" t="s">
        <v>3095</v>
      </c>
    </row>
    <row r="151" spans="1:65" s="13" customFormat="1">
      <c r="B151" s="174"/>
      <c r="D151" s="354" t="s">
        <v>261</v>
      </c>
      <c r="F151" s="176" t="s">
        <v>745</v>
      </c>
      <c r="H151" s="177">
        <v>65.55</v>
      </c>
      <c r="I151" s="178"/>
      <c r="L151" s="174"/>
      <c r="M151" s="179"/>
      <c r="N151" s="180"/>
      <c r="O151" s="180"/>
      <c r="P151" s="180"/>
      <c r="Q151" s="180"/>
      <c r="R151" s="180"/>
      <c r="S151" s="180"/>
      <c r="T151" s="181"/>
      <c r="AT151" s="175" t="s">
        <v>261</v>
      </c>
      <c r="AU151" s="175" t="s">
        <v>79</v>
      </c>
      <c r="AV151" s="13" t="s">
        <v>79</v>
      </c>
      <c r="AW151" s="13" t="s">
        <v>4</v>
      </c>
      <c r="AX151" s="13" t="s">
        <v>15</v>
      </c>
      <c r="AY151" s="175" t="s">
        <v>253</v>
      </c>
    </row>
    <row r="152" spans="1:65" s="2" customFormat="1" ht="33" customHeight="1">
      <c r="A152" s="33"/>
      <c r="B152" s="160"/>
      <c r="C152" s="161" t="s">
        <v>125</v>
      </c>
      <c r="D152" s="353" t="s">
        <v>255</v>
      </c>
      <c r="E152" s="162" t="s">
        <v>338</v>
      </c>
      <c r="F152" s="163" t="s">
        <v>339</v>
      </c>
      <c r="G152" s="164" t="s">
        <v>329</v>
      </c>
      <c r="H152" s="165">
        <v>2.1850000000000001</v>
      </c>
      <c r="I152" s="166"/>
      <c r="J152" s="167">
        <f>ROUND(I152*H152,2)</f>
        <v>0</v>
      </c>
      <c r="K152" s="163" t="s">
        <v>259</v>
      </c>
      <c r="L152" s="34"/>
      <c r="M152" s="168" t="s">
        <v>3</v>
      </c>
      <c r="N152" s="169" t="s">
        <v>42</v>
      </c>
      <c r="O152" s="54"/>
      <c r="P152" s="170">
        <f>O152*H152</f>
        <v>0</v>
      </c>
      <c r="Q152" s="170">
        <v>0</v>
      </c>
      <c r="R152" s="170">
        <f>Q152*H152</f>
        <v>0</v>
      </c>
      <c r="S152" s="170">
        <v>0</v>
      </c>
      <c r="T152" s="171">
        <f>S152*H152</f>
        <v>0</v>
      </c>
      <c r="U152" s="33"/>
      <c r="V152" s="33"/>
      <c r="W152" s="33"/>
      <c r="X152" s="33"/>
      <c r="Y152" s="33"/>
      <c r="Z152" s="33"/>
      <c r="AA152" s="33"/>
      <c r="AB152" s="33"/>
      <c r="AC152" s="33"/>
      <c r="AD152" s="33"/>
      <c r="AE152" s="33"/>
      <c r="AR152" s="172" t="s">
        <v>89</v>
      </c>
      <c r="AT152" s="172" t="s">
        <v>255</v>
      </c>
      <c r="AU152" s="172" t="s">
        <v>79</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3096</v>
      </c>
    </row>
    <row r="153" spans="1:65" s="12" customFormat="1" ht="22.9" customHeight="1">
      <c r="B153" s="147"/>
      <c r="D153" s="355" t="s">
        <v>70</v>
      </c>
      <c r="E153" s="158" t="s">
        <v>341</v>
      </c>
      <c r="F153" s="158" t="s">
        <v>342</v>
      </c>
      <c r="I153" s="150"/>
      <c r="J153" s="159">
        <f>BK153</f>
        <v>0</v>
      </c>
      <c r="L153" s="147"/>
      <c r="M153" s="152"/>
      <c r="N153" s="153"/>
      <c r="O153" s="153"/>
      <c r="P153" s="154">
        <f>P154</f>
        <v>0</v>
      </c>
      <c r="Q153" s="153"/>
      <c r="R153" s="154">
        <f>R154</f>
        <v>0</v>
      </c>
      <c r="S153" s="153"/>
      <c r="T153" s="155">
        <f>T154</f>
        <v>0</v>
      </c>
      <c r="AR153" s="148" t="s">
        <v>15</v>
      </c>
      <c r="AT153" s="156" t="s">
        <v>70</v>
      </c>
      <c r="AU153" s="156" t="s">
        <v>15</v>
      </c>
      <c r="AY153" s="148" t="s">
        <v>253</v>
      </c>
      <c r="BK153" s="157">
        <f>BK154</f>
        <v>0</v>
      </c>
    </row>
    <row r="154" spans="1:65" s="2" customFormat="1" ht="44.25" customHeight="1">
      <c r="A154" s="33"/>
      <c r="B154" s="160"/>
      <c r="C154" s="161" t="s">
        <v>9</v>
      </c>
      <c r="D154" s="353" t="s">
        <v>255</v>
      </c>
      <c r="E154" s="162" t="s">
        <v>3019</v>
      </c>
      <c r="F154" s="163" t="s">
        <v>3020</v>
      </c>
      <c r="G154" s="164" t="s">
        <v>329</v>
      </c>
      <c r="H154" s="165">
        <v>0.45900000000000002</v>
      </c>
      <c r="I154" s="166"/>
      <c r="J154" s="167">
        <f>ROUND(I154*H154,2)</f>
        <v>0</v>
      </c>
      <c r="K154" s="163" t="s">
        <v>3</v>
      </c>
      <c r="L154" s="34"/>
      <c r="M154" s="168" t="s">
        <v>3</v>
      </c>
      <c r="N154" s="169" t="s">
        <v>42</v>
      </c>
      <c r="O154" s="54"/>
      <c r="P154" s="170">
        <f>O154*H154</f>
        <v>0</v>
      </c>
      <c r="Q154" s="170">
        <v>0</v>
      </c>
      <c r="R154" s="170">
        <f>Q154*H154</f>
        <v>0</v>
      </c>
      <c r="S154" s="170">
        <v>0</v>
      </c>
      <c r="T154" s="171">
        <f>S154*H154</f>
        <v>0</v>
      </c>
      <c r="U154" s="33"/>
      <c r="V154" s="33"/>
      <c r="W154" s="33"/>
      <c r="X154" s="33"/>
      <c r="Y154" s="33"/>
      <c r="Z154" s="33"/>
      <c r="AA154" s="33"/>
      <c r="AB154" s="33"/>
      <c r="AC154" s="33"/>
      <c r="AD154" s="33"/>
      <c r="AE154" s="33"/>
      <c r="AR154" s="172" t="s">
        <v>89</v>
      </c>
      <c r="AT154" s="172" t="s">
        <v>255</v>
      </c>
      <c r="AU154" s="172" t="s">
        <v>79</v>
      </c>
      <c r="AY154" s="18" t="s">
        <v>253</v>
      </c>
      <c r="BE154" s="173">
        <f>IF(N154="základní",J154,0)</f>
        <v>0</v>
      </c>
      <c r="BF154" s="173">
        <f>IF(N154="snížená",J154,0)</f>
        <v>0</v>
      </c>
      <c r="BG154" s="173">
        <f>IF(N154="zákl. přenesená",J154,0)</f>
        <v>0</v>
      </c>
      <c r="BH154" s="173">
        <f>IF(N154="sníž. přenesená",J154,0)</f>
        <v>0</v>
      </c>
      <c r="BI154" s="173">
        <f>IF(N154="nulová",J154,0)</f>
        <v>0</v>
      </c>
      <c r="BJ154" s="18" t="s">
        <v>15</v>
      </c>
      <c r="BK154" s="173">
        <f>ROUND(I154*H154,2)</f>
        <v>0</v>
      </c>
      <c r="BL154" s="18" t="s">
        <v>89</v>
      </c>
      <c r="BM154" s="172" t="s">
        <v>3097</v>
      </c>
    </row>
    <row r="155" spans="1:65" s="12" customFormat="1" ht="25.9" customHeight="1">
      <c r="B155" s="147"/>
      <c r="D155" s="355" t="s">
        <v>70</v>
      </c>
      <c r="E155" s="149" t="s">
        <v>346</v>
      </c>
      <c r="F155" s="149" t="s">
        <v>347</v>
      </c>
      <c r="I155" s="150"/>
      <c r="J155" s="151">
        <f>BK155</f>
        <v>0</v>
      </c>
      <c r="L155" s="147"/>
      <c r="M155" s="152"/>
      <c r="N155" s="153"/>
      <c r="O155" s="153"/>
      <c r="P155" s="154">
        <f>P156+P168+P177+P184+P192+P202+P215+P242+P248</f>
        <v>0</v>
      </c>
      <c r="Q155" s="153"/>
      <c r="R155" s="154">
        <f>R156+R168+R177+R184+R192+R202+R215+R242+R248</f>
        <v>0.14427470000000001</v>
      </c>
      <c r="S155" s="153"/>
      <c r="T155" s="155">
        <f>T156+T168+T177+T184+T192+T202+T215+T242+T248</f>
        <v>1.024508</v>
      </c>
      <c r="AR155" s="148" t="s">
        <v>79</v>
      </c>
      <c r="AT155" s="156" t="s">
        <v>70</v>
      </c>
      <c r="AU155" s="156" t="s">
        <v>71</v>
      </c>
      <c r="AY155" s="148" t="s">
        <v>253</v>
      </c>
      <c r="BK155" s="157">
        <f>BK156+BK168+BK177+BK184+BK192+BK202+BK215+BK242+BK248</f>
        <v>0</v>
      </c>
    </row>
    <row r="156" spans="1:65" s="12" customFormat="1" ht="22.9" customHeight="1">
      <c r="B156" s="147"/>
      <c r="D156" s="355" t="s">
        <v>70</v>
      </c>
      <c r="E156" s="158" t="s">
        <v>348</v>
      </c>
      <c r="F156" s="158" t="s">
        <v>349</v>
      </c>
      <c r="I156" s="150"/>
      <c r="J156" s="159">
        <f>BK156</f>
        <v>0</v>
      </c>
      <c r="L156" s="147"/>
      <c r="M156" s="152"/>
      <c r="N156" s="153"/>
      <c r="O156" s="153"/>
      <c r="P156" s="154">
        <f>SUM(P157:P167)</f>
        <v>0</v>
      </c>
      <c r="Q156" s="153"/>
      <c r="R156" s="154">
        <f>SUM(R157:R167)</f>
        <v>2.9434999999999999E-2</v>
      </c>
      <c r="S156" s="153"/>
      <c r="T156" s="155">
        <f>SUM(T157:T167)</f>
        <v>0</v>
      </c>
      <c r="AR156" s="148" t="s">
        <v>79</v>
      </c>
      <c r="AT156" s="156" t="s">
        <v>70</v>
      </c>
      <c r="AU156" s="156" t="s">
        <v>15</v>
      </c>
      <c r="AY156" s="148" t="s">
        <v>253</v>
      </c>
      <c r="BK156" s="157">
        <f>SUM(BK157:BK167)</f>
        <v>0</v>
      </c>
    </row>
    <row r="157" spans="1:65" s="2" customFormat="1" ht="21.75" customHeight="1">
      <c r="A157" s="33"/>
      <c r="B157" s="160"/>
      <c r="C157" s="161" t="s">
        <v>142</v>
      </c>
      <c r="D157" s="353" t="s">
        <v>255</v>
      </c>
      <c r="E157" s="162" t="s">
        <v>350</v>
      </c>
      <c r="F157" s="163" t="s">
        <v>351</v>
      </c>
      <c r="G157" s="164" t="s">
        <v>258</v>
      </c>
      <c r="H157" s="165">
        <v>1.6</v>
      </c>
      <c r="I157" s="166"/>
      <c r="J157" s="167">
        <f>ROUND(I157*H157,2)</f>
        <v>0</v>
      </c>
      <c r="K157" s="163" t="s">
        <v>259</v>
      </c>
      <c r="L157" s="34"/>
      <c r="M157" s="168" t="s">
        <v>3</v>
      </c>
      <c r="N157" s="169" t="s">
        <v>42</v>
      </c>
      <c r="O157" s="54"/>
      <c r="P157" s="170">
        <f>O157*H157</f>
        <v>0</v>
      </c>
      <c r="Q157" s="170">
        <v>3.5000000000000001E-3</v>
      </c>
      <c r="R157" s="170">
        <f>Q157*H157</f>
        <v>5.6000000000000008E-3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3098</v>
      </c>
    </row>
    <row r="158" spans="1:65" s="13" customFormat="1">
      <c r="B158" s="174"/>
      <c r="D158" s="354" t="s">
        <v>261</v>
      </c>
      <c r="E158" s="175" t="s">
        <v>3</v>
      </c>
      <c r="F158" s="176" t="s">
        <v>732</v>
      </c>
      <c r="H158" s="177">
        <v>1.6</v>
      </c>
      <c r="I158" s="178"/>
      <c r="L158" s="174"/>
      <c r="M158" s="179"/>
      <c r="N158" s="180"/>
      <c r="O158" s="180"/>
      <c r="P158" s="180"/>
      <c r="Q158" s="180"/>
      <c r="R158" s="180"/>
      <c r="S158" s="180"/>
      <c r="T158" s="181"/>
      <c r="AT158" s="175" t="s">
        <v>261</v>
      </c>
      <c r="AU158" s="175" t="s">
        <v>79</v>
      </c>
      <c r="AV158" s="13" t="s">
        <v>79</v>
      </c>
      <c r="AW158" s="13" t="s">
        <v>33</v>
      </c>
      <c r="AX158" s="13" t="s">
        <v>15</v>
      </c>
      <c r="AY158" s="175" t="s">
        <v>253</v>
      </c>
    </row>
    <row r="159" spans="1:65" s="2" customFormat="1" ht="21.75" customHeight="1">
      <c r="A159" s="33"/>
      <c r="B159" s="160"/>
      <c r="C159" s="161" t="s">
        <v>151</v>
      </c>
      <c r="D159" s="353" t="s">
        <v>255</v>
      </c>
      <c r="E159" s="162" t="s">
        <v>353</v>
      </c>
      <c r="F159" s="163" t="s">
        <v>354</v>
      </c>
      <c r="G159" s="164" t="s">
        <v>258</v>
      </c>
      <c r="H159" s="165">
        <v>6.81</v>
      </c>
      <c r="I159" s="166"/>
      <c r="J159" s="167">
        <f>ROUND(I159*H159,2)</f>
        <v>0</v>
      </c>
      <c r="K159" s="163" t="s">
        <v>259</v>
      </c>
      <c r="L159" s="34"/>
      <c r="M159" s="168" t="s">
        <v>3</v>
      </c>
      <c r="N159" s="169" t="s">
        <v>42</v>
      </c>
      <c r="O159" s="54"/>
      <c r="P159" s="170">
        <f>O159*H159</f>
        <v>0</v>
      </c>
      <c r="Q159" s="170">
        <v>3.5000000000000001E-3</v>
      </c>
      <c r="R159" s="170">
        <f>Q159*H159</f>
        <v>2.3834999999999999E-2</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3099</v>
      </c>
    </row>
    <row r="160" spans="1:65" s="13" customFormat="1">
      <c r="B160" s="174"/>
      <c r="D160" s="354" t="s">
        <v>261</v>
      </c>
      <c r="E160" s="175" t="s">
        <v>3</v>
      </c>
      <c r="F160" s="176" t="s">
        <v>750</v>
      </c>
      <c r="H160" s="177">
        <v>6.9</v>
      </c>
      <c r="I160" s="178"/>
      <c r="L160" s="174"/>
      <c r="M160" s="179"/>
      <c r="N160" s="180"/>
      <c r="O160" s="180"/>
      <c r="P160" s="180"/>
      <c r="Q160" s="180"/>
      <c r="R160" s="180"/>
      <c r="S160" s="180"/>
      <c r="T160" s="181"/>
      <c r="AT160" s="175" t="s">
        <v>261</v>
      </c>
      <c r="AU160" s="175" t="s">
        <v>79</v>
      </c>
      <c r="AV160" s="13" t="s">
        <v>79</v>
      </c>
      <c r="AW160" s="13" t="s">
        <v>33</v>
      </c>
      <c r="AX160" s="13" t="s">
        <v>71</v>
      </c>
      <c r="AY160" s="175" t="s">
        <v>253</v>
      </c>
    </row>
    <row r="161" spans="1:65" s="13" customFormat="1">
      <c r="B161" s="174"/>
      <c r="D161" s="354" t="s">
        <v>261</v>
      </c>
      <c r="E161" s="175" t="s">
        <v>3</v>
      </c>
      <c r="F161" s="176" t="s">
        <v>358</v>
      </c>
      <c r="H161" s="177">
        <v>-0.09</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4" customFormat="1">
      <c r="B162" s="182"/>
      <c r="D162" s="354" t="s">
        <v>261</v>
      </c>
      <c r="E162" s="183" t="s">
        <v>3</v>
      </c>
      <c r="F162" s="184" t="s">
        <v>269</v>
      </c>
      <c r="H162" s="185">
        <v>6.81</v>
      </c>
      <c r="I162" s="186"/>
      <c r="L162" s="182"/>
      <c r="M162" s="187"/>
      <c r="N162" s="188"/>
      <c r="O162" s="188"/>
      <c r="P162" s="188"/>
      <c r="Q162" s="188"/>
      <c r="R162" s="188"/>
      <c r="S162" s="188"/>
      <c r="T162" s="189"/>
      <c r="AT162" s="183" t="s">
        <v>261</v>
      </c>
      <c r="AU162" s="183" t="s">
        <v>79</v>
      </c>
      <c r="AV162" s="14" t="s">
        <v>89</v>
      </c>
      <c r="AW162" s="14" t="s">
        <v>33</v>
      </c>
      <c r="AX162" s="14" t="s">
        <v>15</v>
      </c>
      <c r="AY162" s="183" t="s">
        <v>253</v>
      </c>
    </row>
    <row r="163" spans="1:65" s="2" customFormat="1" ht="44.25" customHeight="1">
      <c r="A163" s="33"/>
      <c r="B163" s="160"/>
      <c r="C163" s="161" t="s">
        <v>160</v>
      </c>
      <c r="D163" s="353" t="s">
        <v>255</v>
      </c>
      <c r="E163" s="162" t="s">
        <v>1734</v>
      </c>
      <c r="F163" s="163" t="s">
        <v>1735</v>
      </c>
      <c r="G163" s="164" t="s">
        <v>362</v>
      </c>
      <c r="H163" s="197"/>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142</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142</v>
      </c>
      <c r="BM163" s="172" t="s">
        <v>3100</v>
      </c>
    </row>
    <row r="164" spans="1:65" s="2" customFormat="1" ht="16.5" customHeight="1">
      <c r="A164" s="33"/>
      <c r="B164" s="160"/>
      <c r="C164" s="161" t="s">
        <v>169</v>
      </c>
      <c r="D164" s="353" t="s">
        <v>255</v>
      </c>
      <c r="E164" s="162" t="s">
        <v>364</v>
      </c>
      <c r="F164" s="163" t="s">
        <v>365</v>
      </c>
      <c r="G164" s="164" t="s">
        <v>265</v>
      </c>
      <c r="H164" s="165">
        <v>10</v>
      </c>
      <c r="I164" s="166"/>
      <c r="J164" s="167">
        <f>ROUND(I164*H164,2)</f>
        <v>0</v>
      </c>
      <c r="K164" s="163" t="s">
        <v>3</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3101</v>
      </c>
    </row>
    <row r="165" spans="1:65" s="13" customFormat="1">
      <c r="B165" s="174"/>
      <c r="D165" s="354" t="s">
        <v>261</v>
      </c>
      <c r="E165" s="175" t="s">
        <v>3</v>
      </c>
      <c r="F165" s="176" t="s">
        <v>753</v>
      </c>
      <c r="H165" s="177">
        <v>10.6</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3" customFormat="1">
      <c r="B166" s="174"/>
      <c r="D166" s="354" t="s">
        <v>261</v>
      </c>
      <c r="E166" s="175" t="s">
        <v>3</v>
      </c>
      <c r="F166" s="176" t="s">
        <v>368</v>
      </c>
      <c r="H166" s="177">
        <v>-0.6</v>
      </c>
      <c r="I166" s="178"/>
      <c r="L166" s="174"/>
      <c r="M166" s="179"/>
      <c r="N166" s="180"/>
      <c r="O166" s="180"/>
      <c r="P166" s="180"/>
      <c r="Q166" s="180"/>
      <c r="R166" s="180"/>
      <c r="S166" s="180"/>
      <c r="T166" s="181"/>
      <c r="AT166" s="175" t="s">
        <v>261</v>
      </c>
      <c r="AU166" s="175" t="s">
        <v>79</v>
      </c>
      <c r="AV166" s="13" t="s">
        <v>79</v>
      </c>
      <c r="AW166" s="13" t="s">
        <v>33</v>
      </c>
      <c r="AX166" s="13" t="s">
        <v>71</v>
      </c>
      <c r="AY166" s="175" t="s">
        <v>253</v>
      </c>
    </row>
    <row r="167" spans="1:65" s="14" customFormat="1">
      <c r="B167" s="182"/>
      <c r="D167" s="354" t="s">
        <v>261</v>
      </c>
      <c r="E167" s="183" t="s">
        <v>3</v>
      </c>
      <c r="F167" s="184" t="s">
        <v>269</v>
      </c>
      <c r="H167" s="185">
        <v>10</v>
      </c>
      <c r="I167" s="186"/>
      <c r="L167" s="182"/>
      <c r="M167" s="187"/>
      <c r="N167" s="188"/>
      <c r="O167" s="188"/>
      <c r="P167" s="188"/>
      <c r="Q167" s="188"/>
      <c r="R167" s="188"/>
      <c r="S167" s="188"/>
      <c r="T167" s="189"/>
      <c r="AT167" s="183" t="s">
        <v>261</v>
      </c>
      <c r="AU167" s="183" t="s">
        <v>79</v>
      </c>
      <c r="AV167" s="14" t="s">
        <v>89</v>
      </c>
      <c r="AW167" s="14" t="s">
        <v>33</v>
      </c>
      <c r="AX167" s="14" t="s">
        <v>15</v>
      </c>
      <c r="AY167" s="183" t="s">
        <v>253</v>
      </c>
    </row>
    <row r="168" spans="1:65" s="12" customFormat="1" ht="22.9" customHeight="1">
      <c r="B168" s="147"/>
      <c r="D168" s="355" t="s">
        <v>70</v>
      </c>
      <c r="E168" s="158" t="s">
        <v>370</v>
      </c>
      <c r="F168" s="158" t="s">
        <v>371</v>
      </c>
      <c r="I168" s="150"/>
      <c r="J168" s="159">
        <f>BK168</f>
        <v>0</v>
      </c>
      <c r="L168" s="147"/>
      <c r="M168" s="152"/>
      <c r="N168" s="153"/>
      <c r="O168" s="153"/>
      <c r="P168" s="154">
        <f>SUM(P169:P176)</f>
        <v>0</v>
      </c>
      <c r="Q168" s="153"/>
      <c r="R168" s="154">
        <f>SUM(R169:R176)</f>
        <v>0</v>
      </c>
      <c r="S168" s="153"/>
      <c r="T168" s="155">
        <f>SUM(T169:T176)</f>
        <v>0</v>
      </c>
      <c r="AR168" s="148" t="s">
        <v>79</v>
      </c>
      <c r="AT168" s="156" t="s">
        <v>70</v>
      </c>
      <c r="AU168" s="156" t="s">
        <v>15</v>
      </c>
      <c r="AY168" s="148" t="s">
        <v>253</v>
      </c>
      <c r="BK168" s="157">
        <f>SUM(BK169:BK176)</f>
        <v>0</v>
      </c>
    </row>
    <row r="169" spans="1:65" s="2" customFormat="1" ht="33" customHeight="1">
      <c r="A169" s="33"/>
      <c r="B169" s="160"/>
      <c r="C169" s="161" t="s">
        <v>178</v>
      </c>
      <c r="D169" s="353" t="s">
        <v>255</v>
      </c>
      <c r="E169" s="162" t="s">
        <v>3026</v>
      </c>
      <c r="F169" s="163" t="s">
        <v>3027</v>
      </c>
      <c r="G169" s="164" t="s">
        <v>362</v>
      </c>
      <c r="H169" s="197"/>
      <c r="I169" s="166"/>
      <c r="J169" s="167">
        <f t="shared" ref="J169:J176" si="0">ROUND(I169*H169,2)</f>
        <v>0</v>
      </c>
      <c r="K169" s="163" t="s">
        <v>259</v>
      </c>
      <c r="L169" s="34"/>
      <c r="M169" s="168" t="s">
        <v>3</v>
      </c>
      <c r="N169" s="169" t="s">
        <v>42</v>
      </c>
      <c r="O169" s="54"/>
      <c r="P169" s="170">
        <f t="shared" ref="P169:P176" si="1">O169*H169</f>
        <v>0</v>
      </c>
      <c r="Q169" s="170">
        <v>0</v>
      </c>
      <c r="R169" s="170">
        <f t="shared" ref="R169:R176" si="2">Q169*H169</f>
        <v>0</v>
      </c>
      <c r="S169" s="170">
        <v>0</v>
      </c>
      <c r="T169" s="171">
        <f t="shared" ref="T169:T176" si="3">S169*H169</f>
        <v>0</v>
      </c>
      <c r="U169" s="33"/>
      <c r="V169" s="33"/>
      <c r="W169" s="33"/>
      <c r="X169" s="33"/>
      <c r="Y169" s="33"/>
      <c r="Z169" s="33"/>
      <c r="AA169" s="33"/>
      <c r="AB169" s="33"/>
      <c r="AC169" s="33"/>
      <c r="AD169" s="33"/>
      <c r="AE169" s="33"/>
      <c r="AR169" s="172" t="s">
        <v>142</v>
      </c>
      <c r="AT169" s="172" t="s">
        <v>255</v>
      </c>
      <c r="AU169" s="172" t="s">
        <v>79</v>
      </c>
      <c r="AY169" s="18" t="s">
        <v>253</v>
      </c>
      <c r="BE169" s="173">
        <f t="shared" ref="BE169:BE176" si="4">IF(N169="základní",J169,0)</f>
        <v>0</v>
      </c>
      <c r="BF169" s="173">
        <f t="shared" ref="BF169:BF176" si="5">IF(N169="snížená",J169,0)</f>
        <v>0</v>
      </c>
      <c r="BG169" s="173">
        <f t="shared" ref="BG169:BG176" si="6">IF(N169="zákl. přenesená",J169,0)</f>
        <v>0</v>
      </c>
      <c r="BH169" s="173">
        <f t="shared" ref="BH169:BH176" si="7">IF(N169="sníž. přenesená",J169,0)</f>
        <v>0</v>
      </c>
      <c r="BI169" s="173">
        <f t="shared" ref="BI169:BI176" si="8">IF(N169="nulová",J169,0)</f>
        <v>0</v>
      </c>
      <c r="BJ169" s="18" t="s">
        <v>15</v>
      </c>
      <c r="BK169" s="173">
        <f t="shared" ref="BK169:BK176" si="9">ROUND(I169*H169,2)</f>
        <v>0</v>
      </c>
      <c r="BL169" s="18" t="s">
        <v>142</v>
      </c>
      <c r="BM169" s="172" t="s">
        <v>3102</v>
      </c>
    </row>
    <row r="170" spans="1:65" s="2" customFormat="1" ht="16.5" customHeight="1">
      <c r="A170" s="33"/>
      <c r="B170" s="160"/>
      <c r="C170" s="161" t="s">
        <v>8</v>
      </c>
      <c r="D170" s="353" t="s">
        <v>255</v>
      </c>
      <c r="E170" s="162" t="s">
        <v>376</v>
      </c>
      <c r="F170" s="163" t="s">
        <v>377</v>
      </c>
      <c r="G170" s="164" t="s">
        <v>378</v>
      </c>
      <c r="H170" s="165">
        <v>3</v>
      </c>
      <c r="I170" s="166"/>
      <c r="J170" s="167">
        <f t="shared" si="0"/>
        <v>0</v>
      </c>
      <c r="K170" s="163" t="s">
        <v>3</v>
      </c>
      <c r="L170" s="34"/>
      <c r="M170" s="168" t="s">
        <v>3</v>
      </c>
      <c r="N170" s="169" t="s">
        <v>42</v>
      </c>
      <c r="O170" s="54"/>
      <c r="P170" s="170">
        <f t="shared" si="1"/>
        <v>0</v>
      </c>
      <c r="Q170" s="170">
        <v>0</v>
      </c>
      <c r="R170" s="170">
        <f t="shared" si="2"/>
        <v>0</v>
      </c>
      <c r="S170" s="170">
        <v>0</v>
      </c>
      <c r="T170" s="171">
        <f t="shared" si="3"/>
        <v>0</v>
      </c>
      <c r="U170" s="33"/>
      <c r="V170" s="33"/>
      <c r="W170" s="33"/>
      <c r="X170" s="33"/>
      <c r="Y170" s="33"/>
      <c r="Z170" s="33"/>
      <c r="AA170" s="33"/>
      <c r="AB170" s="33"/>
      <c r="AC170" s="33"/>
      <c r="AD170" s="33"/>
      <c r="AE170" s="33"/>
      <c r="AR170" s="172" t="s">
        <v>142</v>
      </c>
      <c r="AT170" s="172" t="s">
        <v>255</v>
      </c>
      <c r="AU170" s="172" t="s">
        <v>79</v>
      </c>
      <c r="AY170" s="18" t="s">
        <v>253</v>
      </c>
      <c r="BE170" s="173">
        <f t="shared" si="4"/>
        <v>0</v>
      </c>
      <c r="BF170" s="173">
        <f t="shared" si="5"/>
        <v>0</v>
      </c>
      <c r="BG170" s="173">
        <f t="shared" si="6"/>
        <v>0</v>
      </c>
      <c r="BH170" s="173">
        <f t="shared" si="7"/>
        <v>0</v>
      </c>
      <c r="BI170" s="173">
        <f t="shared" si="8"/>
        <v>0</v>
      </c>
      <c r="BJ170" s="18" t="s">
        <v>15</v>
      </c>
      <c r="BK170" s="173">
        <f t="shared" si="9"/>
        <v>0</v>
      </c>
      <c r="BL170" s="18" t="s">
        <v>142</v>
      </c>
      <c r="BM170" s="172" t="s">
        <v>3103</v>
      </c>
    </row>
    <row r="171" spans="1:65" s="2" customFormat="1" ht="16.5" customHeight="1">
      <c r="A171" s="33"/>
      <c r="B171" s="160"/>
      <c r="C171" s="161" t="s">
        <v>375</v>
      </c>
      <c r="D171" s="353" t="s">
        <v>255</v>
      </c>
      <c r="E171" s="162" t="s">
        <v>381</v>
      </c>
      <c r="F171" s="163" t="s">
        <v>382</v>
      </c>
      <c r="G171" s="164" t="s">
        <v>378</v>
      </c>
      <c r="H171" s="165">
        <v>1</v>
      </c>
      <c r="I171" s="166"/>
      <c r="J171" s="167">
        <f t="shared" si="0"/>
        <v>0</v>
      </c>
      <c r="K171" s="163" t="s">
        <v>3</v>
      </c>
      <c r="L171" s="34"/>
      <c r="M171" s="168" t="s">
        <v>3</v>
      </c>
      <c r="N171" s="169" t="s">
        <v>42</v>
      </c>
      <c r="O171" s="54"/>
      <c r="P171" s="170">
        <f t="shared" si="1"/>
        <v>0</v>
      </c>
      <c r="Q171" s="170">
        <v>0</v>
      </c>
      <c r="R171" s="170">
        <f t="shared" si="2"/>
        <v>0</v>
      </c>
      <c r="S171" s="170">
        <v>0</v>
      </c>
      <c r="T171" s="171">
        <f t="shared" si="3"/>
        <v>0</v>
      </c>
      <c r="U171" s="33"/>
      <c r="V171" s="33"/>
      <c r="W171" s="33"/>
      <c r="X171" s="33"/>
      <c r="Y171" s="33"/>
      <c r="Z171" s="33"/>
      <c r="AA171" s="33"/>
      <c r="AB171" s="33"/>
      <c r="AC171" s="33"/>
      <c r="AD171" s="33"/>
      <c r="AE171" s="33"/>
      <c r="AR171" s="172" t="s">
        <v>142</v>
      </c>
      <c r="AT171" s="172" t="s">
        <v>255</v>
      </c>
      <c r="AU171" s="172" t="s">
        <v>79</v>
      </c>
      <c r="AY171" s="18" t="s">
        <v>253</v>
      </c>
      <c r="BE171" s="173">
        <f t="shared" si="4"/>
        <v>0</v>
      </c>
      <c r="BF171" s="173">
        <f t="shared" si="5"/>
        <v>0</v>
      </c>
      <c r="BG171" s="173">
        <f t="shared" si="6"/>
        <v>0</v>
      </c>
      <c r="BH171" s="173">
        <f t="shared" si="7"/>
        <v>0</v>
      </c>
      <c r="BI171" s="173">
        <f t="shared" si="8"/>
        <v>0</v>
      </c>
      <c r="BJ171" s="18" t="s">
        <v>15</v>
      </c>
      <c r="BK171" s="173">
        <f t="shared" si="9"/>
        <v>0</v>
      </c>
      <c r="BL171" s="18" t="s">
        <v>142</v>
      </c>
      <c r="BM171" s="172" t="s">
        <v>3104</v>
      </c>
    </row>
    <row r="172" spans="1:65" s="2" customFormat="1" ht="16.5" customHeight="1">
      <c r="A172" s="33"/>
      <c r="B172" s="160"/>
      <c r="C172" s="161" t="s">
        <v>380</v>
      </c>
      <c r="D172" s="353" t="s">
        <v>255</v>
      </c>
      <c r="E172" s="162" t="s">
        <v>385</v>
      </c>
      <c r="F172" s="163" t="s">
        <v>386</v>
      </c>
      <c r="G172" s="164" t="s">
        <v>378</v>
      </c>
      <c r="H172" s="165">
        <v>1</v>
      </c>
      <c r="I172" s="166"/>
      <c r="J172" s="167">
        <f t="shared" si="0"/>
        <v>0</v>
      </c>
      <c r="K172" s="163" t="s">
        <v>3</v>
      </c>
      <c r="L172" s="34"/>
      <c r="M172" s="168" t="s">
        <v>3</v>
      </c>
      <c r="N172" s="169" t="s">
        <v>42</v>
      </c>
      <c r="O172" s="54"/>
      <c r="P172" s="170">
        <f t="shared" si="1"/>
        <v>0</v>
      </c>
      <c r="Q172" s="170">
        <v>0</v>
      </c>
      <c r="R172" s="170">
        <f t="shared" si="2"/>
        <v>0</v>
      </c>
      <c r="S172" s="170">
        <v>0</v>
      </c>
      <c r="T172" s="171">
        <f t="shared" si="3"/>
        <v>0</v>
      </c>
      <c r="U172" s="33"/>
      <c r="V172" s="33"/>
      <c r="W172" s="33"/>
      <c r="X172" s="33"/>
      <c r="Y172" s="33"/>
      <c r="Z172" s="33"/>
      <c r="AA172" s="33"/>
      <c r="AB172" s="33"/>
      <c r="AC172" s="33"/>
      <c r="AD172" s="33"/>
      <c r="AE172" s="33"/>
      <c r="AR172" s="172" t="s">
        <v>142</v>
      </c>
      <c r="AT172" s="172" t="s">
        <v>255</v>
      </c>
      <c r="AU172" s="172" t="s">
        <v>79</v>
      </c>
      <c r="AY172" s="18" t="s">
        <v>253</v>
      </c>
      <c r="BE172" s="173">
        <f t="shared" si="4"/>
        <v>0</v>
      </c>
      <c r="BF172" s="173">
        <f t="shared" si="5"/>
        <v>0</v>
      </c>
      <c r="BG172" s="173">
        <f t="shared" si="6"/>
        <v>0</v>
      </c>
      <c r="BH172" s="173">
        <f t="shared" si="7"/>
        <v>0</v>
      </c>
      <c r="BI172" s="173">
        <f t="shared" si="8"/>
        <v>0</v>
      </c>
      <c r="BJ172" s="18" t="s">
        <v>15</v>
      </c>
      <c r="BK172" s="173">
        <f t="shared" si="9"/>
        <v>0</v>
      </c>
      <c r="BL172" s="18" t="s">
        <v>142</v>
      </c>
      <c r="BM172" s="172" t="s">
        <v>3105</v>
      </c>
    </row>
    <row r="173" spans="1:65" s="2" customFormat="1" ht="16.5" customHeight="1">
      <c r="A173" s="33"/>
      <c r="B173" s="160"/>
      <c r="C173" s="161" t="s">
        <v>384</v>
      </c>
      <c r="D173" s="353" t="s">
        <v>255</v>
      </c>
      <c r="E173" s="162" t="s">
        <v>389</v>
      </c>
      <c r="F173" s="163" t="s">
        <v>390</v>
      </c>
      <c r="G173" s="164" t="s">
        <v>378</v>
      </c>
      <c r="H173" s="165">
        <v>1</v>
      </c>
      <c r="I173" s="166"/>
      <c r="J173" s="167">
        <f t="shared" si="0"/>
        <v>0</v>
      </c>
      <c r="K173" s="163" t="s">
        <v>3</v>
      </c>
      <c r="L173" s="34"/>
      <c r="M173" s="168" t="s">
        <v>3</v>
      </c>
      <c r="N173" s="169" t="s">
        <v>42</v>
      </c>
      <c r="O173" s="54"/>
      <c r="P173" s="170">
        <f t="shared" si="1"/>
        <v>0</v>
      </c>
      <c r="Q173" s="170">
        <v>0</v>
      </c>
      <c r="R173" s="170">
        <f t="shared" si="2"/>
        <v>0</v>
      </c>
      <c r="S173" s="170">
        <v>0</v>
      </c>
      <c r="T173" s="171">
        <f t="shared" si="3"/>
        <v>0</v>
      </c>
      <c r="U173" s="33"/>
      <c r="V173" s="33"/>
      <c r="W173" s="33"/>
      <c r="X173" s="33"/>
      <c r="Y173" s="33"/>
      <c r="Z173" s="33"/>
      <c r="AA173" s="33"/>
      <c r="AB173" s="33"/>
      <c r="AC173" s="33"/>
      <c r="AD173" s="33"/>
      <c r="AE173" s="33"/>
      <c r="AR173" s="172" t="s">
        <v>142</v>
      </c>
      <c r="AT173" s="172" t="s">
        <v>255</v>
      </c>
      <c r="AU173" s="172" t="s">
        <v>79</v>
      </c>
      <c r="AY173" s="18" t="s">
        <v>253</v>
      </c>
      <c r="BE173" s="173">
        <f t="shared" si="4"/>
        <v>0</v>
      </c>
      <c r="BF173" s="173">
        <f t="shared" si="5"/>
        <v>0</v>
      </c>
      <c r="BG173" s="173">
        <f t="shared" si="6"/>
        <v>0</v>
      </c>
      <c r="BH173" s="173">
        <f t="shared" si="7"/>
        <v>0</v>
      </c>
      <c r="BI173" s="173">
        <f t="shared" si="8"/>
        <v>0</v>
      </c>
      <c r="BJ173" s="18" t="s">
        <v>15</v>
      </c>
      <c r="BK173" s="173">
        <f t="shared" si="9"/>
        <v>0</v>
      </c>
      <c r="BL173" s="18" t="s">
        <v>142</v>
      </c>
      <c r="BM173" s="172" t="s">
        <v>3106</v>
      </c>
    </row>
    <row r="174" spans="1:65" s="2" customFormat="1" ht="16.5" customHeight="1">
      <c r="A174" s="33"/>
      <c r="B174" s="160"/>
      <c r="C174" s="161" t="s">
        <v>388</v>
      </c>
      <c r="D174" s="353" t="s">
        <v>255</v>
      </c>
      <c r="E174" s="162" t="s">
        <v>393</v>
      </c>
      <c r="F174" s="163" t="s">
        <v>394</v>
      </c>
      <c r="G174" s="164" t="s">
        <v>378</v>
      </c>
      <c r="H174" s="165">
        <v>1</v>
      </c>
      <c r="I174" s="166"/>
      <c r="J174" s="167">
        <f t="shared" si="0"/>
        <v>0</v>
      </c>
      <c r="K174" s="163" t="s">
        <v>3</v>
      </c>
      <c r="L174" s="34"/>
      <c r="M174" s="168" t="s">
        <v>3</v>
      </c>
      <c r="N174" s="169" t="s">
        <v>42</v>
      </c>
      <c r="O174" s="54"/>
      <c r="P174" s="170">
        <f t="shared" si="1"/>
        <v>0</v>
      </c>
      <c r="Q174" s="170">
        <v>0</v>
      </c>
      <c r="R174" s="170">
        <f t="shared" si="2"/>
        <v>0</v>
      </c>
      <c r="S174" s="170">
        <v>0</v>
      </c>
      <c r="T174" s="171">
        <f t="shared" si="3"/>
        <v>0</v>
      </c>
      <c r="U174" s="33"/>
      <c r="V174" s="33"/>
      <c r="W174" s="33"/>
      <c r="X174" s="33"/>
      <c r="Y174" s="33"/>
      <c r="Z174" s="33"/>
      <c r="AA174" s="33"/>
      <c r="AB174" s="33"/>
      <c r="AC174" s="33"/>
      <c r="AD174" s="33"/>
      <c r="AE174" s="33"/>
      <c r="AR174" s="172" t="s">
        <v>142</v>
      </c>
      <c r="AT174" s="172" t="s">
        <v>255</v>
      </c>
      <c r="AU174" s="172" t="s">
        <v>79</v>
      </c>
      <c r="AY174" s="18" t="s">
        <v>253</v>
      </c>
      <c r="BE174" s="173">
        <f t="shared" si="4"/>
        <v>0</v>
      </c>
      <c r="BF174" s="173">
        <f t="shared" si="5"/>
        <v>0</v>
      </c>
      <c r="BG174" s="173">
        <f t="shared" si="6"/>
        <v>0</v>
      </c>
      <c r="BH174" s="173">
        <f t="shared" si="7"/>
        <v>0</v>
      </c>
      <c r="BI174" s="173">
        <f t="shared" si="8"/>
        <v>0</v>
      </c>
      <c r="BJ174" s="18" t="s">
        <v>15</v>
      </c>
      <c r="BK174" s="173">
        <f t="shared" si="9"/>
        <v>0</v>
      </c>
      <c r="BL174" s="18" t="s">
        <v>142</v>
      </c>
      <c r="BM174" s="172" t="s">
        <v>3107</v>
      </c>
    </row>
    <row r="175" spans="1:65" s="2" customFormat="1" ht="16.5" customHeight="1">
      <c r="A175" s="33"/>
      <c r="B175" s="160"/>
      <c r="C175" s="161" t="s">
        <v>392</v>
      </c>
      <c r="D175" s="353" t="s">
        <v>255</v>
      </c>
      <c r="E175" s="162" t="s">
        <v>397</v>
      </c>
      <c r="F175" s="163" t="s">
        <v>398</v>
      </c>
      <c r="G175" s="164" t="s">
        <v>378</v>
      </c>
      <c r="H175" s="165">
        <v>1</v>
      </c>
      <c r="I175" s="166"/>
      <c r="J175" s="167">
        <f t="shared" si="0"/>
        <v>0</v>
      </c>
      <c r="K175" s="163" t="s">
        <v>3</v>
      </c>
      <c r="L175" s="34"/>
      <c r="M175" s="168" t="s">
        <v>3</v>
      </c>
      <c r="N175" s="169" t="s">
        <v>42</v>
      </c>
      <c r="O175" s="54"/>
      <c r="P175" s="170">
        <f t="shared" si="1"/>
        <v>0</v>
      </c>
      <c r="Q175" s="170">
        <v>0</v>
      </c>
      <c r="R175" s="170">
        <f t="shared" si="2"/>
        <v>0</v>
      </c>
      <c r="S175" s="170">
        <v>0</v>
      </c>
      <c r="T175" s="171">
        <f t="shared" si="3"/>
        <v>0</v>
      </c>
      <c r="U175" s="33"/>
      <c r="V175" s="33"/>
      <c r="W175" s="33"/>
      <c r="X175" s="33"/>
      <c r="Y175" s="33"/>
      <c r="Z175" s="33"/>
      <c r="AA175" s="33"/>
      <c r="AB175" s="33"/>
      <c r="AC175" s="33"/>
      <c r="AD175" s="33"/>
      <c r="AE175" s="33"/>
      <c r="AR175" s="172" t="s">
        <v>142</v>
      </c>
      <c r="AT175" s="172" t="s">
        <v>255</v>
      </c>
      <c r="AU175" s="172" t="s">
        <v>79</v>
      </c>
      <c r="AY175" s="18" t="s">
        <v>253</v>
      </c>
      <c r="BE175" s="173">
        <f t="shared" si="4"/>
        <v>0</v>
      </c>
      <c r="BF175" s="173">
        <f t="shared" si="5"/>
        <v>0</v>
      </c>
      <c r="BG175" s="173">
        <f t="shared" si="6"/>
        <v>0</v>
      </c>
      <c r="BH175" s="173">
        <f t="shared" si="7"/>
        <v>0</v>
      </c>
      <c r="BI175" s="173">
        <f t="shared" si="8"/>
        <v>0</v>
      </c>
      <c r="BJ175" s="18" t="s">
        <v>15</v>
      </c>
      <c r="BK175" s="173">
        <f t="shared" si="9"/>
        <v>0</v>
      </c>
      <c r="BL175" s="18" t="s">
        <v>142</v>
      </c>
      <c r="BM175" s="172" t="s">
        <v>3108</v>
      </c>
    </row>
    <row r="176" spans="1:65" s="2" customFormat="1" ht="16.5" customHeight="1">
      <c r="A176" s="33"/>
      <c r="B176" s="160"/>
      <c r="C176" s="161" t="s">
        <v>396</v>
      </c>
      <c r="D176" s="353" t="s">
        <v>255</v>
      </c>
      <c r="E176" s="162" t="s">
        <v>401</v>
      </c>
      <c r="F176" s="163" t="s">
        <v>402</v>
      </c>
      <c r="G176" s="164" t="s">
        <v>378</v>
      </c>
      <c r="H176" s="165">
        <v>1</v>
      </c>
      <c r="I176" s="166"/>
      <c r="J176" s="167">
        <f t="shared" si="0"/>
        <v>0</v>
      </c>
      <c r="K176" s="163" t="s">
        <v>3</v>
      </c>
      <c r="L176" s="34"/>
      <c r="M176" s="168" t="s">
        <v>3</v>
      </c>
      <c r="N176" s="169" t="s">
        <v>42</v>
      </c>
      <c r="O176" s="54"/>
      <c r="P176" s="170">
        <f t="shared" si="1"/>
        <v>0</v>
      </c>
      <c r="Q176" s="170">
        <v>0</v>
      </c>
      <c r="R176" s="170">
        <f t="shared" si="2"/>
        <v>0</v>
      </c>
      <c r="S176" s="170">
        <v>0</v>
      </c>
      <c r="T176" s="171">
        <f t="shared" si="3"/>
        <v>0</v>
      </c>
      <c r="U176" s="33"/>
      <c r="V176" s="33"/>
      <c r="W176" s="33"/>
      <c r="X176" s="33"/>
      <c r="Y176" s="33"/>
      <c r="Z176" s="33"/>
      <c r="AA176" s="33"/>
      <c r="AB176" s="33"/>
      <c r="AC176" s="33"/>
      <c r="AD176" s="33"/>
      <c r="AE176" s="33"/>
      <c r="AR176" s="172" t="s">
        <v>142</v>
      </c>
      <c r="AT176" s="172" t="s">
        <v>255</v>
      </c>
      <c r="AU176" s="172" t="s">
        <v>79</v>
      </c>
      <c r="AY176" s="18" t="s">
        <v>253</v>
      </c>
      <c r="BE176" s="173">
        <f t="shared" si="4"/>
        <v>0</v>
      </c>
      <c r="BF176" s="173">
        <f t="shared" si="5"/>
        <v>0</v>
      </c>
      <c r="BG176" s="173">
        <f t="shared" si="6"/>
        <v>0</v>
      </c>
      <c r="BH176" s="173">
        <f t="shared" si="7"/>
        <v>0</v>
      </c>
      <c r="BI176" s="173">
        <f t="shared" si="8"/>
        <v>0</v>
      </c>
      <c r="BJ176" s="18" t="s">
        <v>15</v>
      </c>
      <c r="BK176" s="173">
        <f t="shared" si="9"/>
        <v>0</v>
      </c>
      <c r="BL176" s="18" t="s">
        <v>142</v>
      </c>
      <c r="BM176" s="172" t="s">
        <v>3109</v>
      </c>
    </row>
    <row r="177" spans="1:65" s="12" customFormat="1" ht="22.9" customHeight="1">
      <c r="B177" s="147"/>
      <c r="D177" s="355" t="s">
        <v>70</v>
      </c>
      <c r="E177" s="158" t="s">
        <v>404</v>
      </c>
      <c r="F177" s="158" t="s">
        <v>405</v>
      </c>
      <c r="I177" s="150"/>
      <c r="J177" s="159">
        <f>BK177</f>
        <v>0</v>
      </c>
      <c r="L177" s="147"/>
      <c r="M177" s="152"/>
      <c r="N177" s="153"/>
      <c r="O177" s="153"/>
      <c r="P177" s="154">
        <f>SUM(P178:P183)</f>
        <v>0</v>
      </c>
      <c r="Q177" s="153"/>
      <c r="R177" s="154">
        <f>SUM(R178:R183)</f>
        <v>0</v>
      </c>
      <c r="S177" s="153"/>
      <c r="T177" s="155">
        <f>SUM(T178:T183)</f>
        <v>0</v>
      </c>
      <c r="AR177" s="148" t="s">
        <v>79</v>
      </c>
      <c r="AT177" s="156" t="s">
        <v>70</v>
      </c>
      <c r="AU177" s="156" t="s">
        <v>15</v>
      </c>
      <c r="AY177" s="148" t="s">
        <v>253</v>
      </c>
      <c r="BK177" s="157">
        <f>SUM(BK178:BK183)</f>
        <v>0</v>
      </c>
    </row>
    <row r="178" spans="1:65" s="2" customFormat="1" ht="16.5" customHeight="1">
      <c r="A178" s="33"/>
      <c r="B178" s="160"/>
      <c r="C178" s="161" t="s">
        <v>400</v>
      </c>
      <c r="D178" s="353" t="s">
        <v>255</v>
      </c>
      <c r="E178" s="162" t="s">
        <v>407</v>
      </c>
      <c r="F178" s="163" t="s">
        <v>408</v>
      </c>
      <c r="G178" s="164" t="s">
        <v>378</v>
      </c>
      <c r="H178" s="165">
        <v>1</v>
      </c>
      <c r="I178" s="166"/>
      <c r="J178" s="167">
        <f t="shared" ref="J178:J183" si="10">ROUND(I178*H178,2)</f>
        <v>0</v>
      </c>
      <c r="K178" s="163" t="s">
        <v>3</v>
      </c>
      <c r="L178" s="34"/>
      <c r="M178" s="168" t="s">
        <v>3</v>
      </c>
      <c r="N178" s="169" t="s">
        <v>42</v>
      </c>
      <c r="O178" s="54"/>
      <c r="P178" s="170">
        <f t="shared" ref="P178:P183" si="11">O178*H178</f>
        <v>0</v>
      </c>
      <c r="Q178" s="170">
        <v>0</v>
      </c>
      <c r="R178" s="170">
        <f t="shared" ref="R178:R183" si="12">Q178*H178</f>
        <v>0</v>
      </c>
      <c r="S178" s="170">
        <v>0</v>
      </c>
      <c r="T178" s="171">
        <f t="shared" ref="T178:T183" si="13">S178*H178</f>
        <v>0</v>
      </c>
      <c r="U178" s="33"/>
      <c r="V178" s="33"/>
      <c r="W178" s="33"/>
      <c r="X178" s="33"/>
      <c r="Y178" s="33"/>
      <c r="Z178" s="33"/>
      <c r="AA178" s="33"/>
      <c r="AB178" s="33"/>
      <c r="AC178" s="33"/>
      <c r="AD178" s="33"/>
      <c r="AE178" s="33"/>
      <c r="AR178" s="172" t="s">
        <v>142</v>
      </c>
      <c r="AT178" s="172" t="s">
        <v>255</v>
      </c>
      <c r="AU178" s="172" t="s">
        <v>79</v>
      </c>
      <c r="AY178" s="18" t="s">
        <v>253</v>
      </c>
      <c r="BE178" s="173">
        <f t="shared" ref="BE178:BE183" si="14">IF(N178="základní",J178,0)</f>
        <v>0</v>
      </c>
      <c r="BF178" s="173">
        <f t="shared" ref="BF178:BF183" si="15">IF(N178="snížená",J178,0)</f>
        <v>0</v>
      </c>
      <c r="BG178" s="173">
        <f t="shared" ref="BG178:BG183" si="16">IF(N178="zákl. přenesená",J178,0)</f>
        <v>0</v>
      </c>
      <c r="BH178" s="173">
        <f t="shared" ref="BH178:BH183" si="17">IF(N178="sníž. přenesená",J178,0)</f>
        <v>0</v>
      </c>
      <c r="BI178" s="173">
        <f t="shared" ref="BI178:BI183" si="18">IF(N178="nulová",J178,0)</f>
        <v>0</v>
      </c>
      <c r="BJ178" s="18" t="s">
        <v>15</v>
      </c>
      <c r="BK178" s="173">
        <f t="shared" ref="BK178:BK183" si="19">ROUND(I178*H178,2)</f>
        <v>0</v>
      </c>
      <c r="BL178" s="18" t="s">
        <v>142</v>
      </c>
      <c r="BM178" s="172" t="s">
        <v>3110</v>
      </c>
    </row>
    <row r="179" spans="1:65" s="2" customFormat="1" ht="16.5" customHeight="1">
      <c r="A179" s="33"/>
      <c r="B179" s="160"/>
      <c r="C179" s="161" t="s">
        <v>406</v>
      </c>
      <c r="D179" s="353" t="s">
        <v>255</v>
      </c>
      <c r="E179" s="162" t="s">
        <v>411</v>
      </c>
      <c r="F179" s="163" t="s">
        <v>412</v>
      </c>
      <c r="G179" s="164" t="s">
        <v>378</v>
      </c>
      <c r="H179" s="165">
        <v>1</v>
      </c>
      <c r="I179" s="166"/>
      <c r="J179" s="167">
        <f t="shared" si="10"/>
        <v>0</v>
      </c>
      <c r="K179" s="163" t="s">
        <v>3</v>
      </c>
      <c r="L179" s="34"/>
      <c r="M179" s="168" t="s">
        <v>3</v>
      </c>
      <c r="N179" s="169" t="s">
        <v>42</v>
      </c>
      <c r="O179" s="54"/>
      <c r="P179" s="170">
        <f t="shared" si="11"/>
        <v>0</v>
      </c>
      <c r="Q179" s="170">
        <v>0</v>
      </c>
      <c r="R179" s="170">
        <f t="shared" si="12"/>
        <v>0</v>
      </c>
      <c r="S179" s="170">
        <v>0</v>
      </c>
      <c r="T179" s="171">
        <f t="shared" si="13"/>
        <v>0</v>
      </c>
      <c r="U179" s="33"/>
      <c r="V179" s="33"/>
      <c r="W179" s="33"/>
      <c r="X179" s="33"/>
      <c r="Y179" s="33"/>
      <c r="Z179" s="33"/>
      <c r="AA179" s="33"/>
      <c r="AB179" s="33"/>
      <c r="AC179" s="33"/>
      <c r="AD179" s="33"/>
      <c r="AE179" s="33"/>
      <c r="AR179" s="172" t="s">
        <v>142</v>
      </c>
      <c r="AT179" s="172" t="s">
        <v>255</v>
      </c>
      <c r="AU179" s="172" t="s">
        <v>79</v>
      </c>
      <c r="AY179" s="18" t="s">
        <v>253</v>
      </c>
      <c r="BE179" s="173">
        <f t="shared" si="14"/>
        <v>0</v>
      </c>
      <c r="BF179" s="173">
        <f t="shared" si="15"/>
        <v>0</v>
      </c>
      <c r="BG179" s="173">
        <f t="shared" si="16"/>
        <v>0</v>
      </c>
      <c r="BH179" s="173">
        <f t="shared" si="17"/>
        <v>0</v>
      </c>
      <c r="BI179" s="173">
        <f t="shared" si="18"/>
        <v>0</v>
      </c>
      <c r="BJ179" s="18" t="s">
        <v>15</v>
      </c>
      <c r="BK179" s="173">
        <f t="shared" si="19"/>
        <v>0</v>
      </c>
      <c r="BL179" s="18" t="s">
        <v>142</v>
      </c>
      <c r="BM179" s="172" t="s">
        <v>3111</v>
      </c>
    </row>
    <row r="180" spans="1:65" s="2" customFormat="1" ht="16.5" customHeight="1">
      <c r="A180" s="33"/>
      <c r="B180" s="160"/>
      <c r="C180" s="161" t="s">
        <v>410</v>
      </c>
      <c r="D180" s="353" t="s">
        <v>255</v>
      </c>
      <c r="E180" s="162" t="s">
        <v>415</v>
      </c>
      <c r="F180" s="163" t="s">
        <v>416</v>
      </c>
      <c r="G180" s="164" t="s">
        <v>378</v>
      </c>
      <c r="H180" s="165">
        <v>1</v>
      </c>
      <c r="I180" s="166"/>
      <c r="J180" s="167">
        <f t="shared" si="10"/>
        <v>0</v>
      </c>
      <c r="K180" s="163" t="s">
        <v>3</v>
      </c>
      <c r="L180" s="34"/>
      <c r="M180" s="168" t="s">
        <v>3</v>
      </c>
      <c r="N180" s="169" t="s">
        <v>42</v>
      </c>
      <c r="O180" s="54"/>
      <c r="P180" s="170">
        <f t="shared" si="11"/>
        <v>0</v>
      </c>
      <c r="Q180" s="170">
        <v>0</v>
      </c>
      <c r="R180" s="170">
        <f t="shared" si="12"/>
        <v>0</v>
      </c>
      <c r="S180" s="170">
        <v>0</v>
      </c>
      <c r="T180" s="171">
        <f t="shared" si="13"/>
        <v>0</v>
      </c>
      <c r="U180" s="33"/>
      <c r="V180" s="33"/>
      <c r="W180" s="33"/>
      <c r="X180" s="33"/>
      <c r="Y180" s="33"/>
      <c r="Z180" s="33"/>
      <c r="AA180" s="33"/>
      <c r="AB180" s="33"/>
      <c r="AC180" s="33"/>
      <c r="AD180" s="33"/>
      <c r="AE180" s="33"/>
      <c r="AR180" s="172" t="s">
        <v>142</v>
      </c>
      <c r="AT180" s="172" t="s">
        <v>255</v>
      </c>
      <c r="AU180" s="172" t="s">
        <v>79</v>
      </c>
      <c r="AY180" s="18" t="s">
        <v>253</v>
      </c>
      <c r="BE180" s="173">
        <f t="shared" si="14"/>
        <v>0</v>
      </c>
      <c r="BF180" s="173">
        <f t="shared" si="15"/>
        <v>0</v>
      </c>
      <c r="BG180" s="173">
        <f t="shared" si="16"/>
        <v>0</v>
      </c>
      <c r="BH180" s="173">
        <f t="shared" si="17"/>
        <v>0</v>
      </c>
      <c r="BI180" s="173">
        <f t="shared" si="18"/>
        <v>0</v>
      </c>
      <c r="BJ180" s="18" t="s">
        <v>15</v>
      </c>
      <c r="BK180" s="173">
        <f t="shared" si="19"/>
        <v>0</v>
      </c>
      <c r="BL180" s="18" t="s">
        <v>142</v>
      </c>
      <c r="BM180" s="172" t="s">
        <v>3112</v>
      </c>
    </row>
    <row r="181" spans="1:65" s="2" customFormat="1" ht="16.5" customHeight="1">
      <c r="A181" s="33"/>
      <c r="B181" s="160"/>
      <c r="C181" s="161" t="s">
        <v>414</v>
      </c>
      <c r="D181" s="353" t="s">
        <v>255</v>
      </c>
      <c r="E181" s="162" t="s">
        <v>419</v>
      </c>
      <c r="F181" s="163" t="s">
        <v>420</v>
      </c>
      <c r="G181" s="164" t="s">
        <v>378</v>
      </c>
      <c r="H181" s="165">
        <v>1</v>
      </c>
      <c r="I181" s="166"/>
      <c r="J181" s="167">
        <f t="shared" si="10"/>
        <v>0</v>
      </c>
      <c r="K181" s="163" t="s">
        <v>3</v>
      </c>
      <c r="L181" s="34"/>
      <c r="M181" s="168" t="s">
        <v>3</v>
      </c>
      <c r="N181" s="169" t="s">
        <v>42</v>
      </c>
      <c r="O181" s="54"/>
      <c r="P181" s="170">
        <f t="shared" si="11"/>
        <v>0</v>
      </c>
      <c r="Q181" s="170">
        <v>0</v>
      </c>
      <c r="R181" s="170">
        <f t="shared" si="12"/>
        <v>0</v>
      </c>
      <c r="S181" s="170">
        <v>0</v>
      </c>
      <c r="T181" s="171">
        <f t="shared" si="13"/>
        <v>0</v>
      </c>
      <c r="U181" s="33"/>
      <c r="V181" s="33"/>
      <c r="W181" s="33"/>
      <c r="X181" s="33"/>
      <c r="Y181" s="33"/>
      <c r="Z181" s="33"/>
      <c r="AA181" s="33"/>
      <c r="AB181" s="33"/>
      <c r="AC181" s="33"/>
      <c r="AD181" s="33"/>
      <c r="AE181" s="33"/>
      <c r="AR181" s="172" t="s">
        <v>142</v>
      </c>
      <c r="AT181" s="172" t="s">
        <v>255</v>
      </c>
      <c r="AU181" s="172" t="s">
        <v>79</v>
      </c>
      <c r="AY181" s="18" t="s">
        <v>253</v>
      </c>
      <c r="BE181" s="173">
        <f t="shared" si="14"/>
        <v>0</v>
      </c>
      <c r="BF181" s="173">
        <f t="shared" si="15"/>
        <v>0</v>
      </c>
      <c r="BG181" s="173">
        <f t="shared" si="16"/>
        <v>0</v>
      </c>
      <c r="BH181" s="173">
        <f t="shared" si="17"/>
        <v>0</v>
      </c>
      <c r="BI181" s="173">
        <f t="shared" si="18"/>
        <v>0</v>
      </c>
      <c r="BJ181" s="18" t="s">
        <v>15</v>
      </c>
      <c r="BK181" s="173">
        <f t="shared" si="19"/>
        <v>0</v>
      </c>
      <c r="BL181" s="18" t="s">
        <v>142</v>
      </c>
      <c r="BM181" s="172" t="s">
        <v>3113</v>
      </c>
    </row>
    <row r="182" spans="1:65" s="2" customFormat="1" ht="16.5" customHeight="1">
      <c r="A182" s="33"/>
      <c r="B182" s="160"/>
      <c r="C182" s="161" t="s">
        <v>418</v>
      </c>
      <c r="D182" s="353" t="s">
        <v>255</v>
      </c>
      <c r="E182" s="162" t="s">
        <v>423</v>
      </c>
      <c r="F182" s="163" t="s">
        <v>424</v>
      </c>
      <c r="G182" s="164" t="s">
        <v>265</v>
      </c>
      <c r="H182" s="165">
        <v>7</v>
      </c>
      <c r="I182" s="166"/>
      <c r="J182" s="167">
        <f t="shared" si="10"/>
        <v>0</v>
      </c>
      <c r="K182" s="163" t="s">
        <v>3</v>
      </c>
      <c r="L182" s="34"/>
      <c r="M182" s="168" t="s">
        <v>3</v>
      </c>
      <c r="N182" s="169" t="s">
        <v>42</v>
      </c>
      <c r="O182" s="54"/>
      <c r="P182" s="170">
        <f t="shared" si="11"/>
        <v>0</v>
      </c>
      <c r="Q182" s="170">
        <v>0</v>
      </c>
      <c r="R182" s="170">
        <f t="shared" si="12"/>
        <v>0</v>
      </c>
      <c r="S182" s="170">
        <v>0</v>
      </c>
      <c r="T182" s="171">
        <f t="shared" si="13"/>
        <v>0</v>
      </c>
      <c r="U182" s="33"/>
      <c r="V182" s="33"/>
      <c r="W182" s="33"/>
      <c r="X182" s="33"/>
      <c r="Y182" s="33"/>
      <c r="Z182" s="33"/>
      <c r="AA182" s="33"/>
      <c r="AB182" s="33"/>
      <c r="AC182" s="33"/>
      <c r="AD182" s="33"/>
      <c r="AE182" s="33"/>
      <c r="AR182" s="172" t="s">
        <v>142</v>
      </c>
      <c r="AT182" s="172" t="s">
        <v>255</v>
      </c>
      <c r="AU182" s="172" t="s">
        <v>79</v>
      </c>
      <c r="AY182" s="18" t="s">
        <v>253</v>
      </c>
      <c r="BE182" s="173">
        <f t="shared" si="14"/>
        <v>0</v>
      </c>
      <c r="BF182" s="173">
        <f t="shared" si="15"/>
        <v>0</v>
      </c>
      <c r="BG182" s="173">
        <f t="shared" si="16"/>
        <v>0</v>
      </c>
      <c r="BH182" s="173">
        <f t="shared" si="17"/>
        <v>0</v>
      </c>
      <c r="BI182" s="173">
        <f t="shared" si="18"/>
        <v>0</v>
      </c>
      <c r="BJ182" s="18" t="s">
        <v>15</v>
      </c>
      <c r="BK182" s="173">
        <f t="shared" si="19"/>
        <v>0</v>
      </c>
      <c r="BL182" s="18" t="s">
        <v>142</v>
      </c>
      <c r="BM182" s="172" t="s">
        <v>3114</v>
      </c>
    </row>
    <row r="183" spans="1:65" s="2" customFormat="1" ht="16.5" customHeight="1">
      <c r="A183" s="33"/>
      <c r="B183" s="160"/>
      <c r="C183" s="161" t="s">
        <v>422</v>
      </c>
      <c r="D183" s="353" t="s">
        <v>255</v>
      </c>
      <c r="E183" s="162" t="s">
        <v>427</v>
      </c>
      <c r="F183" s="163" t="s">
        <v>428</v>
      </c>
      <c r="G183" s="164" t="s">
        <v>265</v>
      </c>
      <c r="H183" s="165">
        <v>7</v>
      </c>
      <c r="I183" s="166"/>
      <c r="J183" s="167">
        <f t="shared" si="10"/>
        <v>0</v>
      </c>
      <c r="K183" s="163" t="s">
        <v>3</v>
      </c>
      <c r="L183" s="34"/>
      <c r="M183" s="168" t="s">
        <v>3</v>
      </c>
      <c r="N183" s="169" t="s">
        <v>42</v>
      </c>
      <c r="O183" s="54"/>
      <c r="P183" s="170">
        <f t="shared" si="11"/>
        <v>0</v>
      </c>
      <c r="Q183" s="170">
        <v>0</v>
      </c>
      <c r="R183" s="170">
        <f t="shared" si="12"/>
        <v>0</v>
      </c>
      <c r="S183" s="170">
        <v>0</v>
      </c>
      <c r="T183" s="171">
        <f t="shared" si="13"/>
        <v>0</v>
      </c>
      <c r="U183" s="33"/>
      <c r="V183" s="33"/>
      <c r="W183" s="33"/>
      <c r="X183" s="33"/>
      <c r="Y183" s="33"/>
      <c r="Z183" s="33"/>
      <c r="AA183" s="33"/>
      <c r="AB183" s="33"/>
      <c r="AC183" s="33"/>
      <c r="AD183" s="33"/>
      <c r="AE183" s="33"/>
      <c r="AR183" s="172" t="s">
        <v>142</v>
      </c>
      <c r="AT183" s="172" t="s">
        <v>255</v>
      </c>
      <c r="AU183" s="172" t="s">
        <v>79</v>
      </c>
      <c r="AY183" s="18" t="s">
        <v>253</v>
      </c>
      <c r="BE183" s="173">
        <f t="shared" si="14"/>
        <v>0</v>
      </c>
      <c r="BF183" s="173">
        <f t="shared" si="15"/>
        <v>0</v>
      </c>
      <c r="BG183" s="173">
        <f t="shared" si="16"/>
        <v>0</v>
      </c>
      <c r="BH183" s="173">
        <f t="shared" si="17"/>
        <v>0</v>
      </c>
      <c r="BI183" s="173">
        <f t="shared" si="18"/>
        <v>0</v>
      </c>
      <c r="BJ183" s="18" t="s">
        <v>15</v>
      </c>
      <c r="BK183" s="173">
        <f t="shared" si="19"/>
        <v>0</v>
      </c>
      <c r="BL183" s="18" t="s">
        <v>142</v>
      </c>
      <c r="BM183" s="172" t="s">
        <v>3115</v>
      </c>
    </row>
    <row r="184" spans="1:65" s="12" customFormat="1" ht="22.9" customHeight="1">
      <c r="B184" s="147"/>
      <c r="D184" s="355" t="s">
        <v>70</v>
      </c>
      <c r="E184" s="158" t="s">
        <v>430</v>
      </c>
      <c r="F184" s="158" t="s">
        <v>431</v>
      </c>
      <c r="I184" s="150"/>
      <c r="J184" s="159">
        <f>BK184</f>
        <v>0</v>
      </c>
      <c r="L184" s="147"/>
      <c r="M184" s="152"/>
      <c r="N184" s="153"/>
      <c r="O184" s="153"/>
      <c r="P184" s="154">
        <f>SUM(P185:P191)</f>
        <v>0</v>
      </c>
      <c r="Q184" s="153"/>
      <c r="R184" s="154">
        <f>SUM(R185:R191)</f>
        <v>2.0454E-2</v>
      </c>
      <c r="S184" s="153"/>
      <c r="T184" s="155">
        <f>SUM(T185:T191)</f>
        <v>2.7536000000000001E-2</v>
      </c>
      <c r="AR184" s="148" t="s">
        <v>79</v>
      </c>
      <c r="AT184" s="156" t="s">
        <v>70</v>
      </c>
      <c r="AU184" s="156" t="s">
        <v>15</v>
      </c>
      <c r="AY184" s="148" t="s">
        <v>253</v>
      </c>
      <c r="BK184" s="157">
        <f>SUM(BK185:BK191)</f>
        <v>0</v>
      </c>
    </row>
    <row r="185" spans="1:65" s="2" customFormat="1" ht="44.25" customHeight="1">
      <c r="A185" s="33"/>
      <c r="B185" s="160"/>
      <c r="C185" s="161" t="s">
        <v>426</v>
      </c>
      <c r="D185" s="353" t="s">
        <v>255</v>
      </c>
      <c r="E185" s="162" t="s">
        <v>433</v>
      </c>
      <c r="F185" s="163" t="s">
        <v>434</v>
      </c>
      <c r="G185" s="164" t="s">
        <v>258</v>
      </c>
      <c r="H185" s="165">
        <v>1.6</v>
      </c>
      <c r="I185" s="166"/>
      <c r="J185" s="167">
        <f>ROUND(I185*H185,2)</f>
        <v>0</v>
      </c>
      <c r="K185" s="163" t="s">
        <v>3</v>
      </c>
      <c r="L185" s="34"/>
      <c r="M185" s="168" t="s">
        <v>3</v>
      </c>
      <c r="N185" s="169" t="s">
        <v>42</v>
      </c>
      <c r="O185" s="54"/>
      <c r="P185" s="170">
        <f>O185*H185</f>
        <v>0</v>
      </c>
      <c r="Q185" s="170">
        <v>1.2540000000000001E-2</v>
      </c>
      <c r="R185" s="170">
        <f>Q185*H185</f>
        <v>2.0064000000000002E-2</v>
      </c>
      <c r="S185" s="170">
        <v>0</v>
      </c>
      <c r="T185" s="171">
        <f>S185*H185</f>
        <v>0</v>
      </c>
      <c r="U185" s="33"/>
      <c r="V185" s="33"/>
      <c r="W185" s="33"/>
      <c r="X185" s="33"/>
      <c r="Y185" s="33"/>
      <c r="Z185" s="33"/>
      <c r="AA185" s="33"/>
      <c r="AB185" s="33"/>
      <c r="AC185" s="33"/>
      <c r="AD185" s="33"/>
      <c r="AE185" s="33"/>
      <c r="AR185" s="172" t="s">
        <v>142</v>
      </c>
      <c r="AT185" s="172" t="s">
        <v>255</v>
      </c>
      <c r="AU185" s="172" t="s">
        <v>79</v>
      </c>
      <c r="AY185" s="18" t="s">
        <v>253</v>
      </c>
      <c r="BE185" s="173">
        <f>IF(N185="základní",J185,0)</f>
        <v>0</v>
      </c>
      <c r="BF185" s="173">
        <f>IF(N185="snížená",J185,0)</f>
        <v>0</v>
      </c>
      <c r="BG185" s="173">
        <f>IF(N185="zákl. přenesená",J185,0)</f>
        <v>0</v>
      </c>
      <c r="BH185" s="173">
        <f>IF(N185="sníž. přenesená",J185,0)</f>
        <v>0</v>
      </c>
      <c r="BI185" s="173">
        <f>IF(N185="nulová",J185,0)</f>
        <v>0</v>
      </c>
      <c r="BJ185" s="18" t="s">
        <v>15</v>
      </c>
      <c r="BK185" s="173">
        <f>ROUND(I185*H185,2)</f>
        <v>0</v>
      </c>
      <c r="BL185" s="18" t="s">
        <v>142</v>
      </c>
      <c r="BM185" s="172" t="s">
        <v>3116</v>
      </c>
    </row>
    <row r="186" spans="1:65" s="13" customFormat="1">
      <c r="B186" s="174"/>
      <c r="D186" s="354" t="s">
        <v>261</v>
      </c>
      <c r="E186" s="175" t="s">
        <v>3</v>
      </c>
      <c r="F186" s="176" t="s">
        <v>732</v>
      </c>
      <c r="H186" s="177">
        <v>1.6</v>
      </c>
      <c r="I186" s="178"/>
      <c r="L186" s="174"/>
      <c r="M186" s="179"/>
      <c r="N186" s="180"/>
      <c r="O186" s="180"/>
      <c r="P186" s="180"/>
      <c r="Q186" s="180"/>
      <c r="R186" s="180"/>
      <c r="S186" s="180"/>
      <c r="T186" s="181"/>
      <c r="AT186" s="175" t="s">
        <v>261</v>
      </c>
      <c r="AU186" s="175" t="s">
        <v>79</v>
      </c>
      <c r="AV186" s="13" t="s">
        <v>79</v>
      </c>
      <c r="AW186" s="13" t="s">
        <v>33</v>
      </c>
      <c r="AX186" s="13" t="s">
        <v>15</v>
      </c>
      <c r="AY186" s="175" t="s">
        <v>253</v>
      </c>
    </row>
    <row r="187" spans="1:65" s="2" customFormat="1" ht="44.25" customHeight="1">
      <c r="A187" s="33"/>
      <c r="B187" s="160"/>
      <c r="C187" s="161" t="s">
        <v>432</v>
      </c>
      <c r="D187" s="353" t="s">
        <v>255</v>
      </c>
      <c r="E187" s="162" t="s">
        <v>437</v>
      </c>
      <c r="F187" s="163" t="s">
        <v>438</v>
      </c>
      <c r="G187" s="164" t="s">
        <v>258</v>
      </c>
      <c r="H187" s="165">
        <v>1.6</v>
      </c>
      <c r="I187" s="166"/>
      <c r="J187" s="167">
        <f>ROUND(I187*H187,2)</f>
        <v>0</v>
      </c>
      <c r="K187" s="163" t="s">
        <v>259</v>
      </c>
      <c r="L187" s="34"/>
      <c r="M187" s="168" t="s">
        <v>3</v>
      </c>
      <c r="N187" s="169" t="s">
        <v>42</v>
      </c>
      <c r="O187" s="54"/>
      <c r="P187" s="170">
        <f>O187*H187</f>
        <v>0</v>
      </c>
      <c r="Q187" s="170">
        <v>0</v>
      </c>
      <c r="R187" s="170">
        <f>Q187*H187</f>
        <v>0</v>
      </c>
      <c r="S187" s="170">
        <v>1.721E-2</v>
      </c>
      <c r="T187" s="171">
        <f>S187*H187</f>
        <v>2.7536000000000001E-2</v>
      </c>
      <c r="U187" s="33"/>
      <c r="V187" s="33"/>
      <c r="W187" s="33"/>
      <c r="X187" s="33"/>
      <c r="Y187" s="33"/>
      <c r="Z187" s="33"/>
      <c r="AA187" s="33"/>
      <c r="AB187" s="33"/>
      <c r="AC187" s="33"/>
      <c r="AD187" s="33"/>
      <c r="AE187" s="33"/>
      <c r="AR187" s="172" t="s">
        <v>142</v>
      </c>
      <c r="AT187" s="172" t="s">
        <v>255</v>
      </c>
      <c r="AU187" s="172" t="s">
        <v>79</v>
      </c>
      <c r="AY187" s="18" t="s">
        <v>253</v>
      </c>
      <c r="BE187" s="173">
        <f>IF(N187="základní",J187,0)</f>
        <v>0</v>
      </c>
      <c r="BF187" s="173">
        <f>IF(N187="snížená",J187,0)</f>
        <v>0</v>
      </c>
      <c r="BG187" s="173">
        <f>IF(N187="zákl. přenesená",J187,0)</f>
        <v>0</v>
      </c>
      <c r="BH187" s="173">
        <f>IF(N187="sníž. přenesená",J187,0)</f>
        <v>0</v>
      </c>
      <c r="BI187" s="173">
        <f>IF(N187="nulová",J187,0)</f>
        <v>0</v>
      </c>
      <c r="BJ187" s="18" t="s">
        <v>15</v>
      </c>
      <c r="BK187" s="173">
        <f>ROUND(I187*H187,2)</f>
        <v>0</v>
      </c>
      <c r="BL187" s="18" t="s">
        <v>142</v>
      </c>
      <c r="BM187" s="172" t="s">
        <v>3117</v>
      </c>
    </row>
    <row r="188" spans="1:65" s="13" customFormat="1">
      <c r="B188" s="174"/>
      <c r="D188" s="354" t="s">
        <v>261</v>
      </c>
      <c r="E188" s="175" t="s">
        <v>3</v>
      </c>
      <c r="F188" s="176" t="s">
        <v>732</v>
      </c>
      <c r="H188" s="177">
        <v>1.6</v>
      </c>
      <c r="I188" s="178"/>
      <c r="L188" s="174"/>
      <c r="M188" s="179"/>
      <c r="N188" s="180"/>
      <c r="O188" s="180"/>
      <c r="P188" s="180"/>
      <c r="Q188" s="180"/>
      <c r="R188" s="180"/>
      <c r="S188" s="180"/>
      <c r="T188" s="181"/>
      <c r="AT188" s="175" t="s">
        <v>261</v>
      </c>
      <c r="AU188" s="175" t="s">
        <v>79</v>
      </c>
      <c r="AV188" s="13" t="s">
        <v>79</v>
      </c>
      <c r="AW188" s="13" t="s">
        <v>33</v>
      </c>
      <c r="AX188" s="13" t="s">
        <v>15</v>
      </c>
      <c r="AY188" s="175" t="s">
        <v>253</v>
      </c>
    </row>
    <row r="189" spans="1:65" s="2" customFormat="1" ht="21.75" customHeight="1">
      <c r="A189" s="33"/>
      <c r="B189" s="160"/>
      <c r="C189" s="161" t="s">
        <v>436</v>
      </c>
      <c r="D189" s="353" t="s">
        <v>255</v>
      </c>
      <c r="E189" s="162" t="s">
        <v>441</v>
      </c>
      <c r="F189" s="163" t="s">
        <v>442</v>
      </c>
      <c r="G189" s="164" t="s">
        <v>378</v>
      </c>
      <c r="H189" s="165">
        <v>1</v>
      </c>
      <c r="I189" s="166"/>
      <c r="J189" s="167">
        <f>ROUND(I189*H189,2)</f>
        <v>0</v>
      </c>
      <c r="K189" s="163" t="s">
        <v>3</v>
      </c>
      <c r="L189" s="34"/>
      <c r="M189" s="168" t="s">
        <v>3</v>
      </c>
      <c r="N189" s="169" t="s">
        <v>42</v>
      </c>
      <c r="O189" s="54"/>
      <c r="P189" s="170">
        <f>O189*H189</f>
        <v>0</v>
      </c>
      <c r="Q189" s="170">
        <v>3.0000000000000001E-5</v>
      </c>
      <c r="R189" s="170">
        <f>Q189*H189</f>
        <v>3.0000000000000001E-5</v>
      </c>
      <c r="S189" s="170">
        <v>0</v>
      </c>
      <c r="T189" s="171">
        <f>S189*H189</f>
        <v>0</v>
      </c>
      <c r="U189" s="33"/>
      <c r="V189" s="33"/>
      <c r="W189" s="33"/>
      <c r="X189" s="33"/>
      <c r="Y189" s="33"/>
      <c r="Z189" s="33"/>
      <c r="AA189" s="33"/>
      <c r="AB189" s="33"/>
      <c r="AC189" s="33"/>
      <c r="AD189" s="33"/>
      <c r="AE189" s="33"/>
      <c r="AR189" s="172" t="s">
        <v>142</v>
      </c>
      <c r="AT189" s="172" t="s">
        <v>255</v>
      </c>
      <c r="AU189" s="172" t="s">
        <v>79</v>
      </c>
      <c r="AY189" s="18" t="s">
        <v>253</v>
      </c>
      <c r="BE189" s="173">
        <f>IF(N189="základní",J189,0)</f>
        <v>0</v>
      </c>
      <c r="BF189" s="173">
        <f>IF(N189="snížená",J189,0)</f>
        <v>0</v>
      </c>
      <c r="BG189" s="173">
        <f>IF(N189="zákl. přenesená",J189,0)</f>
        <v>0</v>
      </c>
      <c r="BH189" s="173">
        <f>IF(N189="sníž. přenesená",J189,0)</f>
        <v>0</v>
      </c>
      <c r="BI189" s="173">
        <f>IF(N189="nulová",J189,0)</f>
        <v>0</v>
      </c>
      <c r="BJ189" s="18" t="s">
        <v>15</v>
      </c>
      <c r="BK189" s="173">
        <f>ROUND(I189*H189,2)</f>
        <v>0</v>
      </c>
      <c r="BL189" s="18" t="s">
        <v>142</v>
      </c>
      <c r="BM189" s="172" t="s">
        <v>3118</v>
      </c>
    </row>
    <row r="190" spans="1:65" s="2" customFormat="1" ht="16.5" customHeight="1">
      <c r="A190" s="33"/>
      <c r="B190" s="160"/>
      <c r="C190" s="198" t="s">
        <v>440</v>
      </c>
      <c r="D190" s="356" t="s">
        <v>445</v>
      </c>
      <c r="E190" s="199" t="s">
        <v>446</v>
      </c>
      <c r="F190" s="200" t="s">
        <v>447</v>
      </c>
      <c r="G190" s="201" t="s">
        <v>378</v>
      </c>
      <c r="H190" s="202">
        <v>1</v>
      </c>
      <c r="I190" s="203"/>
      <c r="J190" s="204">
        <f>ROUND(I190*H190,2)</f>
        <v>0</v>
      </c>
      <c r="K190" s="200" t="s">
        <v>3</v>
      </c>
      <c r="L190" s="205"/>
      <c r="M190" s="206" t="s">
        <v>3</v>
      </c>
      <c r="N190" s="207" t="s">
        <v>42</v>
      </c>
      <c r="O190" s="54"/>
      <c r="P190" s="170">
        <f>O190*H190</f>
        <v>0</v>
      </c>
      <c r="Q190" s="170">
        <v>3.6000000000000002E-4</v>
      </c>
      <c r="R190" s="170">
        <f>Q190*H190</f>
        <v>3.6000000000000002E-4</v>
      </c>
      <c r="S190" s="170">
        <v>0</v>
      </c>
      <c r="T190" s="171">
        <f>S190*H190</f>
        <v>0</v>
      </c>
      <c r="U190" s="33"/>
      <c r="V190" s="33"/>
      <c r="W190" s="33"/>
      <c r="X190" s="33"/>
      <c r="Y190" s="33"/>
      <c r="Z190" s="33"/>
      <c r="AA190" s="33"/>
      <c r="AB190" s="33"/>
      <c r="AC190" s="33"/>
      <c r="AD190" s="33"/>
      <c r="AE190" s="33"/>
      <c r="AR190" s="172" t="s">
        <v>418</v>
      </c>
      <c r="AT190" s="172" t="s">
        <v>445</v>
      </c>
      <c r="AU190" s="172" t="s">
        <v>79</v>
      </c>
      <c r="AY190" s="18" t="s">
        <v>253</v>
      </c>
      <c r="BE190" s="173">
        <f>IF(N190="základní",J190,0)</f>
        <v>0</v>
      </c>
      <c r="BF190" s="173">
        <f>IF(N190="snížená",J190,0)</f>
        <v>0</v>
      </c>
      <c r="BG190" s="173">
        <f>IF(N190="zákl. přenesená",J190,0)</f>
        <v>0</v>
      </c>
      <c r="BH190" s="173">
        <f>IF(N190="sníž. přenesená",J190,0)</f>
        <v>0</v>
      </c>
      <c r="BI190" s="173">
        <f>IF(N190="nulová",J190,0)</f>
        <v>0</v>
      </c>
      <c r="BJ190" s="18" t="s">
        <v>15</v>
      </c>
      <c r="BK190" s="173">
        <f>ROUND(I190*H190,2)</f>
        <v>0</v>
      </c>
      <c r="BL190" s="18" t="s">
        <v>142</v>
      </c>
      <c r="BM190" s="172" t="s">
        <v>3119</v>
      </c>
    </row>
    <row r="191" spans="1:65" s="2" customFormat="1" ht="44.25" customHeight="1">
      <c r="A191" s="33"/>
      <c r="B191" s="160"/>
      <c r="C191" s="161" t="s">
        <v>444</v>
      </c>
      <c r="D191" s="353" t="s">
        <v>255</v>
      </c>
      <c r="E191" s="162" t="s">
        <v>3046</v>
      </c>
      <c r="F191" s="163" t="s">
        <v>3047</v>
      </c>
      <c r="G191" s="164" t="s">
        <v>362</v>
      </c>
      <c r="H191" s="197"/>
      <c r="I191" s="166"/>
      <c r="J191" s="167">
        <f>ROUND(I191*H191,2)</f>
        <v>0</v>
      </c>
      <c r="K191" s="163" t="s">
        <v>259</v>
      </c>
      <c r="L191" s="34"/>
      <c r="M191" s="168" t="s">
        <v>3</v>
      </c>
      <c r="N191" s="169" t="s">
        <v>42</v>
      </c>
      <c r="O191" s="54"/>
      <c r="P191" s="170">
        <f>O191*H191</f>
        <v>0</v>
      </c>
      <c r="Q191" s="170">
        <v>0</v>
      </c>
      <c r="R191" s="170">
        <f>Q191*H191</f>
        <v>0</v>
      </c>
      <c r="S191" s="170">
        <v>0</v>
      </c>
      <c r="T191" s="171">
        <f>S191*H191</f>
        <v>0</v>
      </c>
      <c r="U191" s="33"/>
      <c r="V191" s="33"/>
      <c r="W191" s="33"/>
      <c r="X191" s="33"/>
      <c r="Y191" s="33"/>
      <c r="Z191" s="33"/>
      <c r="AA191" s="33"/>
      <c r="AB191" s="33"/>
      <c r="AC191" s="33"/>
      <c r="AD191" s="33"/>
      <c r="AE191" s="33"/>
      <c r="AR191" s="172" t="s">
        <v>142</v>
      </c>
      <c r="AT191" s="172" t="s">
        <v>255</v>
      </c>
      <c r="AU191" s="172" t="s">
        <v>79</v>
      </c>
      <c r="AY191" s="18" t="s">
        <v>253</v>
      </c>
      <c r="BE191" s="173">
        <f>IF(N191="základní",J191,0)</f>
        <v>0</v>
      </c>
      <c r="BF191" s="173">
        <f>IF(N191="snížená",J191,0)</f>
        <v>0</v>
      </c>
      <c r="BG191" s="173">
        <f>IF(N191="zákl. přenesená",J191,0)</f>
        <v>0</v>
      </c>
      <c r="BH191" s="173">
        <f>IF(N191="sníž. přenesená",J191,0)</f>
        <v>0</v>
      </c>
      <c r="BI191" s="173">
        <f>IF(N191="nulová",J191,0)</f>
        <v>0</v>
      </c>
      <c r="BJ191" s="18" t="s">
        <v>15</v>
      </c>
      <c r="BK191" s="173">
        <f>ROUND(I191*H191,2)</f>
        <v>0</v>
      </c>
      <c r="BL191" s="18" t="s">
        <v>142</v>
      </c>
      <c r="BM191" s="172" t="s">
        <v>3120</v>
      </c>
    </row>
    <row r="192" spans="1:65" s="12" customFormat="1" ht="22.9" customHeight="1">
      <c r="B192" s="147"/>
      <c r="D192" s="355" t="s">
        <v>70</v>
      </c>
      <c r="E192" s="158" t="s">
        <v>453</v>
      </c>
      <c r="F192" s="158" t="s">
        <v>454</v>
      </c>
      <c r="I192" s="150"/>
      <c r="J192" s="159">
        <f>BK192</f>
        <v>0</v>
      </c>
      <c r="L192" s="147"/>
      <c r="M192" s="152"/>
      <c r="N192" s="153"/>
      <c r="O192" s="153"/>
      <c r="P192" s="154">
        <f>SUM(P193:P201)</f>
        <v>0</v>
      </c>
      <c r="Q192" s="153"/>
      <c r="R192" s="154">
        <f>SUM(R193:R201)</f>
        <v>2.5799999999999998E-3</v>
      </c>
      <c r="S192" s="153"/>
      <c r="T192" s="155">
        <f>SUM(T193:T201)</f>
        <v>0</v>
      </c>
      <c r="AR192" s="148" t="s">
        <v>79</v>
      </c>
      <c r="AT192" s="156" t="s">
        <v>70</v>
      </c>
      <c r="AU192" s="156" t="s">
        <v>15</v>
      </c>
      <c r="AY192" s="148" t="s">
        <v>253</v>
      </c>
      <c r="BK192" s="157">
        <f>SUM(BK193:BK201)</f>
        <v>0</v>
      </c>
    </row>
    <row r="193" spans="1:65" s="2" customFormat="1" ht="33" customHeight="1">
      <c r="A193" s="33"/>
      <c r="B193" s="160"/>
      <c r="C193" s="161" t="s">
        <v>449</v>
      </c>
      <c r="D193" s="353" t="s">
        <v>255</v>
      </c>
      <c r="E193" s="162" t="s">
        <v>456</v>
      </c>
      <c r="F193" s="163" t="s">
        <v>457</v>
      </c>
      <c r="G193" s="164" t="s">
        <v>378</v>
      </c>
      <c r="H193" s="165">
        <v>1</v>
      </c>
      <c r="I193" s="166"/>
      <c r="J193" s="167">
        <f>ROUND(I193*H193,2)</f>
        <v>0</v>
      </c>
      <c r="K193" s="163" t="s">
        <v>259</v>
      </c>
      <c r="L193" s="34"/>
      <c r="M193" s="168" t="s">
        <v>3</v>
      </c>
      <c r="N193" s="169" t="s">
        <v>42</v>
      </c>
      <c r="O193" s="54"/>
      <c r="P193" s="170">
        <f>O193*H193</f>
        <v>0</v>
      </c>
      <c r="Q193" s="170">
        <v>0</v>
      </c>
      <c r="R193" s="170">
        <f>Q193*H193</f>
        <v>0</v>
      </c>
      <c r="S193" s="170">
        <v>0</v>
      </c>
      <c r="T193" s="171">
        <f>S193*H193</f>
        <v>0</v>
      </c>
      <c r="U193" s="33"/>
      <c r="V193" s="33"/>
      <c r="W193" s="33"/>
      <c r="X193" s="33"/>
      <c r="Y193" s="33"/>
      <c r="Z193" s="33"/>
      <c r="AA193" s="33"/>
      <c r="AB193" s="33"/>
      <c r="AC193" s="33"/>
      <c r="AD193" s="33"/>
      <c r="AE193" s="33"/>
      <c r="AR193" s="172" t="s">
        <v>142</v>
      </c>
      <c r="AT193" s="172" t="s">
        <v>255</v>
      </c>
      <c r="AU193" s="172" t="s">
        <v>79</v>
      </c>
      <c r="AY193" s="18" t="s">
        <v>253</v>
      </c>
      <c r="BE193" s="173">
        <f>IF(N193="základní",J193,0)</f>
        <v>0</v>
      </c>
      <c r="BF193" s="173">
        <f>IF(N193="snížená",J193,0)</f>
        <v>0</v>
      </c>
      <c r="BG193" s="173">
        <f>IF(N193="zákl. přenesená",J193,0)</f>
        <v>0</v>
      </c>
      <c r="BH193" s="173">
        <f>IF(N193="sníž. přenesená",J193,0)</f>
        <v>0</v>
      </c>
      <c r="BI193" s="173">
        <f>IF(N193="nulová",J193,0)</f>
        <v>0</v>
      </c>
      <c r="BJ193" s="18" t="s">
        <v>15</v>
      </c>
      <c r="BK193" s="173">
        <f>ROUND(I193*H193,2)</f>
        <v>0</v>
      </c>
      <c r="BL193" s="18" t="s">
        <v>142</v>
      </c>
      <c r="BM193" s="172" t="s">
        <v>3121</v>
      </c>
    </row>
    <row r="194" spans="1:65" s="15" customFormat="1">
      <c r="B194" s="190"/>
      <c r="D194" s="354" t="s">
        <v>261</v>
      </c>
      <c r="E194" s="191" t="s">
        <v>3</v>
      </c>
      <c r="F194" s="192" t="s">
        <v>459</v>
      </c>
      <c r="H194" s="191" t="s">
        <v>3</v>
      </c>
      <c r="I194" s="193"/>
      <c r="L194" s="190"/>
      <c r="M194" s="194"/>
      <c r="N194" s="195"/>
      <c r="O194" s="195"/>
      <c r="P194" s="195"/>
      <c r="Q194" s="195"/>
      <c r="R194" s="195"/>
      <c r="S194" s="195"/>
      <c r="T194" s="196"/>
      <c r="AT194" s="191" t="s">
        <v>261</v>
      </c>
      <c r="AU194" s="191" t="s">
        <v>79</v>
      </c>
      <c r="AV194" s="15" t="s">
        <v>15</v>
      </c>
      <c r="AW194" s="15" t="s">
        <v>33</v>
      </c>
      <c r="AX194" s="15" t="s">
        <v>71</v>
      </c>
      <c r="AY194" s="191" t="s">
        <v>253</v>
      </c>
    </row>
    <row r="195" spans="1:65" s="13" customFormat="1">
      <c r="B195" s="174"/>
      <c r="D195" s="354" t="s">
        <v>261</v>
      </c>
      <c r="E195" s="175" t="s">
        <v>3</v>
      </c>
      <c r="F195" s="176" t="s">
        <v>15</v>
      </c>
      <c r="H195" s="177">
        <v>1</v>
      </c>
      <c r="I195" s="178"/>
      <c r="L195" s="174"/>
      <c r="M195" s="179"/>
      <c r="N195" s="180"/>
      <c r="O195" s="180"/>
      <c r="P195" s="180"/>
      <c r="Q195" s="180"/>
      <c r="R195" s="180"/>
      <c r="S195" s="180"/>
      <c r="T195" s="181"/>
      <c r="AT195" s="175" t="s">
        <v>261</v>
      </c>
      <c r="AU195" s="175" t="s">
        <v>79</v>
      </c>
      <c r="AV195" s="13" t="s">
        <v>79</v>
      </c>
      <c r="AW195" s="13" t="s">
        <v>33</v>
      </c>
      <c r="AX195" s="13" t="s">
        <v>71</v>
      </c>
      <c r="AY195" s="175" t="s">
        <v>253</v>
      </c>
    </row>
    <row r="196" spans="1:65" s="14" customFormat="1">
      <c r="B196" s="182"/>
      <c r="D196" s="354" t="s">
        <v>261</v>
      </c>
      <c r="E196" s="183" t="s">
        <v>3</v>
      </c>
      <c r="F196" s="184" t="s">
        <v>269</v>
      </c>
      <c r="H196" s="185">
        <v>1</v>
      </c>
      <c r="I196" s="186"/>
      <c r="L196" s="182"/>
      <c r="M196" s="187"/>
      <c r="N196" s="188"/>
      <c r="O196" s="188"/>
      <c r="P196" s="188"/>
      <c r="Q196" s="188"/>
      <c r="R196" s="188"/>
      <c r="S196" s="188"/>
      <c r="T196" s="189"/>
      <c r="AT196" s="183" t="s">
        <v>261</v>
      </c>
      <c r="AU196" s="183" t="s">
        <v>79</v>
      </c>
      <c r="AV196" s="14" t="s">
        <v>89</v>
      </c>
      <c r="AW196" s="14" t="s">
        <v>33</v>
      </c>
      <c r="AX196" s="14" t="s">
        <v>15</v>
      </c>
      <c r="AY196" s="183" t="s">
        <v>253</v>
      </c>
    </row>
    <row r="197" spans="1:65" s="2" customFormat="1" ht="21.75" customHeight="1">
      <c r="A197" s="33"/>
      <c r="B197" s="160"/>
      <c r="C197" s="161" t="s">
        <v>455</v>
      </c>
      <c r="D197" s="353" t="s">
        <v>255</v>
      </c>
      <c r="E197" s="162" t="s">
        <v>461</v>
      </c>
      <c r="F197" s="163" t="s">
        <v>462</v>
      </c>
      <c r="G197" s="164" t="s">
        <v>378</v>
      </c>
      <c r="H197" s="165">
        <v>1</v>
      </c>
      <c r="I197" s="166"/>
      <c r="J197" s="167">
        <f>ROUND(I197*H197,2)</f>
        <v>0</v>
      </c>
      <c r="K197" s="163" t="s">
        <v>3</v>
      </c>
      <c r="L197" s="34"/>
      <c r="M197" s="168" t="s">
        <v>3</v>
      </c>
      <c r="N197" s="169" t="s">
        <v>42</v>
      </c>
      <c r="O197" s="54"/>
      <c r="P197" s="170">
        <f>O197*H197</f>
        <v>0</v>
      </c>
      <c r="Q197" s="170">
        <v>0</v>
      </c>
      <c r="R197" s="170">
        <f>Q197*H197</f>
        <v>0</v>
      </c>
      <c r="S197" s="170">
        <v>0</v>
      </c>
      <c r="T197" s="171">
        <f>S197*H197</f>
        <v>0</v>
      </c>
      <c r="U197" s="33"/>
      <c r="V197" s="33"/>
      <c r="W197" s="33"/>
      <c r="X197" s="33"/>
      <c r="Y197" s="33"/>
      <c r="Z197" s="33"/>
      <c r="AA197" s="33"/>
      <c r="AB197" s="33"/>
      <c r="AC197" s="33"/>
      <c r="AD197" s="33"/>
      <c r="AE197" s="33"/>
      <c r="AR197" s="172" t="s">
        <v>142</v>
      </c>
      <c r="AT197" s="172" t="s">
        <v>255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3122</v>
      </c>
    </row>
    <row r="198" spans="1:65" s="13" customFormat="1">
      <c r="B198" s="174"/>
      <c r="D198" s="354" t="s">
        <v>261</v>
      </c>
      <c r="E198" s="175" t="s">
        <v>3</v>
      </c>
      <c r="F198" s="176" t="s">
        <v>15</v>
      </c>
      <c r="H198" s="177">
        <v>1</v>
      </c>
      <c r="I198" s="178"/>
      <c r="L198" s="174"/>
      <c r="M198" s="179"/>
      <c r="N198" s="180"/>
      <c r="O198" s="180"/>
      <c r="P198" s="180"/>
      <c r="Q198" s="180"/>
      <c r="R198" s="180"/>
      <c r="S198" s="180"/>
      <c r="T198" s="181"/>
      <c r="AT198" s="175" t="s">
        <v>261</v>
      </c>
      <c r="AU198" s="175" t="s">
        <v>79</v>
      </c>
      <c r="AV198" s="13" t="s">
        <v>79</v>
      </c>
      <c r="AW198" s="13" t="s">
        <v>33</v>
      </c>
      <c r="AX198" s="13" t="s">
        <v>15</v>
      </c>
      <c r="AY198" s="175" t="s">
        <v>253</v>
      </c>
    </row>
    <row r="199" spans="1:65" s="2" customFormat="1" ht="16.5" customHeight="1">
      <c r="A199" s="33"/>
      <c r="B199" s="160"/>
      <c r="C199" s="198" t="s">
        <v>460</v>
      </c>
      <c r="D199" s="356" t="s">
        <v>445</v>
      </c>
      <c r="E199" s="199" t="s">
        <v>465</v>
      </c>
      <c r="F199" s="200" t="s">
        <v>466</v>
      </c>
      <c r="G199" s="201" t="s">
        <v>265</v>
      </c>
      <c r="H199" s="202">
        <v>0.86</v>
      </c>
      <c r="I199" s="203"/>
      <c r="J199" s="204">
        <f>ROUND(I199*H199,2)</f>
        <v>0</v>
      </c>
      <c r="K199" s="200" t="s">
        <v>259</v>
      </c>
      <c r="L199" s="205"/>
      <c r="M199" s="206" t="s">
        <v>3</v>
      </c>
      <c r="N199" s="207" t="s">
        <v>42</v>
      </c>
      <c r="O199" s="54"/>
      <c r="P199" s="170">
        <f>O199*H199</f>
        <v>0</v>
      </c>
      <c r="Q199" s="170">
        <v>3.0000000000000001E-3</v>
      </c>
      <c r="R199" s="170">
        <f>Q199*H199</f>
        <v>2.5799999999999998E-3</v>
      </c>
      <c r="S199" s="170">
        <v>0</v>
      </c>
      <c r="T199" s="171">
        <f>S199*H199</f>
        <v>0</v>
      </c>
      <c r="U199" s="33"/>
      <c r="V199" s="33"/>
      <c r="W199" s="33"/>
      <c r="X199" s="33"/>
      <c r="Y199" s="33"/>
      <c r="Z199" s="33"/>
      <c r="AA199" s="33"/>
      <c r="AB199" s="33"/>
      <c r="AC199" s="33"/>
      <c r="AD199" s="33"/>
      <c r="AE199" s="33"/>
      <c r="AR199" s="172" t="s">
        <v>418</v>
      </c>
      <c r="AT199" s="172" t="s">
        <v>445</v>
      </c>
      <c r="AU199" s="172" t="s">
        <v>79</v>
      </c>
      <c r="AY199" s="18" t="s">
        <v>253</v>
      </c>
      <c r="BE199" s="173">
        <f>IF(N199="základní",J199,0)</f>
        <v>0</v>
      </c>
      <c r="BF199" s="173">
        <f>IF(N199="snížená",J199,0)</f>
        <v>0</v>
      </c>
      <c r="BG199" s="173">
        <f>IF(N199="zákl. přenesená",J199,0)</f>
        <v>0</v>
      </c>
      <c r="BH199" s="173">
        <f>IF(N199="sníž. přenesená",J199,0)</f>
        <v>0</v>
      </c>
      <c r="BI199" s="173">
        <f>IF(N199="nulová",J199,0)</f>
        <v>0</v>
      </c>
      <c r="BJ199" s="18" t="s">
        <v>15</v>
      </c>
      <c r="BK199" s="173">
        <f>ROUND(I199*H199,2)</f>
        <v>0</v>
      </c>
      <c r="BL199" s="18" t="s">
        <v>142</v>
      </c>
      <c r="BM199" s="172" t="s">
        <v>3123</v>
      </c>
    </row>
    <row r="200" spans="1:65" s="13" customFormat="1">
      <c r="B200" s="174"/>
      <c r="D200" s="354" t="s">
        <v>261</v>
      </c>
      <c r="E200" s="175" t="s">
        <v>3</v>
      </c>
      <c r="F200" s="176" t="s">
        <v>776</v>
      </c>
      <c r="H200" s="177">
        <v>0.86</v>
      </c>
      <c r="I200" s="178"/>
      <c r="L200" s="174"/>
      <c r="M200" s="179"/>
      <c r="N200" s="180"/>
      <c r="O200" s="180"/>
      <c r="P200" s="180"/>
      <c r="Q200" s="180"/>
      <c r="R200" s="180"/>
      <c r="S200" s="180"/>
      <c r="T200" s="181"/>
      <c r="AT200" s="175" t="s">
        <v>261</v>
      </c>
      <c r="AU200" s="175" t="s">
        <v>79</v>
      </c>
      <c r="AV200" s="13" t="s">
        <v>79</v>
      </c>
      <c r="AW200" s="13" t="s">
        <v>33</v>
      </c>
      <c r="AX200" s="13" t="s">
        <v>15</v>
      </c>
      <c r="AY200" s="175" t="s">
        <v>253</v>
      </c>
    </row>
    <row r="201" spans="1:65" s="2" customFormat="1" ht="33" customHeight="1">
      <c r="A201" s="33"/>
      <c r="B201" s="160"/>
      <c r="C201" s="161" t="s">
        <v>464</v>
      </c>
      <c r="D201" s="353" t="s">
        <v>255</v>
      </c>
      <c r="E201" s="162" t="s">
        <v>3052</v>
      </c>
      <c r="F201" s="163" t="s">
        <v>3053</v>
      </c>
      <c r="G201" s="164" t="s">
        <v>362</v>
      </c>
      <c r="H201" s="197"/>
      <c r="I201" s="166"/>
      <c r="J201" s="167">
        <f>ROUND(I201*H201,2)</f>
        <v>0</v>
      </c>
      <c r="K201" s="163" t="s">
        <v>259</v>
      </c>
      <c r="L201" s="34"/>
      <c r="M201" s="168" t="s">
        <v>3</v>
      </c>
      <c r="N201" s="169" t="s">
        <v>42</v>
      </c>
      <c r="O201" s="54"/>
      <c r="P201" s="170">
        <f>O201*H201</f>
        <v>0</v>
      </c>
      <c r="Q201" s="170">
        <v>0</v>
      </c>
      <c r="R201" s="170">
        <f>Q201*H201</f>
        <v>0</v>
      </c>
      <c r="S201" s="170">
        <v>0</v>
      </c>
      <c r="T201" s="171">
        <f>S201*H201</f>
        <v>0</v>
      </c>
      <c r="U201" s="33"/>
      <c r="V201" s="33"/>
      <c r="W201" s="33"/>
      <c r="X201" s="33"/>
      <c r="Y201" s="33"/>
      <c r="Z201" s="33"/>
      <c r="AA201" s="33"/>
      <c r="AB201" s="33"/>
      <c r="AC201" s="33"/>
      <c r="AD201" s="33"/>
      <c r="AE201" s="33"/>
      <c r="AR201" s="172" t="s">
        <v>142</v>
      </c>
      <c r="AT201" s="172" t="s">
        <v>255</v>
      </c>
      <c r="AU201" s="172" t="s">
        <v>79</v>
      </c>
      <c r="AY201" s="18" t="s">
        <v>253</v>
      </c>
      <c r="BE201" s="173">
        <f>IF(N201="základní",J201,0)</f>
        <v>0</v>
      </c>
      <c r="BF201" s="173">
        <f>IF(N201="snížená",J201,0)</f>
        <v>0</v>
      </c>
      <c r="BG201" s="173">
        <f>IF(N201="zákl. přenesená",J201,0)</f>
        <v>0</v>
      </c>
      <c r="BH201" s="173">
        <f>IF(N201="sníž. přenesená",J201,0)</f>
        <v>0</v>
      </c>
      <c r="BI201" s="173">
        <f>IF(N201="nulová",J201,0)</f>
        <v>0</v>
      </c>
      <c r="BJ201" s="18" t="s">
        <v>15</v>
      </c>
      <c r="BK201" s="173">
        <f>ROUND(I201*H201,2)</f>
        <v>0</v>
      </c>
      <c r="BL201" s="18" t="s">
        <v>142</v>
      </c>
      <c r="BM201" s="172" t="s">
        <v>3124</v>
      </c>
    </row>
    <row r="202" spans="1:65" s="12" customFormat="1" ht="22.9" customHeight="1">
      <c r="B202" s="147"/>
      <c r="D202" s="355" t="s">
        <v>70</v>
      </c>
      <c r="E202" s="158" t="s">
        <v>473</v>
      </c>
      <c r="F202" s="158" t="s">
        <v>474</v>
      </c>
      <c r="I202" s="150"/>
      <c r="J202" s="159">
        <f>BK202</f>
        <v>0</v>
      </c>
      <c r="L202" s="147"/>
      <c r="M202" s="152"/>
      <c r="N202" s="153"/>
      <c r="O202" s="153"/>
      <c r="P202" s="154">
        <f>SUM(P203:P214)</f>
        <v>0</v>
      </c>
      <c r="Q202" s="153"/>
      <c r="R202" s="154">
        <f>SUM(R203:R214)</f>
        <v>4.0280200000000002E-2</v>
      </c>
      <c r="S202" s="153"/>
      <c r="T202" s="155">
        <f>SUM(T203:T214)</f>
        <v>0.133072</v>
      </c>
      <c r="AR202" s="148" t="s">
        <v>79</v>
      </c>
      <c r="AT202" s="156" t="s">
        <v>70</v>
      </c>
      <c r="AU202" s="156" t="s">
        <v>15</v>
      </c>
      <c r="AY202" s="148" t="s">
        <v>253</v>
      </c>
      <c r="BK202" s="157">
        <f>SUM(BK203:BK214)</f>
        <v>0</v>
      </c>
    </row>
    <row r="203" spans="1:65" s="2" customFormat="1" ht="21.75" customHeight="1">
      <c r="A203" s="33"/>
      <c r="B203" s="160"/>
      <c r="C203" s="161" t="s">
        <v>469</v>
      </c>
      <c r="D203" s="353" t="s">
        <v>255</v>
      </c>
      <c r="E203" s="162" t="s">
        <v>476</v>
      </c>
      <c r="F203" s="163" t="s">
        <v>477</v>
      </c>
      <c r="G203" s="164" t="s">
        <v>258</v>
      </c>
      <c r="H203" s="165">
        <v>1.6</v>
      </c>
      <c r="I203" s="166"/>
      <c r="J203" s="167">
        <f>ROUND(I203*H203,2)</f>
        <v>0</v>
      </c>
      <c r="K203" s="163" t="s">
        <v>259</v>
      </c>
      <c r="L203" s="34"/>
      <c r="M203" s="168" t="s">
        <v>3</v>
      </c>
      <c r="N203" s="169" t="s">
        <v>42</v>
      </c>
      <c r="O203" s="54"/>
      <c r="P203" s="170">
        <f>O203*H203</f>
        <v>0</v>
      </c>
      <c r="Q203" s="170">
        <v>0</v>
      </c>
      <c r="R203" s="170">
        <f>Q203*H203</f>
        <v>0</v>
      </c>
      <c r="S203" s="170">
        <v>8.3169999999999994E-2</v>
      </c>
      <c r="T203" s="171">
        <f>S203*H203</f>
        <v>0.133072</v>
      </c>
      <c r="U203" s="33"/>
      <c r="V203" s="33"/>
      <c r="W203" s="33"/>
      <c r="X203" s="33"/>
      <c r="Y203" s="33"/>
      <c r="Z203" s="33"/>
      <c r="AA203" s="33"/>
      <c r="AB203" s="33"/>
      <c r="AC203" s="33"/>
      <c r="AD203" s="33"/>
      <c r="AE203" s="33"/>
      <c r="AR203" s="172" t="s">
        <v>142</v>
      </c>
      <c r="AT203" s="172" t="s">
        <v>255</v>
      </c>
      <c r="AU203" s="172" t="s">
        <v>79</v>
      </c>
      <c r="AY203" s="18" t="s">
        <v>253</v>
      </c>
      <c r="BE203" s="173">
        <f>IF(N203="základní",J203,0)</f>
        <v>0</v>
      </c>
      <c r="BF203" s="173">
        <f>IF(N203="snížená",J203,0)</f>
        <v>0</v>
      </c>
      <c r="BG203" s="173">
        <f>IF(N203="zákl. přenesená",J203,0)</f>
        <v>0</v>
      </c>
      <c r="BH203" s="173">
        <f>IF(N203="sníž. přenesená",J203,0)</f>
        <v>0</v>
      </c>
      <c r="BI203" s="173">
        <f>IF(N203="nulová",J203,0)</f>
        <v>0</v>
      </c>
      <c r="BJ203" s="18" t="s">
        <v>15</v>
      </c>
      <c r="BK203" s="173">
        <f>ROUND(I203*H203,2)</f>
        <v>0</v>
      </c>
      <c r="BL203" s="18" t="s">
        <v>142</v>
      </c>
      <c r="BM203" s="172" t="s">
        <v>3125</v>
      </c>
    </row>
    <row r="204" spans="1:65" s="13" customFormat="1">
      <c r="B204" s="174"/>
      <c r="D204" s="354" t="s">
        <v>261</v>
      </c>
      <c r="E204" s="175" t="s">
        <v>3</v>
      </c>
      <c r="F204" s="176" t="s">
        <v>732</v>
      </c>
      <c r="H204" s="177">
        <v>1.6</v>
      </c>
      <c r="I204" s="178"/>
      <c r="L204" s="174"/>
      <c r="M204" s="179"/>
      <c r="N204" s="180"/>
      <c r="O204" s="180"/>
      <c r="P204" s="180"/>
      <c r="Q204" s="180"/>
      <c r="R204" s="180"/>
      <c r="S204" s="180"/>
      <c r="T204" s="181"/>
      <c r="AT204" s="175" t="s">
        <v>261</v>
      </c>
      <c r="AU204" s="175" t="s">
        <v>79</v>
      </c>
      <c r="AV204" s="13" t="s">
        <v>79</v>
      </c>
      <c r="AW204" s="13" t="s">
        <v>33</v>
      </c>
      <c r="AX204" s="13" t="s">
        <v>15</v>
      </c>
      <c r="AY204" s="175" t="s">
        <v>253</v>
      </c>
    </row>
    <row r="205" spans="1:65" s="2" customFormat="1" ht="33" customHeight="1">
      <c r="A205" s="33"/>
      <c r="B205" s="160"/>
      <c r="C205" s="161" t="s">
        <v>475</v>
      </c>
      <c r="D205" s="353" t="s">
        <v>255</v>
      </c>
      <c r="E205" s="162" t="s">
        <v>480</v>
      </c>
      <c r="F205" s="163" t="s">
        <v>481</v>
      </c>
      <c r="G205" s="164" t="s">
        <v>258</v>
      </c>
      <c r="H205" s="165">
        <v>1.6</v>
      </c>
      <c r="I205" s="166"/>
      <c r="J205" s="167">
        <f>ROUND(I205*H205,2)</f>
        <v>0</v>
      </c>
      <c r="K205" s="163" t="s">
        <v>259</v>
      </c>
      <c r="L205" s="34"/>
      <c r="M205" s="168" t="s">
        <v>3</v>
      </c>
      <c r="N205" s="169" t="s">
        <v>42</v>
      </c>
      <c r="O205" s="54"/>
      <c r="P205" s="170">
        <f>O205*H205</f>
        <v>0</v>
      </c>
      <c r="Q205" s="170">
        <v>3.6700000000000001E-3</v>
      </c>
      <c r="R205" s="170">
        <f>Q205*H205</f>
        <v>5.8720000000000005E-3</v>
      </c>
      <c r="S205" s="170">
        <v>0</v>
      </c>
      <c r="T205" s="171">
        <f>S205*H205</f>
        <v>0</v>
      </c>
      <c r="U205" s="33"/>
      <c r="V205" s="33"/>
      <c r="W205" s="33"/>
      <c r="X205" s="33"/>
      <c r="Y205" s="33"/>
      <c r="Z205" s="33"/>
      <c r="AA205" s="33"/>
      <c r="AB205" s="33"/>
      <c r="AC205" s="33"/>
      <c r="AD205" s="33"/>
      <c r="AE205" s="33"/>
      <c r="AR205" s="172" t="s">
        <v>142</v>
      </c>
      <c r="AT205" s="172" t="s">
        <v>255</v>
      </c>
      <c r="AU205" s="172" t="s">
        <v>79</v>
      </c>
      <c r="AY205" s="18" t="s">
        <v>253</v>
      </c>
      <c r="BE205" s="173">
        <f>IF(N205="základní",J205,0)</f>
        <v>0</v>
      </c>
      <c r="BF205" s="173">
        <f>IF(N205="snížená",J205,0)</f>
        <v>0</v>
      </c>
      <c r="BG205" s="173">
        <f>IF(N205="zákl. přenesená",J205,0)</f>
        <v>0</v>
      </c>
      <c r="BH205" s="173">
        <f>IF(N205="sníž. přenesená",J205,0)</f>
        <v>0</v>
      </c>
      <c r="BI205" s="173">
        <f>IF(N205="nulová",J205,0)</f>
        <v>0</v>
      </c>
      <c r="BJ205" s="18" t="s">
        <v>15</v>
      </c>
      <c r="BK205" s="173">
        <f>ROUND(I205*H205,2)</f>
        <v>0</v>
      </c>
      <c r="BL205" s="18" t="s">
        <v>142</v>
      </c>
      <c r="BM205" s="172" t="s">
        <v>3126</v>
      </c>
    </row>
    <row r="206" spans="1:65" s="13" customFormat="1">
      <c r="B206" s="174"/>
      <c r="D206" s="354" t="s">
        <v>261</v>
      </c>
      <c r="E206" s="175" t="s">
        <v>3</v>
      </c>
      <c r="F206" s="176" t="s">
        <v>732</v>
      </c>
      <c r="H206" s="177">
        <v>1.6</v>
      </c>
      <c r="I206" s="178"/>
      <c r="L206" s="174"/>
      <c r="M206" s="179"/>
      <c r="N206" s="180"/>
      <c r="O206" s="180"/>
      <c r="P206" s="180"/>
      <c r="Q206" s="180"/>
      <c r="R206" s="180"/>
      <c r="S206" s="180"/>
      <c r="T206" s="181"/>
      <c r="AT206" s="175" t="s">
        <v>261</v>
      </c>
      <c r="AU206" s="175" t="s">
        <v>79</v>
      </c>
      <c r="AV206" s="13" t="s">
        <v>79</v>
      </c>
      <c r="AW206" s="13" t="s">
        <v>33</v>
      </c>
      <c r="AX206" s="13" t="s">
        <v>15</v>
      </c>
      <c r="AY206" s="175" t="s">
        <v>253</v>
      </c>
    </row>
    <row r="207" spans="1:65" s="2" customFormat="1" ht="21.75" customHeight="1">
      <c r="A207" s="33"/>
      <c r="B207" s="160"/>
      <c r="C207" s="198" t="s">
        <v>479</v>
      </c>
      <c r="D207" s="356" t="s">
        <v>445</v>
      </c>
      <c r="E207" s="199" t="s">
        <v>484</v>
      </c>
      <c r="F207" s="200" t="s">
        <v>485</v>
      </c>
      <c r="G207" s="201" t="s">
        <v>258</v>
      </c>
      <c r="H207" s="202">
        <v>1.76</v>
      </c>
      <c r="I207" s="203"/>
      <c r="J207" s="204">
        <f>ROUND(I207*H207,2)</f>
        <v>0</v>
      </c>
      <c r="K207" s="200" t="s">
        <v>3</v>
      </c>
      <c r="L207" s="205"/>
      <c r="M207" s="206" t="s">
        <v>3</v>
      </c>
      <c r="N207" s="207" t="s">
        <v>42</v>
      </c>
      <c r="O207" s="54"/>
      <c r="P207" s="170">
        <f>O207*H207</f>
        <v>0</v>
      </c>
      <c r="Q207" s="170">
        <v>1.9199999999999998E-2</v>
      </c>
      <c r="R207" s="170">
        <f>Q207*H207</f>
        <v>3.3791999999999996E-2</v>
      </c>
      <c r="S207" s="170">
        <v>0</v>
      </c>
      <c r="T207" s="171">
        <f>S207*H207</f>
        <v>0</v>
      </c>
      <c r="U207" s="33"/>
      <c r="V207" s="33"/>
      <c r="W207" s="33"/>
      <c r="X207" s="33"/>
      <c r="Y207" s="33"/>
      <c r="Z207" s="33"/>
      <c r="AA207" s="33"/>
      <c r="AB207" s="33"/>
      <c r="AC207" s="33"/>
      <c r="AD207" s="33"/>
      <c r="AE207" s="33"/>
      <c r="AR207" s="172" t="s">
        <v>418</v>
      </c>
      <c r="AT207" s="172" t="s">
        <v>445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3127</v>
      </c>
    </row>
    <row r="208" spans="1:65" s="13" customFormat="1">
      <c r="B208" s="174"/>
      <c r="D208" s="354" t="s">
        <v>261</v>
      </c>
      <c r="F208" s="176" t="s">
        <v>781</v>
      </c>
      <c r="H208" s="177">
        <v>1.76</v>
      </c>
      <c r="I208" s="178"/>
      <c r="L208" s="174"/>
      <c r="M208" s="179"/>
      <c r="N208" s="180"/>
      <c r="O208" s="180"/>
      <c r="P208" s="180"/>
      <c r="Q208" s="180"/>
      <c r="R208" s="180"/>
      <c r="S208" s="180"/>
      <c r="T208" s="181"/>
      <c r="AT208" s="175" t="s">
        <v>261</v>
      </c>
      <c r="AU208" s="175" t="s">
        <v>79</v>
      </c>
      <c r="AV208" s="13" t="s">
        <v>79</v>
      </c>
      <c r="AW208" s="13" t="s">
        <v>4</v>
      </c>
      <c r="AX208" s="13" t="s">
        <v>15</v>
      </c>
      <c r="AY208" s="175" t="s">
        <v>253</v>
      </c>
    </row>
    <row r="209" spans="1:65" s="2" customFormat="1" ht="21.75" customHeight="1">
      <c r="A209" s="33"/>
      <c r="B209" s="160"/>
      <c r="C209" s="161" t="s">
        <v>483</v>
      </c>
      <c r="D209" s="353" t="s">
        <v>255</v>
      </c>
      <c r="E209" s="162" t="s">
        <v>489</v>
      </c>
      <c r="F209" s="163" t="s">
        <v>490</v>
      </c>
      <c r="G209" s="164" t="s">
        <v>258</v>
      </c>
      <c r="H209" s="165">
        <v>1.6</v>
      </c>
      <c r="I209" s="166"/>
      <c r="J209" s="167">
        <f>ROUND(I209*H209,2)</f>
        <v>0</v>
      </c>
      <c r="K209" s="163" t="s">
        <v>259</v>
      </c>
      <c r="L209" s="34"/>
      <c r="M209" s="168" t="s">
        <v>3</v>
      </c>
      <c r="N209" s="169" t="s">
        <v>42</v>
      </c>
      <c r="O209" s="54"/>
      <c r="P209" s="170">
        <f>O209*H209</f>
        <v>0</v>
      </c>
      <c r="Q209" s="170">
        <v>0</v>
      </c>
      <c r="R209" s="170">
        <f>Q209*H209</f>
        <v>0</v>
      </c>
      <c r="S209" s="170">
        <v>0</v>
      </c>
      <c r="T209" s="171">
        <f>S209*H209</f>
        <v>0</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3128</v>
      </c>
    </row>
    <row r="210" spans="1:65" s="2" customFormat="1" ht="16.5" customHeight="1">
      <c r="A210" s="33"/>
      <c r="B210" s="160"/>
      <c r="C210" s="161" t="s">
        <v>488</v>
      </c>
      <c r="D210" s="353" t="s">
        <v>255</v>
      </c>
      <c r="E210" s="162" t="s">
        <v>493</v>
      </c>
      <c r="F210" s="163" t="s">
        <v>494</v>
      </c>
      <c r="G210" s="164" t="s">
        <v>258</v>
      </c>
      <c r="H210" s="165">
        <v>1.6</v>
      </c>
      <c r="I210" s="166"/>
      <c r="J210" s="167">
        <f>ROUND(I210*H210,2)</f>
        <v>0</v>
      </c>
      <c r="K210" s="163" t="s">
        <v>259</v>
      </c>
      <c r="L210" s="34"/>
      <c r="M210" s="168" t="s">
        <v>3</v>
      </c>
      <c r="N210" s="169" t="s">
        <v>42</v>
      </c>
      <c r="O210" s="54"/>
      <c r="P210" s="170">
        <f>O210*H210</f>
        <v>0</v>
      </c>
      <c r="Q210" s="170">
        <v>2.9999999999999997E-4</v>
      </c>
      <c r="R210" s="170">
        <f>Q210*H210</f>
        <v>4.7999999999999996E-4</v>
      </c>
      <c r="S210" s="170">
        <v>0</v>
      </c>
      <c r="T210" s="171">
        <f>S210*H210</f>
        <v>0</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3129</v>
      </c>
    </row>
    <row r="211" spans="1:65" s="2" customFormat="1" ht="16.5" customHeight="1">
      <c r="A211" s="33"/>
      <c r="B211" s="160"/>
      <c r="C211" s="161" t="s">
        <v>492</v>
      </c>
      <c r="D211" s="353" t="s">
        <v>255</v>
      </c>
      <c r="E211" s="162" t="s">
        <v>497</v>
      </c>
      <c r="F211" s="163" t="s">
        <v>498</v>
      </c>
      <c r="G211" s="164" t="s">
        <v>265</v>
      </c>
      <c r="H211" s="165">
        <v>0.6</v>
      </c>
      <c r="I211" s="166"/>
      <c r="J211" s="167">
        <f>ROUND(I211*H211,2)</f>
        <v>0</v>
      </c>
      <c r="K211" s="163" t="s">
        <v>259</v>
      </c>
      <c r="L211" s="34"/>
      <c r="M211" s="168" t="s">
        <v>3</v>
      </c>
      <c r="N211" s="169" t="s">
        <v>42</v>
      </c>
      <c r="O211" s="54"/>
      <c r="P211" s="170">
        <f>O211*H211</f>
        <v>0</v>
      </c>
      <c r="Q211" s="170">
        <v>4.0000000000000003E-5</v>
      </c>
      <c r="R211" s="170">
        <f>Q211*H211</f>
        <v>2.4000000000000001E-5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3130</v>
      </c>
    </row>
    <row r="212" spans="1:65" s="2" customFormat="1" ht="16.5" customHeight="1">
      <c r="A212" s="33"/>
      <c r="B212" s="160"/>
      <c r="C212" s="198" t="s">
        <v>496</v>
      </c>
      <c r="D212" s="356" t="s">
        <v>445</v>
      </c>
      <c r="E212" s="199" t="s">
        <v>502</v>
      </c>
      <c r="F212" s="200" t="s">
        <v>503</v>
      </c>
      <c r="G212" s="201" t="s">
        <v>265</v>
      </c>
      <c r="H212" s="202">
        <v>0.66</v>
      </c>
      <c r="I212" s="203"/>
      <c r="J212" s="204">
        <f>ROUND(I212*H212,2)</f>
        <v>0</v>
      </c>
      <c r="K212" s="200" t="s">
        <v>259</v>
      </c>
      <c r="L212" s="205"/>
      <c r="M212" s="206" t="s">
        <v>3</v>
      </c>
      <c r="N212" s="207" t="s">
        <v>42</v>
      </c>
      <c r="O212" s="54"/>
      <c r="P212" s="170">
        <f>O212*H212</f>
        <v>0</v>
      </c>
      <c r="Q212" s="170">
        <v>1.7000000000000001E-4</v>
      </c>
      <c r="R212" s="170">
        <f>Q212*H212</f>
        <v>1.1220000000000002E-4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3131</v>
      </c>
    </row>
    <row r="213" spans="1:65" s="13" customFormat="1">
      <c r="B213" s="174"/>
      <c r="D213" s="354" t="s">
        <v>261</v>
      </c>
      <c r="F213" s="176" t="s">
        <v>786</v>
      </c>
      <c r="H213" s="177">
        <v>0.66</v>
      </c>
      <c r="I213" s="178"/>
      <c r="L213" s="174"/>
      <c r="M213" s="179"/>
      <c r="N213" s="180"/>
      <c r="O213" s="180"/>
      <c r="P213" s="180"/>
      <c r="Q213" s="180"/>
      <c r="R213" s="180"/>
      <c r="S213" s="180"/>
      <c r="T213" s="181"/>
      <c r="AT213" s="175" t="s">
        <v>261</v>
      </c>
      <c r="AU213" s="175" t="s">
        <v>79</v>
      </c>
      <c r="AV213" s="13" t="s">
        <v>79</v>
      </c>
      <c r="AW213" s="13" t="s">
        <v>4</v>
      </c>
      <c r="AX213" s="13" t="s">
        <v>15</v>
      </c>
      <c r="AY213" s="175" t="s">
        <v>253</v>
      </c>
    </row>
    <row r="214" spans="1:65" s="2" customFormat="1" ht="33" customHeight="1">
      <c r="A214" s="33"/>
      <c r="B214" s="160"/>
      <c r="C214" s="161" t="s">
        <v>501</v>
      </c>
      <c r="D214" s="353" t="s">
        <v>255</v>
      </c>
      <c r="E214" s="162" t="s">
        <v>3062</v>
      </c>
      <c r="F214" s="163" t="s">
        <v>3063</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3132</v>
      </c>
    </row>
    <row r="215" spans="1:65" s="12" customFormat="1" ht="22.9" customHeight="1">
      <c r="B215" s="147"/>
      <c r="D215" s="355" t="s">
        <v>70</v>
      </c>
      <c r="E215" s="158" t="s">
        <v>510</v>
      </c>
      <c r="F215" s="158" t="s">
        <v>511</v>
      </c>
      <c r="I215" s="150"/>
      <c r="J215" s="159">
        <f>BK215</f>
        <v>0</v>
      </c>
      <c r="L215" s="147"/>
      <c r="M215" s="152"/>
      <c r="N215" s="153"/>
      <c r="O215" s="153"/>
      <c r="P215" s="154">
        <f>SUM(P216:P241)</f>
        <v>0</v>
      </c>
      <c r="Q215" s="153"/>
      <c r="R215" s="154">
        <f>SUM(R216:R241)</f>
        <v>5.0315999999999993E-2</v>
      </c>
      <c r="S215" s="153"/>
      <c r="T215" s="155">
        <f>SUM(T216:T241)</f>
        <v>0.8639</v>
      </c>
      <c r="AR215" s="148" t="s">
        <v>79</v>
      </c>
      <c r="AT215" s="156" t="s">
        <v>70</v>
      </c>
      <c r="AU215" s="156" t="s">
        <v>15</v>
      </c>
      <c r="AY215" s="148" t="s">
        <v>253</v>
      </c>
      <c r="BK215" s="157">
        <f>SUM(BK216:BK241)</f>
        <v>0</v>
      </c>
    </row>
    <row r="216" spans="1:65" s="2" customFormat="1" ht="21.75" customHeight="1">
      <c r="A216" s="33"/>
      <c r="B216" s="160"/>
      <c r="C216" s="161" t="s">
        <v>506</v>
      </c>
      <c r="D216" s="353" t="s">
        <v>255</v>
      </c>
      <c r="E216" s="162" t="s">
        <v>513</v>
      </c>
      <c r="F216" s="163" t="s">
        <v>514</v>
      </c>
      <c r="G216" s="164" t="s">
        <v>258</v>
      </c>
      <c r="H216" s="165">
        <v>10.6</v>
      </c>
      <c r="I216" s="166"/>
      <c r="J216" s="167">
        <f>ROUND(I216*H216,2)</f>
        <v>0</v>
      </c>
      <c r="K216" s="163" t="s">
        <v>259</v>
      </c>
      <c r="L216" s="34"/>
      <c r="M216" s="168" t="s">
        <v>3</v>
      </c>
      <c r="N216" s="169" t="s">
        <v>42</v>
      </c>
      <c r="O216" s="54"/>
      <c r="P216" s="170">
        <f>O216*H216</f>
        <v>0</v>
      </c>
      <c r="Q216" s="170">
        <v>0</v>
      </c>
      <c r="R216" s="170">
        <f>Q216*H216</f>
        <v>0</v>
      </c>
      <c r="S216" s="170">
        <v>8.1500000000000003E-2</v>
      </c>
      <c r="T216" s="171">
        <f>S216*H216</f>
        <v>0.8639</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3133</v>
      </c>
    </row>
    <row r="217" spans="1:65" s="13" customFormat="1">
      <c r="B217" s="174"/>
      <c r="D217" s="354" t="s">
        <v>261</v>
      </c>
      <c r="E217" s="175" t="s">
        <v>3</v>
      </c>
      <c r="F217" s="176" t="s">
        <v>789</v>
      </c>
      <c r="H217" s="177">
        <v>11.8</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3" customFormat="1">
      <c r="B218" s="174"/>
      <c r="D218" s="354" t="s">
        <v>261</v>
      </c>
      <c r="E218" s="175" t="s">
        <v>3</v>
      </c>
      <c r="F218" s="176" t="s">
        <v>741</v>
      </c>
      <c r="H218" s="177">
        <v>-1.2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10.6</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33" customHeight="1">
      <c r="A220" s="33"/>
      <c r="B220" s="160"/>
      <c r="C220" s="161" t="s">
        <v>512</v>
      </c>
      <c r="D220" s="353" t="s">
        <v>255</v>
      </c>
      <c r="E220" s="162" t="s">
        <v>520</v>
      </c>
      <c r="F220" s="163" t="s">
        <v>521</v>
      </c>
      <c r="G220" s="164" t="s">
        <v>258</v>
      </c>
      <c r="H220" s="165">
        <v>12</v>
      </c>
      <c r="I220" s="166"/>
      <c r="J220" s="167">
        <f>ROUND(I220*H220,2)</f>
        <v>0</v>
      </c>
      <c r="K220" s="163" t="s">
        <v>259</v>
      </c>
      <c r="L220" s="34"/>
      <c r="M220" s="168" t="s">
        <v>3</v>
      </c>
      <c r="N220" s="169" t="s">
        <v>42</v>
      </c>
      <c r="O220" s="54"/>
      <c r="P220" s="170">
        <f>O220*H220</f>
        <v>0</v>
      </c>
      <c r="Q220" s="170">
        <v>2.8999999999999998E-3</v>
      </c>
      <c r="R220" s="170">
        <f>Q220*H220</f>
        <v>3.4799999999999998E-2</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3134</v>
      </c>
    </row>
    <row r="221" spans="1:65" s="13" customFormat="1">
      <c r="B221" s="174"/>
      <c r="D221" s="354" t="s">
        <v>261</v>
      </c>
      <c r="E221" s="175" t="s">
        <v>3</v>
      </c>
      <c r="F221" s="176" t="s">
        <v>791</v>
      </c>
      <c r="H221" s="177">
        <v>13.2</v>
      </c>
      <c r="I221" s="178"/>
      <c r="L221" s="174"/>
      <c r="M221" s="179"/>
      <c r="N221" s="180"/>
      <c r="O221" s="180"/>
      <c r="P221" s="180"/>
      <c r="Q221" s="180"/>
      <c r="R221" s="180"/>
      <c r="S221" s="180"/>
      <c r="T221" s="181"/>
      <c r="AT221" s="175" t="s">
        <v>261</v>
      </c>
      <c r="AU221" s="175" t="s">
        <v>79</v>
      </c>
      <c r="AV221" s="13" t="s">
        <v>79</v>
      </c>
      <c r="AW221" s="13" t="s">
        <v>33</v>
      </c>
      <c r="AX221" s="13" t="s">
        <v>71</v>
      </c>
      <c r="AY221" s="175" t="s">
        <v>253</v>
      </c>
    </row>
    <row r="222" spans="1:65" s="13" customFormat="1">
      <c r="B222" s="174"/>
      <c r="D222" s="354" t="s">
        <v>261</v>
      </c>
      <c r="E222" s="175" t="s">
        <v>3</v>
      </c>
      <c r="F222" s="176" t="s">
        <v>517</v>
      </c>
      <c r="H222" s="177">
        <v>-1.2</v>
      </c>
      <c r="I222" s="178"/>
      <c r="L222" s="174"/>
      <c r="M222" s="179"/>
      <c r="N222" s="180"/>
      <c r="O222" s="180"/>
      <c r="P222" s="180"/>
      <c r="Q222" s="180"/>
      <c r="R222" s="180"/>
      <c r="S222" s="180"/>
      <c r="T222" s="181"/>
      <c r="AT222" s="175" t="s">
        <v>261</v>
      </c>
      <c r="AU222" s="175" t="s">
        <v>79</v>
      </c>
      <c r="AV222" s="13" t="s">
        <v>79</v>
      </c>
      <c r="AW222" s="13" t="s">
        <v>33</v>
      </c>
      <c r="AX222" s="13" t="s">
        <v>71</v>
      </c>
      <c r="AY222" s="175" t="s">
        <v>253</v>
      </c>
    </row>
    <row r="223" spans="1:65" s="14" customFormat="1">
      <c r="B223" s="182"/>
      <c r="D223" s="354" t="s">
        <v>261</v>
      </c>
      <c r="E223" s="183" t="s">
        <v>3</v>
      </c>
      <c r="F223" s="184" t="s">
        <v>269</v>
      </c>
      <c r="H223" s="185">
        <v>12</v>
      </c>
      <c r="I223" s="186"/>
      <c r="L223" s="182"/>
      <c r="M223" s="187"/>
      <c r="N223" s="188"/>
      <c r="O223" s="188"/>
      <c r="P223" s="188"/>
      <c r="Q223" s="188"/>
      <c r="R223" s="188"/>
      <c r="S223" s="188"/>
      <c r="T223" s="189"/>
      <c r="AT223" s="183" t="s">
        <v>261</v>
      </c>
      <c r="AU223" s="183" t="s">
        <v>79</v>
      </c>
      <c r="AV223" s="14" t="s">
        <v>89</v>
      </c>
      <c r="AW223" s="14" t="s">
        <v>33</v>
      </c>
      <c r="AX223" s="14" t="s">
        <v>15</v>
      </c>
      <c r="AY223" s="183" t="s">
        <v>253</v>
      </c>
    </row>
    <row r="224" spans="1:65" s="2" customFormat="1" ht="21.75" customHeight="1">
      <c r="A224" s="33"/>
      <c r="B224" s="160"/>
      <c r="C224" s="198" t="s">
        <v>519</v>
      </c>
      <c r="D224" s="356" t="s">
        <v>445</v>
      </c>
      <c r="E224" s="199" t="s">
        <v>526</v>
      </c>
      <c r="F224" s="200" t="s">
        <v>527</v>
      </c>
      <c r="G224" s="201" t="s">
        <v>258</v>
      </c>
      <c r="H224" s="202">
        <v>13.2</v>
      </c>
      <c r="I224" s="203"/>
      <c r="J224" s="204">
        <f>ROUND(I224*H224,2)</f>
        <v>0</v>
      </c>
      <c r="K224" s="200" t="s">
        <v>3</v>
      </c>
      <c r="L224" s="205"/>
      <c r="M224" s="206" t="s">
        <v>3</v>
      </c>
      <c r="N224" s="207"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418</v>
      </c>
      <c r="AT224" s="172" t="s">
        <v>445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3135</v>
      </c>
    </row>
    <row r="225" spans="1:65" s="13" customFormat="1">
      <c r="B225" s="174"/>
      <c r="D225" s="354" t="s">
        <v>261</v>
      </c>
      <c r="F225" s="176" t="s">
        <v>793</v>
      </c>
      <c r="H225" s="177">
        <v>13.2</v>
      </c>
      <c r="I225" s="178"/>
      <c r="L225" s="174"/>
      <c r="M225" s="179"/>
      <c r="N225" s="180"/>
      <c r="O225" s="180"/>
      <c r="P225" s="180"/>
      <c r="Q225" s="180"/>
      <c r="R225" s="180"/>
      <c r="S225" s="180"/>
      <c r="T225" s="181"/>
      <c r="AT225" s="175" t="s">
        <v>261</v>
      </c>
      <c r="AU225" s="175" t="s">
        <v>79</v>
      </c>
      <c r="AV225" s="13" t="s">
        <v>79</v>
      </c>
      <c r="AW225" s="13" t="s">
        <v>4</v>
      </c>
      <c r="AX225" s="13" t="s">
        <v>15</v>
      </c>
      <c r="AY225" s="175" t="s">
        <v>253</v>
      </c>
    </row>
    <row r="226" spans="1:65" s="2" customFormat="1" ht="21.75" customHeight="1">
      <c r="A226" s="33"/>
      <c r="B226" s="160"/>
      <c r="C226" s="161" t="s">
        <v>525</v>
      </c>
      <c r="D226" s="353" t="s">
        <v>255</v>
      </c>
      <c r="E226" s="162" t="s">
        <v>535</v>
      </c>
      <c r="F226" s="163" t="s">
        <v>536</v>
      </c>
      <c r="G226" s="164" t="s">
        <v>258</v>
      </c>
      <c r="H226" s="165">
        <v>1.25</v>
      </c>
      <c r="I226" s="166"/>
      <c r="J226" s="167">
        <f>ROUND(I226*H226,2)</f>
        <v>0</v>
      </c>
      <c r="K226" s="163" t="s">
        <v>259</v>
      </c>
      <c r="L226" s="34"/>
      <c r="M226" s="168" t="s">
        <v>3</v>
      </c>
      <c r="N226" s="169" t="s">
        <v>42</v>
      </c>
      <c r="O226" s="54"/>
      <c r="P226" s="170">
        <f>O226*H226</f>
        <v>0</v>
      </c>
      <c r="Q226" s="170">
        <v>5.6999999999999998E-4</v>
      </c>
      <c r="R226" s="170">
        <f>Q226*H226</f>
        <v>7.1250000000000003E-4</v>
      </c>
      <c r="S226" s="170">
        <v>0</v>
      </c>
      <c r="T226" s="171">
        <f>S226*H226</f>
        <v>0</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3136</v>
      </c>
    </row>
    <row r="227" spans="1:65" s="2" customFormat="1" ht="16.5" customHeight="1">
      <c r="A227" s="33"/>
      <c r="B227" s="160"/>
      <c r="C227" s="198" t="s">
        <v>530</v>
      </c>
      <c r="D227" s="356" t="s">
        <v>445</v>
      </c>
      <c r="E227" s="199" t="s">
        <v>540</v>
      </c>
      <c r="F227" s="200" t="s">
        <v>541</v>
      </c>
      <c r="G227" s="201" t="s">
        <v>258</v>
      </c>
      <c r="H227" s="202">
        <v>1.375</v>
      </c>
      <c r="I227" s="203"/>
      <c r="J227" s="204">
        <f>ROUND(I227*H227,2)</f>
        <v>0</v>
      </c>
      <c r="K227" s="200" t="s">
        <v>259</v>
      </c>
      <c r="L227" s="205"/>
      <c r="M227" s="206" t="s">
        <v>3</v>
      </c>
      <c r="N227" s="207" t="s">
        <v>42</v>
      </c>
      <c r="O227" s="54"/>
      <c r="P227" s="170">
        <f>O227*H227</f>
        <v>0</v>
      </c>
      <c r="Q227" s="170">
        <v>7.4999999999999997E-3</v>
      </c>
      <c r="R227" s="170">
        <f>Q227*H227</f>
        <v>1.0312499999999999E-2</v>
      </c>
      <c r="S227" s="170">
        <v>0</v>
      </c>
      <c r="T227" s="171">
        <f>S227*H227</f>
        <v>0</v>
      </c>
      <c r="U227" s="33"/>
      <c r="V227" s="33"/>
      <c r="W227" s="33"/>
      <c r="X227" s="33"/>
      <c r="Y227" s="33"/>
      <c r="Z227" s="33"/>
      <c r="AA227" s="33"/>
      <c r="AB227" s="33"/>
      <c r="AC227" s="33"/>
      <c r="AD227" s="33"/>
      <c r="AE227" s="33"/>
      <c r="AR227" s="172" t="s">
        <v>418</v>
      </c>
      <c r="AT227" s="172" t="s">
        <v>445</v>
      </c>
      <c r="AU227" s="172" t="s">
        <v>79</v>
      </c>
      <c r="AY227" s="18" t="s">
        <v>253</v>
      </c>
      <c r="BE227" s="173">
        <f>IF(N227="základní",J227,0)</f>
        <v>0</v>
      </c>
      <c r="BF227" s="173">
        <f>IF(N227="snížená",J227,0)</f>
        <v>0</v>
      </c>
      <c r="BG227" s="173">
        <f>IF(N227="zákl. přenesená",J227,0)</f>
        <v>0</v>
      </c>
      <c r="BH227" s="173">
        <f>IF(N227="sníž. přenesená",J227,0)</f>
        <v>0</v>
      </c>
      <c r="BI227" s="173">
        <f>IF(N227="nulová",J227,0)</f>
        <v>0</v>
      </c>
      <c r="BJ227" s="18" t="s">
        <v>15</v>
      </c>
      <c r="BK227" s="173">
        <f>ROUND(I227*H227,2)</f>
        <v>0</v>
      </c>
      <c r="BL227" s="18" t="s">
        <v>142</v>
      </c>
      <c r="BM227" s="172" t="s">
        <v>3137</v>
      </c>
    </row>
    <row r="228" spans="1:65" s="13" customFormat="1">
      <c r="B228" s="174"/>
      <c r="D228" s="354" t="s">
        <v>261</v>
      </c>
      <c r="F228" s="176" t="s">
        <v>796</v>
      </c>
      <c r="H228" s="177">
        <v>1.375</v>
      </c>
      <c r="I228" s="178"/>
      <c r="L228" s="174"/>
      <c r="M228" s="179"/>
      <c r="N228" s="180"/>
      <c r="O228" s="180"/>
      <c r="P228" s="180"/>
      <c r="Q228" s="180"/>
      <c r="R228" s="180"/>
      <c r="S228" s="180"/>
      <c r="T228" s="181"/>
      <c r="AT228" s="175" t="s">
        <v>261</v>
      </c>
      <c r="AU228" s="175" t="s">
        <v>79</v>
      </c>
      <c r="AV228" s="13" t="s">
        <v>79</v>
      </c>
      <c r="AW228" s="13" t="s">
        <v>4</v>
      </c>
      <c r="AX228" s="13" t="s">
        <v>15</v>
      </c>
      <c r="AY228" s="175" t="s">
        <v>253</v>
      </c>
    </row>
    <row r="229" spans="1:65" s="2" customFormat="1" ht="21.75" customHeight="1">
      <c r="A229" s="33"/>
      <c r="B229" s="160"/>
      <c r="C229" s="161" t="s">
        <v>534</v>
      </c>
      <c r="D229" s="353" t="s">
        <v>255</v>
      </c>
      <c r="E229" s="162" t="s">
        <v>545</v>
      </c>
      <c r="F229" s="163" t="s">
        <v>546</v>
      </c>
      <c r="G229" s="164" t="s">
        <v>265</v>
      </c>
      <c r="H229" s="165">
        <v>0.9</v>
      </c>
      <c r="I229" s="166"/>
      <c r="J229" s="167">
        <f>ROUND(I229*H229,2)</f>
        <v>0</v>
      </c>
      <c r="K229" s="163" t="s">
        <v>259</v>
      </c>
      <c r="L229" s="34"/>
      <c r="M229" s="168" t="s">
        <v>3</v>
      </c>
      <c r="N229" s="169" t="s">
        <v>42</v>
      </c>
      <c r="O229" s="54"/>
      <c r="P229" s="170">
        <f>O229*H229</f>
        <v>0</v>
      </c>
      <c r="Q229" s="170">
        <v>3.1E-4</v>
      </c>
      <c r="R229" s="170">
        <f>Q229*H229</f>
        <v>2.7900000000000001E-4</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3138</v>
      </c>
    </row>
    <row r="230" spans="1:65" s="13" customFormat="1">
      <c r="B230" s="174"/>
      <c r="D230" s="354" t="s">
        <v>261</v>
      </c>
      <c r="E230" s="175" t="s">
        <v>3</v>
      </c>
      <c r="F230" s="176" t="s">
        <v>798</v>
      </c>
      <c r="H230" s="177">
        <v>0.9</v>
      </c>
      <c r="I230" s="178"/>
      <c r="L230" s="174"/>
      <c r="M230" s="179"/>
      <c r="N230" s="180"/>
      <c r="O230" s="180"/>
      <c r="P230" s="180"/>
      <c r="Q230" s="180"/>
      <c r="R230" s="180"/>
      <c r="S230" s="180"/>
      <c r="T230" s="181"/>
      <c r="AT230" s="175" t="s">
        <v>261</v>
      </c>
      <c r="AU230" s="175" t="s">
        <v>79</v>
      </c>
      <c r="AV230" s="13" t="s">
        <v>79</v>
      </c>
      <c r="AW230" s="13" t="s">
        <v>33</v>
      </c>
      <c r="AX230" s="13" t="s">
        <v>15</v>
      </c>
      <c r="AY230" s="175" t="s">
        <v>253</v>
      </c>
    </row>
    <row r="231" spans="1:65" s="2" customFormat="1" ht="16.5" customHeight="1">
      <c r="A231" s="33"/>
      <c r="B231" s="160"/>
      <c r="C231" s="161" t="s">
        <v>539</v>
      </c>
      <c r="D231" s="353" t="s">
        <v>255</v>
      </c>
      <c r="E231" s="162" t="s">
        <v>550</v>
      </c>
      <c r="F231" s="163" t="s">
        <v>551</v>
      </c>
      <c r="G231" s="164" t="s">
        <v>258</v>
      </c>
      <c r="H231" s="165">
        <v>12</v>
      </c>
      <c r="I231" s="166"/>
      <c r="J231" s="167">
        <f>ROUND(I231*H231,2)</f>
        <v>0</v>
      </c>
      <c r="K231" s="163" t="s">
        <v>259</v>
      </c>
      <c r="L231" s="34"/>
      <c r="M231" s="168" t="s">
        <v>3</v>
      </c>
      <c r="N231" s="169" t="s">
        <v>42</v>
      </c>
      <c r="O231" s="54"/>
      <c r="P231" s="170">
        <f>O231*H231</f>
        <v>0</v>
      </c>
      <c r="Q231" s="170">
        <v>2.9999999999999997E-4</v>
      </c>
      <c r="R231" s="170">
        <f>Q231*H231</f>
        <v>3.5999999999999999E-3</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3139</v>
      </c>
    </row>
    <row r="232" spans="1:65" s="2" customFormat="1" ht="16.5" customHeight="1">
      <c r="A232" s="33"/>
      <c r="B232" s="160"/>
      <c r="C232" s="161" t="s">
        <v>544</v>
      </c>
      <c r="D232" s="353" t="s">
        <v>255</v>
      </c>
      <c r="E232" s="162" t="s">
        <v>554</v>
      </c>
      <c r="F232" s="163" t="s">
        <v>555</v>
      </c>
      <c r="G232" s="164" t="s">
        <v>265</v>
      </c>
      <c r="H232" s="165">
        <v>20.399999999999999</v>
      </c>
      <c r="I232" s="166"/>
      <c r="J232" s="167">
        <f>ROUND(I232*H232,2)</f>
        <v>0</v>
      </c>
      <c r="K232" s="163" t="s">
        <v>259</v>
      </c>
      <c r="L232" s="34"/>
      <c r="M232" s="168" t="s">
        <v>3</v>
      </c>
      <c r="N232" s="169" t="s">
        <v>42</v>
      </c>
      <c r="O232" s="54"/>
      <c r="P232" s="170">
        <f>O232*H232</f>
        <v>0</v>
      </c>
      <c r="Q232" s="170">
        <v>3.0000000000000001E-5</v>
      </c>
      <c r="R232" s="170">
        <f>Q232*H232</f>
        <v>6.1200000000000002E-4</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3140</v>
      </c>
    </row>
    <row r="233" spans="1:65" s="15" customFormat="1">
      <c r="B233" s="190"/>
      <c r="D233" s="354" t="s">
        <v>261</v>
      </c>
      <c r="E233" s="191" t="s">
        <v>3</v>
      </c>
      <c r="F233" s="192" t="s">
        <v>557</v>
      </c>
      <c r="H233" s="191" t="s">
        <v>3</v>
      </c>
      <c r="I233" s="193"/>
      <c r="L233" s="190"/>
      <c r="M233" s="194"/>
      <c r="N233" s="195"/>
      <c r="O233" s="195"/>
      <c r="P233" s="195"/>
      <c r="Q233" s="195"/>
      <c r="R233" s="195"/>
      <c r="S233" s="195"/>
      <c r="T233" s="196"/>
      <c r="AT233" s="191" t="s">
        <v>261</v>
      </c>
      <c r="AU233" s="191" t="s">
        <v>79</v>
      </c>
      <c r="AV233" s="15" t="s">
        <v>15</v>
      </c>
      <c r="AW233" s="15" t="s">
        <v>33</v>
      </c>
      <c r="AX233" s="15" t="s">
        <v>71</v>
      </c>
      <c r="AY233" s="191" t="s">
        <v>253</v>
      </c>
    </row>
    <row r="234" spans="1:65" s="13" customFormat="1">
      <c r="B234" s="174"/>
      <c r="D234" s="354" t="s">
        <v>261</v>
      </c>
      <c r="E234" s="175" t="s">
        <v>3</v>
      </c>
      <c r="F234" s="176" t="s">
        <v>801</v>
      </c>
      <c r="H234" s="177">
        <v>5.5</v>
      </c>
      <c r="I234" s="178"/>
      <c r="L234" s="174"/>
      <c r="M234" s="179"/>
      <c r="N234" s="180"/>
      <c r="O234" s="180"/>
      <c r="P234" s="180"/>
      <c r="Q234" s="180"/>
      <c r="R234" s="180"/>
      <c r="S234" s="180"/>
      <c r="T234" s="181"/>
      <c r="AT234" s="175" t="s">
        <v>261</v>
      </c>
      <c r="AU234" s="175" t="s">
        <v>79</v>
      </c>
      <c r="AV234" s="13" t="s">
        <v>79</v>
      </c>
      <c r="AW234" s="13" t="s">
        <v>33</v>
      </c>
      <c r="AX234" s="13" t="s">
        <v>71</v>
      </c>
      <c r="AY234" s="175" t="s">
        <v>253</v>
      </c>
    </row>
    <row r="235" spans="1:65" s="13" customFormat="1">
      <c r="B235" s="174"/>
      <c r="D235" s="354" t="s">
        <v>261</v>
      </c>
      <c r="E235" s="175" t="s">
        <v>3</v>
      </c>
      <c r="F235" s="176" t="s">
        <v>368</v>
      </c>
      <c r="H235" s="177">
        <v>-0.6</v>
      </c>
      <c r="I235" s="178"/>
      <c r="L235" s="174"/>
      <c r="M235" s="179"/>
      <c r="N235" s="180"/>
      <c r="O235" s="180"/>
      <c r="P235" s="180"/>
      <c r="Q235" s="180"/>
      <c r="R235" s="180"/>
      <c r="S235" s="180"/>
      <c r="T235" s="181"/>
      <c r="AT235" s="175" t="s">
        <v>261</v>
      </c>
      <c r="AU235" s="175" t="s">
        <v>79</v>
      </c>
      <c r="AV235" s="13" t="s">
        <v>79</v>
      </c>
      <c r="AW235" s="13" t="s">
        <v>33</v>
      </c>
      <c r="AX235" s="13" t="s">
        <v>71</v>
      </c>
      <c r="AY235" s="175" t="s">
        <v>253</v>
      </c>
    </row>
    <row r="236" spans="1:65" s="15" customFormat="1">
      <c r="B236" s="190"/>
      <c r="D236" s="354" t="s">
        <v>261</v>
      </c>
      <c r="E236" s="191" t="s">
        <v>3</v>
      </c>
      <c r="F236" s="192" t="s">
        <v>560</v>
      </c>
      <c r="H236" s="191" t="s">
        <v>3</v>
      </c>
      <c r="I236" s="193"/>
      <c r="L236" s="190"/>
      <c r="M236" s="194"/>
      <c r="N236" s="195"/>
      <c r="O236" s="195"/>
      <c r="P236" s="195"/>
      <c r="Q236" s="195"/>
      <c r="R236" s="195"/>
      <c r="S236" s="195"/>
      <c r="T236" s="196"/>
      <c r="AT236" s="191" t="s">
        <v>261</v>
      </c>
      <c r="AU236" s="191" t="s">
        <v>79</v>
      </c>
      <c r="AV236" s="15" t="s">
        <v>15</v>
      </c>
      <c r="AW236" s="15" t="s">
        <v>33</v>
      </c>
      <c r="AX236" s="15" t="s">
        <v>71</v>
      </c>
      <c r="AY236" s="191" t="s">
        <v>253</v>
      </c>
    </row>
    <row r="237" spans="1:65" s="13" customFormat="1">
      <c r="B237" s="174"/>
      <c r="D237" s="354" t="s">
        <v>261</v>
      </c>
      <c r="E237" s="175" t="s">
        <v>3</v>
      </c>
      <c r="F237" s="176" t="s">
        <v>802</v>
      </c>
      <c r="H237" s="177">
        <v>10.5</v>
      </c>
      <c r="I237" s="178"/>
      <c r="L237" s="174"/>
      <c r="M237" s="179"/>
      <c r="N237" s="180"/>
      <c r="O237" s="180"/>
      <c r="P237" s="180"/>
      <c r="Q237" s="180"/>
      <c r="R237" s="180"/>
      <c r="S237" s="180"/>
      <c r="T237" s="181"/>
      <c r="AT237" s="175" t="s">
        <v>261</v>
      </c>
      <c r="AU237" s="175" t="s">
        <v>79</v>
      </c>
      <c r="AV237" s="13" t="s">
        <v>79</v>
      </c>
      <c r="AW237" s="13" t="s">
        <v>33</v>
      </c>
      <c r="AX237" s="13" t="s">
        <v>71</v>
      </c>
      <c r="AY237" s="175" t="s">
        <v>253</v>
      </c>
    </row>
    <row r="238" spans="1:65" s="15" customFormat="1">
      <c r="B238" s="190"/>
      <c r="D238" s="354" t="s">
        <v>261</v>
      </c>
      <c r="E238" s="191" t="s">
        <v>3</v>
      </c>
      <c r="F238" s="192" t="s">
        <v>564</v>
      </c>
      <c r="H238" s="191" t="s">
        <v>3</v>
      </c>
      <c r="I238" s="193"/>
      <c r="L238" s="190"/>
      <c r="M238" s="194"/>
      <c r="N238" s="195"/>
      <c r="O238" s="195"/>
      <c r="P238" s="195"/>
      <c r="Q238" s="195"/>
      <c r="R238" s="195"/>
      <c r="S238" s="195"/>
      <c r="T238" s="196"/>
      <c r="AT238" s="191" t="s">
        <v>261</v>
      </c>
      <c r="AU238" s="191" t="s">
        <v>79</v>
      </c>
      <c r="AV238" s="15" t="s">
        <v>15</v>
      </c>
      <c r="AW238" s="15" t="s">
        <v>33</v>
      </c>
      <c r="AX238" s="15" t="s">
        <v>71</v>
      </c>
      <c r="AY238" s="191" t="s">
        <v>253</v>
      </c>
    </row>
    <row r="239" spans="1:65" s="13" customFormat="1">
      <c r="B239" s="174"/>
      <c r="D239" s="354" t="s">
        <v>261</v>
      </c>
      <c r="E239" s="175" t="s">
        <v>3</v>
      </c>
      <c r="F239" s="176" t="s">
        <v>565</v>
      </c>
      <c r="H239" s="177">
        <v>5</v>
      </c>
      <c r="I239" s="178"/>
      <c r="L239" s="174"/>
      <c r="M239" s="179"/>
      <c r="N239" s="180"/>
      <c r="O239" s="180"/>
      <c r="P239" s="180"/>
      <c r="Q239" s="180"/>
      <c r="R239" s="180"/>
      <c r="S239" s="180"/>
      <c r="T239" s="181"/>
      <c r="AT239" s="175" t="s">
        <v>261</v>
      </c>
      <c r="AU239" s="175" t="s">
        <v>79</v>
      </c>
      <c r="AV239" s="13" t="s">
        <v>79</v>
      </c>
      <c r="AW239" s="13" t="s">
        <v>33</v>
      </c>
      <c r="AX239" s="13" t="s">
        <v>71</v>
      </c>
      <c r="AY239" s="175" t="s">
        <v>253</v>
      </c>
    </row>
    <row r="240" spans="1:65" s="14" customFormat="1">
      <c r="B240" s="182"/>
      <c r="D240" s="354" t="s">
        <v>261</v>
      </c>
      <c r="E240" s="183" t="s">
        <v>3</v>
      </c>
      <c r="F240" s="184" t="s">
        <v>269</v>
      </c>
      <c r="H240" s="185">
        <v>20.399999999999999</v>
      </c>
      <c r="I240" s="186"/>
      <c r="L240" s="182"/>
      <c r="M240" s="187"/>
      <c r="N240" s="188"/>
      <c r="O240" s="188"/>
      <c r="P240" s="188"/>
      <c r="Q240" s="188"/>
      <c r="R240" s="188"/>
      <c r="S240" s="188"/>
      <c r="T240" s="189"/>
      <c r="AT240" s="183" t="s">
        <v>261</v>
      </c>
      <c r="AU240" s="183" t="s">
        <v>79</v>
      </c>
      <c r="AV240" s="14" t="s">
        <v>89</v>
      </c>
      <c r="AW240" s="14" t="s">
        <v>33</v>
      </c>
      <c r="AX240" s="14" t="s">
        <v>15</v>
      </c>
      <c r="AY240" s="183" t="s">
        <v>253</v>
      </c>
    </row>
    <row r="241" spans="1:65" s="2" customFormat="1" ht="33" customHeight="1">
      <c r="A241" s="33"/>
      <c r="B241" s="160"/>
      <c r="C241" s="161" t="s">
        <v>549</v>
      </c>
      <c r="D241" s="353" t="s">
        <v>255</v>
      </c>
      <c r="E241" s="162" t="s">
        <v>3074</v>
      </c>
      <c r="F241" s="163" t="s">
        <v>3075</v>
      </c>
      <c r="G241" s="164" t="s">
        <v>362</v>
      </c>
      <c r="H241" s="197"/>
      <c r="I241" s="166"/>
      <c r="J241" s="167">
        <f>ROUND(I241*H241,2)</f>
        <v>0</v>
      </c>
      <c r="K241" s="163" t="s">
        <v>259</v>
      </c>
      <c r="L241" s="34"/>
      <c r="M241" s="168" t="s">
        <v>3</v>
      </c>
      <c r="N241" s="169" t="s">
        <v>42</v>
      </c>
      <c r="O241" s="54"/>
      <c r="P241" s="170">
        <f>O241*H241</f>
        <v>0</v>
      </c>
      <c r="Q241" s="170">
        <v>0</v>
      </c>
      <c r="R241" s="170">
        <f>Q241*H241</f>
        <v>0</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3141</v>
      </c>
    </row>
    <row r="242" spans="1:65" s="12" customFormat="1" ht="22.9" customHeight="1">
      <c r="B242" s="147"/>
      <c r="D242" s="355" t="s">
        <v>70</v>
      </c>
      <c r="E242" s="158" t="s">
        <v>570</v>
      </c>
      <c r="F242" s="158" t="s">
        <v>571</v>
      </c>
      <c r="I242" s="150"/>
      <c r="J242" s="159">
        <f>BK242</f>
        <v>0</v>
      </c>
      <c r="L242" s="147"/>
      <c r="M242" s="152"/>
      <c r="N242" s="153"/>
      <c r="O242" s="153"/>
      <c r="P242" s="154">
        <f>SUM(P243:P247)</f>
        <v>0</v>
      </c>
      <c r="Q242" s="153"/>
      <c r="R242" s="154">
        <f>SUM(R243:R247)</f>
        <v>4.2549999999999999E-4</v>
      </c>
      <c r="S242" s="153"/>
      <c r="T242" s="155">
        <f>SUM(T243:T247)</f>
        <v>0</v>
      </c>
      <c r="AR242" s="148" t="s">
        <v>79</v>
      </c>
      <c r="AT242" s="156" t="s">
        <v>70</v>
      </c>
      <c r="AU242" s="156" t="s">
        <v>15</v>
      </c>
      <c r="AY242" s="148" t="s">
        <v>253</v>
      </c>
      <c r="BK242" s="157">
        <f>SUM(BK243:BK247)</f>
        <v>0</v>
      </c>
    </row>
    <row r="243" spans="1:65" s="2" customFormat="1" ht="21.75" customHeight="1">
      <c r="A243" s="33"/>
      <c r="B243" s="160"/>
      <c r="C243" s="161" t="s">
        <v>553</v>
      </c>
      <c r="D243" s="353" t="s">
        <v>255</v>
      </c>
      <c r="E243" s="162" t="s">
        <v>573</v>
      </c>
      <c r="F243" s="163" t="s">
        <v>574</v>
      </c>
      <c r="G243" s="164" t="s">
        <v>258</v>
      </c>
      <c r="H243" s="165">
        <v>1.1499999999999999</v>
      </c>
      <c r="I243" s="166"/>
      <c r="J243" s="167">
        <f>ROUND(I243*H243,2)</f>
        <v>0</v>
      </c>
      <c r="K243" s="163" t="s">
        <v>259</v>
      </c>
      <c r="L243" s="34"/>
      <c r="M243" s="168" t="s">
        <v>3</v>
      </c>
      <c r="N243" s="169" t="s">
        <v>42</v>
      </c>
      <c r="O243" s="54"/>
      <c r="P243" s="170">
        <f>O243*H243</f>
        <v>0</v>
      </c>
      <c r="Q243" s="170">
        <v>0</v>
      </c>
      <c r="R243" s="170">
        <f>Q243*H243</f>
        <v>0</v>
      </c>
      <c r="S243" s="170">
        <v>0</v>
      </c>
      <c r="T243" s="171">
        <f>S243*H243</f>
        <v>0</v>
      </c>
      <c r="U243" s="33"/>
      <c r="V243" s="33"/>
      <c r="W243" s="33"/>
      <c r="X243" s="33"/>
      <c r="Y243" s="33"/>
      <c r="Z243" s="33"/>
      <c r="AA243" s="33"/>
      <c r="AB243" s="33"/>
      <c r="AC243" s="33"/>
      <c r="AD243" s="33"/>
      <c r="AE243" s="33"/>
      <c r="AR243" s="172" t="s">
        <v>142</v>
      </c>
      <c r="AT243" s="172" t="s">
        <v>255</v>
      </c>
      <c r="AU243" s="172" t="s">
        <v>79</v>
      </c>
      <c r="AY243" s="18" t="s">
        <v>253</v>
      </c>
      <c r="BE243" s="173">
        <f>IF(N243="základní",J243,0)</f>
        <v>0</v>
      </c>
      <c r="BF243" s="173">
        <f>IF(N243="snížená",J243,0)</f>
        <v>0</v>
      </c>
      <c r="BG243" s="173">
        <f>IF(N243="zákl. přenesená",J243,0)</f>
        <v>0</v>
      </c>
      <c r="BH243" s="173">
        <f>IF(N243="sníž. přenesená",J243,0)</f>
        <v>0</v>
      </c>
      <c r="BI243" s="173">
        <f>IF(N243="nulová",J243,0)</f>
        <v>0</v>
      </c>
      <c r="BJ243" s="18" t="s">
        <v>15</v>
      </c>
      <c r="BK243" s="173">
        <f>ROUND(I243*H243,2)</f>
        <v>0</v>
      </c>
      <c r="BL243" s="18" t="s">
        <v>142</v>
      </c>
      <c r="BM243" s="172" t="s">
        <v>3142</v>
      </c>
    </row>
    <row r="244" spans="1:65" s="15" customFormat="1">
      <c r="B244" s="190"/>
      <c r="D244" s="354" t="s">
        <v>261</v>
      </c>
      <c r="E244" s="191" t="s">
        <v>3</v>
      </c>
      <c r="F244" s="192" t="s">
        <v>576</v>
      </c>
      <c r="H244" s="191" t="s">
        <v>3</v>
      </c>
      <c r="I244" s="193"/>
      <c r="L244" s="190"/>
      <c r="M244" s="194"/>
      <c r="N244" s="195"/>
      <c r="O244" s="195"/>
      <c r="P244" s="195"/>
      <c r="Q244" s="195"/>
      <c r="R244" s="195"/>
      <c r="S244" s="195"/>
      <c r="T244" s="196"/>
      <c r="AT244" s="191" t="s">
        <v>261</v>
      </c>
      <c r="AU244" s="191" t="s">
        <v>79</v>
      </c>
      <c r="AV244" s="15" t="s">
        <v>15</v>
      </c>
      <c r="AW244" s="15" t="s">
        <v>33</v>
      </c>
      <c r="AX244" s="15" t="s">
        <v>71</v>
      </c>
      <c r="AY244" s="191" t="s">
        <v>253</v>
      </c>
    </row>
    <row r="245" spans="1:65" s="13" customFormat="1">
      <c r="B245" s="174"/>
      <c r="D245" s="354" t="s">
        <v>261</v>
      </c>
      <c r="E245" s="175" t="s">
        <v>3</v>
      </c>
      <c r="F245" s="176" t="s">
        <v>805</v>
      </c>
      <c r="H245" s="177">
        <v>1.1499999999999999</v>
      </c>
      <c r="I245" s="178"/>
      <c r="L245" s="174"/>
      <c r="M245" s="179"/>
      <c r="N245" s="180"/>
      <c r="O245" s="180"/>
      <c r="P245" s="180"/>
      <c r="Q245" s="180"/>
      <c r="R245" s="180"/>
      <c r="S245" s="180"/>
      <c r="T245" s="181"/>
      <c r="AT245" s="175" t="s">
        <v>261</v>
      </c>
      <c r="AU245" s="175" t="s">
        <v>79</v>
      </c>
      <c r="AV245" s="13" t="s">
        <v>79</v>
      </c>
      <c r="AW245" s="13" t="s">
        <v>33</v>
      </c>
      <c r="AX245" s="13" t="s">
        <v>15</v>
      </c>
      <c r="AY245" s="175" t="s">
        <v>253</v>
      </c>
    </row>
    <row r="246" spans="1:65" s="2" customFormat="1" ht="21.75" customHeight="1">
      <c r="A246" s="33"/>
      <c r="B246" s="160"/>
      <c r="C246" s="161" t="s">
        <v>566</v>
      </c>
      <c r="D246" s="353" t="s">
        <v>255</v>
      </c>
      <c r="E246" s="162" t="s">
        <v>579</v>
      </c>
      <c r="F246" s="163" t="s">
        <v>580</v>
      </c>
      <c r="G246" s="164" t="s">
        <v>258</v>
      </c>
      <c r="H246" s="165">
        <v>1.1499999999999999</v>
      </c>
      <c r="I246" s="166"/>
      <c r="J246" s="167">
        <f>ROUND(I246*H246,2)</f>
        <v>0</v>
      </c>
      <c r="K246" s="163" t="s">
        <v>259</v>
      </c>
      <c r="L246" s="34"/>
      <c r="M246" s="168" t="s">
        <v>3</v>
      </c>
      <c r="N246" s="169" t="s">
        <v>42</v>
      </c>
      <c r="O246" s="54"/>
      <c r="P246" s="170">
        <f>O246*H246</f>
        <v>0</v>
      </c>
      <c r="Q246" s="170">
        <v>1.3999999999999999E-4</v>
      </c>
      <c r="R246" s="170">
        <f>Q246*H246</f>
        <v>1.6099999999999998E-4</v>
      </c>
      <c r="S246" s="170">
        <v>0</v>
      </c>
      <c r="T246" s="171">
        <f>S246*H246</f>
        <v>0</v>
      </c>
      <c r="U246" s="33"/>
      <c r="V246" s="33"/>
      <c r="W246" s="33"/>
      <c r="X246" s="33"/>
      <c r="Y246" s="33"/>
      <c r="Z246" s="33"/>
      <c r="AA246" s="33"/>
      <c r="AB246" s="33"/>
      <c r="AC246" s="33"/>
      <c r="AD246" s="33"/>
      <c r="AE246" s="33"/>
      <c r="AR246" s="172" t="s">
        <v>142</v>
      </c>
      <c r="AT246" s="172" t="s">
        <v>255</v>
      </c>
      <c r="AU246" s="172" t="s">
        <v>79</v>
      </c>
      <c r="AY246" s="18" t="s">
        <v>253</v>
      </c>
      <c r="BE246" s="173">
        <f>IF(N246="základní",J246,0)</f>
        <v>0</v>
      </c>
      <c r="BF246" s="173">
        <f>IF(N246="snížená",J246,0)</f>
        <v>0</v>
      </c>
      <c r="BG246" s="173">
        <f>IF(N246="zákl. přenesená",J246,0)</f>
        <v>0</v>
      </c>
      <c r="BH246" s="173">
        <f>IF(N246="sníž. přenesená",J246,0)</f>
        <v>0</v>
      </c>
      <c r="BI246" s="173">
        <f>IF(N246="nulová",J246,0)</f>
        <v>0</v>
      </c>
      <c r="BJ246" s="18" t="s">
        <v>15</v>
      </c>
      <c r="BK246" s="173">
        <f>ROUND(I246*H246,2)</f>
        <v>0</v>
      </c>
      <c r="BL246" s="18" t="s">
        <v>142</v>
      </c>
      <c r="BM246" s="172" t="s">
        <v>3143</v>
      </c>
    </row>
    <row r="247" spans="1:65" s="2" customFormat="1" ht="21.75" customHeight="1">
      <c r="A247" s="33"/>
      <c r="B247" s="160"/>
      <c r="C247" s="161" t="s">
        <v>572</v>
      </c>
      <c r="D247" s="353" t="s">
        <v>255</v>
      </c>
      <c r="E247" s="162" t="s">
        <v>583</v>
      </c>
      <c r="F247" s="163" t="s">
        <v>584</v>
      </c>
      <c r="G247" s="164" t="s">
        <v>258</v>
      </c>
      <c r="H247" s="165">
        <v>1.1499999999999999</v>
      </c>
      <c r="I247" s="166"/>
      <c r="J247" s="167">
        <f>ROUND(I247*H247,2)</f>
        <v>0</v>
      </c>
      <c r="K247" s="163" t="s">
        <v>259</v>
      </c>
      <c r="L247" s="34"/>
      <c r="M247" s="168" t="s">
        <v>3</v>
      </c>
      <c r="N247" s="169" t="s">
        <v>42</v>
      </c>
      <c r="O247" s="54"/>
      <c r="P247" s="170">
        <f>O247*H247</f>
        <v>0</v>
      </c>
      <c r="Q247" s="170">
        <v>2.3000000000000001E-4</v>
      </c>
      <c r="R247" s="170">
        <f>Q247*H247</f>
        <v>2.6449999999999998E-4</v>
      </c>
      <c r="S247" s="170">
        <v>0</v>
      </c>
      <c r="T247" s="171">
        <f>S247*H247</f>
        <v>0</v>
      </c>
      <c r="U247" s="33"/>
      <c r="V247" s="33"/>
      <c r="W247" s="33"/>
      <c r="X247" s="33"/>
      <c r="Y247" s="33"/>
      <c r="Z247" s="33"/>
      <c r="AA247" s="33"/>
      <c r="AB247" s="33"/>
      <c r="AC247" s="33"/>
      <c r="AD247" s="33"/>
      <c r="AE247" s="33"/>
      <c r="AR247" s="172" t="s">
        <v>142</v>
      </c>
      <c r="AT247" s="172" t="s">
        <v>255</v>
      </c>
      <c r="AU247" s="172" t="s">
        <v>79</v>
      </c>
      <c r="AY247" s="18" t="s">
        <v>253</v>
      </c>
      <c r="BE247" s="173">
        <f>IF(N247="základní",J247,0)</f>
        <v>0</v>
      </c>
      <c r="BF247" s="173">
        <f>IF(N247="snížená",J247,0)</f>
        <v>0</v>
      </c>
      <c r="BG247" s="173">
        <f>IF(N247="zákl. přenesená",J247,0)</f>
        <v>0</v>
      </c>
      <c r="BH247" s="173">
        <f>IF(N247="sníž. přenesená",J247,0)</f>
        <v>0</v>
      </c>
      <c r="BI247" s="173">
        <f>IF(N247="nulová",J247,0)</f>
        <v>0</v>
      </c>
      <c r="BJ247" s="18" t="s">
        <v>15</v>
      </c>
      <c r="BK247" s="173">
        <f>ROUND(I247*H247,2)</f>
        <v>0</v>
      </c>
      <c r="BL247" s="18" t="s">
        <v>142</v>
      </c>
      <c r="BM247" s="172" t="s">
        <v>3144</v>
      </c>
    </row>
    <row r="248" spans="1:65" s="12" customFormat="1" ht="22.9" customHeight="1">
      <c r="B248" s="147"/>
      <c r="D248" s="355" t="s">
        <v>70</v>
      </c>
      <c r="E248" s="158" t="s">
        <v>586</v>
      </c>
      <c r="F248" s="158" t="s">
        <v>587</v>
      </c>
      <c r="I248" s="150"/>
      <c r="J248" s="159">
        <f>BK248</f>
        <v>0</v>
      </c>
      <c r="L248" s="147"/>
      <c r="M248" s="152"/>
      <c r="N248" s="153"/>
      <c r="O248" s="153"/>
      <c r="P248" s="154">
        <f>SUM(P249:P251)</f>
        <v>0</v>
      </c>
      <c r="Q248" s="153"/>
      <c r="R248" s="154">
        <f>SUM(R249:R251)</f>
        <v>7.8399999999999997E-4</v>
      </c>
      <c r="S248" s="153"/>
      <c r="T248" s="155">
        <f>SUM(T249:T251)</f>
        <v>0</v>
      </c>
      <c r="AR248" s="148" t="s">
        <v>79</v>
      </c>
      <c r="AT248" s="156" t="s">
        <v>70</v>
      </c>
      <c r="AU248" s="156" t="s">
        <v>15</v>
      </c>
      <c r="AY248" s="148" t="s">
        <v>253</v>
      </c>
      <c r="BK248" s="157">
        <f>SUM(BK249:BK251)</f>
        <v>0</v>
      </c>
    </row>
    <row r="249" spans="1:65" s="2" customFormat="1" ht="21.75" customHeight="1">
      <c r="A249" s="33"/>
      <c r="B249" s="160"/>
      <c r="C249" s="161" t="s">
        <v>578</v>
      </c>
      <c r="D249" s="353" t="s">
        <v>255</v>
      </c>
      <c r="E249" s="162" t="s">
        <v>589</v>
      </c>
      <c r="F249" s="163" t="s">
        <v>590</v>
      </c>
      <c r="G249" s="164" t="s">
        <v>258</v>
      </c>
      <c r="H249" s="165">
        <v>1.6</v>
      </c>
      <c r="I249" s="166"/>
      <c r="J249" s="167">
        <f>ROUND(I249*H249,2)</f>
        <v>0</v>
      </c>
      <c r="K249" s="163" t="s">
        <v>259</v>
      </c>
      <c r="L249" s="34"/>
      <c r="M249" s="168" t="s">
        <v>3</v>
      </c>
      <c r="N249" s="169" t="s">
        <v>42</v>
      </c>
      <c r="O249" s="54"/>
      <c r="P249" s="170">
        <f>O249*H249</f>
        <v>0</v>
      </c>
      <c r="Q249" s="170">
        <v>2.0000000000000001E-4</v>
      </c>
      <c r="R249" s="170">
        <f>Q249*H249</f>
        <v>3.2000000000000003E-4</v>
      </c>
      <c r="S249" s="170">
        <v>0</v>
      </c>
      <c r="T249" s="171">
        <f>S249*H249</f>
        <v>0</v>
      </c>
      <c r="U249" s="33"/>
      <c r="V249" s="33"/>
      <c r="W249" s="33"/>
      <c r="X249" s="33"/>
      <c r="Y249" s="33"/>
      <c r="Z249" s="33"/>
      <c r="AA249" s="33"/>
      <c r="AB249" s="33"/>
      <c r="AC249" s="33"/>
      <c r="AD249" s="33"/>
      <c r="AE249" s="33"/>
      <c r="AR249" s="172" t="s">
        <v>142</v>
      </c>
      <c r="AT249" s="172" t="s">
        <v>255</v>
      </c>
      <c r="AU249" s="172" t="s">
        <v>79</v>
      </c>
      <c r="AY249" s="18" t="s">
        <v>253</v>
      </c>
      <c r="BE249" s="173">
        <f>IF(N249="základní",J249,0)</f>
        <v>0</v>
      </c>
      <c r="BF249" s="173">
        <f>IF(N249="snížená",J249,0)</f>
        <v>0</v>
      </c>
      <c r="BG249" s="173">
        <f>IF(N249="zákl. přenesená",J249,0)</f>
        <v>0</v>
      </c>
      <c r="BH249" s="173">
        <f>IF(N249="sníž. přenesená",J249,0)</f>
        <v>0</v>
      </c>
      <c r="BI249" s="173">
        <f>IF(N249="nulová",J249,0)</f>
        <v>0</v>
      </c>
      <c r="BJ249" s="18" t="s">
        <v>15</v>
      </c>
      <c r="BK249" s="173">
        <f>ROUND(I249*H249,2)</f>
        <v>0</v>
      </c>
      <c r="BL249" s="18" t="s">
        <v>142</v>
      </c>
      <c r="BM249" s="172" t="s">
        <v>3145</v>
      </c>
    </row>
    <row r="250" spans="1:65" s="13" customFormat="1">
      <c r="B250" s="174"/>
      <c r="D250" s="354" t="s">
        <v>261</v>
      </c>
      <c r="E250" s="175" t="s">
        <v>3</v>
      </c>
      <c r="F250" s="176" t="s">
        <v>732</v>
      </c>
      <c r="H250" s="177">
        <v>1.6</v>
      </c>
      <c r="I250" s="178"/>
      <c r="L250" s="174"/>
      <c r="M250" s="179"/>
      <c r="N250" s="180"/>
      <c r="O250" s="180"/>
      <c r="P250" s="180"/>
      <c r="Q250" s="180"/>
      <c r="R250" s="180"/>
      <c r="S250" s="180"/>
      <c r="T250" s="181"/>
      <c r="AT250" s="175" t="s">
        <v>261</v>
      </c>
      <c r="AU250" s="175" t="s">
        <v>79</v>
      </c>
      <c r="AV250" s="13" t="s">
        <v>79</v>
      </c>
      <c r="AW250" s="13" t="s">
        <v>33</v>
      </c>
      <c r="AX250" s="13" t="s">
        <v>15</v>
      </c>
      <c r="AY250" s="175" t="s">
        <v>253</v>
      </c>
    </row>
    <row r="251" spans="1:65" s="2" customFormat="1" ht="33" customHeight="1">
      <c r="A251" s="33"/>
      <c r="B251" s="160"/>
      <c r="C251" s="161" t="s">
        <v>582</v>
      </c>
      <c r="D251" s="353" t="s">
        <v>255</v>
      </c>
      <c r="E251" s="162" t="s">
        <v>594</v>
      </c>
      <c r="F251" s="163" t="s">
        <v>595</v>
      </c>
      <c r="G251" s="164" t="s">
        <v>258</v>
      </c>
      <c r="H251" s="165">
        <v>1.6</v>
      </c>
      <c r="I251" s="166"/>
      <c r="J251" s="167">
        <f>ROUND(I251*H251,2)</f>
        <v>0</v>
      </c>
      <c r="K251" s="163" t="s">
        <v>259</v>
      </c>
      <c r="L251" s="34"/>
      <c r="M251" s="208" t="s">
        <v>3</v>
      </c>
      <c r="N251" s="209" t="s">
        <v>42</v>
      </c>
      <c r="O251" s="210"/>
      <c r="P251" s="211">
        <f>O251*H251</f>
        <v>0</v>
      </c>
      <c r="Q251" s="211">
        <v>2.9E-4</v>
      </c>
      <c r="R251" s="211">
        <f>Q251*H251</f>
        <v>4.64E-4</v>
      </c>
      <c r="S251" s="211">
        <v>0</v>
      </c>
      <c r="T251" s="212">
        <f>S251*H251</f>
        <v>0</v>
      </c>
      <c r="U251" s="33"/>
      <c r="V251" s="33"/>
      <c r="W251" s="33"/>
      <c r="X251" s="33"/>
      <c r="Y251" s="33"/>
      <c r="Z251" s="33"/>
      <c r="AA251" s="33"/>
      <c r="AB251" s="33"/>
      <c r="AC251" s="33"/>
      <c r="AD251" s="33"/>
      <c r="AE251" s="33"/>
      <c r="AR251" s="172" t="s">
        <v>142</v>
      </c>
      <c r="AT251" s="172" t="s">
        <v>255</v>
      </c>
      <c r="AU251" s="172" t="s">
        <v>79</v>
      </c>
      <c r="AY251" s="18" t="s">
        <v>253</v>
      </c>
      <c r="BE251" s="173">
        <f>IF(N251="základní",J251,0)</f>
        <v>0</v>
      </c>
      <c r="BF251" s="173">
        <f>IF(N251="snížená",J251,0)</f>
        <v>0</v>
      </c>
      <c r="BG251" s="173">
        <f>IF(N251="zákl. přenesená",J251,0)</f>
        <v>0</v>
      </c>
      <c r="BH251" s="173">
        <f>IF(N251="sníž. přenesená",J251,0)</f>
        <v>0</v>
      </c>
      <c r="BI251" s="173">
        <f>IF(N251="nulová",J251,0)</f>
        <v>0</v>
      </c>
      <c r="BJ251" s="18" t="s">
        <v>15</v>
      </c>
      <c r="BK251" s="173">
        <f>ROUND(I251*H251,2)</f>
        <v>0</v>
      </c>
      <c r="BL251" s="18" t="s">
        <v>142</v>
      </c>
      <c r="BM251" s="172" t="s">
        <v>3146</v>
      </c>
    </row>
    <row r="252" spans="1:65" s="2" customFormat="1" ht="6.95" customHeight="1">
      <c r="A252" s="33"/>
      <c r="B252" s="43"/>
      <c r="C252" s="44"/>
      <c r="D252" s="44"/>
      <c r="E252" s="44"/>
      <c r="F252" s="44"/>
      <c r="G252" s="44"/>
      <c r="H252" s="44"/>
      <c r="I252" s="120"/>
      <c r="J252" s="44"/>
      <c r="K252" s="44"/>
      <c r="L252" s="34"/>
      <c r="M252" s="33"/>
      <c r="O252" s="33"/>
      <c r="P252" s="33"/>
      <c r="Q252" s="33"/>
      <c r="R252" s="33"/>
      <c r="S252" s="33"/>
      <c r="T252" s="33"/>
      <c r="U252" s="33"/>
      <c r="V252" s="33"/>
      <c r="W252" s="33"/>
      <c r="X252" s="33"/>
      <c r="Y252" s="33"/>
      <c r="Z252" s="33"/>
      <c r="AA252" s="33"/>
      <c r="AB252" s="33"/>
      <c r="AC252" s="33"/>
      <c r="AD252" s="33"/>
      <c r="AE252" s="33"/>
    </row>
  </sheetData>
  <autoFilter ref="C108:K251"/>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3"/>
  <sheetViews>
    <sheetView showGridLines="0" topLeftCell="A93" workbookViewId="0">
      <selection activeCell="D112" sqref="D112:D26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165</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810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ROUND((SUM(BE109:BE262)),  2)</f>
        <v>0</v>
      </c>
      <c r="G37" s="33"/>
      <c r="H37" s="33"/>
      <c r="I37" s="112">
        <v>0.21</v>
      </c>
      <c r="J37" s="111">
        <f>ROUND(((SUM(BE109:BE262))*I37),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ROUND((SUM(BF109:BF262)),  2)</f>
        <v>0</v>
      </c>
      <c r="G38" s="33"/>
      <c r="H38" s="33"/>
      <c r="I38" s="112">
        <v>0.15</v>
      </c>
      <c r="J38" s="111">
        <f>ROUND(((SUM(BF109:BF262))*I38),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ROUND((SUM(BG109:BG262)),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ROUND((SUM(BH109:BH262)),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ROUND((SUM(BI109:BI262)),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3 - Typ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J154</f>
        <v>0</v>
      </c>
      <c r="L74" s="131"/>
    </row>
    <row r="75" spans="1:47" s="10" customFormat="1" ht="19.899999999999999" customHeight="1">
      <c r="B75" s="131"/>
      <c r="D75" s="132" t="s">
        <v>227</v>
      </c>
      <c r="E75" s="133"/>
      <c r="F75" s="133"/>
      <c r="G75" s="133"/>
      <c r="H75" s="133"/>
      <c r="I75" s="134"/>
      <c r="J75" s="135">
        <f>J160</f>
        <v>0</v>
      </c>
      <c r="L75" s="131"/>
    </row>
    <row r="76" spans="1:47" s="9" customFormat="1" ht="24.95" customHeight="1">
      <c r="B76" s="126"/>
      <c r="D76" s="127" t="s">
        <v>228</v>
      </c>
      <c r="E76" s="128"/>
      <c r="F76" s="128"/>
      <c r="G76" s="128"/>
      <c r="H76" s="128"/>
      <c r="I76" s="129"/>
      <c r="J76" s="130">
        <f>J162</f>
        <v>0</v>
      </c>
      <c r="L76" s="126"/>
    </row>
    <row r="77" spans="1:47" s="10" customFormat="1" ht="19.899999999999999" customHeight="1">
      <c r="B77" s="131"/>
      <c r="D77" s="132" t="s">
        <v>229</v>
      </c>
      <c r="E77" s="133"/>
      <c r="F77" s="133"/>
      <c r="G77" s="133"/>
      <c r="H77" s="133"/>
      <c r="I77" s="134"/>
      <c r="J77" s="135">
        <f>J163</f>
        <v>0</v>
      </c>
      <c r="L77" s="131"/>
    </row>
    <row r="78" spans="1:47" s="10" customFormat="1" ht="19.899999999999999" customHeight="1">
      <c r="B78" s="131"/>
      <c r="D78" s="132" t="s">
        <v>230</v>
      </c>
      <c r="E78" s="133"/>
      <c r="F78" s="133"/>
      <c r="G78" s="133"/>
      <c r="H78" s="133"/>
      <c r="I78" s="134"/>
      <c r="J78" s="135">
        <f>J175</f>
        <v>0</v>
      </c>
      <c r="L78" s="131"/>
    </row>
    <row r="79" spans="1:47" s="10" customFormat="1" ht="19.899999999999999" customHeight="1">
      <c r="B79" s="131"/>
      <c r="D79" s="132" t="s">
        <v>231</v>
      </c>
      <c r="E79" s="133"/>
      <c r="F79" s="133"/>
      <c r="G79" s="133"/>
      <c r="H79" s="133"/>
      <c r="I79" s="134"/>
      <c r="J79" s="135">
        <f>J184</f>
        <v>0</v>
      </c>
      <c r="L79" s="131"/>
    </row>
    <row r="80" spans="1:47" s="10" customFormat="1" ht="19.899999999999999" customHeight="1">
      <c r="B80" s="131"/>
      <c r="D80" s="132" t="s">
        <v>232</v>
      </c>
      <c r="E80" s="133"/>
      <c r="F80" s="133"/>
      <c r="G80" s="133"/>
      <c r="H80" s="133"/>
      <c r="I80" s="134"/>
      <c r="J80" s="135">
        <f>J191</f>
        <v>0</v>
      </c>
      <c r="L80" s="131"/>
    </row>
    <row r="81" spans="1:31" s="10" customFormat="1" ht="19.899999999999999" customHeight="1">
      <c r="B81" s="131"/>
      <c r="D81" s="132" t="s">
        <v>233</v>
      </c>
      <c r="E81" s="133"/>
      <c r="F81" s="133"/>
      <c r="G81" s="133"/>
      <c r="H81" s="133"/>
      <c r="I81" s="134"/>
      <c r="J81" s="135">
        <f>J199</f>
        <v>0</v>
      </c>
      <c r="L81" s="131"/>
    </row>
    <row r="82" spans="1:31" s="10" customFormat="1" ht="19.899999999999999" customHeight="1">
      <c r="B82" s="131"/>
      <c r="D82" s="132" t="s">
        <v>234</v>
      </c>
      <c r="E82" s="133"/>
      <c r="F82" s="133"/>
      <c r="G82" s="133"/>
      <c r="H82" s="133"/>
      <c r="I82" s="134"/>
      <c r="J82" s="135">
        <f>J209</f>
        <v>0</v>
      </c>
      <c r="L82" s="131"/>
    </row>
    <row r="83" spans="1:31" s="10" customFormat="1" ht="19.899999999999999" customHeight="1">
      <c r="B83" s="131"/>
      <c r="D83" s="132" t="s">
        <v>235</v>
      </c>
      <c r="E83" s="133"/>
      <c r="F83" s="133"/>
      <c r="G83" s="133"/>
      <c r="H83" s="133"/>
      <c r="I83" s="134"/>
      <c r="J83" s="135">
        <f>J222</f>
        <v>0</v>
      </c>
      <c r="L83" s="131"/>
    </row>
    <row r="84" spans="1:31" s="10" customFormat="1" ht="19.899999999999999" customHeight="1">
      <c r="B84" s="131"/>
      <c r="D84" s="132" t="s">
        <v>236</v>
      </c>
      <c r="E84" s="133"/>
      <c r="F84" s="133"/>
      <c r="G84" s="133"/>
      <c r="H84" s="133"/>
      <c r="I84" s="134"/>
      <c r="J84" s="135">
        <f>J253</f>
        <v>0</v>
      </c>
      <c r="L84" s="131"/>
    </row>
    <row r="85" spans="1:31" s="10" customFormat="1" ht="19.899999999999999" customHeight="1">
      <c r="B85" s="131"/>
      <c r="D85" s="132" t="s">
        <v>237</v>
      </c>
      <c r="E85" s="133"/>
      <c r="F85" s="133"/>
      <c r="G85" s="133"/>
      <c r="H85" s="133"/>
      <c r="I85" s="134"/>
      <c r="J85" s="135">
        <f>J259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3 - Typ C</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P110+P162</f>
        <v>0</v>
      </c>
      <c r="Q109" s="63"/>
      <c r="R109" s="144">
        <f>R110+R162</f>
        <v>2.0180742</v>
      </c>
      <c r="S109" s="63"/>
      <c r="T109" s="145">
        <f>T110+T162</f>
        <v>8.9294119999999992</v>
      </c>
      <c r="U109" s="33"/>
      <c r="V109" s="33"/>
      <c r="W109" s="33"/>
      <c r="X109" s="33"/>
      <c r="Y109" s="33"/>
      <c r="Z109" s="33"/>
      <c r="AA109" s="33"/>
      <c r="AB109" s="33"/>
      <c r="AC109" s="33"/>
      <c r="AD109" s="33"/>
      <c r="AE109" s="33"/>
      <c r="AT109" s="18" t="s">
        <v>70</v>
      </c>
      <c r="AU109" s="18" t="s">
        <v>219</v>
      </c>
      <c r="BK109" s="146">
        <f>BK110+BK162</f>
        <v>0</v>
      </c>
    </row>
    <row r="110" spans="1:65" s="12" customFormat="1" ht="25.9" customHeight="1">
      <c r="B110" s="147"/>
      <c r="D110" s="148" t="s">
        <v>70</v>
      </c>
      <c r="E110" s="149" t="s">
        <v>251</v>
      </c>
      <c r="F110" s="149" t="s">
        <v>252</v>
      </c>
      <c r="I110" s="150"/>
      <c r="J110" s="151">
        <f>BK110</f>
        <v>0</v>
      </c>
      <c r="L110" s="147"/>
      <c r="M110" s="152"/>
      <c r="N110" s="153"/>
      <c r="O110" s="153"/>
      <c r="P110" s="154">
        <f>P111+P122+P135+P154+P160</f>
        <v>0</v>
      </c>
      <c r="Q110" s="153"/>
      <c r="R110" s="154">
        <f>R111+R122+R135+R154+R160</f>
        <v>1.5425683000000001</v>
      </c>
      <c r="S110" s="153"/>
      <c r="T110" s="155">
        <f>T111+T122+T135+T154+T160</f>
        <v>5.5008759999999999</v>
      </c>
      <c r="AR110" s="148" t="s">
        <v>15</v>
      </c>
      <c r="AT110" s="156" t="s">
        <v>70</v>
      </c>
      <c r="AU110" s="156" t="s">
        <v>71</v>
      </c>
      <c r="AY110" s="148" t="s">
        <v>253</v>
      </c>
      <c r="BK110" s="157">
        <f>BK111+BK122+BK135+BK154+BK160</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1.3040143</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11.44</v>
      </c>
      <c r="I112" s="166"/>
      <c r="J112" s="167">
        <f>ROUND(I112*H112,2)</f>
        <v>0</v>
      </c>
      <c r="K112" s="163" t="s">
        <v>259</v>
      </c>
      <c r="L112" s="34"/>
      <c r="M112" s="168" t="s">
        <v>3</v>
      </c>
      <c r="N112" s="169" t="s">
        <v>42</v>
      </c>
      <c r="O112" s="54"/>
      <c r="P112" s="170">
        <f>O112*H112</f>
        <v>0</v>
      </c>
      <c r="Q112" s="170">
        <v>6.9169999999999995E-2</v>
      </c>
      <c r="R112" s="170">
        <f>Q112*H112</f>
        <v>0.79130479999999992</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3147</v>
      </c>
    </row>
    <row r="113" spans="1:65" s="13" customFormat="1">
      <c r="B113" s="174"/>
      <c r="D113" s="354" t="s">
        <v>261</v>
      </c>
      <c r="E113" s="175" t="s">
        <v>3</v>
      </c>
      <c r="F113" s="176" t="s">
        <v>737</v>
      </c>
      <c r="H113" s="177">
        <v>4.68</v>
      </c>
      <c r="I113" s="178"/>
      <c r="L113" s="174"/>
      <c r="M113" s="179"/>
      <c r="N113" s="180"/>
      <c r="O113" s="180"/>
      <c r="P113" s="180"/>
      <c r="Q113" s="180"/>
      <c r="R113" s="180"/>
      <c r="S113" s="180"/>
      <c r="T113" s="181"/>
      <c r="AT113" s="175" t="s">
        <v>261</v>
      </c>
      <c r="AU113" s="175" t="s">
        <v>79</v>
      </c>
      <c r="AV113" s="13" t="s">
        <v>79</v>
      </c>
      <c r="AW113" s="13" t="s">
        <v>33</v>
      </c>
      <c r="AX113" s="13" t="s">
        <v>71</v>
      </c>
      <c r="AY113" s="175" t="s">
        <v>253</v>
      </c>
    </row>
    <row r="114" spans="1:65" s="13" customFormat="1">
      <c r="B114" s="174"/>
      <c r="D114" s="354" t="s">
        <v>261</v>
      </c>
      <c r="E114" s="175" t="s">
        <v>3</v>
      </c>
      <c r="F114" s="176" t="s">
        <v>812</v>
      </c>
      <c r="H114" s="177">
        <v>6.76</v>
      </c>
      <c r="I114" s="178"/>
      <c r="L114" s="174"/>
      <c r="M114" s="179"/>
      <c r="N114" s="180"/>
      <c r="O114" s="180"/>
      <c r="P114" s="180"/>
      <c r="Q114" s="180"/>
      <c r="R114" s="180"/>
      <c r="S114" s="180"/>
      <c r="T114" s="181"/>
      <c r="AT114" s="175" t="s">
        <v>261</v>
      </c>
      <c r="AU114" s="175" t="s">
        <v>79</v>
      </c>
      <c r="AV114" s="13" t="s">
        <v>79</v>
      </c>
      <c r="AW114" s="13" t="s">
        <v>33</v>
      </c>
      <c r="AX114" s="13" t="s">
        <v>71</v>
      </c>
      <c r="AY114" s="175" t="s">
        <v>253</v>
      </c>
    </row>
    <row r="115" spans="1:65" s="14" customFormat="1">
      <c r="B115" s="182"/>
      <c r="D115" s="354" t="s">
        <v>261</v>
      </c>
      <c r="E115" s="183" t="s">
        <v>3</v>
      </c>
      <c r="F115" s="184" t="s">
        <v>269</v>
      </c>
      <c r="H115" s="185">
        <v>11.44</v>
      </c>
      <c r="I115" s="186"/>
      <c r="L115" s="182"/>
      <c r="M115" s="187"/>
      <c r="N115" s="188"/>
      <c r="O115" s="188"/>
      <c r="P115" s="188"/>
      <c r="Q115" s="188"/>
      <c r="R115" s="188"/>
      <c r="S115" s="188"/>
      <c r="T115" s="189"/>
      <c r="AT115" s="183" t="s">
        <v>261</v>
      </c>
      <c r="AU115" s="183" t="s">
        <v>79</v>
      </c>
      <c r="AV115" s="14" t="s">
        <v>89</v>
      </c>
      <c r="AW115" s="14" t="s">
        <v>33</v>
      </c>
      <c r="AX115" s="14" t="s">
        <v>15</v>
      </c>
      <c r="AY115" s="183" t="s">
        <v>253</v>
      </c>
    </row>
    <row r="116" spans="1:65" s="2" customFormat="1" ht="21.75" customHeight="1">
      <c r="A116" s="33"/>
      <c r="B116" s="160"/>
      <c r="C116" s="161" t="s">
        <v>79</v>
      </c>
      <c r="D116" s="353" t="s">
        <v>255</v>
      </c>
      <c r="E116" s="162" t="s">
        <v>263</v>
      </c>
      <c r="F116" s="163" t="s">
        <v>264</v>
      </c>
      <c r="G116" s="164" t="s">
        <v>265</v>
      </c>
      <c r="H116" s="165">
        <v>19.350000000000001</v>
      </c>
      <c r="I116" s="166"/>
      <c r="J116" s="167">
        <f>ROUND(I116*H116,2)</f>
        <v>0</v>
      </c>
      <c r="K116" s="163" t="s">
        <v>259</v>
      </c>
      <c r="L116" s="34"/>
      <c r="M116" s="168" t="s">
        <v>3</v>
      </c>
      <c r="N116" s="169" t="s">
        <v>42</v>
      </c>
      <c r="O116" s="54"/>
      <c r="P116" s="170">
        <f>O116*H116</f>
        <v>0</v>
      </c>
      <c r="Q116" s="170">
        <v>1.2E-4</v>
      </c>
      <c r="R116" s="170">
        <f>Q116*H116</f>
        <v>2.3220000000000003E-3</v>
      </c>
      <c r="S116" s="170">
        <v>0</v>
      </c>
      <c r="T116" s="171">
        <f>S116*H116</f>
        <v>0</v>
      </c>
      <c r="U116" s="33"/>
      <c r="V116" s="33"/>
      <c r="W116" s="33"/>
      <c r="X116" s="33"/>
      <c r="Y116" s="33"/>
      <c r="Z116" s="33"/>
      <c r="AA116" s="33"/>
      <c r="AB116" s="33"/>
      <c r="AC116" s="33"/>
      <c r="AD116" s="33"/>
      <c r="AE116" s="33"/>
      <c r="AR116" s="172" t="s">
        <v>89</v>
      </c>
      <c r="AT116" s="172" t="s">
        <v>255</v>
      </c>
      <c r="AU116" s="172" t="s">
        <v>79</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3148</v>
      </c>
    </row>
    <row r="117" spans="1:65" s="13" customFormat="1">
      <c r="B117" s="174"/>
      <c r="D117" s="354" t="s">
        <v>261</v>
      </c>
      <c r="E117" s="175" t="s">
        <v>3</v>
      </c>
      <c r="F117" s="176" t="s">
        <v>814</v>
      </c>
      <c r="H117" s="177">
        <v>15.6</v>
      </c>
      <c r="I117" s="178"/>
      <c r="L117" s="174"/>
      <c r="M117" s="179"/>
      <c r="N117" s="180"/>
      <c r="O117" s="180"/>
      <c r="P117" s="180"/>
      <c r="Q117" s="180"/>
      <c r="R117" s="180"/>
      <c r="S117" s="180"/>
      <c r="T117" s="181"/>
      <c r="AT117" s="175" t="s">
        <v>261</v>
      </c>
      <c r="AU117" s="175" t="s">
        <v>79</v>
      </c>
      <c r="AV117" s="13" t="s">
        <v>79</v>
      </c>
      <c r="AW117" s="13" t="s">
        <v>33</v>
      </c>
      <c r="AX117" s="13" t="s">
        <v>71</v>
      </c>
      <c r="AY117" s="175" t="s">
        <v>253</v>
      </c>
    </row>
    <row r="118" spans="1:65" s="13" customFormat="1">
      <c r="B118" s="174"/>
      <c r="D118" s="354" t="s">
        <v>261</v>
      </c>
      <c r="E118" s="175" t="s">
        <v>3</v>
      </c>
      <c r="F118" s="176" t="s">
        <v>815</v>
      </c>
      <c r="H118" s="177">
        <v>3.75</v>
      </c>
      <c r="I118" s="178"/>
      <c r="L118" s="174"/>
      <c r="M118" s="179"/>
      <c r="N118" s="180"/>
      <c r="O118" s="180"/>
      <c r="P118" s="180"/>
      <c r="Q118" s="180"/>
      <c r="R118" s="180"/>
      <c r="S118" s="180"/>
      <c r="T118" s="181"/>
      <c r="AT118" s="175" t="s">
        <v>261</v>
      </c>
      <c r="AU118" s="175" t="s">
        <v>79</v>
      </c>
      <c r="AV118" s="13" t="s">
        <v>79</v>
      </c>
      <c r="AW118" s="13" t="s">
        <v>33</v>
      </c>
      <c r="AX118" s="13" t="s">
        <v>71</v>
      </c>
      <c r="AY118" s="175" t="s">
        <v>253</v>
      </c>
    </row>
    <row r="119" spans="1:65" s="14" customFormat="1">
      <c r="B119" s="182"/>
      <c r="D119" s="354" t="s">
        <v>261</v>
      </c>
      <c r="E119" s="183" t="s">
        <v>3</v>
      </c>
      <c r="F119" s="184" t="s">
        <v>269</v>
      </c>
      <c r="H119" s="185">
        <v>19.350000000000001</v>
      </c>
      <c r="I119" s="186"/>
      <c r="L119" s="182"/>
      <c r="M119" s="187"/>
      <c r="N119" s="188"/>
      <c r="O119" s="188"/>
      <c r="P119" s="188"/>
      <c r="Q119" s="188"/>
      <c r="R119" s="188"/>
      <c r="S119" s="188"/>
      <c r="T119" s="189"/>
      <c r="AT119" s="183" t="s">
        <v>261</v>
      </c>
      <c r="AU119" s="183" t="s">
        <v>79</v>
      </c>
      <c r="AV119" s="14" t="s">
        <v>89</v>
      </c>
      <c r="AW119" s="14" t="s">
        <v>33</v>
      </c>
      <c r="AX119" s="14" t="s">
        <v>15</v>
      </c>
      <c r="AY119" s="183" t="s">
        <v>253</v>
      </c>
    </row>
    <row r="120" spans="1:65" s="2" customFormat="1" ht="33" customHeight="1">
      <c r="A120" s="33"/>
      <c r="B120" s="160"/>
      <c r="C120" s="161" t="s">
        <v>85</v>
      </c>
      <c r="D120" s="353" t="s">
        <v>255</v>
      </c>
      <c r="E120" s="162" t="s">
        <v>270</v>
      </c>
      <c r="F120" s="163" t="s">
        <v>271</v>
      </c>
      <c r="G120" s="164" t="s">
        <v>258</v>
      </c>
      <c r="H120" s="165">
        <v>4.75</v>
      </c>
      <c r="I120" s="166"/>
      <c r="J120" s="167">
        <f>ROUND(I120*H120,2)</f>
        <v>0</v>
      </c>
      <c r="K120" s="163" t="s">
        <v>259</v>
      </c>
      <c r="L120" s="34"/>
      <c r="M120" s="168" t="s">
        <v>3</v>
      </c>
      <c r="N120" s="169" t="s">
        <v>42</v>
      </c>
      <c r="O120" s="54"/>
      <c r="P120" s="170">
        <f>O120*H120</f>
        <v>0</v>
      </c>
      <c r="Q120" s="170">
        <v>0.10745</v>
      </c>
      <c r="R120" s="170">
        <f>Q120*H120</f>
        <v>0.51038749999999999</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3149</v>
      </c>
    </row>
    <row r="121" spans="1:65" s="13" customFormat="1">
      <c r="B121" s="174"/>
      <c r="D121" s="354" t="s">
        <v>261</v>
      </c>
      <c r="E121" s="175" t="s">
        <v>3</v>
      </c>
      <c r="F121" s="176" t="s">
        <v>817</v>
      </c>
      <c r="H121" s="177">
        <v>4.75</v>
      </c>
      <c r="I121" s="178"/>
      <c r="L121" s="174"/>
      <c r="M121" s="179"/>
      <c r="N121" s="180"/>
      <c r="O121" s="180"/>
      <c r="P121" s="180"/>
      <c r="Q121" s="180"/>
      <c r="R121" s="180"/>
      <c r="S121" s="180"/>
      <c r="T121" s="181"/>
      <c r="AT121" s="175" t="s">
        <v>261</v>
      </c>
      <c r="AU121" s="175" t="s">
        <v>79</v>
      </c>
      <c r="AV121" s="13" t="s">
        <v>79</v>
      </c>
      <c r="AW121" s="13" t="s">
        <v>33</v>
      </c>
      <c r="AX121" s="13" t="s">
        <v>15</v>
      </c>
      <c r="AY121" s="175" t="s">
        <v>253</v>
      </c>
    </row>
    <row r="122" spans="1:65" s="12" customFormat="1" ht="22.9" customHeight="1">
      <c r="B122" s="147"/>
      <c r="D122" s="355" t="s">
        <v>70</v>
      </c>
      <c r="E122" s="158" t="s">
        <v>75</v>
      </c>
      <c r="F122" s="158" t="s">
        <v>276</v>
      </c>
      <c r="I122" s="150"/>
      <c r="J122" s="159">
        <f>BK122</f>
        <v>0</v>
      </c>
      <c r="L122" s="147"/>
      <c r="M122" s="152"/>
      <c r="N122" s="153"/>
      <c r="O122" s="153"/>
      <c r="P122" s="154">
        <f>SUM(P123:P134)</f>
        <v>0</v>
      </c>
      <c r="Q122" s="153"/>
      <c r="R122" s="154">
        <f>SUM(R123:R134)</f>
        <v>0.23826600000000001</v>
      </c>
      <c r="S122" s="153"/>
      <c r="T122" s="155">
        <f>SUM(T123:T134)</f>
        <v>0</v>
      </c>
      <c r="AR122" s="148" t="s">
        <v>15</v>
      </c>
      <c r="AT122" s="156" t="s">
        <v>70</v>
      </c>
      <c r="AU122" s="156" t="s">
        <v>15</v>
      </c>
      <c r="AY122" s="148" t="s">
        <v>253</v>
      </c>
      <c r="BK122" s="157">
        <f>SUM(BK123:BK134)</f>
        <v>0</v>
      </c>
    </row>
    <row r="123" spans="1:65" s="2" customFormat="1" ht="33" customHeight="1">
      <c r="A123" s="33"/>
      <c r="B123" s="160"/>
      <c r="C123" s="161" t="s">
        <v>89</v>
      </c>
      <c r="D123" s="353" t="s">
        <v>255</v>
      </c>
      <c r="E123" s="162" t="s">
        <v>277</v>
      </c>
      <c r="F123" s="163" t="s">
        <v>278</v>
      </c>
      <c r="G123" s="164" t="s">
        <v>258</v>
      </c>
      <c r="H123" s="165">
        <v>15.128</v>
      </c>
      <c r="I123" s="166"/>
      <c r="J123" s="167">
        <f>ROUND(I123*H123,2)</f>
        <v>0</v>
      </c>
      <c r="K123" s="163" t="s">
        <v>259</v>
      </c>
      <c r="L123" s="34"/>
      <c r="M123" s="168" t="s">
        <v>3</v>
      </c>
      <c r="N123" s="169" t="s">
        <v>42</v>
      </c>
      <c r="O123" s="54"/>
      <c r="P123" s="170">
        <f>O123*H123</f>
        <v>0</v>
      </c>
      <c r="Q123" s="170">
        <v>1.575E-2</v>
      </c>
      <c r="R123" s="170">
        <f>Q123*H123</f>
        <v>0.23826600000000001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3150</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819</v>
      </c>
      <c r="H125" s="177">
        <v>38.159999999999997</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820</v>
      </c>
      <c r="H126" s="177">
        <v>-16.943999999999999</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821</v>
      </c>
      <c r="H127" s="177">
        <v>-3.6880000000000002</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282</v>
      </c>
      <c r="H128" s="177">
        <v>-2.4</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15.128</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7.2</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3151</v>
      </c>
    </row>
    <row r="131" spans="1:65" s="13" customFormat="1">
      <c r="B131" s="174"/>
      <c r="D131" s="354" t="s">
        <v>261</v>
      </c>
      <c r="E131" s="175" t="s">
        <v>3</v>
      </c>
      <c r="F131" s="176" t="s">
        <v>823</v>
      </c>
      <c r="H131" s="177">
        <v>7.2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3152</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2.8800000000000001E-4</v>
      </c>
      <c r="S135" s="153"/>
      <c r="T135" s="155">
        <f>T136+T139</f>
        <v>5.5008759999999999</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2.8800000000000001E-4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7.2</v>
      </c>
      <c r="I137" s="166"/>
      <c r="J137" s="167">
        <f>ROUND(I137*H137,2)</f>
        <v>0</v>
      </c>
      <c r="K137" s="163" t="s">
        <v>259</v>
      </c>
      <c r="L137" s="34"/>
      <c r="M137" s="168" t="s">
        <v>3</v>
      </c>
      <c r="N137" s="169" t="s">
        <v>42</v>
      </c>
      <c r="O137" s="54"/>
      <c r="P137" s="170">
        <f>O137*H137</f>
        <v>0</v>
      </c>
      <c r="Q137" s="170">
        <v>4.0000000000000003E-5</v>
      </c>
      <c r="R137" s="170">
        <f>Q137*H137</f>
        <v>2.8800000000000001E-4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3153</v>
      </c>
    </row>
    <row r="138" spans="1:65" s="13" customFormat="1">
      <c r="B138" s="174"/>
      <c r="D138" s="354" t="s">
        <v>261</v>
      </c>
      <c r="E138" s="175" t="s">
        <v>3</v>
      </c>
      <c r="F138" s="176" t="s">
        <v>823</v>
      </c>
      <c r="H138" s="177">
        <v>7.2</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SUM(P140:P153)</f>
        <v>0</v>
      </c>
      <c r="Q139" s="153"/>
      <c r="R139" s="154">
        <f>SUM(R140:R153)</f>
        <v>0</v>
      </c>
      <c r="S139" s="153"/>
      <c r="T139" s="155">
        <f>SUM(T140:T153)</f>
        <v>5.5008759999999999</v>
      </c>
      <c r="AR139" s="148" t="s">
        <v>15</v>
      </c>
      <c r="AT139" s="156" t="s">
        <v>70</v>
      </c>
      <c r="AU139" s="156" t="s">
        <v>79</v>
      </c>
      <c r="AY139" s="148" t="s">
        <v>253</v>
      </c>
      <c r="BK139" s="157">
        <f>SUM(BK140:BK153)</f>
        <v>0</v>
      </c>
    </row>
    <row r="140" spans="1:65" s="2" customFormat="1" ht="33" customHeight="1">
      <c r="A140" s="33"/>
      <c r="B140" s="160"/>
      <c r="C140" s="161" t="s">
        <v>302</v>
      </c>
      <c r="D140" s="353" t="s">
        <v>255</v>
      </c>
      <c r="E140" s="162" t="s">
        <v>303</v>
      </c>
      <c r="F140" s="163" t="s">
        <v>304</v>
      </c>
      <c r="G140" s="164" t="s">
        <v>258</v>
      </c>
      <c r="H140" s="165">
        <v>14.2</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1.8602000000000001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3154</v>
      </c>
    </row>
    <row r="141" spans="1:65" s="13" customFormat="1">
      <c r="B141" s="174"/>
      <c r="D141" s="354" t="s">
        <v>261</v>
      </c>
      <c r="E141" s="175" t="s">
        <v>3</v>
      </c>
      <c r="F141" s="176" t="s">
        <v>827</v>
      </c>
      <c r="H141" s="177">
        <v>15.6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14.2</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4.8360000000000003</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1.2621960000000001</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3155</v>
      </c>
    </row>
    <row r="145" spans="1:65" s="13" customFormat="1">
      <c r="B145" s="174"/>
      <c r="D145" s="354" t="s">
        <v>261</v>
      </c>
      <c r="E145" s="175" t="s">
        <v>3</v>
      </c>
      <c r="F145" s="176" t="s">
        <v>829</v>
      </c>
      <c r="H145" s="177">
        <v>4.8360000000000003</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7.2</v>
      </c>
      <c r="I146" s="166"/>
      <c r="J146" s="167">
        <f>ROUND(I146*H146,2)</f>
        <v>0</v>
      </c>
      <c r="K146" s="163" t="s">
        <v>259</v>
      </c>
      <c r="L146" s="34"/>
      <c r="M146" s="168" t="s">
        <v>3</v>
      </c>
      <c r="N146" s="169" t="s">
        <v>42</v>
      </c>
      <c r="O146" s="54"/>
      <c r="P146" s="170">
        <f>O146*H146</f>
        <v>0</v>
      </c>
      <c r="Q146" s="170">
        <v>0</v>
      </c>
      <c r="R146" s="170">
        <f>Q146*H146</f>
        <v>0</v>
      </c>
      <c r="S146" s="170">
        <v>0.05</v>
      </c>
      <c r="T146" s="171">
        <f>S146*H146</f>
        <v>0.36000000000000004</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3156</v>
      </c>
    </row>
    <row r="147" spans="1:65" s="13" customFormat="1">
      <c r="B147" s="174"/>
      <c r="D147" s="354" t="s">
        <v>261</v>
      </c>
      <c r="E147" s="175" t="s">
        <v>3</v>
      </c>
      <c r="F147" s="176" t="s">
        <v>831</v>
      </c>
      <c r="H147" s="177">
        <v>7.2</v>
      </c>
      <c r="I147" s="178"/>
      <c r="L147" s="174"/>
      <c r="M147" s="179"/>
      <c r="N147" s="180"/>
      <c r="O147" s="180"/>
      <c r="P147" s="180"/>
      <c r="Q147" s="180"/>
      <c r="R147" s="180"/>
      <c r="S147" s="180"/>
      <c r="T147" s="181"/>
      <c r="AT147" s="175" t="s">
        <v>261</v>
      </c>
      <c r="AU147" s="175" t="s">
        <v>85</v>
      </c>
      <c r="AV147" s="13" t="s">
        <v>79</v>
      </c>
      <c r="AW147" s="13" t="s">
        <v>33</v>
      </c>
      <c r="AX147" s="13" t="s">
        <v>15</v>
      </c>
      <c r="AY147" s="175" t="s">
        <v>253</v>
      </c>
    </row>
    <row r="148" spans="1:65" s="2" customFormat="1" ht="33" customHeight="1">
      <c r="A148" s="33"/>
      <c r="B148" s="160"/>
      <c r="C148" s="161" t="s">
        <v>93</v>
      </c>
      <c r="D148" s="353" t="s">
        <v>255</v>
      </c>
      <c r="E148" s="162" t="s">
        <v>319</v>
      </c>
      <c r="F148" s="163" t="s">
        <v>320</v>
      </c>
      <c r="G148" s="164" t="s">
        <v>258</v>
      </c>
      <c r="H148" s="165">
        <v>43.88</v>
      </c>
      <c r="I148" s="166"/>
      <c r="J148" s="167">
        <f>ROUND(I148*H148,2)</f>
        <v>0</v>
      </c>
      <c r="K148" s="163" t="s">
        <v>259</v>
      </c>
      <c r="L148" s="34"/>
      <c r="M148" s="168" t="s">
        <v>3</v>
      </c>
      <c r="N148" s="169" t="s">
        <v>42</v>
      </c>
      <c r="O148" s="54"/>
      <c r="P148" s="170">
        <f>O148*H148</f>
        <v>0</v>
      </c>
      <c r="Q148" s="170">
        <v>0</v>
      </c>
      <c r="R148" s="170">
        <f>Q148*H148</f>
        <v>0</v>
      </c>
      <c r="S148" s="170">
        <v>4.5999999999999999E-2</v>
      </c>
      <c r="T148" s="171">
        <f>S148*H148</f>
        <v>2.0184800000000003</v>
      </c>
      <c r="U148" s="33"/>
      <c r="V148" s="33"/>
      <c r="W148" s="33"/>
      <c r="X148" s="33"/>
      <c r="Y148" s="33"/>
      <c r="Z148" s="33"/>
      <c r="AA148" s="33"/>
      <c r="AB148" s="33"/>
      <c r="AC148" s="33"/>
      <c r="AD148" s="33"/>
      <c r="AE148" s="33"/>
      <c r="AR148" s="172" t="s">
        <v>89</v>
      </c>
      <c r="AT148" s="172" t="s">
        <v>255</v>
      </c>
      <c r="AU148" s="172" t="s">
        <v>85</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3157</v>
      </c>
    </row>
    <row r="149" spans="1:65" s="13" customFormat="1">
      <c r="B149" s="174"/>
      <c r="D149" s="354" t="s">
        <v>261</v>
      </c>
      <c r="E149" s="175" t="s">
        <v>3</v>
      </c>
      <c r="F149" s="176" t="s">
        <v>833</v>
      </c>
      <c r="H149" s="177">
        <v>16.899999999999999</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3" customFormat="1">
      <c r="B150" s="174"/>
      <c r="D150" s="354" t="s">
        <v>261</v>
      </c>
      <c r="E150" s="175" t="s">
        <v>3</v>
      </c>
      <c r="F150" s="176" t="s">
        <v>517</v>
      </c>
      <c r="H150" s="177">
        <v>-1.2</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3" customFormat="1">
      <c r="B151" s="174"/>
      <c r="D151" s="354" t="s">
        <v>261</v>
      </c>
      <c r="E151" s="175" t="s">
        <v>3</v>
      </c>
      <c r="F151" s="176" t="s">
        <v>834</v>
      </c>
      <c r="H151" s="177">
        <v>29.38</v>
      </c>
      <c r="I151" s="178"/>
      <c r="L151" s="174"/>
      <c r="M151" s="179"/>
      <c r="N151" s="180"/>
      <c r="O151" s="180"/>
      <c r="P151" s="180"/>
      <c r="Q151" s="180"/>
      <c r="R151" s="180"/>
      <c r="S151" s="180"/>
      <c r="T151" s="181"/>
      <c r="AT151" s="175" t="s">
        <v>261</v>
      </c>
      <c r="AU151" s="175" t="s">
        <v>85</v>
      </c>
      <c r="AV151" s="13" t="s">
        <v>79</v>
      </c>
      <c r="AW151" s="13" t="s">
        <v>33</v>
      </c>
      <c r="AX151" s="13" t="s">
        <v>71</v>
      </c>
      <c r="AY151" s="175" t="s">
        <v>253</v>
      </c>
    </row>
    <row r="152" spans="1:65" s="13" customFormat="1">
      <c r="B152" s="174"/>
      <c r="D152" s="354" t="s">
        <v>261</v>
      </c>
      <c r="E152" s="175" t="s">
        <v>3</v>
      </c>
      <c r="F152" s="176" t="s">
        <v>517</v>
      </c>
      <c r="H152" s="177">
        <v>-1.2</v>
      </c>
      <c r="I152" s="178"/>
      <c r="L152" s="174"/>
      <c r="M152" s="179"/>
      <c r="N152" s="180"/>
      <c r="O152" s="180"/>
      <c r="P152" s="180"/>
      <c r="Q152" s="180"/>
      <c r="R152" s="180"/>
      <c r="S152" s="180"/>
      <c r="T152" s="181"/>
      <c r="AT152" s="175" t="s">
        <v>261</v>
      </c>
      <c r="AU152" s="175" t="s">
        <v>85</v>
      </c>
      <c r="AV152" s="13" t="s">
        <v>79</v>
      </c>
      <c r="AW152" s="13" t="s">
        <v>33</v>
      </c>
      <c r="AX152" s="13" t="s">
        <v>71</v>
      </c>
      <c r="AY152" s="175" t="s">
        <v>253</v>
      </c>
    </row>
    <row r="153" spans="1:65" s="14" customFormat="1">
      <c r="B153" s="182"/>
      <c r="D153" s="354" t="s">
        <v>261</v>
      </c>
      <c r="E153" s="183" t="s">
        <v>3</v>
      </c>
      <c r="F153" s="184" t="s">
        <v>269</v>
      </c>
      <c r="H153" s="185">
        <v>43.88</v>
      </c>
      <c r="I153" s="186"/>
      <c r="L153" s="182"/>
      <c r="M153" s="187"/>
      <c r="N153" s="188"/>
      <c r="O153" s="188"/>
      <c r="P153" s="188"/>
      <c r="Q153" s="188"/>
      <c r="R153" s="188"/>
      <c r="S153" s="188"/>
      <c r="T153" s="189"/>
      <c r="AT153" s="183" t="s">
        <v>261</v>
      </c>
      <c r="AU153" s="183" t="s">
        <v>85</v>
      </c>
      <c r="AV153" s="14" t="s">
        <v>89</v>
      </c>
      <c r="AW153" s="14" t="s">
        <v>33</v>
      </c>
      <c r="AX153" s="14" t="s">
        <v>15</v>
      </c>
      <c r="AY153" s="183" t="s">
        <v>253</v>
      </c>
    </row>
    <row r="154" spans="1:65" s="12" customFormat="1" ht="22.9" customHeight="1">
      <c r="B154" s="147"/>
      <c r="D154" s="355" t="s">
        <v>70</v>
      </c>
      <c r="E154" s="158" t="s">
        <v>325</v>
      </c>
      <c r="F154" s="158" t="s">
        <v>326</v>
      </c>
      <c r="I154" s="150"/>
      <c r="J154" s="159">
        <f>BK154</f>
        <v>0</v>
      </c>
      <c r="L154" s="147"/>
      <c r="M154" s="152"/>
      <c r="N154" s="153"/>
      <c r="O154" s="153"/>
      <c r="P154" s="154">
        <f>SUM(P155:P159)</f>
        <v>0</v>
      </c>
      <c r="Q154" s="153"/>
      <c r="R154" s="154">
        <f>SUM(R155:R159)</f>
        <v>0</v>
      </c>
      <c r="S154" s="153"/>
      <c r="T154" s="155">
        <f>SUM(T155:T159)</f>
        <v>0</v>
      </c>
      <c r="AR154" s="148" t="s">
        <v>15</v>
      </c>
      <c r="AT154" s="156" t="s">
        <v>70</v>
      </c>
      <c r="AU154" s="156" t="s">
        <v>15</v>
      </c>
      <c r="AY154" s="148" t="s">
        <v>253</v>
      </c>
      <c r="BK154" s="157">
        <f>SUM(BK155:BK159)</f>
        <v>0</v>
      </c>
    </row>
    <row r="155" spans="1:65" s="2" customFormat="1" ht="33" customHeight="1">
      <c r="A155" s="33"/>
      <c r="B155" s="160"/>
      <c r="C155" s="161" t="s">
        <v>107</v>
      </c>
      <c r="D155" s="353" t="s">
        <v>255</v>
      </c>
      <c r="E155" s="162" t="s">
        <v>3092</v>
      </c>
      <c r="F155" s="163" t="s">
        <v>3014</v>
      </c>
      <c r="G155" s="164" t="s">
        <v>329</v>
      </c>
      <c r="H155" s="165">
        <v>8.9290000000000003</v>
      </c>
      <c r="I155" s="166"/>
      <c r="J155" s="167">
        <f>ROUND(I155*H155,2)</f>
        <v>0</v>
      </c>
      <c r="K155" s="163" t="s">
        <v>3</v>
      </c>
      <c r="L155" s="34"/>
      <c r="M155" s="168" t="s">
        <v>3</v>
      </c>
      <c r="N155" s="169" t="s">
        <v>42</v>
      </c>
      <c r="O155" s="54"/>
      <c r="P155" s="170">
        <f>O155*H155</f>
        <v>0</v>
      </c>
      <c r="Q155" s="170">
        <v>0</v>
      </c>
      <c r="R155" s="170">
        <f>Q155*H155</f>
        <v>0</v>
      </c>
      <c r="S155" s="170">
        <v>0</v>
      </c>
      <c r="T155" s="171">
        <f>S155*H155</f>
        <v>0</v>
      </c>
      <c r="U155" s="33"/>
      <c r="V155" s="33"/>
      <c r="W155" s="33"/>
      <c r="X155" s="33"/>
      <c r="Y155" s="33"/>
      <c r="Z155" s="33"/>
      <c r="AA155" s="33"/>
      <c r="AB155" s="33"/>
      <c r="AC155" s="33"/>
      <c r="AD155" s="33"/>
      <c r="AE155" s="33"/>
      <c r="AR155" s="172" t="s">
        <v>89</v>
      </c>
      <c r="AT155" s="172" t="s">
        <v>255</v>
      </c>
      <c r="AU155" s="172" t="s">
        <v>79</v>
      </c>
      <c r="AY155" s="18" t="s">
        <v>253</v>
      </c>
      <c r="BE155" s="173">
        <f>IF(N155="základní",J155,0)</f>
        <v>0</v>
      </c>
      <c r="BF155" s="173">
        <f>IF(N155="snížená",J155,0)</f>
        <v>0</v>
      </c>
      <c r="BG155" s="173">
        <f>IF(N155="zákl. přenesená",J155,0)</f>
        <v>0</v>
      </c>
      <c r="BH155" s="173">
        <f>IF(N155="sníž. přenesená",J155,0)</f>
        <v>0</v>
      </c>
      <c r="BI155" s="173">
        <f>IF(N155="nulová",J155,0)</f>
        <v>0</v>
      </c>
      <c r="BJ155" s="18" t="s">
        <v>15</v>
      </c>
      <c r="BK155" s="173">
        <f>ROUND(I155*H155,2)</f>
        <v>0</v>
      </c>
      <c r="BL155" s="18" t="s">
        <v>89</v>
      </c>
      <c r="BM155" s="172" t="s">
        <v>3158</v>
      </c>
    </row>
    <row r="156" spans="1:65" s="2" customFormat="1" ht="21.75" customHeight="1">
      <c r="A156" s="33"/>
      <c r="B156" s="160"/>
      <c r="C156" s="161" t="s">
        <v>116</v>
      </c>
      <c r="D156" s="353" t="s">
        <v>255</v>
      </c>
      <c r="E156" s="162" t="s">
        <v>331</v>
      </c>
      <c r="F156" s="163" t="s">
        <v>332</v>
      </c>
      <c r="G156" s="164" t="s">
        <v>329</v>
      </c>
      <c r="H156" s="165">
        <v>8.9290000000000003</v>
      </c>
      <c r="I156" s="166"/>
      <c r="J156" s="167">
        <f>ROUND(I156*H156,2)</f>
        <v>0</v>
      </c>
      <c r="K156" s="163" t="s">
        <v>259</v>
      </c>
      <c r="L156" s="34"/>
      <c r="M156" s="168" t="s">
        <v>3</v>
      </c>
      <c r="N156" s="169" t="s">
        <v>42</v>
      </c>
      <c r="O156" s="54"/>
      <c r="P156" s="170">
        <f>O156*H156</f>
        <v>0</v>
      </c>
      <c r="Q156" s="170">
        <v>0</v>
      </c>
      <c r="R156" s="170">
        <f>Q156*H156</f>
        <v>0</v>
      </c>
      <c r="S156" s="170">
        <v>0</v>
      </c>
      <c r="T156" s="171">
        <f>S156*H156</f>
        <v>0</v>
      </c>
      <c r="U156" s="33"/>
      <c r="V156" s="33"/>
      <c r="W156" s="33"/>
      <c r="X156" s="33"/>
      <c r="Y156" s="33"/>
      <c r="Z156" s="33"/>
      <c r="AA156" s="33"/>
      <c r="AB156" s="33"/>
      <c r="AC156" s="33"/>
      <c r="AD156" s="33"/>
      <c r="AE156" s="33"/>
      <c r="AR156" s="172" t="s">
        <v>89</v>
      </c>
      <c r="AT156" s="172" t="s">
        <v>255</v>
      </c>
      <c r="AU156" s="172" t="s">
        <v>79</v>
      </c>
      <c r="AY156" s="18" t="s">
        <v>253</v>
      </c>
      <c r="BE156" s="173">
        <f>IF(N156="základní",J156,0)</f>
        <v>0</v>
      </c>
      <c r="BF156" s="173">
        <f>IF(N156="snížená",J156,0)</f>
        <v>0</v>
      </c>
      <c r="BG156" s="173">
        <f>IF(N156="zákl. přenesená",J156,0)</f>
        <v>0</v>
      </c>
      <c r="BH156" s="173">
        <f>IF(N156="sníž. přenesená",J156,0)</f>
        <v>0</v>
      </c>
      <c r="BI156" s="173">
        <f>IF(N156="nulová",J156,0)</f>
        <v>0</v>
      </c>
      <c r="BJ156" s="18" t="s">
        <v>15</v>
      </c>
      <c r="BK156" s="173">
        <f>ROUND(I156*H156,2)</f>
        <v>0</v>
      </c>
      <c r="BL156" s="18" t="s">
        <v>89</v>
      </c>
      <c r="BM156" s="172" t="s">
        <v>3159</v>
      </c>
    </row>
    <row r="157" spans="1:65" s="2" customFormat="1" ht="33" customHeight="1">
      <c r="A157" s="33"/>
      <c r="B157" s="160"/>
      <c r="C157" s="161" t="s">
        <v>125</v>
      </c>
      <c r="D157" s="353" t="s">
        <v>255</v>
      </c>
      <c r="E157" s="162" t="s">
        <v>334</v>
      </c>
      <c r="F157" s="163" t="s">
        <v>335</v>
      </c>
      <c r="G157" s="164" t="s">
        <v>329</v>
      </c>
      <c r="H157" s="165">
        <v>267.87</v>
      </c>
      <c r="I157" s="166"/>
      <c r="J157" s="167">
        <f>ROUND(I157*H157,2)</f>
        <v>0</v>
      </c>
      <c r="K157" s="163" t="s">
        <v>259</v>
      </c>
      <c r="L157" s="34"/>
      <c r="M157" s="168" t="s">
        <v>3</v>
      </c>
      <c r="N157" s="169" t="s">
        <v>42</v>
      </c>
      <c r="O157" s="54"/>
      <c r="P157" s="170">
        <f>O157*H157</f>
        <v>0</v>
      </c>
      <c r="Q157" s="170">
        <v>0</v>
      </c>
      <c r="R157" s="170">
        <f>Q157*H157</f>
        <v>0</v>
      </c>
      <c r="S157" s="170">
        <v>0</v>
      </c>
      <c r="T157" s="171">
        <f>S157*H157</f>
        <v>0</v>
      </c>
      <c r="U157" s="33"/>
      <c r="V157" s="33"/>
      <c r="W157" s="33"/>
      <c r="X157" s="33"/>
      <c r="Y157" s="33"/>
      <c r="Z157" s="33"/>
      <c r="AA157" s="33"/>
      <c r="AB157" s="33"/>
      <c r="AC157" s="33"/>
      <c r="AD157" s="33"/>
      <c r="AE157" s="33"/>
      <c r="AR157" s="172" t="s">
        <v>89</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89</v>
      </c>
      <c r="BM157" s="172" t="s">
        <v>3160</v>
      </c>
    </row>
    <row r="158" spans="1:65" s="13" customFormat="1">
      <c r="B158" s="174"/>
      <c r="D158" s="354" t="s">
        <v>261</v>
      </c>
      <c r="F158" s="176" t="s">
        <v>840</v>
      </c>
      <c r="H158" s="177">
        <v>267.87</v>
      </c>
      <c r="I158" s="178"/>
      <c r="L158" s="174"/>
      <c r="M158" s="179"/>
      <c r="N158" s="180"/>
      <c r="O158" s="180"/>
      <c r="P158" s="180"/>
      <c r="Q158" s="180"/>
      <c r="R158" s="180"/>
      <c r="S158" s="180"/>
      <c r="T158" s="181"/>
      <c r="AT158" s="175" t="s">
        <v>261</v>
      </c>
      <c r="AU158" s="175" t="s">
        <v>79</v>
      </c>
      <c r="AV158" s="13" t="s">
        <v>79</v>
      </c>
      <c r="AW158" s="13" t="s">
        <v>4</v>
      </c>
      <c r="AX158" s="13" t="s">
        <v>15</v>
      </c>
      <c r="AY158" s="175" t="s">
        <v>253</v>
      </c>
    </row>
    <row r="159" spans="1:65" s="2" customFormat="1" ht="33" customHeight="1">
      <c r="A159" s="33"/>
      <c r="B159" s="160"/>
      <c r="C159" s="161" t="s">
        <v>9</v>
      </c>
      <c r="D159" s="353" t="s">
        <v>255</v>
      </c>
      <c r="E159" s="162" t="s">
        <v>338</v>
      </c>
      <c r="F159" s="163" t="s">
        <v>339</v>
      </c>
      <c r="G159" s="164" t="s">
        <v>329</v>
      </c>
      <c r="H159" s="165">
        <v>8.9290000000000003</v>
      </c>
      <c r="I159" s="166"/>
      <c r="J159" s="167">
        <f>ROUND(I159*H159,2)</f>
        <v>0</v>
      </c>
      <c r="K159" s="163" t="s">
        <v>259</v>
      </c>
      <c r="L159" s="34"/>
      <c r="M159" s="168" t="s">
        <v>3</v>
      </c>
      <c r="N159" s="169" t="s">
        <v>42</v>
      </c>
      <c r="O159" s="54"/>
      <c r="P159" s="170">
        <f>O159*H159</f>
        <v>0</v>
      </c>
      <c r="Q159" s="170">
        <v>0</v>
      </c>
      <c r="R159" s="170">
        <f>Q159*H159</f>
        <v>0</v>
      </c>
      <c r="S159" s="170">
        <v>0</v>
      </c>
      <c r="T159" s="171">
        <f>S159*H159</f>
        <v>0</v>
      </c>
      <c r="U159" s="33"/>
      <c r="V159" s="33"/>
      <c r="W159" s="33"/>
      <c r="X159" s="33"/>
      <c r="Y159" s="33"/>
      <c r="Z159" s="33"/>
      <c r="AA159" s="33"/>
      <c r="AB159" s="33"/>
      <c r="AC159" s="33"/>
      <c r="AD159" s="33"/>
      <c r="AE159" s="33"/>
      <c r="AR159" s="172" t="s">
        <v>89</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89</v>
      </c>
      <c r="BM159" s="172" t="s">
        <v>3161</v>
      </c>
    </row>
    <row r="160" spans="1:65" s="12" customFormat="1" ht="22.9" customHeight="1">
      <c r="B160" s="147"/>
      <c r="D160" s="355" t="s">
        <v>70</v>
      </c>
      <c r="E160" s="158" t="s">
        <v>341</v>
      </c>
      <c r="F160" s="158" t="s">
        <v>342</v>
      </c>
      <c r="I160" s="150"/>
      <c r="J160" s="159">
        <f>BK160</f>
        <v>0</v>
      </c>
      <c r="L160" s="147"/>
      <c r="M160" s="152"/>
      <c r="N160" s="153"/>
      <c r="O160" s="153"/>
      <c r="P160" s="154">
        <f>P161</f>
        <v>0</v>
      </c>
      <c r="Q160" s="153"/>
      <c r="R160" s="154">
        <f>R161</f>
        <v>0</v>
      </c>
      <c r="S160" s="153"/>
      <c r="T160" s="155">
        <f>T161</f>
        <v>0</v>
      </c>
      <c r="AR160" s="148" t="s">
        <v>15</v>
      </c>
      <c r="AT160" s="156" t="s">
        <v>70</v>
      </c>
      <c r="AU160" s="156" t="s">
        <v>15</v>
      </c>
      <c r="AY160" s="148" t="s">
        <v>253</v>
      </c>
      <c r="BK160" s="157">
        <f>BK161</f>
        <v>0</v>
      </c>
    </row>
    <row r="161" spans="1:65" s="2" customFormat="1" ht="44.25" customHeight="1">
      <c r="A161" s="33"/>
      <c r="B161" s="160"/>
      <c r="C161" s="161" t="s">
        <v>142</v>
      </c>
      <c r="D161" s="353" t="s">
        <v>255</v>
      </c>
      <c r="E161" s="162" t="s">
        <v>3019</v>
      </c>
      <c r="F161" s="163" t="s">
        <v>3020</v>
      </c>
      <c r="G161" s="164" t="s">
        <v>329</v>
      </c>
      <c r="H161" s="165">
        <v>1.5429999999999999</v>
      </c>
      <c r="I161" s="166"/>
      <c r="J161" s="167">
        <f>ROUND(I161*H161,2)</f>
        <v>0</v>
      </c>
      <c r="K161" s="163" t="s">
        <v>3</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3162</v>
      </c>
    </row>
    <row r="162" spans="1:65" s="12" customFormat="1" ht="25.9" customHeight="1">
      <c r="B162" s="147"/>
      <c r="D162" s="355" t="s">
        <v>70</v>
      </c>
      <c r="E162" s="149" t="s">
        <v>346</v>
      </c>
      <c r="F162" s="149" t="s">
        <v>347</v>
      </c>
      <c r="I162" s="150"/>
      <c r="J162" s="151">
        <f>BK162</f>
        <v>0</v>
      </c>
      <c r="L162" s="147"/>
      <c r="M162" s="152"/>
      <c r="N162" s="153"/>
      <c r="O162" s="153"/>
      <c r="P162" s="154">
        <f>P163+P175+P184+P191+P199+P209+P222+P253+P259</f>
        <v>0</v>
      </c>
      <c r="Q162" s="153"/>
      <c r="R162" s="154">
        <f>R163+R175+R184+R191+R199+R209+R222+R253+R259</f>
        <v>0.47550589999999998</v>
      </c>
      <c r="S162" s="153"/>
      <c r="T162" s="155">
        <f>T163+T175+T184+T191+T199+T209+T222+T253+T259</f>
        <v>3.4285360000000003</v>
      </c>
      <c r="AR162" s="148" t="s">
        <v>79</v>
      </c>
      <c r="AT162" s="156" t="s">
        <v>70</v>
      </c>
      <c r="AU162" s="156" t="s">
        <v>71</v>
      </c>
      <c r="AY162" s="148" t="s">
        <v>253</v>
      </c>
      <c r="BK162" s="157">
        <f>BK163+BK175+BK184+BK191+BK199+BK209+BK222+BK253+BK259</f>
        <v>0</v>
      </c>
    </row>
    <row r="163" spans="1:65" s="12" customFormat="1" ht="22.9" customHeight="1">
      <c r="B163" s="147"/>
      <c r="D163" s="355" t="s">
        <v>70</v>
      </c>
      <c r="E163" s="158" t="s">
        <v>348</v>
      </c>
      <c r="F163" s="158" t="s">
        <v>349</v>
      </c>
      <c r="I163" s="150"/>
      <c r="J163" s="159">
        <f>BK163</f>
        <v>0</v>
      </c>
      <c r="L163" s="147"/>
      <c r="M163" s="152"/>
      <c r="N163" s="153"/>
      <c r="O163" s="153"/>
      <c r="P163" s="154">
        <f>SUM(P164:P174)</f>
        <v>0</v>
      </c>
      <c r="Q163" s="153"/>
      <c r="R163" s="154">
        <f>SUM(R164:R174)</f>
        <v>4.7092499999999995E-2</v>
      </c>
      <c r="S163" s="153"/>
      <c r="T163" s="155">
        <f>SUM(T164:T174)</f>
        <v>0</v>
      </c>
      <c r="AR163" s="148" t="s">
        <v>79</v>
      </c>
      <c r="AT163" s="156" t="s">
        <v>70</v>
      </c>
      <c r="AU163" s="156" t="s">
        <v>15</v>
      </c>
      <c r="AY163" s="148" t="s">
        <v>253</v>
      </c>
      <c r="BK163" s="157">
        <f>SUM(BK164:BK174)</f>
        <v>0</v>
      </c>
    </row>
    <row r="164" spans="1:65" s="2" customFormat="1" ht="21.75" customHeight="1">
      <c r="A164" s="33"/>
      <c r="B164" s="160"/>
      <c r="C164" s="161" t="s">
        <v>151</v>
      </c>
      <c r="D164" s="353" t="s">
        <v>255</v>
      </c>
      <c r="E164" s="162" t="s">
        <v>350</v>
      </c>
      <c r="F164" s="163" t="s">
        <v>351</v>
      </c>
      <c r="G164" s="164" t="s">
        <v>258</v>
      </c>
      <c r="H164" s="165">
        <v>7.2</v>
      </c>
      <c r="I164" s="166"/>
      <c r="J164" s="167">
        <f>ROUND(I164*H164,2)</f>
        <v>0</v>
      </c>
      <c r="K164" s="163" t="s">
        <v>259</v>
      </c>
      <c r="L164" s="34"/>
      <c r="M164" s="168" t="s">
        <v>3</v>
      </c>
      <c r="N164" s="169" t="s">
        <v>42</v>
      </c>
      <c r="O164" s="54"/>
      <c r="P164" s="170">
        <f>O164*H164</f>
        <v>0</v>
      </c>
      <c r="Q164" s="170">
        <v>3.5000000000000001E-3</v>
      </c>
      <c r="R164" s="170">
        <f>Q164*H164</f>
        <v>2.52E-2</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3163</v>
      </c>
    </row>
    <row r="165" spans="1:65" s="13" customFormat="1">
      <c r="B165" s="174"/>
      <c r="D165" s="354" t="s">
        <v>261</v>
      </c>
      <c r="E165" s="175" t="s">
        <v>3</v>
      </c>
      <c r="F165" s="176" t="s">
        <v>831</v>
      </c>
      <c r="H165" s="177">
        <v>7.2</v>
      </c>
      <c r="I165" s="178"/>
      <c r="L165" s="174"/>
      <c r="M165" s="179"/>
      <c r="N165" s="180"/>
      <c r="O165" s="180"/>
      <c r="P165" s="180"/>
      <c r="Q165" s="180"/>
      <c r="R165" s="180"/>
      <c r="S165" s="180"/>
      <c r="T165" s="181"/>
      <c r="AT165" s="175" t="s">
        <v>261</v>
      </c>
      <c r="AU165" s="175" t="s">
        <v>79</v>
      </c>
      <c r="AV165" s="13" t="s">
        <v>79</v>
      </c>
      <c r="AW165" s="13" t="s">
        <v>33</v>
      </c>
      <c r="AX165" s="13" t="s">
        <v>15</v>
      </c>
      <c r="AY165" s="175" t="s">
        <v>253</v>
      </c>
    </row>
    <row r="166" spans="1:65" s="2" customFormat="1" ht="21.75" customHeight="1">
      <c r="A166" s="33"/>
      <c r="B166" s="160"/>
      <c r="C166" s="161" t="s">
        <v>160</v>
      </c>
      <c r="D166" s="353" t="s">
        <v>255</v>
      </c>
      <c r="E166" s="162" t="s">
        <v>353</v>
      </c>
      <c r="F166" s="163" t="s">
        <v>354</v>
      </c>
      <c r="G166" s="164" t="s">
        <v>258</v>
      </c>
      <c r="H166" s="165">
        <v>6.2549999999999999</v>
      </c>
      <c r="I166" s="166"/>
      <c r="J166" s="167">
        <f>ROUND(I166*H166,2)</f>
        <v>0</v>
      </c>
      <c r="K166" s="163" t="s">
        <v>259</v>
      </c>
      <c r="L166" s="34"/>
      <c r="M166" s="168" t="s">
        <v>3</v>
      </c>
      <c r="N166" s="169" t="s">
        <v>42</v>
      </c>
      <c r="O166" s="54"/>
      <c r="P166" s="170">
        <f>O166*H166</f>
        <v>0</v>
      </c>
      <c r="Q166" s="170">
        <v>3.5000000000000001E-3</v>
      </c>
      <c r="R166" s="170">
        <f>Q166*H166</f>
        <v>2.1892499999999999E-2</v>
      </c>
      <c r="S166" s="170">
        <v>0</v>
      </c>
      <c r="T166" s="171">
        <f>S166*H166</f>
        <v>0</v>
      </c>
      <c r="U166" s="33"/>
      <c r="V166" s="33"/>
      <c r="W166" s="33"/>
      <c r="X166" s="33"/>
      <c r="Y166" s="33"/>
      <c r="Z166" s="33"/>
      <c r="AA166" s="33"/>
      <c r="AB166" s="33"/>
      <c r="AC166" s="33"/>
      <c r="AD166" s="33"/>
      <c r="AE166" s="33"/>
      <c r="AR166" s="172" t="s">
        <v>142</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142</v>
      </c>
      <c r="BM166" s="172" t="s">
        <v>3164</v>
      </c>
    </row>
    <row r="167" spans="1:65" s="13" customFormat="1">
      <c r="B167" s="174"/>
      <c r="D167" s="354" t="s">
        <v>261</v>
      </c>
      <c r="E167" s="175" t="s">
        <v>3</v>
      </c>
      <c r="F167" s="176" t="s">
        <v>845</v>
      </c>
      <c r="H167" s="177">
        <v>6.4349999999999996</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3" customFormat="1">
      <c r="B168" s="174"/>
      <c r="D168" s="354" t="s">
        <v>261</v>
      </c>
      <c r="E168" s="175" t="s">
        <v>3</v>
      </c>
      <c r="F168" s="176" t="s">
        <v>846</v>
      </c>
      <c r="H168" s="177">
        <v>-0.18</v>
      </c>
      <c r="I168" s="178"/>
      <c r="L168" s="174"/>
      <c r="M168" s="179"/>
      <c r="N168" s="180"/>
      <c r="O168" s="180"/>
      <c r="P168" s="180"/>
      <c r="Q168" s="180"/>
      <c r="R168" s="180"/>
      <c r="S168" s="180"/>
      <c r="T168" s="181"/>
      <c r="AT168" s="175" t="s">
        <v>261</v>
      </c>
      <c r="AU168" s="175" t="s">
        <v>79</v>
      </c>
      <c r="AV168" s="13" t="s">
        <v>79</v>
      </c>
      <c r="AW168" s="13" t="s">
        <v>33</v>
      </c>
      <c r="AX168" s="13" t="s">
        <v>71</v>
      </c>
      <c r="AY168" s="175" t="s">
        <v>253</v>
      </c>
    </row>
    <row r="169" spans="1:65" s="14" customFormat="1">
      <c r="B169" s="182"/>
      <c r="D169" s="354" t="s">
        <v>261</v>
      </c>
      <c r="E169" s="183" t="s">
        <v>3</v>
      </c>
      <c r="F169" s="184" t="s">
        <v>269</v>
      </c>
      <c r="H169" s="185">
        <v>6.2549999999999999</v>
      </c>
      <c r="I169" s="186"/>
      <c r="L169" s="182"/>
      <c r="M169" s="187"/>
      <c r="N169" s="188"/>
      <c r="O169" s="188"/>
      <c r="P169" s="188"/>
      <c r="Q169" s="188"/>
      <c r="R169" s="188"/>
      <c r="S169" s="188"/>
      <c r="T169" s="189"/>
      <c r="AT169" s="183" t="s">
        <v>261</v>
      </c>
      <c r="AU169" s="183" t="s">
        <v>79</v>
      </c>
      <c r="AV169" s="14" t="s">
        <v>89</v>
      </c>
      <c r="AW169" s="14" t="s">
        <v>33</v>
      </c>
      <c r="AX169" s="14" t="s">
        <v>15</v>
      </c>
      <c r="AY169" s="183" t="s">
        <v>253</v>
      </c>
    </row>
    <row r="170" spans="1:65" s="2" customFormat="1" ht="44.25" customHeight="1">
      <c r="A170" s="33"/>
      <c r="B170" s="160"/>
      <c r="C170" s="161" t="s">
        <v>169</v>
      </c>
      <c r="D170" s="353" t="s">
        <v>255</v>
      </c>
      <c r="E170" s="162" t="s">
        <v>1734</v>
      </c>
      <c r="F170" s="163" t="s">
        <v>1735</v>
      </c>
      <c r="G170" s="164" t="s">
        <v>362</v>
      </c>
      <c r="H170" s="197"/>
      <c r="I170" s="166"/>
      <c r="J170" s="167">
        <f>ROUND(I170*H170,2)</f>
        <v>0</v>
      </c>
      <c r="K170" s="163" t="s">
        <v>259</v>
      </c>
      <c r="L170" s="34"/>
      <c r="M170" s="168" t="s">
        <v>3</v>
      </c>
      <c r="N170" s="169" t="s">
        <v>42</v>
      </c>
      <c r="O170" s="54"/>
      <c r="P170" s="170">
        <f>O170*H170</f>
        <v>0</v>
      </c>
      <c r="Q170" s="170">
        <v>0</v>
      </c>
      <c r="R170" s="170">
        <f>Q170*H170</f>
        <v>0</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3165</v>
      </c>
    </row>
    <row r="171" spans="1:65" s="2" customFormat="1" ht="16.5" customHeight="1">
      <c r="A171" s="33"/>
      <c r="B171" s="160"/>
      <c r="C171" s="161" t="s">
        <v>178</v>
      </c>
      <c r="D171" s="353" t="s">
        <v>255</v>
      </c>
      <c r="E171" s="162" t="s">
        <v>364</v>
      </c>
      <c r="F171" s="163" t="s">
        <v>365</v>
      </c>
      <c r="G171" s="164" t="s">
        <v>265</v>
      </c>
      <c r="H171" s="165">
        <v>19.77</v>
      </c>
      <c r="I171" s="166"/>
      <c r="J171" s="167">
        <f>ROUND(I171*H171,2)</f>
        <v>0</v>
      </c>
      <c r="K171" s="163" t="s">
        <v>3</v>
      </c>
      <c r="L171" s="34"/>
      <c r="M171" s="168" t="s">
        <v>3</v>
      </c>
      <c r="N171" s="169" t="s">
        <v>42</v>
      </c>
      <c r="O171" s="54"/>
      <c r="P171" s="170">
        <f>O171*H171</f>
        <v>0</v>
      </c>
      <c r="Q171" s="170">
        <v>0</v>
      </c>
      <c r="R171" s="170">
        <f>Q171*H171</f>
        <v>0</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3166</v>
      </c>
    </row>
    <row r="172" spans="1:65" s="13" customFormat="1">
      <c r="B172" s="174"/>
      <c r="D172" s="354" t="s">
        <v>261</v>
      </c>
      <c r="E172" s="175" t="s">
        <v>3</v>
      </c>
      <c r="F172" s="176" t="s">
        <v>849</v>
      </c>
      <c r="H172" s="177">
        <v>19.95</v>
      </c>
      <c r="I172" s="178"/>
      <c r="L172" s="174"/>
      <c r="M172" s="179"/>
      <c r="N172" s="180"/>
      <c r="O172" s="180"/>
      <c r="P172" s="180"/>
      <c r="Q172" s="180"/>
      <c r="R172" s="180"/>
      <c r="S172" s="180"/>
      <c r="T172" s="181"/>
      <c r="AT172" s="175" t="s">
        <v>261</v>
      </c>
      <c r="AU172" s="175" t="s">
        <v>79</v>
      </c>
      <c r="AV172" s="13" t="s">
        <v>79</v>
      </c>
      <c r="AW172" s="13" t="s">
        <v>33</v>
      </c>
      <c r="AX172" s="13" t="s">
        <v>71</v>
      </c>
      <c r="AY172" s="175" t="s">
        <v>253</v>
      </c>
    </row>
    <row r="173" spans="1:65" s="13" customFormat="1">
      <c r="B173" s="174"/>
      <c r="D173" s="354" t="s">
        <v>261</v>
      </c>
      <c r="E173" s="175" t="s">
        <v>3</v>
      </c>
      <c r="F173" s="176" t="s">
        <v>846</v>
      </c>
      <c r="H173" s="177">
        <v>-0.18</v>
      </c>
      <c r="I173" s="178"/>
      <c r="L173" s="174"/>
      <c r="M173" s="179"/>
      <c r="N173" s="180"/>
      <c r="O173" s="180"/>
      <c r="P173" s="180"/>
      <c r="Q173" s="180"/>
      <c r="R173" s="180"/>
      <c r="S173" s="180"/>
      <c r="T173" s="181"/>
      <c r="AT173" s="175" t="s">
        <v>261</v>
      </c>
      <c r="AU173" s="175" t="s">
        <v>79</v>
      </c>
      <c r="AV173" s="13" t="s">
        <v>79</v>
      </c>
      <c r="AW173" s="13" t="s">
        <v>33</v>
      </c>
      <c r="AX173" s="13" t="s">
        <v>71</v>
      </c>
      <c r="AY173" s="175" t="s">
        <v>253</v>
      </c>
    </row>
    <row r="174" spans="1:65" s="14" customFormat="1">
      <c r="B174" s="182"/>
      <c r="D174" s="354" t="s">
        <v>261</v>
      </c>
      <c r="E174" s="183" t="s">
        <v>3</v>
      </c>
      <c r="F174" s="184" t="s">
        <v>269</v>
      </c>
      <c r="H174" s="185">
        <v>19.77</v>
      </c>
      <c r="I174" s="186"/>
      <c r="L174" s="182"/>
      <c r="M174" s="187"/>
      <c r="N174" s="188"/>
      <c r="O174" s="188"/>
      <c r="P174" s="188"/>
      <c r="Q174" s="188"/>
      <c r="R174" s="188"/>
      <c r="S174" s="188"/>
      <c r="T174" s="189"/>
      <c r="AT174" s="183" t="s">
        <v>261</v>
      </c>
      <c r="AU174" s="183" t="s">
        <v>79</v>
      </c>
      <c r="AV174" s="14" t="s">
        <v>89</v>
      </c>
      <c r="AW174" s="14" t="s">
        <v>33</v>
      </c>
      <c r="AX174" s="14" t="s">
        <v>15</v>
      </c>
      <c r="AY174" s="183" t="s">
        <v>253</v>
      </c>
    </row>
    <row r="175" spans="1:65" s="12" customFormat="1" ht="22.9" customHeight="1">
      <c r="B175" s="147"/>
      <c r="D175" s="355" t="s">
        <v>70</v>
      </c>
      <c r="E175" s="158" t="s">
        <v>370</v>
      </c>
      <c r="F175" s="158" t="s">
        <v>371</v>
      </c>
      <c r="I175" s="150"/>
      <c r="J175" s="159">
        <f>BK175</f>
        <v>0</v>
      </c>
      <c r="L175" s="147"/>
      <c r="M175" s="152"/>
      <c r="N175" s="153"/>
      <c r="O175" s="153"/>
      <c r="P175" s="154">
        <f>SUM(P176:P183)</f>
        <v>0</v>
      </c>
      <c r="Q175" s="153"/>
      <c r="R175" s="154">
        <f>SUM(R176:R183)</f>
        <v>0</v>
      </c>
      <c r="S175" s="153"/>
      <c r="T175" s="155">
        <f>SUM(T176:T183)</f>
        <v>0</v>
      </c>
      <c r="AR175" s="148" t="s">
        <v>79</v>
      </c>
      <c r="AT175" s="156" t="s">
        <v>70</v>
      </c>
      <c r="AU175" s="156" t="s">
        <v>15</v>
      </c>
      <c r="AY175" s="148" t="s">
        <v>253</v>
      </c>
      <c r="BK175" s="157">
        <f>SUM(BK176:BK183)</f>
        <v>0</v>
      </c>
    </row>
    <row r="176" spans="1:65" s="2" customFormat="1" ht="33" customHeight="1">
      <c r="A176" s="33"/>
      <c r="B176" s="160"/>
      <c r="C176" s="161" t="s">
        <v>8</v>
      </c>
      <c r="D176" s="353" t="s">
        <v>255</v>
      </c>
      <c r="E176" s="162" t="s">
        <v>3026</v>
      </c>
      <c r="F176" s="163" t="s">
        <v>3027</v>
      </c>
      <c r="G176" s="164" t="s">
        <v>362</v>
      </c>
      <c r="H176" s="197"/>
      <c r="I176" s="166"/>
      <c r="J176" s="167">
        <f t="shared" ref="J176:J183" si="0">ROUND(I176*H176,2)</f>
        <v>0</v>
      </c>
      <c r="K176" s="163" t="s">
        <v>259</v>
      </c>
      <c r="L176" s="34"/>
      <c r="M176" s="168" t="s">
        <v>3</v>
      </c>
      <c r="N176" s="169" t="s">
        <v>42</v>
      </c>
      <c r="O176" s="54"/>
      <c r="P176" s="170">
        <f t="shared" ref="P176:P183" si="1">O176*H176</f>
        <v>0</v>
      </c>
      <c r="Q176" s="170">
        <v>0</v>
      </c>
      <c r="R176" s="170">
        <f t="shared" ref="R176:R183" si="2">Q176*H176</f>
        <v>0</v>
      </c>
      <c r="S176" s="170">
        <v>0</v>
      </c>
      <c r="T176" s="171">
        <f t="shared" ref="T176:T183" si="3">S176*H176</f>
        <v>0</v>
      </c>
      <c r="U176" s="33"/>
      <c r="V176" s="33"/>
      <c r="W176" s="33"/>
      <c r="X176" s="33"/>
      <c r="Y176" s="33"/>
      <c r="Z176" s="33"/>
      <c r="AA176" s="33"/>
      <c r="AB176" s="33"/>
      <c r="AC176" s="33"/>
      <c r="AD176" s="33"/>
      <c r="AE176" s="33"/>
      <c r="AR176" s="172" t="s">
        <v>142</v>
      </c>
      <c r="AT176" s="172" t="s">
        <v>255</v>
      </c>
      <c r="AU176" s="172" t="s">
        <v>79</v>
      </c>
      <c r="AY176" s="18" t="s">
        <v>253</v>
      </c>
      <c r="BE176" s="173">
        <f t="shared" ref="BE176:BE183" si="4">IF(N176="základní",J176,0)</f>
        <v>0</v>
      </c>
      <c r="BF176" s="173">
        <f t="shared" ref="BF176:BF183" si="5">IF(N176="snížená",J176,0)</f>
        <v>0</v>
      </c>
      <c r="BG176" s="173">
        <f t="shared" ref="BG176:BG183" si="6">IF(N176="zákl. přenesená",J176,0)</f>
        <v>0</v>
      </c>
      <c r="BH176" s="173">
        <f t="shared" ref="BH176:BH183" si="7">IF(N176="sníž. přenesená",J176,0)</f>
        <v>0</v>
      </c>
      <c r="BI176" s="173">
        <f t="shared" ref="BI176:BI183" si="8">IF(N176="nulová",J176,0)</f>
        <v>0</v>
      </c>
      <c r="BJ176" s="18" t="s">
        <v>15</v>
      </c>
      <c r="BK176" s="173">
        <f t="shared" ref="BK176:BK183" si="9">ROUND(I176*H176,2)</f>
        <v>0</v>
      </c>
      <c r="BL176" s="18" t="s">
        <v>142</v>
      </c>
      <c r="BM176" s="172" t="s">
        <v>3167</v>
      </c>
    </row>
    <row r="177" spans="1:65" s="2" customFormat="1" ht="16.5" customHeight="1">
      <c r="A177" s="33"/>
      <c r="B177" s="160"/>
      <c r="C177" s="161" t="s">
        <v>375</v>
      </c>
      <c r="D177" s="353" t="s">
        <v>255</v>
      </c>
      <c r="E177" s="162" t="s">
        <v>376</v>
      </c>
      <c r="F177" s="163" t="s">
        <v>377</v>
      </c>
      <c r="G177" s="164" t="s">
        <v>378</v>
      </c>
      <c r="H177" s="165">
        <v>6</v>
      </c>
      <c r="I177" s="166"/>
      <c r="J177" s="167">
        <f t="shared" si="0"/>
        <v>0</v>
      </c>
      <c r="K177" s="163" t="s">
        <v>3</v>
      </c>
      <c r="L177" s="34"/>
      <c r="M177" s="168" t="s">
        <v>3</v>
      </c>
      <c r="N177" s="169" t="s">
        <v>42</v>
      </c>
      <c r="O177" s="54"/>
      <c r="P177" s="170">
        <f t="shared" si="1"/>
        <v>0</v>
      </c>
      <c r="Q177" s="170">
        <v>0</v>
      </c>
      <c r="R177" s="170">
        <f t="shared" si="2"/>
        <v>0</v>
      </c>
      <c r="S177" s="170">
        <v>0</v>
      </c>
      <c r="T177" s="171">
        <f t="shared" si="3"/>
        <v>0</v>
      </c>
      <c r="U177" s="33"/>
      <c r="V177" s="33"/>
      <c r="W177" s="33"/>
      <c r="X177" s="33"/>
      <c r="Y177" s="33"/>
      <c r="Z177" s="33"/>
      <c r="AA177" s="33"/>
      <c r="AB177" s="33"/>
      <c r="AC177" s="33"/>
      <c r="AD177" s="33"/>
      <c r="AE177" s="33"/>
      <c r="AR177" s="172" t="s">
        <v>142</v>
      </c>
      <c r="AT177" s="172" t="s">
        <v>255</v>
      </c>
      <c r="AU177" s="172" t="s">
        <v>79</v>
      </c>
      <c r="AY177" s="18" t="s">
        <v>253</v>
      </c>
      <c r="BE177" s="173">
        <f t="shared" si="4"/>
        <v>0</v>
      </c>
      <c r="BF177" s="173">
        <f t="shared" si="5"/>
        <v>0</v>
      </c>
      <c r="BG177" s="173">
        <f t="shared" si="6"/>
        <v>0</v>
      </c>
      <c r="BH177" s="173">
        <f t="shared" si="7"/>
        <v>0</v>
      </c>
      <c r="BI177" s="173">
        <f t="shared" si="8"/>
        <v>0</v>
      </c>
      <c r="BJ177" s="18" t="s">
        <v>15</v>
      </c>
      <c r="BK177" s="173">
        <f t="shared" si="9"/>
        <v>0</v>
      </c>
      <c r="BL177" s="18" t="s">
        <v>142</v>
      </c>
      <c r="BM177" s="172" t="s">
        <v>3168</v>
      </c>
    </row>
    <row r="178" spans="1:65" s="2" customFormat="1" ht="16.5" customHeight="1">
      <c r="A178" s="33"/>
      <c r="B178" s="160"/>
      <c r="C178" s="161" t="s">
        <v>380</v>
      </c>
      <c r="D178" s="353" t="s">
        <v>255</v>
      </c>
      <c r="E178" s="162" t="s">
        <v>381</v>
      </c>
      <c r="F178" s="163" t="s">
        <v>382</v>
      </c>
      <c r="G178" s="164" t="s">
        <v>378</v>
      </c>
      <c r="H178" s="165">
        <v>3</v>
      </c>
      <c r="I178" s="166"/>
      <c r="J178" s="167">
        <f t="shared" si="0"/>
        <v>0</v>
      </c>
      <c r="K178" s="163" t="s">
        <v>3</v>
      </c>
      <c r="L178" s="34"/>
      <c r="M178" s="168" t="s">
        <v>3</v>
      </c>
      <c r="N178" s="169" t="s">
        <v>42</v>
      </c>
      <c r="O178" s="54"/>
      <c r="P178" s="170">
        <f t="shared" si="1"/>
        <v>0</v>
      </c>
      <c r="Q178" s="170">
        <v>0</v>
      </c>
      <c r="R178" s="170">
        <f t="shared" si="2"/>
        <v>0</v>
      </c>
      <c r="S178" s="170">
        <v>0</v>
      </c>
      <c r="T178" s="171">
        <f t="shared" si="3"/>
        <v>0</v>
      </c>
      <c r="U178" s="33"/>
      <c r="V178" s="33"/>
      <c r="W178" s="33"/>
      <c r="X178" s="33"/>
      <c r="Y178" s="33"/>
      <c r="Z178" s="33"/>
      <c r="AA178" s="33"/>
      <c r="AB178" s="33"/>
      <c r="AC178" s="33"/>
      <c r="AD178" s="33"/>
      <c r="AE178" s="33"/>
      <c r="AR178" s="172" t="s">
        <v>142</v>
      </c>
      <c r="AT178" s="172" t="s">
        <v>255</v>
      </c>
      <c r="AU178" s="172" t="s">
        <v>79</v>
      </c>
      <c r="AY178" s="18" t="s">
        <v>253</v>
      </c>
      <c r="BE178" s="173">
        <f t="shared" si="4"/>
        <v>0</v>
      </c>
      <c r="BF178" s="173">
        <f t="shared" si="5"/>
        <v>0</v>
      </c>
      <c r="BG178" s="173">
        <f t="shared" si="6"/>
        <v>0</v>
      </c>
      <c r="BH178" s="173">
        <f t="shared" si="7"/>
        <v>0</v>
      </c>
      <c r="BI178" s="173">
        <f t="shared" si="8"/>
        <v>0</v>
      </c>
      <c r="BJ178" s="18" t="s">
        <v>15</v>
      </c>
      <c r="BK178" s="173">
        <f t="shared" si="9"/>
        <v>0</v>
      </c>
      <c r="BL178" s="18" t="s">
        <v>142</v>
      </c>
      <c r="BM178" s="172" t="s">
        <v>3169</v>
      </c>
    </row>
    <row r="179" spans="1:65" s="2" customFormat="1" ht="16.5" customHeight="1">
      <c r="A179" s="33"/>
      <c r="B179" s="160"/>
      <c r="C179" s="161" t="s">
        <v>384</v>
      </c>
      <c r="D179" s="353" t="s">
        <v>255</v>
      </c>
      <c r="E179" s="162" t="s">
        <v>385</v>
      </c>
      <c r="F179" s="163" t="s">
        <v>386</v>
      </c>
      <c r="G179" s="164" t="s">
        <v>378</v>
      </c>
      <c r="H179" s="165">
        <v>1</v>
      </c>
      <c r="I179" s="166"/>
      <c r="J179" s="167">
        <f t="shared" si="0"/>
        <v>0</v>
      </c>
      <c r="K179" s="163" t="s">
        <v>3</v>
      </c>
      <c r="L179" s="34"/>
      <c r="M179" s="168" t="s">
        <v>3</v>
      </c>
      <c r="N179" s="169" t="s">
        <v>42</v>
      </c>
      <c r="O179" s="54"/>
      <c r="P179" s="170">
        <f t="shared" si="1"/>
        <v>0</v>
      </c>
      <c r="Q179" s="170">
        <v>0</v>
      </c>
      <c r="R179" s="170">
        <f t="shared" si="2"/>
        <v>0</v>
      </c>
      <c r="S179" s="170">
        <v>0</v>
      </c>
      <c r="T179" s="171">
        <f t="shared" si="3"/>
        <v>0</v>
      </c>
      <c r="U179" s="33"/>
      <c r="V179" s="33"/>
      <c r="W179" s="33"/>
      <c r="X179" s="33"/>
      <c r="Y179" s="33"/>
      <c r="Z179" s="33"/>
      <c r="AA179" s="33"/>
      <c r="AB179" s="33"/>
      <c r="AC179" s="33"/>
      <c r="AD179" s="33"/>
      <c r="AE179" s="33"/>
      <c r="AR179" s="172" t="s">
        <v>142</v>
      </c>
      <c r="AT179" s="172" t="s">
        <v>255</v>
      </c>
      <c r="AU179" s="172" t="s">
        <v>79</v>
      </c>
      <c r="AY179" s="18" t="s">
        <v>253</v>
      </c>
      <c r="BE179" s="173">
        <f t="shared" si="4"/>
        <v>0</v>
      </c>
      <c r="BF179" s="173">
        <f t="shared" si="5"/>
        <v>0</v>
      </c>
      <c r="BG179" s="173">
        <f t="shared" si="6"/>
        <v>0</v>
      </c>
      <c r="BH179" s="173">
        <f t="shared" si="7"/>
        <v>0</v>
      </c>
      <c r="BI179" s="173">
        <f t="shared" si="8"/>
        <v>0</v>
      </c>
      <c r="BJ179" s="18" t="s">
        <v>15</v>
      </c>
      <c r="BK179" s="173">
        <f t="shared" si="9"/>
        <v>0</v>
      </c>
      <c r="BL179" s="18" t="s">
        <v>142</v>
      </c>
      <c r="BM179" s="172" t="s">
        <v>3170</v>
      </c>
    </row>
    <row r="180" spans="1:65" s="2" customFormat="1" ht="16.5" customHeight="1">
      <c r="A180" s="33"/>
      <c r="B180" s="160"/>
      <c r="C180" s="161" t="s">
        <v>388</v>
      </c>
      <c r="D180" s="353" t="s">
        <v>255</v>
      </c>
      <c r="E180" s="162" t="s">
        <v>389</v>
      </c>
      <c r="F180" s="163" t="s">
        <v>390</v>
      </c>
      <c r="G180" s="164" t="s">
        <v>378</v>
      </c>
      <c r="H180" s="165">
        <v>1</v>
      </c>
      <c r="I180" s="166"/>
      <c r="J180" s="167">
        <f t="shared" si="0"/>
        <v>0</v>
      </c>
      <c r="K180" s="163" t="s">
        <v>3</v>
      </c>
      <c r="L180" s="34"/>
      <c r="M180" s="168" t="s">
        <v>3</v>
      </c>
      <c r="N180" s="169" t="s">
        <v>42</v>
      </c>
      <c r="O180" s="54"/>
      <c r="P180" s="170">
        <f t="shared" si="1"/>
        <v>0</v>
      </c>
      <c r="Q180" s="170">
        <v>0</v>
      </c>
      <c r="R180" s="170">
        <f t="shared" si="2"/>
        <v>0</v>
      </c>
      <c r="S180" s="170">
        <v>0</v>
      </c>
      <c r="T180" s="171">
        <f t="shared" si="3"/>
        <v>0</v>
      </c>
      <c r="U180" s="33"/>
      <c r="V180" s="33"/>
      <c r="W180" s="33"/>
      <c r="X180" s="33"/>
      <c r="Y180" s="33"/>
      <c r="Z180" s="33"/>
      <c r="AA180" s="33"/>
      <c r="AB180" s="33"/>
      <c r="AC180" s="33"/>
      <c r="AD180" s="33"/>
      <c r="AE180" s="33"/>
      <c r="AR180" s="172" t="s">
        <v>142</v>
      </c>
      <c r="AT180" s="172" t="s">
        <v>255</v>
      </c>
      <c r="AU180" s="172" t="s">
        <v>79</v>
      </c>
      <c r="AY180" s="18" t="s">
        <v>253</v>
      </c>
      <c r="BE180" s="173">
        <f t="shared" si="4"/>
        <v>0</v>
      </c>
      <c r="BF180" s="173">
        <f t="shared" si="5"/>
        <v>0</v>
      </c>
      <c r="BG180" s="173">
        <f t="shared" si="6"/>
        <v>0</v>
      </c>
      <c r="BH180" s="173">
        <f t="shared" si="7"/>
        <v>0</v>
      </c>
      <c r="BI180" s="173">
        <f t="shared" si="8"/>
        <v>0</v>
      </c>
      <c r="BJ180" s="18" t="s">
        <v>15</v>
      </c>
      <c r="BK180" s="173">
        <f t="shared" si="9"/>
        <v>0</v>
      </c>
      <c r="BL180" s="18" t="s">
        <v>142</v>
      </c>
      <c r="BM180" s="172" t="s">
        <v>3171</v>
      </c>
    </row>
    <row r="181" spans="1:65" s="2" customFormat="1" ht="16.5" customHeight="1">
      <c r="A181" s="33"/>
      <c r="B181" s="160"/>
      <c r="C181" s="161" t="s">
        <v>392</v>
      </c>
      <c r="D181" s="353" t="s">
        <v>255</v>
      </c>
      <c r="E181" s="162" t="s">
        <v>393</v>
      </c>
      <c r="F181" s="163" t="s">
        <v>394</v>
      </c>
      <c r="G181" s="164" t="s">
        <v>378</v>
      </c>
      <c r="H181" s="165">
        <v>1</v>
      </c>
      <c r="I181" s="166"/>
      <c r="J181" s="167">
        <f t="shared" si="0"/>
        <v>0</v>
      </c>
      <c r="K181" s="163" t="s">
        <v>3</v>
      </c>
      <c r="L181" s="34"/>
      <c r="M181" s="168" t="s">
        <v>3</v>
      </c>
      <c r="N181" s="169" t="s">
        <v>42</v>
      </c>
      <c r="O181" s="54"/>
      <c r="P181" s="170">
        <f t="shared" si="1"/>
        <v>0</v>
      </c>
      <c r="Q181" s="170">
        <v>0</v>
      </c>
      <c r="R181" s="170">
        <f t="shared" si="2"/>
        <v>0</v>
      </c>
      <c r="S181" s="170">
        <v>0</v>
      </c>
      <c r="T181" s="171">
        <f t="shared" si="3"/>
        <v>0</v>
      </c>
      <c r="U181" s="33"/>
      <c r="V181" s="33"/>
      <c r="W181" s="33"/>
      <c r="X181" s="33"/>
      <c r="Y181" s="33"/>
      <c r="Z181" s="33"/>
      <c r="AA181" s="33"/>
      <c r="AB181" s="33"/>
      <c r="AC181" s="33"/>
      <c r="AD181" s="33"/>
      <c r="AE181" s="33"/>
      <c r="AR181" s="172" t="s">
        <v>142</v>
      </c>
      <c r="AT181" s="172" t="s">
        <v>255</v>
      </c>
      <c r="AU181" s="172" t="s">
        <v>79</v>
      </c>
      <c r="AY181" s="18" t="s">
        <v>253</v>
      </c>
      <c r="BE181" s="173">
        <f t="shared" si="4"/>
        <v>0</v>
      </c>
      <c r="BF181" s="173">
        <f t="shared" si="5"/>
        <v>0</v>
      </c>
      <c r="BG181" s="173">
        <f t="shared" si="6"/>
        <v>0</v>
      </c>
      <c r="BH181" s="173">
        <f t="shared" si="7"/>
        <v>0</v>
      </c>
      <c r="BI181" s="173">
        <f t="shared" si="8"/>
        <v>0</v>
      </c>
      <c r="BJ181" s="18" t="s">
        <v>15</v>
      </c>
      <c r="BK181" s="173">
        <f t="shared" si="9"/>
        <v>0</v>
      </c>
      <c r="BL181" s="18" t="s">
        <v>142</v>
      </c>
      <c r="BM181" s="172" t="s">
        <v>3172</v>
      </c>
    </row>
    <row r="182" spans="1:65" s="2" customFormat="1" ht="16.5" customHeight="1">
      <c r="A182" s="33"/>
      <c r="B182" s="160"/>
      <c r="C182" s="161" t="s">
        <v>396</v>
      </c>
      <c r="D182" s="353" t="s">
        <v>255</v>
      </c>
      <c r="E182" s="162" t="s">
        <v>397</v>
      </c>
      <c r="F182" s="163" t="s">
        <v>398</v>
      </c>
      <c r="G182" s="164" t="s">
        <v>378</v>
      </c>
      <c r="H182" s="165">
        <v>1</v>
      </c>
      <c r="I182" s="166"/>
      <c r="J182" s="167">
        <f t="shared" si="0"/>
        <v>0</v>
      </c>
      <c r="K182" s="163" t="s">
        <v>3</v>
      </c>
      <c r="L182" s="34"/>
      <c r="M182" s="168" t="s">
        <v>3</v>
      </c>
      <c r="N182" s="169" t="s">
        <v>42</v>
      </c>
      <c r="O182" s="54"/>
      <c r="P182" s="170">
        <f t="shared" si="1"/>
        <v>0</v>
      </c>
      <c r="Q182" s="170">
        <v>0</v>
      </c>
      <c r="R182" s="170">
        <f t="shared" si="2"/>
        <v>0</v>
      </c>
      <c r="S182" s="170">
        <v>0</v>
      </c>
      <c r="T182" s="171">
        <f t="shared" si="3"/>
        <v>0</v>
      </c>
      <c r="U182" s="33"/>
      <c r="V182" s="33"/>
      <c r="W182" s="33"/>
      <c r="X182" s="33"/>
      <c r="Y182" s="33"/>
      <c r="Z182" s="33"/>
      <c r="AA182" s="33"/>
      <c r="AB182" s="33"/>
      <c r="AC182" s="33"/>
      <c r="AD182" s="33"/>
      <c r="AE182" s="33"/>
      <c r="AR182" s="172" t="s">
        <v>142</v>
      </c>
      <c r="AT182" s="172" t="s">
        <v>255</v>
      </c>
      <c r="AU182" s="172" t="s">
        <v>79</v>
      </c>
      <c r="AY182" s="18" t="s">
        <v>253</v>
      </c>
      <c r="BE182" s="173">
        <f t="shared" si="4"/>
        <v>0</v>
      </c>
      <c r="BF182" s="173">
        <f t="shared" si="5"/>
        <v>0</v>
      </c>
      <c r="BG182" s="173">
        <f t="shared" si="6"/>
        <v>0</v>
      </c>
      <c r="BH182" s="173">
        <f t="shared" si="7"/>
        <v>0</v>
      </c>
      <c r="BI182" s="173">
        <f t="shared" si="8"/>
        <v>0</v>
      </c>
      <c r="BJ182" s="18" t="s">
        <v>15</v>
      </c>
      <c r="BK182" s="173">
        <f t="shared" si="9"/>
        <v>0</v>
      </c>
      <c r="BL182" s="18" t="s">
        <v>142</v>
      </c>
      <c r="BM182" s="172" t="s">
        <v>3173</v>
      </c>
    </row>
    <row r="183" spans="1:65" s="2" customFormat="1" ht="16.5" customHeight="1">
      <c r="A183" s="33"/>
      <c r="B183" s="160"/>
      <c r="C183" s="161" t="s">
        <v>400</v>
      </c>
      <c r="D183" s="353" t="s">
        <v>255</v>
      </c>
      <c r="E183" s="162" t="s">
        <v>401</v>
      </c>
      <c r="F183" s="163" t="s">
        <v>402</v>
      </c>
      <c r="G183" s="164" t="s">
        <v>378</v>
      </c>
      <c r="H183" s="165">
        <v>1</v>
      </c>
      <c r="I183" s="166"/>
      <c r="J183" s="167">
        <f t="shared" si="0"/>
        <v>0</v>
      </c>
      <c r="K183" s="163" t="s">
        <v>3</v>
      </c>
      <c r="L183" s="34"/>
      <c r="M183" s="168" t="s">
        <v>3</v>
      </c>
      <c r="N183" s="169" t="s">
        <v>42</v>
      </c>
      <c r="O183" s="54"/>
      <c r="P183" s="170">
        <f t="shared" si="1"/>
        <v>0</v>
      </c>
      <c r="Q183" s="170">
        <v>0</v>
      </c>
      <c r="R183" s="170">
        <f t="shared" si="2"/>
        <v>0</v>
      </c>
      <c r="S183" s="170">
        <v>0</v>
      </c>
      <c r="T183" s="171">
        <f t="shared" si="3"/>
        <v>0</v>
      </c>
      <c r="U183" s="33"/>
      <c r="V183" s="33"/>
      <c r="W183" s="33"/>
      <c r="X183" s="33"/>
      <c r="Y183" s="33"/>
      <c r="Z183" s="33"/>
      <c r="AA183" s="33"/>
      <c r="AB183" s="33"/>
      <c r="AC183" s="33"/>
      <c r="AD183" s="33"/>
      <c r="AE183" s="33"/>
      <c r="AR183" s="172" t="s">
        <v>142</v>
      </c>
      <c r="AT183" s="172" t="s">
        <v>255</v>
      </c>
      <c r="AU183" s="172" t="s">
        <v>79</v>
      </c>
      <c r="AY183" s="18" t="s">
        <v>253</v>
      </c>
      <c r="BE183" s="173">
        <f t="shared" si="4"/>
        <v>0</v>
      </c>
      <c r="BF183" s="173">
        <f t="shared" si="5"/>
        <v>0</v>
      </c>
      <c r="BG183" s="173">
        <f t="shared" si="6"/>
        <v>0</v>
      </c>
      <c r="BH183" s="173">
        <f t="shared" si="7"/>
        <v>0</v>
      </c>
      <c r="BI183" s="173">
        <f t="shared" si="8"/>
        <v>0</v>
      </c>
      <c r="BJ183" s="18" t="s">
        <v>15</v>
      </c>
      <c r="BK183" s="173">
        <f t="shared" si="9"/>
        <v>0</v>
      </c>
      <c r="BL183" s="18" t="s">
        <v>142</v>
      </c>
      <c r="BM183" s="172" t="s">
        <v>3174</v>
      </c>
    </row>
    <row r="184" spans="1:65" s="12" customFormat="1" ht="22.9" customHeight="1">
      <c r="B184" s="147"/>
      <c r="D184" s="355" t="s">
        <v>70</v>
      </c>
      <c r="E184" s="158" t="s">
        <v>404</v>
      </c>
      <c r="F184" s="158" t="s">
        <v>405</v>
      </c>
      <c r="I184" s="150"/>
      <c r="J184" s="159">
        <f>BK184</f>
        <v>0</v>
      </c>
      <c r="L184" s="147"/>
      <c r="M184" s="152"/>
      <c r="N184" s="153"/>
      <c r="O184" s="153"/>
      <c r="P184" s="154">
        <f>SUM(P185:P190)</f>
        <v>0</v>
      </c>
      <c r="Q184" s="153"/>
      <c r="R184" s="154">
        <f>SUM(R185:R190)</f>
        <v>0</v>
      </c>
      <c r="S184" s="153"/>
      <c r="T184" s="155">
        <f>SUM(T185:T190)</f>
        <v>0</v>
      </c>
      <c r="AR184" s="148" t="s">
        <v>79</v>
      </c>
      <c r="AT184" s="156" t="s">
        <v>70</v>
      </c>
      <c r="AU184" s="156" t="s">
        <v>15</v>
      </c>
      <c r="AY184" s="148" t="s">
        <v>253</v>
      </c>
      <c r="BK184" s="157">
        <f>SUM(BK185:BK190)</f>
        <v>0</v>
      </c>
    </row>
    <row r="185" spans="1:65" s="2" customFormat="1" ht="16.5" customHeight="1">
      <c r="A185" s="33"/>
      <c r="B185" s="160"/>
      <c r="C185" s="161" t="s">
        <v>406</v>
      </c>
      <c r="D185" s="353" t="s">
        <v>255</v>
      </c>
      <c r="E185" s="162" t="s">
        <v>407</v>
      </c>
      <c r="F185" s="163" t="s">
        <v>408</v>
      </c>
      <c r="G185" s="164" t="s">
        <v>378</v>
      </c>
      <c r="H185" s="165">
        <v>1</v>
      </c>
      <c r="I185" s="166"/>
      <c r="J185" s="167">
        <f t="shared" ref="J185:J190" si="10">ROUND(I185*H185,2)</f>
        <v>0</v>
      </c>
      <c r="K185" s="163" t="s">
        <v>3</v>
      </c>
      <c r="L185" s="34"/>
      <c r="M185" s="168" t="s">
        <v>3</v>
      </c>
      <c r="N185" s="169" t="s">
        <v>42</v>
      </c>
      <c r="O185" s="54"/>
      <c r="P185" s="170">
        <f t="shared" ref="P185:P190" si="11">O185*H185</f>
        <v>0</v>
      </c>
      <c r="Q185" s="170">
        <v>0</v>
      </c>
      <c r="R185" s="170">
        <f t="shared" ref="R185:R190" si="12">Q185*H185</f>
        <v>0</v>
      </c>
      <c r="S185" s="170">
        <v>0</v>
      </c>
      <c r="T185" s="171">
        <f t="shared" ref="T185:T190" si="13">S185*H185</f>
        <v>0</v>
      </c>
      <c r="U185" s="33"/>
      <c r="V185" s="33"/>
      <c r="W185" s="33"/>
      <c r="X185" s="33"/>
      <c r="Y185" s="33"/>
      <c r="Z185" s="33"/>
      <c r="AA185" s="33"/>
      <c r="AB185" s="33"/>
      <c r="AC185" s="33"/>
      <c r="AD185" s="33"/>
      <c r="AE185" s="33"/>
      <c r="AR185" s="172" t="s">
        <v>142</v>
      </c>
      <c r="AT185" s="172" t="s">
        <v>255</v>
      </c>
      <c r="AU185" s="172" t="s">
        <v>79</v>
      </c>
      <c r="AY185" s="18" t="s">
        <v>253</v>
      </c>
      <c r="BE185" s="173">
        <f t="shared" ref="BE185:BE190" si="14">IF(N185="základní",J185,0)</f>
        <v>0</v>
      </c>
      <c r="BF185" s="173">
        <f t="shared" ref="BF185:BF190" si="15">IF(N185="snížená",J185,0)</f>
        <v>0</v>
      </c>
      <c r="BG185" s="173">
        <f t="shared" ref="BG185:BG190" si="16">IF(N185="zákl. přenesená",J185,0)</f>
        <v>0</v>
      </c>
      <c r="BH185" s="173">
        <f t="shared" ref="BH185:BH190" si="17">IF(N185="sníž. přenesená",J185,0)</f>
        <v>0</v>
      </c>
      <c r="BI185" s="173">
        <f t="shared" ref="BI185:BI190" si="18">IF(N185="nulová",J185,0)</f>
        <v>0</v>
      </c>
      <c r="BJ185" s="18" t="s">
        <v>15</v>
      </c>
      <c r="BK185" s="173">
        <f t="shared" ref="BK185:BK190" si="19">ROUND(I185*H185,2)</f>
        <v>0</v>
      </c>
      <c r="BL185" s="18" t="s">
        <v>142</v>
      </c>
      <c r="BM185" s="172" t="s">
        <v>3175</v>
      </c>
    </row>
    <row r="186" spans="1:65" s="2" customFormat="1" ht="16.5" customHeight="1">
      <c r="A186" s="33"/>
      <c r="B186" s="160"/>
      <c r="C186" s="161" t="s">
        <v>410</v>
      </c>
      <c r="D186" s="353" t="s">
        <v>255</v>
      </c>
      <c r="E186" s="162" t="s">
        <v>411</v>
      </c>
      <c r="F186" s="163" t="s">
        <v>412</v>
      </c>
      <c r="G186" s="164" t="s">
        <v>378</v>
      </c>
      <c r="H186" s="165">
        <v>1</v>
      </c>
      <c r="I186" s="166"/>
      <c r="J186" s="167">
        <f t="shared" si="10"/>
        <v>0</v>
      </c>
      <c r="K186" s="163" t="s">
        <v>3</v>
      </c>
      <c r="L186" s="34"/>
      <c r="M186" s="168" t="s">
        <v>3</v>
      </c>
      <c r="N186" s="169" t="s">
        <v>42</v>
      </c>
      <c r="O186" s="54"/>
      <c r="P186" s="170">
        <f t="shared" si="11"/>
        <v>0</v>
      </c>
      <c r="Q186" s="170">
        <v>0</v>
      </c>
      <c r="R186" s="170">
        <f t="shared" si="12"/>
        <v>0</v>
      </c>
      <c r="S186" s="170">
        <v>0</v>
      </c>
      <c r="T186" s="171">
        <f t="shared" si="13"/>
        <v>0</v>
      </c>
      <c r="U186" s="33"/>
      <c r="V186" s="33"/>
      <c r="W186" s="33"/>
      <c r="X186" s="33"/>
      <c r="Y186" s="33"/>
      <c r="Z186" s="33"/>
      <c r="AA186" s="33"/>
      <c r="AB186" s="33"/>
      <c r="AC186" s="33"/>
      <c r="AD186" s="33"/>
      <c r="AE186" s="33"/>
      <c r="AR186" s="172" t="s">
        <v>142</v>
      </c>
      <c r="AT186" s="172" t="s">
        <v>255</v>
      </c>
      <c r="AU186" s="172" t="s">
        <v>79</v>
      </c>
      <c r="AY186" s="18" t="s">
        <v>253</v>
      </c>
      <c r="BE186" s="173">
        <f t="shared" si="14"/>
        <v>0</v>
      </c>
      <c r="BF186" s="173">
        <f t="shared" si="15"/>
        <v>0</v>
      </c>
      <c r="BG186" s="173">
        <f t="shared" si="16"/>
        <v>0</v>
      </c>
      <c r="BH186" s="173">
        <f t="shared" si="17"/>
        <v>0</v>
      </c>
      <c r="BI186" s="173">
        <f t="shared" si="18"/>
        <v>0</v>
      </c>
      <c r="BJ186" s="18" t="s">
        <v>15</v>
      </c>
      <c r="BK186" s="173">
        <f t="shared" si="19"/>
        <v>0</v>
      </c>
      <c r="BL186" s="18" t="s">
        <v>142</v>
      </c>
      <c r="BM186" s="172" t="s">
        <v>3176</v>
      </c>
    </row>
    <row r="187" spans="1:65" s="2" customFormat="1" ht="16.5" customHeight="1">
      <c r="A187" s="33"/>
      <c r="B187" s="160"/>
      <c r="C187" s="161" t="s">
        <v>414</v>
      </c>
      <c r="D187" s="353" t="s">
        <v>255</v>
      </c>
      <c r="E187" s="162" t="s">
        <v>415</v>
      </c>
      <c r="F187" s="163" t="s">
        <v>416</v>
      </c>
      <c r="G187" s="164" t="s">
        <v>378</v>
      </c>
      <c r="H187" s="165">
        <v>1</v>
      </c>
      <c r="I187" s="166"/>
      <c r="J187" s="167">
        <f t="shared" si="10"/>
        <v>0</v>
      </c>
      <c r="K187" s="163" t="s">
        <v>3</v>
      </c>
      <c r="L187" s="34"/>
      <c r="M187" s="168" t="s">
        <v>3</v>
      </c>
      <c r="N187" s="169" t="s">
        <v>42</v>
      </c>
      <c r="O187" s="54"/>
      <c r="P187" s="170">
        <f t="shared" si="11"/>
        <v>0</v>
      </c>
      <c r="Q187" s="170">
        <v>0</v>
      </c>
      <c r="R187" s="170">
        <f t="shared" si="12"/>
        <v>0</v>
      </c>
      <c r="S187" s="170">
        <v>0</v>
      </c>
      <c r="T187" s="171">
        <f t="shared" si="13"/>
        <v>0</v>
      </c>
      <c r="U187" s="33"/>
      <c r="V187" s="33"/>
      <c r="W187" s="33"/>
      <c r="X187" s="33"/>
      <c r="Y187" s="33"/>
      <c r="Z187" s="33"/>
      <c r="AA187" s="33"/>
      <c r="AB187" s="33"/>
      <c r="AC187" s="33"/>
      <c r="AD187" s="33"/>
      <c r="AE187" s="33"/>
      <c r="AR187" s="172" t="s">
        <v>142</v>
      </c>
      <c r="AT187" s="172" t="s">
        <v>255</v>
      </c>
      <c r="AU187" s="172" t="s">
        <v>79</v>
      </c>
      <c r="AY187" s="18" t="s">
        <v>253</v>
      </c>
      <c r="BE187" s="173">
        <f t="shared" si="14"/>
        <v>0</v>
      </c>
      <c r="BF187" s="173">
        <f t="shared" si="15"/>
        <v>0</v>
      </c>
      <c r="BG187" s="173">
        <f t="shared" si="16"/>
        <v>0</v>
      </c>
      <c r="BH187" s="173">
        <f t="shared" si="17"/>
        <v>0</v>
      </c>
      <c r="BI187" s="173">
        <f t="shared" si="18"/>
        <v>0</v>
      </c>
      <c r="BJ187" s="18" t="s">
        <v>15</v>
      </c>
      <c r="BK187" s="173">
        <f t="shared" si="19"/>
        <v>0</v>
      </c>
      <c r="BL187" s="18" t="s">
        <v>142</v>
      </c>
      <c r="BM187" s="172" t="s">
        <v>3177</v>
      </c>
    </row>
    <row r="188" spans="1:65" s="2" customFormat="1" ht="16.5" customHeight="1">
      <c r="A188" s="33"/>
      <c r="B188" s="160"/>
      <c r="C188" s="161" t="s">
        <v>418</v>
      </c>
      <c r="D188" s="353" t="s">
        <v>255</v>
      </c>
      <c r="E188" s="162" t="s">
        <v>419</v>
      </c>
      <c r="F188" s="163" t="s">
        <v>420</v>
      </c>
      <c r="G188" s="164" t="s">
        <v>378</v>
      </c>
      <c r="H188" s="165">
        <v>1</v>
      </c>
      <c r="I188" s="166"/>
      <c r="J188" s="167">
        <f t="shared" si="10"/>
        <v>0</v>
      </c>
      <c r="K188" s="163" t="s">
        <v>3</v>
      </c>
      <c r="L188" s="34"/>
      <c r="M188" s="168" t="s">
        <v>3</v>
      </c>
      <c r="N188" s="169" t="s">
        <v>42</v>
      </c>
      <c r="O188" s="54"/>
      <c r="P188" s="170">
        <f t="shared" si="11"/>
        <v>0</v>
      </c>
      <c r="Q188" s="170">
        <v>0</v>
      </c>
      <c r="R188" s="170">
        <f t="shared" si="12"/>
        <v>0</v>
      </c>
      <c r="S188" s="170">
        <v>0</v>
      </c>
      <c r="T188" s="171">
        <f t="shared" si="13"/>
        <v>0</v>
      </c>
      <c r="U188" s="33"/>
      <c r="V188" s="33"/>
      <c r="W188" s="33"/>
      <c r="X188" s="33"/>
      <c r="Y188" s="33"/>
      <c r="Z188" s="33"/>
      <c r="AA188" s="33"/>
      <c r="AB188" s="33"/>
      <c r="AC188" s="33"/>
      <c r="AD188" s="33"/>
      <c r="AE188" s="33"/>
      <c r="AR188" s="172" t="s">
        <v>142</v>
      </c>
      <c r="AT188" s="172" t="s">
        <v>255</v>
      </c>
      <c r="AU188" s="172" t="s">
        <v>79</v>
      </c>
      <c r="AY188" s="18" t="s">
        <v>253</v>
      </c>
      <c r="BE188" s="173">
        <f t="shared" si="14"/>
        <v>0</v>
      </c>
      <c r="BF188" s="173">
        <f t="shared" si="15"/>
        <v>0</v>
      </c>
      <c r="BG188" s="173">
        <f t="shared" si="16"/>
        <v>0</v>
      </c>
      <c r="BH188" s="173">
        <f t="shared" si="17"/>
        <v>0</v>
      </c>
      <c r="BI188" s="173">
        <f t="shared" si="18"/>
        <v>0</v>
      </c>
      <c r="BJ188" s="18" t="s">
        <v>15</v>
      </c>
      <c r="BK188" s="173">
        <f t="shared" si="19"/>
        <v>0</v>
      </c>
      <c r="BL188" s="18" t="s">
        <v>142</v>
      </c>
      <c r="BM188" s="172" t="s">
        <v>3178</v>
      </c>
    </row>
    <row r="189" spans="1:65" s="2" customFormat="1" ht="16.5" customHeight="1">
      <c r="A189" s="33"/>
      <c r="B189" s="160"/>
      <c r="C189" s="161" t="s">
        <v>422</v>
      </c>
      <c r="D189" s="353" t="s">
        <v>255</v>
      </c>
      <c r="E189" s="162" t="s">
        <v>423</v>
      </c>
      <c r="F189" s="163" t="s">
        <v>424</v>
      </c>
      <c r="G189" s="164" t="s">
        <v>265</v>
      </c>
      <c r="H189" s="165">
        <v>7</v>
      </c>
      <c r="I189" s="166"/>
      <c r="J189" s="167">
        <f t="shared" si="10"/>
        <v>0</v>
      </c>
      <c r="K189" s="163" t="s">
        <v>3</v>
      </c>
      <c r="L189" s="34"/>
      <c r="M189" s="168" t="s">
        <v>3</v>
      </c>
      <c r="N189" s="169" t="s">
        <v>42</v>
      </c>
      <c r="O189" s="54"/>
      <c r="P189" s="170">
        <f t="shared" si="11"/>
        <v>0</v>
      </c>
      <c r="Q189" s="170">
        <v>0</v>
      </c>
      <c r="R189" s="170">
        <f t="shared" si="12"/>
        <v>0</v>
      </c>
      <c r="S189" s="170">
        <v>0</v>
      </c>
      <c r="T189" s="171">
        <f t="shared" si="13"/>
        <v>0</v>
      </c>
      <c r="U189" s="33"/>
      <c r="V189" s="33"/>
      <c r="W189" s="33"/>
      <c r="X189" s="33"/>
      <c r="Y189" s="33"/>
      <c r="Z189" s="33"/>
      <c r="AA189" s="33"/>
      <c r="AB189" s="33"/>
      <c r="AC189" s="33"/>
      <c r="AD189" s="33"/>
      <c r="AE189" s="33"/>
      <c r="AR189" s="172" t="s">
        <v>142</v>
      </c>
      <c r="AT189" s="172" t="s">
        <v>255</v>
      </c>
      <c r="AU189" s="172" t="s">
        <v>79</v>
      </c>
      <c r="AY189" s="18" t="s">
        <v>253</v>
      </c>
      <c r="BE189" s="173">
        <f t="shared" si="14"/>
        <v>0</v>
      </c>
      <c r="BF189" s="173">
        <f t="shared" si="15"/>
        <v>0</v>
      </c>
      <c r="BG189" s="173">
        <f t="shared" si="16"/>
        <v>0</v>
      </c>
      <c r="BH189" s="173">
        <f t="shared" si="17"/>
        <v>0</v>
      </c>
      <c r="BI189" s="173">
        <f t="shared" si="18"/>
        <v>0</v>
      </c>
      <c r="BJ189" s="18" t="s">
        <v>15</v>
      </c>
      <c r="BK189" s="173">
        <f t="shared" si="19"/>
        <v>0</v>
      </c>
      <c r="BL189" s="18" t="s">
        <v>142</v>
      </c>
      <c r="BM189" s="172" t="s">
        <v>3179</v>
      </c>
    </row>
    <row r="190" spans="1:65" s="2" customFormat="1" ht="16.5" customHeight="1">
      <c r="A190" s="33"/>
      <c r="B190" s="160"/>
      <c r="C190" s="161" t="s">
        <v>426</v>
      </c>
      <c r="D190" s="353" t="s">
        <v>255</v>
      </c>
      <c r="E190" s="162" t="s">
        <v>427</v>
      </c>
      <c r="F190" s="163" t="s">
        <v>428</v>
      </c>
      <c r="G190" s="164" t="s">
        <v>265</v>
      </c>
      <c r="H190" s="165">
        <v>7</v>
      </c>
      <c r="I190" s="166"/>
      <c r="J190" s="167">
        <f t="shared" si="10"/>
        <v>0</v>
      </c>
      <c r="K190" s="163" t="s">
        <v>3</v>
      </c>
      <c r="L190" s="34"/>
      <c r="M190" s="168" t="s">
        <v>3</v>
      </c>
      <c r="N190" s="169" t="s">
        <v>42</v>
      </c>
      <c r="O190" s="54"/>
      <c r="P190" s="170">
        <f t="shared" si="11"/>
        <v>0</v>
      </c>
      <c r="Q190" s="170">
        <v>0</v>
      </c>
      <c r="R190" s="170">
        <f t="shared" si="12"/>
        <v>0</v>
      </c>
      <c r="S190" s="170">
        <v>0</v>
      </c>
      <c r="T190" s="171">
        <f t="shared" si="13"/>
        <v>0</v>
      </c>
      <c r="U190" s="33"/>
      <c r="V190" s="33"/>
      <c r="W190" s="33"/>
      <c r="X190" s="33"/>
      <c r="Y190" s="33"/>
      <c r="Z190" s="33"/>
      <c r="AA190" s="33"/>
      <c r="AB190" s="33"/>
      <c r="AC190" s="33"/>
      <c r="AD190" s="33"/>
      <c r="AE190" s="33"/>
      <c r="AR190" s="172" t="s">
        <v>142</v>
      </c>
      <c r="AT190" s="172" t="s">
        <v>255</v>
      </c>
      <c r="AU190" s="172" t="s">
        <v>79</v>
      </c>
      <c r="AY190" s="18" t="s">
        <v>253</v>
      </c>
      <c r="BE190" s="173">
        <f t="shared" si="14"/>
        <v>0</v>
      </c>
      <c r="BF190" s="173">
        <f t="shared" si="15"/>
        <v>0</v>
      </c>
      <c r="BG190" s="173">
        <f t="shared" si="16"/>
        <v>0</v>
      </c>
      <c r="BH190" s="173">
        <f t="shared" si="17"/>
        <v>0</v>
      </c>
      <c r="BI190" s="173">
        <f t="shared" si="18"/>
        <v>0</v>
      </c>
      <c r="BJ190" s="18" t="s">
        <v>15</v>
      </c>
      <c r="BK190" s="173">
        <f t="shared" si="19"/>
        <v>0</v>
      </c>
      <c r="BL190" s="18" t="s">
        <v>142</v>
      </c>
      <c r="BM190" s="172" t="s">
        <v>3180</v>
      </c>
    </row>
    <row r="191" spans="1:65" s="12" customFormat="1" ht="22.9" customHeight="1">
      <c r="B191" s="147"/>
      <c r="D191" s="355" t="s">
        <v>70</v>
      </c>
      <c r="E191" s="158" t="s">
        <v>430</v>
      </c>
      <c r="F191" s="158" t="s">
        <v>431</v>
      </c>
      <c r="I191" s="150"/>
      <c r="J191" s="159">
        <f>BK191</f>
        <v>0</v>
      </c>
      <c r="L191" s="147"/>
      <c r="M191" s="152"/>
      <c r="N191" s="153"/>
      <c r="O191" s="153"/>
      <c r="P191" s="154">
        <f>SUM(P192:P198)</f>
        <v>0</v>
      </c>
      <c r="Q191" s="153"/>
      <c r="R191" s="154">
        <f>SUM(R192:R198)</f>
        <v>9.106800000000001E-2</v>
      </c>
      <c r="S191" s="153"/>
      <c r="T191" s="155">
        <f>SUM(T192:T198)</f>
        <v>0.12391199999999999</v>
      </c>
      <c r="AR191" s="148" t="s">
        <v>79</v>
      </c>
      <c r="AT191" s="156" t="s">
        <v>70</v>
      </c>
      <c r="AU191" s="156" t="s">
        <v>15</v>
      </c>
      <c r="AY191" s="148" t="s">
        <v>253</v>
      </c>
      <c r="BK191" s="157">
        <f>SUM(BK192:BK198)</f>
        <v>0</v>
      </c>
    </row>
    <row r="192" spans="1:65" s="2" customFormat="1" ht="44.25" customHeight="1">
      <c r="A192" s="33"/>
      <c r="B192" s="160"/>
      <c r="C192" s="161" t="s">
        <v>432</v>
      </c>
      <c r="D192" s="353" t="s">
        <v>255</v>
      </c>
      <c r="E192" s="162" t="s">
        <v>433</v>
      </c>
      <c r="F192" s="163" t="s">
        <v>434</v>
      </c>
      <c r="G192" s="164" t="s">
        <v>258</v>
      </c>
      <c r="H192" s="165">
        <v>7.2</v>
      </c>
      <c r="I192" s="166"/>
      <c r="J192" s="167">
        <f>ROUND(I192*H192,2)</f>
        <v>0</v>
      </c>
      <c r="K192" s="163" t="s">
        <v>3</v>
      </c>
      <c r="L192" s="34"/>
      <c r="M192" s="168" t="s">
        <v>3</v>
      </c>
      <c r="N192" s="169" t="s">
        <v>42</v>
      </c>
      <c r="O192" s="54"/>
      <c r="P192" s="170">
        <f>O192*H192</f>
        <v>0</v>
      </c>
      <c r="Q192" s="170">
        <v>1.2540000000000001E-2</v>
      </c>
      <c r="R192" s="170">
        <f>Q192*H192</f>
        <v>9.0288000000000007E-2</v>
      </c>
      <c r="S192" s="170">
        <v>0</v>
      </c>
      <c r="T192" s="171">
        <f>S192*H192</f>
        <v>0</v>
      </c>
      <c r="U192" s="33"/>
      <c r="V192" s="33"/>
      <c r="W192" s="33"/>
      <c r="X192" s="33"/>
      <c r="Y192" s="33"/>
      <c r="Z192" s="33"/>
      <c r="AA192" s="33"/>
      <c r="AB192" s="33"/>
      <c r="AC192" s="33"/>
      <c r="AD192" s="33"/>
      <c r="AE192" s="33"/>
      <c r="AR192" s="172" t="s">
        <v>142</v>
      </c>
      <c r="AT192" s="172" t="s">
        <v>255</v>
      </c>
      <c r="AU192" s="172" t="s">
        <v>79</v>
      </c>
      <c r="AY192" s="18" t="s">
        <v>253</v>
      </c>
      <c r="BE192" s="173">
        <f>IF(N192="základní",J192,0)</f>
        <v>0</v>
      </c>
      <c r="BF192" s="173">
        <f>IF(N192="snížená",J192,0)</f>
        <v>0</v>
      </c>
      <c r="BG192" s="173">
        <f>IF(N192="zákl. přenesená",J192,0)</f>
        <v>0</v>
      </c>
      <c r="BH192" s="173">
        <f>IF(N192="sníž. přenesená",J192,0)</f>
        <v>0</v>
      </c>
      <c r="BI192" s="173">
        <f>IF(N192="nulová",J192,0)</f>
        <v>0</v>
      </c>
      <c r="BJ192" s="18" t="s">
        <v>15</v>
      </c>
      <c r="BK192" s="173">
        <f>ROUND(I192*H192,2)</f>
        <v>0</v>
      </c>
      <c r="BL192" s="18" t="s">
        <v>142</v>
      </c>
      <c r="BM192" s="172" t="s">
        <v>3181</v>
      </c>
    </row>
    <row r="193" spans="1:65" s="13" customFormat="1">
      <c r="B193" s="174"/>
      <c r="D193" s="354" t="s">
        <v>261</v>
      </c>
      <c r="E193" s="175" t="s">
        <v>3</v>
      </c>
      <c r="F193" s="176" t="s">
        <v>831</v>
      </c>
      <c r="H193" s="177">
        <v>7.2</v>
      </c>
      <c r="I193" s="178"/>
      <c r="L193" s="174"/>
      <c r="M193" s="179"/>
      <c r="N193" s="180"/>
      <c r="O193" s="180"/>
      <c r="P193" s="180"/>
      <c r="Q193" s="180"/>
      <c r="R193" s="180"/>
      <c r="S193" s="180"/>
      <c r="T193" s="181"/>
      <c r="AT193" s="175" t="s">
        <v>261</v>
      </c>
      <c r="AU193" s="175" t="s">
        <v>79</v>
      </c>
      <c r="AV193" s="13" t="s">
        <v>79</v>
      </c>
      <c r="AW193" s="13" t="s">
        <v>33</v>
      </c>
      <c r="AX193" s="13" t="s">
        <v>15</v>
      </c>
      <c r="AY193" s="175" t="s">
        <v>253</v>
      </c>
    </row>
    <row r="194" spans="1:65" s="2" customFormat="1" ht="44.25" customHeight="1">
      <c r="A194" s="33"/>
      <c r="B194" s="160"/>
      <c r="C194" s="161" t="s">
        <v>436</v>
      </c>
      <c r="D194" s="353" t="s">
        <v>255</v>
      </c>
      <c r="E194" s="162" t="s">
        <v>437</v>
      </c>
      <c r="F194" s="163" t="s">
        <v>438</v>
      </c>
      <c r="G194" s="164" t="s">
        <v>258</v>
      </c>
      <c r="H194" s="165">
        <v>7.2</v>
      </c>
      <c r="I194" s="166"/>
      <c r="J194" s="167">
        <f>ROUND(I194*H194,2)</f>
        <v>0</v>
      </c>
      <c r="K194" s="163" t="s">
        <v>259</v>
      </c>
      <c r="L194" s="34"/>
      <c r="M194" s="168" t="s">
        <v>3</v>
      </c>
      <c r="N194" s="169" t="s">
        <v>42</v>
      </c>
      <c r="O194" s="54"/>
      <c r="P194" s="170">
        <f>O194*H194</f>
        <v>0</v>
      </c>
      <c r="Q194" s="170">
        <v>0</v>
      </c>
      <c r="R194" s="170">
        <f>Q194*H194</f>
        <v>0</v>
      </c>
      <c r="S194" s="170">
        <v>1.721E-2</v>
      </c>
      <c r="T194" s="171">
        <f>S194*H194</f>
        <v>0.12391199999999999</v>
      </c>
      <c r="U194" s="33"/>
      <c r="V194" s="33"/>
      <c r="W194" s="33"/>
      <c r="X194" s="33"/>
      <c r="Y194" s="33"/>
      <c r="Z194" s="33"/>
      <c r="AA194" s="33"/>
      <c r="AB194" s="33"/>
      <c r="AC194" s="33"/>
      <c r="AD194" s="33"/>
      <c r="AE194" s="33"/>
      <c r="AR194" s="172" t="s">
        <v>142</v>
      </c>
      <c r="AT194" s="172" t="s">
        <v>255</v>
      </c>
      <c r="AU194" s="172" t="s">
        <v>79</v>
      </c>
      <c r="AY194" s="18" t="s">
        <v>253</v>
      </c>
      <c r="BE194" s="173">
        <f>IF(N194="základní",J194,0)</f>
        <v>0</v>
      </c>
      <c r="BF194" s="173">
        <f>IF(N194="snížená",J194,0)</f>
        <v>0</v>
      </c>
      <c r="BG194" s="173">
        <f>IF(N194="zákl. přenesená",J194,0)</f>
        <v>0</v>
      </c>
      <c r="BH194" s="173">
        <f>IF(N194="sníž. přenesená",J194,0)</f>
        <v>0</v>
      </c>
      <c r="BI194" s="173">
        <f>IF(N194="nulová",J194,0)</f>
        <v>0</v>
      </c>
      <c r="BJ194" s="18" t="s">
        <v>15</v>
      </c>
      <c r="BK194" s="173">
        <f>ROUND(I194*H194,2)</f>
        <v>0</v>
      </c>
      <c r="BL194" s="18" t="s">
        <v>142</v>
      </c>
      <c r="BM194" s="172" t="s">
        <v>3182</v>
      </c>
    </row>
    <row r="195" spans="1:65" s="13" customFormat="1">
      <c r="B195" s="174"/>
      <c r="D195" s="354" t="s">
        <v>261</v>
      </c>
      <c r="E195" s="175" t="s">
        <v>3</v>
      </c>
      <c r="F195" s="176" t="s">
        <v>866</v>
      </c>
      <c r="H195" s="177">
        <v>7.2</v>
      </c>
      <c r="I195" s="178"/>
      <c r="L195" s="174"/>
      <c r="M195" s="179"/>
      <c r="N195" s="180"/>
      <c r="O195" s="180"/>
      <c r="P195" s="180"/>
      <c r="Q195" s="180"/>
      <c r="R195" s="180"/>
      <c r="S195" s="180"/>
      <c r="T195" s="181"/>
      <c r="AT195" s="175" t="s">
        <v>261</v>
      </c>
      <c r="AU195" s="175" t="s">
        <v>79</v>
      </c>
      <c r="AV195" s="13" t="s">
        <v>79</v>
      </c>
      <c r="AW195" s="13" t="s">
        <v>33</v>
      </c>
      <c r="AX195" s="13" t="s">
        <v>15</v>
      </c>
      <c r="AY195" s="175" t="s">
        <v>253</v>
      </c>
    </row>
    <row r="196" spans="1:65" s="2" customFormat="1" ht="21.75" customHeight="1">
      <c r="A196" s="33"/>
      <c r="B196" s="160"/>
      <c r="C196" s="161" t="s">
        <v>440</v>
      </c>
      <c r="D196" s="353" t="s">
        <v>255</v>
      </c>
      <c r="E196" s="162" t="s">
        <v>441</v>
      </c>
      <c r="F196" s="163" t="s">
        <v>442</v>
      </c>
      <c r="G196" s="164" t="s">
        <v>378</v>
      </c>
      <c r="H196" s="165">
        <v>2</v>
      </c>
      <c r="I196" s="166"/>
      <c r="J196" s="167">
        <f>ROUND(I196*H196,2)</f>
        <v>0</v>
      </c>
      <c r="K196" s="163" t="s">
        <v>3</v>
      </c>
      <c r="L196" s="34"/>
      <c r="M196" s="168" t="s">
        <v>3</v>
      </c>
      <c r="N196" s="169" t="s">
        <v>42</v>
      </c>
      <c r="O196" s="54"/>
      <c r="P196" s="170">
        <f>O196*H196</f>
        <v>0</v>
      </c>
      <c r="Q196" s="170">
        <v>3.0000000000000001E-5</v>
      </c>
      <c r="R196" s="170">
        <f>Q196*H196</f>
        <v>6.0000000000000002E-5</v>
      </c>
      <c r="S196" s="170">
        <v>0</v>
      </c>
      <c r="T196" s="171">
        <f>S196*H196</f>
        <v>0</v>
      </c>
      <c r="U196" s="33"/>
      <c r="V196" s="33"/>
      <c r="W196" s="33"/>
      <c r="X196" s="33"/>
      <c r="Y196" s="33"/>
      <c r="Z196" s="33"/>
      <c r="AA196" s="33"/>
      <c r="AB196" s="33"/>
      <c r="AC196" s="33"/>
      <c r="AD196" s="33"/>
      <c r="AE196" s="33"/>
      <c r="AR196" s="172" t="s">
        <v>142</v>
      </c>
      <c r="AT196" s="172" t="s">
        <v>255</v>
      </c>
      <c r="AU196" s="172" t="s">
        <v>79</v>
      </c>
      <c r="AY196" s="18" t="s">
        <v>253</v>
      </c>
      <c r="BE196" s="173">
        <f>IF(N196="základní",J196,0)</f>
        <v>0</v>
      </c>
      <c r="BF196" s="173">
        <f>IF(N196="snížená",J196,0)</f>
        <v>0</v>
      </c>
      <c r="BG196" s="173">
        <f>IF(N196="zákl. přenesená",J196,0)</f>
        <v>0</v>
      </c>
      <c r="BH196" s="173">
        <f>IF(N196="sníž. přenesená",J196,0)</f>
        <v>0</v>
      </c>
      <c r="BI196" s="173">
        <f>IF(N196="nulová",J196,0)</f>
        <v>0</v>
      </c>
      <c r="BJ196" s="18" t="s">
        <v>15</v>
      </c>
      <c r="BK196" s="173">
        <f>ROUND(I196*H196,2)</f>
        <v>0</v>
      </c>
      <c r="BL196" s="18" t="s">
        <v>142</v>
      </c>
      <c r="BM196" s="172" t="s">
        <v>3183</v>
      </c>
    </row>
    <row r="197" spans="1:65" s="2" customFormat="1" ht="16.5" customHeight="1">
      <c r="A197" s="33"/>
      <c r="B197" s="160"/>
      <c r="C197" s="198" t="s">
        <v>444</v>
      </c>
      <c r="D197" s="356" t="s">
        <v>445</v>
      </c>
      <c r="E197" s="199" t="s">
        <v>446</v>
      </c>
      <c r="F197" s="200" t="s">
        <v>447</v>
      </c>
      <c r="G197" s="201" t="s">
        <v>378</v>
      </c>
      <c r="H197" s="202">
        <v>2</v>
      </c>
      <c r="I197" s="203"/>
      <c r="J197" s="204">
        <f>ROUND(I197*H197,2)</f>
        <v>0</v>
      </c>
      <c r="K197" s="200" t="s">
        <v>3</v>
      </c>
      <c r="L197" s="205"/>
      <c r="M197" s="206" t="s">
        <v>3</v>
      </c>
      <c r="N197" s="207" t="s">
        <v>42</v>
      </c>
      <c r="O197" s="54"/>
      <c r="P197" s="170">
        <f>O197*H197</f>
        <v>0</v>
      </c>
      <c r="Q197" s="170">
        <v>3.6000000000000002E-4</v>
      </c>
      <c r="R197" s="170">
        <f>Q197*H197</f>
        <v>7.2000000000000005E-4</v>
      </c>
      <c r="S197" s="170">
        <v>0</v>
      </c>
      <c r="T197" s="171">
        <f>S197*H197</f>
        <v>0</v>
      </c>
      <c r="U197" s="33"/>
      <c r="V197" s="33"/>
      <c r="W197" s="33"/>
      <c r="X197" s="33"/>
      <c r="Y197" s="33"/>
      <c r="Z197" s="33"/>
      <c r="AA197" s="33"/>
      <c r="AB197" s="33"/>
      <c r="AC197" s="33"/>
      <c r="AD197" s="33"/>
      <c r="AE197" s="33"/>
      <c r="AR197" s="172" t="s">
        <v>418</v>
      </c>
      <c r="AT197" s="172" t="s">
        <v>445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3184</v>
      </c>
    </row>
    <row r="198" spans="1:65" s="2" customFormat="1" ht="44.25" customHeight="1">
      <c r="A198" s="33"/>
      <c r="B198" s="160"/>
      <c r="C198" s="161" t="s">
        <v>449</v>
      </c>
      <c r="D198" s="353" t="s">
        <v>255</v>
      </c>
      <c r="E198" s="162" t="s">
        <v>3046</v>
      </c>
      <c r="F198" s="163" t="s">
        <v>3047</v>
      </c>
      <c r="G198" s="164" t="s">
        <v>362</v>
      </c>
      <c r="H198" s="197"/>
      <c r="I198" s="166"/>
      <c r="J198" s="167">
        <f>ROUND(I198*H198,2)</f>
        <v>0</v>
      </c>
      <c r="K198" s="163" t="s">
        <v>259</v>
      </c>
      <c r="L198" s="34"/>
      <c r="M198" s="168" t="s">
        <v>3</v>
      </c>
      <c r="N198" s="169" t="s">
        <v>42</v>
      </c>
      <c r="O198" s="54"/>
      <c r="P198" s="170">
        <f>O198*H198</f>
        <v>0</v>
      </c>
      <c r="Q198" s="170">
        <v>0</v>
      </c>
      <c r="R198" s="170">
        <f>Q198*H198</f>
        <v>0</v>
      </c>
      <c r="S198" s="170">
        <v>0</v>
      </c>
      <c r="T198" s="171">
        <f>S198*H198</f>
        <v>0</v>
      </c>
      <c r="U198" s="33"/>
      <c r="V198" s="33"/>
      <c r="W198" s="33"/>
      <c r="X198" s="33"/>
      <c r="Y198" s="33"/>
      <c r="Z198" s="33"/>
      <c r="AA198" s="33"/>
      <c r="AB198" s="33"/>
      <c r="AC198" s="33"/>
      <c r="AD198" s="33"/>
      <c r="AE198" s="33"/>
      <c r="AR198" s="172" t="s">
        <v>142</v>
      </c>
      <c r="AT198" s="172" t="s">
        <v>255</v>
      </c>
      <c r="AU198" s="172" t="s">
        <v>79</v>
      </c>
      <c r="AY198" s="18" t="s">
        <v>253</v>
      </c>
      <c r="BE198" s="173">
        <f>IF(N198="základní",J198,0)</f>
        <v>0</v>
      </c>
      <c r="BF198" s="173">
        <f>IF(N198="snížená",J198,0)</f>
        <v>0</v>
      </c>
      <c r="BG198" s="173">
        <f>IF(N198="zákl. přenesená",J198,0)</f>
        <v>0</v>
      </c>
      <c r="BH198" s="173">
        <f>IF(N198="sníž. přenesená",J198,0)</f>
        <v>0</v>
      </c>
      <c r="BI198" s="173">
        <f>IF(N198="nulová",J198,0)</f>
        <v>0</v>
      </c>
      <c r="BJ198" s="18" t="s">
        <v>15</v>
      </c>
      <c r="BK198" s="173">
        <f>ROUND(I198*H198,2)</f>
        <v>0</v>
      </c>
      <c r="BL198" s="18" t="s">
        <v>142</v>
      </c>
      <c r="BM198" s="172" t="s">
        <v>3185</v>
      </c>
    </row>
    <row r="199" spans="1:65" s="12" customFormat="1" ht="22.9" customHeight="1">
      <c r="B199" s="147"/>
      <c r="D199" s="355" t="s">
        <v>70</v>
      </c>
      <c r="E199" s="158" t="s">
        <v>453</v>
      </c>
      <c r="F199" s="158" t="s">
        <v>454</v>
      </c>
      <c r="I199" s="150"/>
      <c r="J199" s="159">
        <f>BK199</f>
        <v>0</v>
      </c>
      <c r="L199" s="147"/>
      <c r="M199" s="152"/>
      <c r="N199" s="153"/>
      <c r="O199" s="153"/>
      <c r="P199" s="154">
        <f>SUM(P200:P208)</f>
        <v>0</v>
      </c>
      <c r="Q199" s="153"/>
      <c r="R199" s="154">
        <f>SUM(R200:R208)</f>
        <v>1.1339999999999999E-2</v>
      </c>
      <c r="S199" s="153"/>
      <c r="T199" s="155">
        <f>SUM(T200:T208)</f>
        <v>0</v>
      </c>
      <c r="AR199" s="148" t="s">
        <v>79</v>
      </c>
      <c r="AT199" s="156" t="s">
        <v>70</v>
      </c>
      <c r="AU199" s="156" t="s">
        <v>15</v>
      </c>
      <c r="AY199" s="148" t="s">
        <v>253</v>
      </c>
      <c r="BK199" s="157">
        <f>SUM(BK200:BK208)</f>
        <v>0</v>
      </c>
    </row>
    <row r="200" spans="1:65" s="2" customFormat="1" ht="33" customHeight="1">
      <c r="A200" s="33"/>
      <c r="B200" s="160"/>
      <c r="C200" s="161" t="s">
        <v>455</v>
      </c>
      <c r="D200" s="353" t="s">
        <v>255</v>
      </c>
      <c r="E200" s="162" t="s">
        <v>456</v>
      </c>
      <c r="F200" s="163" t="s">
        <v>457</v>
      </c>
      <c r="G200" s="164" t="s">
        <v>378</v>
      </c>
      <c r="H200" s="165">
        <v>2</v>
      </c>
      <c r="I200" s="166"/>
      <c r="J200" s="167">
        <f>ROUND(I200*H200,2)</f>
        <v>0</v>
      </c>
      <c r="K200" s="163" t="s">
        <v>259</v>
      </c>
      <c r="L200" s="34"/>
      <c r="M200" s="168" t="s">
        <v>3</v>
      </c>
      <c r="N200" s="169" t="s">
        <v>42</v>
      </c>
      <c r="O200" s="54"/>
      <c r="P200" s="170">
        <f>O200*H200</f>
        <v>0</v>
      </c>
      <c r="Q200" s="170">
        <v>0</v>
      </c>
      <c r="R200" s="170">
        <f>Q200*H200</f>
        <v>0</v>
      </c>
      <c r="S200" s="170">
        <v>0</v>
      </c>
      <c r="T200" s="171">
        <f>S200*H200</f>
        <v>0</v>
      </c>
      <c r="U200" s="33"/>
      <c r="V200" s="33"/>
      <c r="W200" s="33"/>
      <c r="X200" s="33"/>
      <c r="Y200" s="33"/>
      <c r="Z200" s="33"/>
      <c r="AA200" s="33"/>
      <c r="AB200" s="33"/>
      <c r="AC200" s="33"/>
      <c r="AD200" s="33"/>
      <c r="AE200" s="33"/>
      <c r="AR200" s="172" t="s">
        <v>142</v>
      </c>
      <c r="AT200" s="172" t="s">
        <v>255</v>
      </c>
      <c r="AU200" s="172" t="s">
        <v>79</v>
      </c>
      <c r="AY200" s="18" t="s">
        <v>253</v>
      </c>
      <c r="BE200" s="173">
        <f>IF(N200="základní",J200,0)</f>
        <v>0</v>
      </c>
      <c r="BF200" s="173">
        <f>IF(N200="snížená",J200,0)</f>
        <v>0</v>
      </c>
      <c r="BG200" s="173">
        <f>IF(N200="zákl. přenesená",J200,0)</f>
        <v>0</v>
      </c>
      <c r="BH200" s="173">
        <f>IF(N200="sníž. přenesená",J200,0)</f>
        <v>0</v>
      </c>
      <c r="BI200" s="173">
        <f>IF(N200="nulová",J200,0)</f>
        <v>0</v>
      </c>
      <c r="BJ200" s="18" t="s">
        <v>15</v>
      </c>
      <c r="BK200" s="173">
        <f>ROUND(I200*H200,2)</f>
        <v>0</v>
      </c>
      <c r="BL200" s="18" t="s">
        <v>142</v>
      </c>
      <c r="BM200" s="172" t="s">
        <v>3186</v>
      </c>
    </row>
    <row r="201" spans="1:65" s="15" customFormat="1">
      <c r="B201" s="190"/>
      <c r="D201" s="354" t="s">
        <v>261</v>
      </c>
      <c r="E201" s="191" t="s">
        <v>3</v>
      </c>
      <c r="F201" s="192" t="s">
        <v>459</v>
      </c>
      <c r="H201" s="191" t="s">
        <v>3</v>
      </c>
      <c r="I201" s="193"/>
      <c r="L201" s="190"/>
      <c r="M201" s="194"/>
      <c r="N201" s="195"/>
      <c r="O201" s="195"/>
      <c r="P201" s="195"/>
      <c r="Q201" s="195"/>
      <c r="R201" s="195"/>
      <c r="S201" s="195"/>
      <c r="T201" s="196"/>
      <c r="AT201" s="191" t="s">
        <v>261</v>
      </c>
      <c r="AU201" s="191" t="s">
        <v>79</v>
      </c>
      <c r="AV201" s="15" t="s">
        <v>15</v>
      </c>
      <c r="AW201" s="15" t="s">
        <v>33</v>
      </c>
      <c r="AX201" s="15" t="s">
        <v>71</v>
      </c>
      <c r="AY201" s="191" t="s">
        <v>253</v>
      </c>
    </row>
    <row r="202" spans="1:65" s="13" customFormat="1">
      <c r="B202" s="174"/>
      <c r="D202" s="354" t="s">
        <v>261</v>
      </c>
      <c r="E202" s="175" t="s">
        <v>3</v>
      </c>
      <c r="F202" s="176" t="s">
        <v>79</v>
      </c>
      <c r="H202" s="177">
        <v>2</v>
      </c>
      <c r="I202" s="178"/>
      <c r="L202" s="174"/>
      <c r="M202" s="179"/>
      <c r="N202" s="180"/>
      <c r="O202" s="180"/>
      <c r="P202" s="180"/>
      <c r="Q202" s="180"/>
      <c r="R202" s="180"/>
      <c r="S202" s="180"/>
      <c r="T202" s="181"/>
      <c r="AT202" s="175" t="s">
        <v>261</v>
      </c>
      <c r="AU202" s="175" t="s">
        <v>79</v>
      </c>
      <c r="AV202" s="13" t="s">
        <v>79</v>
      </c>
      <c r="AW202" s="13" t="s">
        <v>33</v>
      </c>
      <c r="AX202" s="13" t="s">
        <v>71</v>
      </c>
      <c r="AY202" s="175" t="s">
        <v>253</v>
      </c>
    </row>
    <row r="203" spans="1:65" s="14" customFormat="1">
      <c r="B203" s="182"/>
      <c r="D203" s="354" t="s">
        <v>261</v>
      </c>
      <c r="E203" s="183" t="s">
        <v>3</v>
      </c>
      <c r="F203" s="184" t="s">
        <v>269</v>
      </c>
      <c r="H203" s="185">
        <v>2</v>
      </c>
      <c r="I203" s="186"/>
      <c r="L203" s="182"/>
      <c r="M203" s="187"/>
      <c r="N203" s="188"/>
      <c r="O203" s="188"/>
      <c r="P203" s="188"/>
      <c r="Q203" s="188"/>
      <c r="R203" s="188"/>
      <c r="S203" s="188"/>
      <c r="T203" s="189"/>
      <c r="AT203" s="183" t="s">
        <v>261</v>
      </c>
      <c r="AU203" s="183" t="s">
        <v>79</v>
      </c>
      <c r="AV203" s="14" t="s">
        <v>89</v>
      </c>
      <c r="AW203" s="14" t="s">
        <v>33</v>
      </c>
      <c r="AX203" s="14" t="s">
        <v>15</v>
      </c>
      <c r="AY203" s="183" t="s">
        <v>253</v>
      </c>
    </row>
    <row r="204" spans="1:65" s="2" customFormat="1" ht="21.75" customHeight="1">
      <c r="A204" s="33"/>
      <c r="B204" s="160"/>
      <c r="C204" s="161" t="s">
        <v>460</v>
      </c>
      <c r="D204" s="353" t="s">
        <v>255</v>
      </c>
      <c r="E204" s="162" t="s">
        <v>461</v>
      </c>
      <c r="F204" s="163" t="s">
        <v>462</v>
      </c>
      <c r="G204" s="164" t="s">
        <v>378</v>
      </c>
      <c r="H204" s="165">
        <v>3</v>
      </c>
      <c r="I204" s="166"/>
      <c r="J204" s="167">
        <f>ROUND(I204*H204,2)</f>
        <v>0</v>
      </c>
      <c r="K204" s="163" t="s">
        <v>3</v>
      </c>
      <c r="L204" s="34"/>
      <c r="M204" s="168" t="s">
        <v>3</v>
      </c>
      <c r="N204" s="169" t="s">
        <v>42</v>
      </c>
      <c r="O204" s="54"/>
      <c r="P204" s="170">
        <f>O204*H204</f>
        <v>0</v>
      </c>
      <c r="Q204" s="170">
        <v>0</v>
      </c>
      <c r="R204" s="170">
        <f>Q204*H204</f>
        <v>0</v>
      </c>
      <c r="S204" s="170">
        <v>0</v>
      </c>
      <c r="T204" s="171">
        <f>S204*H204</f>
        <v>0</v>
      </c>
      <c r="U204" s="33"/>
      <c r="V204" s="33"/>
      <c r="W204" s="33"/>
      <c r="X204" s="33"/>
      <c r="Y204" s="33"/>
      <c r="Z204" s="33"/>
      <c r="AA204" s="33"/>
      <c r="AB204" s="33"/>
      <c r="AC204" s="33"/>
      <c r="AD204" s="33"/>
      <c r="AE204" s="33"/>
      <c r="AR204" s="172" t="s">
        <v>142</v>
      </c>
      <c r="AT204" s="172" t="s">
        <v>255</v>
      </c>
      <c r="AU204" s="172" t="s">
        <v>79</v>
      </c>
      <c r="AY204" s="18" t="s">
        <v>253</v>
      </c>
      <c r="BE204" s="173">
        <f>IF(N204="základní",J204,0)</f>
        <v>0</v>
      </c>
      <c r="BF204" s="173">
        <f>IF(N204="snížená",J204,0)</f>
        <v>0</v>
      </c>
      <c r="BG204" s="173">
        <f>IF(N204="zákl. přenesená",J204,0)</f>
        <v>0</v>
      </c>
      <c r="BH204" s="173">
        <f>IF(N204="sníž. přenesená",J204,0)</f>
        <v>0</v>
      </c>
      <c r="BI204" s="173">
        <f>IF(N204="nulová",J204,0)</f>
        <v>0</v>
      </c>
      <c r="BJ204" s="18" t="s">
        <v>15</v>
      </c>
      <c r="BK204" s="173">
        <f>ROUND(I204*H204,2)</f>
        <v>0</v>
      </c>
      <c r="BL204" s="18" t="s">
        <v>142</v>
      </c>
      <c r="BM204" s="172" t="s">
        <v>3187</v>
      </c>
    </row>
    <row r="205" spans="1:65" s="13" customFormat="1">
      <c r="B205" s="174"/>
      <c r="D205" s="354" t="s">
        <v>261</v>
      </c>
      <c r="E205" s="175" t="s">
        <v>3</v>
      </c>
      <c r="F205" s="176" t="s">
        <v>85</v>
      </c>
      <c r="H205" s="177">
        <v>3</v>
      </c>
      <c r="I205" s="178"/>
      <c r="L205" s="174"/>
      <c r="M205" s="179"/>
      <c r="N205" s="180"/>
      <c r="O205" s="180"/>
      <c r="P205" s="180"/>
      <c r="Q205" s="180"/>
      <c r="R205" s="180"/>
      <c r="S205" s="180"/>
      <c r="T205" s="181"/>
      <c r="AT205" s="175" t="s">
        <v>261</v>
      </c>
      <c r="AU205" s="175" t="s">
        <v>79</v>
      </c>
      <c r="AV205" s="13" t="s">
        <v>79</v>
      </c>
      <c r="AW205" s="13" t="s">
        <v>33</v>
      </c>
      <c r="AX205" s="13" t="s">
        <v>15</v>
      </c>
      <c r="AY205" s="175" t="s">
        <v>253</v>
      </c>
    </row>
    <row r="206" spans="1:65" s="2" customFormat="1" ht="16.5" customHeight="1">
      <c r="A206" s="33"/>
      <c r="B206" s="160"/>
      <c r="C206" s="198" t="s">
        <v>464</v>
      </c>
      <c r="D206" s="356" t="s">
        <v>445</v>
      </c>
      <c r="E206" s="199" t="s">
        <v>465</v>
      </c>
      <c r="F206" s="200" t="s">
        <v>466</v>
      </c>
      <c r="G206" s="201" t="s">
        <v>265</v>
      </c>
      <c r="H206" s="202">
        <v>3.78</v>
      </c>
      <c r="I206" s="203"/>
      <c r="J206" s="204">
        <f>ROUND(I206*H206,2)</f>
        <v>0</v>
      </c>
      <c r="K206" s="200" t="s">
        <v>259</v>
      </c>
      <c r="L206" s="205"/>
      <c r="M206" s="206" t="s">
        <v>3</v>
      </c>
      <c r="N206" s="207" t="s">
        <v>42</v>
      </c>
      <c r="O206" s="54"/>
      <c r="P206" s="170">
        <f>O206*H206</f>
        <v>0</v>
      </c>
      <c r="Q206" s="170">
        <v>3.0000000000000001E-3</v>
      </c>
      <c r="R206" s="170">
        <f>Q206*H206</f>
        <v>1.1339999999999999E-2</v>
      </c>
      <c r="S206" s="170">
        <v>0</v>
      </c>
      <c r="T206" s="171">
        <f>S206*H206</f>
        <v>0</v>
      </c>
      <c r="U206" s="33"/>
      <c r="V206" s="33"/>
      <c r="W206" s="33"/>
      <c r="X206" s="33"/>
      <c r="Y206" s="33"/>
      <c r="Z206" s="33"/>
      <c r="AA206" s="33"/>
      <c r="AB206" s="33"/>
      <c r="AC206" s="33"/>
      <c r="AD206" s="33"/>
      <c r="AE206" s="33"/>
      <c r="AR206" s="172" t="s">
        <v>418</v>
      </c>
      <c r="AT206" s="172" t="s">
        <v>445</v>
      </c>
      <c r="AU206" s="172" t="s">
        <v>79</v>
      </c>
      <c r="AY206" s="18" t="s">
        <v>253</v>
      </c>
      <c r="BE206" s="173">
        <f>IF(N206="základní",J206,0)</f>
        <v>0</v>
      </c>
      <c r="BF206" s="173">
        <f>IF(N206="snížená",J206,0)</f>
        <v>0</v>
      </c>
      <c r="BG206" s="173">
        <f>IF(N206="zákl. přenesená",J206,0)</f>
        <v>0</v>
      </c>
      <c r="BH206" s="173">
        <f>IF(N206="sníž. přenesená",J206,0)</f>
        <v>0</v>
      </c>
      <c r="BI206" s="173">
        <f>IF(N206="nulová",J206,0)</f>
        <v>0</v>
      </c>
      <c r="BJ206" s="18" t="s">
        <v>15</v>
      </c>
      <c r="BK206" s="173">
        <f>ROUND(I206*H206,2)</f>
        <v>0</v>
      </c>
      <c r="BL206" s="18" t="s">
        <v>142</v>
      </c>
      <c r="BM206" s="172" t="s">
        <v>3188</v>
      </c>
    </row>
    <row r="207" spans="1:65" s="13" customFormat="1">
      <c r="B207" s="174"/>
      <c r="D207" s="354" t="s">
        <v>261</v>
      </c>
      <c r="E207" s="175" t="s">
        <v>3</v>
      </c>
      <c r="F207" s="176" t="s">
        <v>873</v>
      </c>
      <c r="H207" s="177">
        <v>3.78</v>
      </c>
      <c r="I207" s="178"/>
      <c r="L207" s="174"/>
      <c r="M207" s="179"/>
      <c r="N207" s="180"/>
      <c r="O207" s="180"/>
      <c r="P207" s="180"/>
      <c r="Q207" s="180"/>
      <c r="R207" s="180"/>
      <c r="S207" s="180"/>
      <c r="T207" s="181"/>
      <c r="AT207" s="175" t="s">
        <v>261</v>
      </c>
      <c r="AU207" s="175" t="s">
        <v>79</v>
      </c>
      <c r="AV207" s="13" t="s">
        <v>79</v>
      </c>
      <c r="AW207" s="13" t="s">
        <v>33</v>
      </c>
      <c r="AX207" s="13" t="s">
        <v>15</v>
      </c>
      <c r="AY207" s="175" t="s">
        <v>253</v>
      </c>
    </row>
    <row r="208" spans="1:65" s="2" customFormat="1" ht="33" customHeight="1">
      <c r="A208" s="33"/>
      <c r="B208" s="160"/>
      <c r="C208" s="161" t="s">
        <v>469</v>
      </c>
      <c r="D208" s="353" t="s">
        <v>255</v>
      </c>
      <c r="E208" s="162" t="s">
        <v>3052</v>
      </c>
      <c r="F208" s="163" t="s">
        <v>3053</v>
      </c>
      <c r="G208" s="164" t="s">
        <v>362</v>
      </c>
      <c r="H208" s="197"/>
      <c r="I208" s="166"/>
      <c r="J208" s="167">
        <f>ROUND(I208*H208,2)</f>
        <v>0</v>
      </c>
      <c r="K208" s="163" t="s">
        <v>259</v>
      </c>
      <c r="L208" s="34"/>
      <c r="M208" s="168" t="s">
        <v>3</v>
      </c>
      <c r="N208" s="169" t="s">
        <v>42</v>
      </c>
      <c r="O208" s="54"/>
      <c r="P208" s="170">
        <f>O208*H208</f>
        <v>0</v>
      </c>
      <c r="Q208" s="170">
        <v>0</v>
      </c>
      <c r="R208" s="170">
        <f>Q208*H208</f>
        <v>0</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3189</v>
      </c>
    </row>
    <row r="209" spans="1:65" s="12" customFormat="1" ht="22.9" customHeight="1">
      <c r="B209" s="147"/>
      <c r="D209" s="355" t="s">
        <v>70</v>
      </c>
      <c r="E209" s="158" t="s">
        <v>473</v>
      </c>
      <c r="F209" s="158" t="s">
        <v>474</v>
      </c>
      <c r="I209" s="150"/>
      <c r="J209" s="159">
        <f>BK209</f>
        <v>0</v>
      </c>
      <c r="L209" s="147"/>
      <c r="M209" s="152"/>
      <c r="N209" s="153"/>
      <c r="O209" s="153"/>
      <c r="P209" s="154">
        <f>SUM(P210:P221)</f>
        <v>0</v>
      </c>
      <c r="Q209" s="153"/>
      <c r="R209" s="154">
        <f>SUM(R210:R221)</f>
        <v>0.18092039999999998</v>
      </c>
      <c r="S209" s="153"/>
      <c r="T209" s="155">
        <f>SUM(T210:T221)</f>
        <v>0.59882400000000002</v>
      </c>
      <c r="AR209" s="148" t="s">
        <v>79</v>
      </c>
      <c r="AT209" s="156" t="s">
        <v>70</v>
      </c>
      <c r="AU209" s="156" t="s">
        <v>15</v>
      </c>
      <c r="AY209" s="148" t="s">
        <v>253</v>
      </c>
      <c r="BK209" s="157">
        <f>SUM(BK210:BK221)</f>
        <v>0</v>
      </c>
    </row>
    <row r="210" spans="1:65" s="2" customFormat="1" ht="21.75" customHeight="1">
      <c r="A210" s="33"/>
      <c r="B210" s="160"/>
      <c r="C210" s="161" t="s">
        <v>475</v>
      </c>
      <c r="D210" s="353" t="s">
        <v>255</v>
      </c>
      <c r="E210" s="162" t="s">
        <v>476</v>
      </c>
      <c r="F210" s="163" t="s">
        <v>477</v>
      </c>
      <c r="G210" s="164" t="s">
        <v>258</v>
      </c>
      <c r="H210" s="165">
        <v>7.2</v>
      </c>
      <c r="I210" s="166"/>
      <c r="J210" s="167">
        <f>ROUND(I210*H210,2)</f>
        <v>0</v>
      </c>
      <c r="K210" s="163" t="s">
        <v>259</v>
      </c>
      <c r="L210" s="34"/>
      <c r="M210" s="168" t="s">
        <v>3</v>
      </c>
      <c r="N210" s="169" t="s">
        <v>42</v>
      </c>
      <c r="O210" s="54"/>
      <c r="P210" s="170">
        <f>O210*H210</f>
        <v>0</v>
      </c>
      <c r="Q210" s="170">
        <v>0</v>
      </c>
      <c r="R210" s="170">
        <f>Q210*H210</f>
        <v>0</v>
      </c>
      <c r="S210" s="170">
        <v>8.3169999999999994E-2</v>
      </c>
      <c r="T210" s="171">
        <f>S210*H210</f>
        <v>0.59882400000000002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3190</v>
      </c>
    </row>
    <row r="211" spans="1:65" s="13" customFormat="1">
      <c r="B211" s="174"/>
      <c r="D211" s="354" t="s">
        <v>261</v>
      </c>
      <c r="E211" s="175" t="s">
        <v>3</v>
      </c>
      <c r="F211" s="176" t="s">
        <v>876</v>
      </c>
      <c r="H211" s="177">
        <v>7.2</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33" customHeight="1">
      <c r="A212" s="33"/>
      <c r="B212" s="160"/>
      <c r="C212" s="161" t="s">
        <v>479</v>
      </c>
      <c r="D212" s="353" t="s">
        <v>255</v>
      </c>
      <c r="E212" s="162" t="s">
        <v>480</v>
      </c>
      <c r="F212" s="163" t="s">
        <v>481</v>
      </c>
      <c r="G212" s="164" t="s">
        <v>258</v>
      </c>
      <c r="H212" s="165">
        <v>7.2</v>
      </c>
      <c r="I212" s="166"/>
      <c r="J212" s="167">
        <f>ROUND(I212*H212,2)</f>
        <v>0</v>
      </c>
      <c r="K212" s="163" t="s">
        <v>259</v>
      </c>
      <c r="L212" s="34"/>
      <c r="M212" s="168" t="s">
        <v>3</v>
      </c>
      <c r="N212" s="169" t="s">
        <v>42</v>
      </c>
      <c r="O212" s="54"/>
      <c r="P212" s="170">
        <f>O212*H212</f>
        <v>0</v>
      </c>
      <c r="Q212" s="170">
        <v>3.6700000000000001E-3</v>
      </c>
      <c r="R212" s="170">
        <f>Q212*H212</f>
        <v>2.6424E-2</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3191</v>
      </c>
    </row>
    <row r="213" spans="1:65" s="13" customFormat="1">
      <c r="B213" s="174"/>
      <c r="D213" s="354" t="s">
        <v>261</v>
      </c>
      <c r="E213" s="175" t="s">
        <v>3</v>
      </c>
      <c r="F213" s="176" t="s">
        <v>823</v>
      </c>
      <c r="H213" s="177">
        <v>7.2</v>
      </c>
      <c r="I213" s="178"/>
      <c r="L213" s="174"/>
      <c r="M213" s="179"/>
      <c r="N213" s="180"/>
      <c r="O213" s="180"/>
      <c r="P213" s="180"/>
      <c r="Q213" s="180"/>
      <c r="R213" s="180"/>
      <c r="S213" s="180"/>
      <c r="T213" s="181"/>
      <c r="AT213" s="175" t="s">
        <v>261</v>
      </c>
      <c r="AU213" s="175" t="s">
        <v>79</v>
      </c>
      <c r="AV213" s="13" t="s">
        <v>79</v>
      </c>
      <c r="AW213" s="13" t="s">
        <v>33</v>
      </c>
      <c r="AX213" s="13" t="s">
        <v>15</v>
      </c>
      <c r="AY213" s="175" t="s">
        <v>253</v>
      </c>
    </row>
    <row r="214" spans="1:65" s="2" customFormat="1" ht="21.75" customHeight="1">
      <c r="A214" s="33"/>
      <c r="B214" s="160"/>
      <c r="C214" s="198" t="s">
        <v>483</v>
      </c>
      <c r="D214" s="356" t="s">
        <v>445</v>
      </c>
      <c r="E214" s="199" t="s">
        <v>484</v>
      </c>
      <c r="F214" s="200" t="s">
        <v>485</v>
      </c>
      <c r="G214" s="201" t="s">
        <v>258</v>
      </c>
      <c r="H214" s="202">
        <v>7.92</v>
      </c>
      <c r="I214" s="203"/>
      <c r="J214" s="204">
        <f>ROUND(I214*H214,2)</f>
        <v>0</v>
      </c>
      <c r="K214" s="200" t="s">
        <v>3</v>
      </c>
      <c r="L214" s="205"/>
      <c r="M214" s="206" t="s">
        <v>3</v>
      </c>
      <c r="N214" s="207" t="s">
        <v>42</v>
      </c>
      <c r="O214" s="54"/>
      <c r="P214" s="170">
        <f>O214*H214</f>
        <v>0</v>
      </c>
      <c r="Q214" s="170">
        <v>1.9199999999999998E-2</v>
      </c>
      <c r="R214" s="170">
        <f>Q214*H214</f>
        <v>0.15206399999999998</v>
      </c>
      <c r="S214" s="170">
        <v>0</v>
      </c>
      <c r="T214" s="171">
        <f>S214*H214</f>
        <v>0</v>
      </c>
      <c r="U214" s="33"/>
      <c r="V214" s="33"/>
      <c r="W214" s="33"/>
      <c r="X214" s="33"/>
      <c r="Y214" s="33"/>
      <c r="Z214" s="33"/>
      <c r="AA214" s="33"/>
      <c r="AB214" s="33"/>
      <c r="AC214" s="33"/>
      <c r="AD214" s="33"/>
      <c r="AE214" s="33"/>
      <c r="AR214" s="172" t="s">
        <v>418</v>
      </c>
      <c r="AT214" s="172" t="s">
        <v>445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3192</v>
      </c>
    </row>
    <row r="215" spans="1:65" s="13" customFormat="1">
      <c r="B215" s="174"/>
      <c r="D215" s="354" t="s">
        <v>261</v>
      </c>
      <c r="F215" s="176" t="s">
        <v>879</v>
      </c>
      <c r="H215" s="177">
        <v>7.92</v>
      </c>
      <c r="I215" s="178"/>
      <c r="L215" s="174"/>
      <c r="M215" s="179"/>
      <c r="N215" s="180"/>
      <c r="O215" s="180"/>
      <c r="P215" s="180"/>
      <c r="Q215" s="180"/>
      <c r="R215" s="180"/>
      <c r="S215" s="180"/>
      <c r="T215" s="181"/>
      <c r="AT215" s="175" t="s">
        <v>261</v>
      </c>
      <c r="AU215" s="175" t="s">
        <v>79</v>
      </c>
      <c r="AV215" s="13" t="s">
        <v>79</v>
      </c>
      <c r="AW215" s="13" t="s">
        <v>4</v>
      </c>
      <c r="AX215" s="13" t="s">
        <v>15</v>
      </c>
      <c r="AY215" s="175" t="s">
        <v>253</v>
      </c>
    </row>
    <row r="216" spans="1:65" s="2" customFormat="1" ht="21.75" customHeight="1">
      <c r="A216" s="33"/>
      <c r="B216" s="160"/>
      <c r="C216" s="161" t="s">
        <v>488</v>
      </c>
      <c r="D216" s="353" t="s">
        <v>255</v>
      </c>
      <c r="E216" s="162" t="s">
        <v>489</v>
      </c>
      <c r="F216" s="163" t="s">
        <v>490</v>
      </c>
      <c r="G216" s="164" t="s">
        <v>258</v>
      </c>
      <c r="H216" s="165">
        <v>7.2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3193</v>
      </c>
    </row>
    <row r="217" spans="1:65" s="2" customFormat="1" ht="16.5" customHeight="1">
      <c r="A217" s="33"/>
      <c r="B217" s="160"/>
      <c r="C217" s="161" t="s">
        <v>492</v>
      </c>
      <c r="D217" s="353" t="s">
        <v>255</v>
      </c>
      <c r="E217" s="162" t="s">
        <v>493</v>
      </c>
      <c r="F217" s="163" t="s">
        <v>494</v>
      </c>
      <c r="G217" s="164" t="s">
        <v>258</v>
      </c>
      <c r="H217" s="165">
        <v>7.2</v>
      </c>
      <c r="I217" s="166"/>
      <c r="J217" s="167">
        <f>ROUND(I217*H217,2)</f>
        <v>0</v>
      </c>
      <c r="K217" s="163" t="s">
        <v>259</v>
      </c>
      <c r="L217" s="34"/>
      <c r="M217" s="168" t="s">
        <v>3</v>
      </c>
      <c r="N217" s="169" t="s">
        <v>42</v>
      </c>
      <c r="O217" s="54"/>
      <c r="P217" s="170">
        <f>O217*H217</f>
        <v>0</v>
      </c>
      <c r="Q217" s="170">
        <v>2.9999999999999997E-4</v>
      </c>
      <c r="R217" s="170">
        <f>Q217*H217</f>
        <v>2.16E-3</v>
      </c>
      <c r="S217" s="170">
        <v>0</v>
      </c>
      <c r="T217" s="171">
        <f>S217*H217</f>
        <v>0</v>
      </c>
      <c r="U217" s="33"/>
      <c r="V217" s="33"/>
      <c r="W217" s="33"/>
      <c r="X217" s="33"/>
      <c r="Y217" s="33"/>
      <c r="Z217" s="33"/>
      <c r="AA217" s="33"/>
      <c r="AB217" s="33"/>
      <c r="AC217" s="33"/>
      <c r="AD217" s="33"/>
      <c r="AE217" s="33"/>
      <c r="AR217" s="172" t="s">
        <v>142</v>
      </c>
      <c r="AT217" s="172" t="s">
        <v>255</v>
      </c>
      <c r="AU217" s="172" t="s">
        <v>79</v>
      </c>
      <c r="AY217" s="18" t="s">
        <v>253</v>
      </c>
      <c r="BE217" s="173">
        <f>IF(N217="základní",J217,0)</f>
        <v>0</v>
      </c>
      <c r="BF217" s="173">
        <f>IF(N217="snížená",J217,0)</f>
        <v>0</v>
      </c>
      <c r="BG217" s="173">
        <f>IF(N217="zákl. přenesená",J217,0)</f>
        <v>0</v>
      </c>
      <c r="BH217" s="173">
        <f>IF(N217="sníž. přenesená",J217,0)</f>
        <v>0</v>
      </c>
      <c r="BI217" s="173">
        <f>IF(N217="nulová",J217,0)</f>
        <v>0</v>
      </c>
      <c r="BJ217" s="18" t="s">
        <v>15</v>
      </c>
      <c r="BK217" s="173">
        <f>ROUND(I217*H217,2)</f>
        <v>0</v>
      </c>
      <c r="BL217" s="18" t="s">
        <v>142</v>
      </c>
      <c r="BM217" s="172" t="s">
        <v>3194</v>
      </c>
    </row>
    <row r="218" spans="1:65" s="2" customFormat="1" ht="16.5" customHeight="1">
      <c r="A218" s="33"/>
      <c r="B218" s="160"/>
      <c r="C218" s="161" t="s">
        <v>496</v>
      </c>
      <c r="D218" s="353" t="s">
        <v>255</v>
      </c>
      <c r="E218" s="162" t="s">
        <v>497</v>
      </c>
      <c r="F218" s="163" t="s">
        <v>498</v>
      </c>
      <c r="G218" s="164" t="s">
        <v>265</v>
      </c>
      <c r="H218" s="165">
        <v>1.2</v>
      </c>
      <c r="I218" s="166"/>
      <c r="J218" s="167">
        <f>ROUND(I218*H218,2)</f>
        <v>0</v>
      </c>
      <c r="K218" s="163" t="s">
        <v>259</v>
      </c>
      <c r="L218" s="34"/>
      <c r="M218" s="168" t="s">
        <v>3</v>
      </c>
      <c r="N218" s="169" t="s">
        <v>42</v>
      </c>
      <c r="O218" s="54"/>
      <c r="P218" s="170">
        <f>O218*H218</f>
        <v>0</v>
      </c>
      <c r="Q218" s="170">
        <v>4.0000000000000003E-5</v>
      </c>
      <c r="R218" s="170">
        <f>Q218*H218</f>
        <v>4.8000000000000001E-5</v>
      </c>
      <c r="S218" s="170">
        <v>0</v>
      </c>
      <c r="T218" s="171">
        <f>S218*H218</f>
        <v>0</v>
      </c>
      <c r="U218" s="33"/>
      <c r="V218" s="33"/>
      <c r="W218" s="33"/>
      <c r="X218" s="33"/>
      <c r="Y218" s="33"/>
      <c r="Z218" s="33"/>
      <c r="AA218" s="33"/>
      <c r="AB218" s="33"/>
      <c r="AC218" s="33"/>
      <c r="AD218" s="33"/>
      <c r="AE218" s="33"/>
      <c r="AR218" s="172" t="s">
        <v>142</v>
      </c>
      <c r="AT218" s="172" t="s">
        <v>255</v>
      </c>
      <c r="AU218" s="172" t="s">
        <v>79</v>
      </c>
      <c r="AY218" s="18" t="s">
        <v>253</v>
      </c>
      <c r="BE218" s="173">
        <f>IF(N218="základní",J218,0)</f>
        <v>0</v>
      </c>
      <c r="BF218" s="173">
        <f>IF(N218="snížená",J218,0)</f>
        <v>0</v>
      </c>
      <c r="BG218" s="173">
        <f>IF(N218="zákl. přenesená",J218,0)</f>
        <v>0</v>
      </c>
      <c r="BH218" s="173">
        <f>IF(N218="sníž. přenesená",J218,0)</f>
        <v>0</v>
      </c>
      <c r="BI218" s="173">
        <f>IF(N218="nulová",J218,0)</f>
        <v>0</v>
      </c>
      <c r="BJ218" s="18" t="s">
        <v>15</v>
      </c>
      <c r="BK218" s="173">
        <f>ROUND(I218*H218,2)</f>
        <v>0</v>
      </c>
      <c r="BL218" s="18" t="s">
        <v>142</v>
      </c>
      <c r="BM218" s="172" t="s">
        <v>3195</v>
      </c>
    </row>
    <row r="219" spans="1:65" s="2" customFormat="1" ht="16.5" customHeight="1">
      <c r="A219" s="33"/>
      <c r="B219" s="160"/>
      <c r="C219" s="198" t="s">
        <v>501</v>
      </c>
      <c r="D219" s="356" t="s">
        <v>445</v>
      </c>
      <c r="E219" s="199" t="s">
        <v>502</v>
      </c>
      <c r="F219" s="200" t="s">
        <v>503</v>
      </c>
      <c r="G219" s="201" t="s">
        <v>265</v>
      </c>
      <c r="H219" s="202">
        <v>1.32</v>
      </c>
      <c r="I219" s="203"/>
      <c r="J219" s="204">
        <f>ROUND(I219*H219,2)</f>
        <v>0</v>
      </c>
      <c r="K219" s="200" t="s">
        <v>259</v>
      </c>
      <c r="L219" s="205"/>
      <c r="M219" s="206" t="s">
        <v>3</v>
      </c>
      <c r="N219" s="207" t="s">
        <v>42</v>
      </c>
      <c r="O219" s="54"/>
      <c r="P219" s="170">
        <f>O219*H219</f>
        <v>0</v>
      </c>
      <c r="Q219" s="170">
        <v>1.7000000000000001E-4</v>
      </c>
      <c r="R219" s="170">
        <f>Q219*H219</f>
        <v>2.2440000000000003E-4</v>
      </c>
      <c r="S219" s="170">
        <v>0</v>
      </c>
      <c r="T219" s="171">
        <f>S219*H219</f>
        <v>0</v>
      </c>
      <c r="U219" s="33"/>
      <c r="V219" s="33"/>
      <c r="W219" s="33"/>
      <c r="X219" s="33"/>
      <c r="Y219" s="33"/>
      <c r="Z219" s="33"/>
      <c r="AA219" s="33"/>
      <c r="AB219" s="33"/>
      <c r="AC219" s="33"/>
      <c r="AD219" s="33"/>
      <c r="AE219" s="33"/>
      <c r="AR219" s="172" t="s">
        <v>418</v>
      </c>
      <c r="AT219" s="172" t="s">
        <v>445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3196</v>
      </c>
    </row>
    <row r="220" spans="1:65" s="13" customFormat="1">
      <c r="B220" s="174"/>
      <c r="D220" s="354" t="s">
        <v>261</v>
      </c>
      <c r="F220" s="176" t="s">
        <v>505</v>
      </c>
      <c r="H220" s="177">
        <v>1.32</v>
      </c>
      <c r="I220" s="178"/>
      <c r="L220" s="174"/>
      <c r="M220" s="179"/>
      <c r="N220" s="180"/>
      <c r="O220" s="180"/>
      <c r="P220" s="180"/>
      <c r="Q220" s="180"/>
      <c r="R220" s="180"/>
      <c r="S220" s="180"/>
      <c r="T220" s="181"/>
      <c r="AT220" s="175" t="s">
        <v>261</v>
      </c>
      <c r="AU220" s="175" t="s">
        <v>79</v>
      </c>
      <c r="AV220" s="13" t="s">
        <v>79</v>
      </c>
      <c r="AW220" s="13" t="s">
        <v>4</v>
      </c>
      <c r="AX220" s="13" t="s">
        <v>15</v>
      </c>
      <c r="AY220" s="175" t="s">
        <v>253</v>
      </c>
    </row>
    <row r="221" spans="1:65" s="2" customFormat="1" ht="33" customHeight="1">
      <c r="A221" s="33"/>
      <c r="B221" s="160"/>
      <c r="C221" s="161" t="s">
        <v>506</v>
      </c>
      <c r="D221" s="353" t="s">
        <v>255</v>
      </c>
      <c r="E221" s="162" t="s">
        <v>3062</v>
      </c>
      <c r="F221" s="163" t="s">
        <v>3063</v>
      </c>
      <c r="G221" s="164" t="s">
        <v>362</v>
      </c>
      <c r="H221" s="197"/>
      <c r="I221" s="166"/>
      <c r="J221" s="167">
        <f>ROUND(I221*H221,2)</f>
        <v>0</v>
      </c>
      <c r="K221" s="163" t="s">
        <v>259</v>
      </c>
      <c r="L221" s="34"/>
      <c r="M221" s="168" t="s">
        <v>3</v>
      </c>
      <c r="N221" s="169" t="s">
        <v>42</v>
      </c>
      <c r="O221" s="54"/>
      <c r="P221" s="170">
        <f>O221*H221</f>
        <v>0</v>
      </c>
      <c r="Q221" s="170">
        <v>0</v>
      </c>
      <c r="R221" s="170">
        <f>Q221*H221</f>
        <v>0</v>
      </c>
      <c r="S221" s="170">
        <v>0</v>
      </c>
      <c r="T221" s="171">
        <f>S221*H221</f>
        <v>0</v>
      </c>
      <c r="U221" s="33"/>
      <c r="V221" s="33"/>
      <c r="W221" s="33"/>
      <c r="X221" s="33"/>
      <c r="Y221" s="33"/>
      <c r="Z221" s="33"/>
      <c r="AA221" s="33"/>
      <c r="AB221" s="33"/>
      <c r="AC221" s="33"/>
      <c r="AD221" s="33"/>
      <c r="AE221" s="33"/>
      <c r="AR221" s="172" t="s">
        <v>142</v>
      </c>
      <c r="AT221" s="172" t="s">
        <v>255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3197</v>
      </c>
    </row>
    <row r="222" spans="1:65" s="12" customFormat="1" ht="22.9" customHeight="1">
      <c r="B222" s="147"/>
      <c r="D222" s="355" t="s">
        <v>70</v>
      </c>
      <c r="E222" s="158" t="s">
        <v>510</v>
      </c>
      <c r="F222" s="158" t="s">
        <v>511</v>
      </c>
      <c r="I222" s="150"/>
      <c r="J222" s="159">
        <f>BK222</f>
        <v>0</v>
      </c>
      <c r="L222" s="147"/>
      <c r="M222" s="152"/>
      <c r="N222" s="153"/>
      <c r="O222" s="153"/>
      <c r="P222" s="154">
        <f>SUM(P223:P252)</f>
        <v>0</v>
      </c>
      <c r="Q222" s="153"/>
      <c r="R222" s="154">
        <f>SUM(R223:R252)</f>
        <v>0.14070599999999997</v>
      </c>
      <c r="S222" s="153"/>
      <c r="T222" s="155">
        <f>SUM(T223:T252)</f>
        <v>2.7058000000000004</v>
      </c>
      <c r="AR222" s="148" t="s">
        <v>79</v>
      </c>
      <c r="AT222" s="156" t="s">
        <v>70</v>
      </c>
      <c r="AU222" s="156" t="s">
        <v>15</v>
      </c>
      <c r="AY222" s="148" t="s">
        <v>253</v>
      </c>
      <c r="BK222" s="157">
        <f>SUM(BK223:BK252)</f>
        <v>0</v>
      </c>
    </row>
    <row r="223" spans="1:65" s="2" customFormat="1" ht="21.75" customHeight="1">
      <c r="A223" s="33"/>
      <c r="B223" s="160"/>
      <c r="C223" s="161" t="s">
        <v>512</v>
      </c>
      <c r="D223" s="353" t="s">
        <v>255</v>
      </c>
      <c r="E223" s="162" t="s">
        <v>513</v>
      </c>
      <c r="F223" s="163" t="s">
        <v>514</v>
      </c>
      <c r="G223" s="164" t="s">
        <v>258</v>
      </c>
      <c r="H223" s="165">
        <v>33.200000000000003</v>
      </c>
      <c r="I223" s="166"/>
      <c r="J223" s="167">
        <f>ROUND(I223*H223,2)</f>
        <v>0</v>
      </c>
      <c r="K223" s="163" t="s">
        <v>259</v>
      </c>
      <c r="L223" s="34"/>
      <c r="M223" s="168" t="s">
        <v>3</v>
      </c>
      <c r="N223" s="169" t="s">
        <v>42</v>
      </c>
      <c r="O223" s="54"/>
      <c r="P223" s="170">
        <f>O223*H223</f>
        <v>0</v>
      </c>
      <c r="Q223" s="170">
        <v>0</v>
      </c>
      <c r="R223" s="170">
        <f>Q223*H223</f>
        <v>0</v>
      </c>
      <c r="S223" s="170">
        <v>8.1500000000000003E-2</v>
      </c>
      <c r="T223" s="171">
        <f>S223*H223</f>
        <v>2.7058000000000004</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3198</v>
      </c>
    </row>
    <row r="224" spans="1:65" s="13" customFormat="1">
      <c r="B224" s="174"/>
      <c r="D224" s="354" t="s">
        <v>261</v>
      </c>
      <c r="E224" s="175" t="s">
        <v>3</v>
      </c>
      <c r="F224" s="176" t="s">
        <v>886</v>
      </c>
      <c r="H224" s="177">
        <v>13</v>
      </c>
      <c r="I224" s="178"/>
      <c r="L224" s="174"/>
      <c r="M224" s="179"/>
      <c r="N224" s="180"/>
      <c r="O224" s="180"/>
      <c r="P224" s="180"/>
      <c r="Q224" s="180"/>
      <c r="R224" s="180"/>
      <c r="S224" s="180"/>
      <c r="T224" s="181"/>
      <c r="AT224" s="175" t="s">
        <v>261</v>
      </c>
      <c r="AU224" s="175" t="s">
        <v>79</v>
      </c>
      <c r="AV224" s="13" t="s">
        <v>79</v>
      </c>
      <c r="AW224" s="13" t="s">
        <v>33</v>
      </c>
      <c r="AX224" s="13" t="s">
        <v>71</v>
      </c>
      <c r="AY224" s="175" t="s">
        <v>253</v>
      </c>
    </row>
    <row r="225" spans="1:65" s="13" customFormat="1">
      <c r="B225" s="174"/>
      <c r="D225" s="354" t="s">
        <v>261</v>
      </c>
      <c r="E225" s="175" t="s">
        <v>3</v>
      </c>
      <c r="F225" s="176" t="s">
        <v>517</v>
      </c>
      <c r="H225" s="177">
        <v>-1.2</v>
      </c>
      <c r="I225" s="178"/>
      <c r="L225" s="174"/>
      <c r="M225" s="179"/>
      <c r="N225" s="180"/>
      <c r="O225" s="180"/>
      <c r="P225" s="180"/>
      <c r="Q225" s="180"/>
      <c r="R225" s="180"/>
      <c r="S225" s="180"/>
      <c r="T225" s="181"/>
      <c r="AT225" s="175" t="s">
        <v>261</v>
      </c>
      <c r="AU225" s="175" t="s">
        <v>79</v>
      </c>
      <c r="AV225" s="13" t="s">
        <v>79</v>
      </c>
      <c r="AW225" s="13" t="s">
        <v>33</v>
      </c>
      <c r="AX225" s="13" t="s">
        <v>71</v>
      </c>
      <c r="AY225" s="175" t="s">
        <v>253</v>
      </c>
    </row>
    <row r="226" spans="1:65" s="13" customFormat="1">
      <c r="B226" s="174"/>
      <c r="D226" s="354" t="s">
        <v>261</v>
      </c>
      <c r="E226" s="175" t="s">
        <v>3</v>
      </c>
      <c r="F226" s="176" t="s">
        <v>887</v>
      </c>
      <c r="H226" s="177">
        <v>22.6</v>
      </c>
      <c r="I226" s="178"/>
      <c r="L226" s="174"/>
      <c r="M226" s="179"/>
      <c r="N226" s="180"/>
      <c r="O226" s="180"/>
      <c r="P226" s="180"/>
      <c r="Q226" s="180"/>
      <c r="R226" s="180"/>
      <c r="S226" s="180"/>
      <c r="T226" s="181"/>
      <c r="AT226" s="175" t="s">
        <v>261</v>
      </c>
      <c r="AU226" s="175" t="s">
        <v>79</v>
      </c>
      <c r="AV226" s="13" t="s">
        <v>79</v>
      </c>
      <c r="AW226" s="13" t="s">
        <v>33</v>
      </c>
      <c r="AX226" s="13" t="s">
        <v>71</v>
      </c>
      <c r="AY226" s="175" t="s">
        <v>253</v>
      </c>
    </row>
    <row r="227" spans="1:65" s="13" customFormat="1">
      <c r="B227" s="174"/>
      <c r="D227" s="354" t="s">
        <v>261</v>
      </c>
      <c r="E227" s="175" t="s">
        <v>3</v>
      </c>
      <c r="F227" s="176" t="s">
        <v>517</v>
      </c>
      <c r="H227" s="177">
        <v>-1.2</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4" customFormat="1">
      <c r="B228" s="182"/>
      <c r="D228" s="354" t="s">
        <v>261</v>
      </c>
      <c r="E228" s="183" t="s">
        <v>3</v>
      </c>
      <c r="F228" s="184" t="s">
        <v>269</v>
      </c>
      <c r="H228" s="185">
        <v>33.200000000000003</v>
      </c>
      <c r="I228" s="186"/>
      <c r="L228" s="182"/>
      <c r="M228" s="187"/>
      <c r="N228" s="188"/>
      <c r="O228" s="188"/>
      <c r="P228" s="188"/>
      <c r="Q228" s="188"/>
      <c r="R228" s="188"/>
      <c r="S228" s="188"/>
      <c r="T228" s="189"/>
      <c r="AT228" s="183" t="s">
        <v>261</v>
      </c>
      <c r="AU228" s="183" t="s">
        <v>79</v>
      </c>
      <c r="AV228" s="14" t="s">
        <v>89</v>
      </c>
      <c r="AW228" s="14" t="s">
        <v>33</v>
      </c>
      <c r="AX228" s="14" t="s">
        <v>15</v>
      </c>
      <c r="AY228" s="183" t="s">
        <v>253</v>
      </c>
    </row>
    <row r="229" spans="1:65" s="2" customFormat="1" ht="33" customHeight="1">
      <c r="A229" s="33"/>
      <c r="B229" s="160"/>
      <c r="C229" s="161" t="s">
        <v>519</v>
      </c>
      <c r="D229" s="353" t="s">
        <v>255</v>
      </c>
      <c r="E229" s="162" t="s">
        <v>520</v>
      </c>
      <c r="F229" s="163" t="s">
        <v>521</v>
      </c>
      <c r="G229" s="164" t="s">
        <v>258</v>
      </c>
      <c r="H229" s="165">
        <v>35.76</v>
      </c>
      <c r="I229" s="166"/>
      <c r="J229" s="167">
        <f>ROUND(I229*H229,2)</f>
        <v>0</v>
      </c>
      <c r="K229" s="163" t="s">
        <v>259</v>
      </c>
      <c r="L229" s="34"/>
      <c r="M229" s="168" t="s">
        <v>3</v>
      </c>
      <c r="N229" s="169" t="s">
        <v>42</v>
      </c>
      <c r="O229" s="54"/>
      <c r="P229" s="170">
        <f>O229*H229</f>
        <v>0</v>
      </c>
      <c r="Q229" s="170">
        <v>2.8999999999999998E-3</v>
      </c>
      <c r="R229" s="170">
        <f>Q229*H229</f>
        <v>0.10370399999999999</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3199</v>
      </c>
    </row>
    <row r="230" spans="1:65" s="13" customFormat="1">
      <c r="B230" s="174"/>
      <c r="D230" s="354" t="s">
        <v>261</v>
      </c>
      <c r="E230" s="175" t="s">
        <v>3</v>
      </c>
      <c r="F230" s="176" t="s">
        <v>889</v>
      </c>
      <c r="H230" s="177">
        <v>38.159999999999997</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3" customFormat="1">
      <c r="B231" s="174"/>
      <c r="D231" s="354" t="s">
        <v>261</v>
      </c>
      <c r="E231" s="175" t="s">
        <v>3</v>
      </c>
      <c r="F231" s="176" t="s">
        <v>282</v>
      </c>
      <c r="H231" s="177">
        <v>-2.4</v>
      </c>
      <c r="I231" s="178"/>
      <c r="L231" s="174"/>
      <c r="M231" s="179"/>
      <c r="N231" s="180"/>
      <c r="O231" s="180"/>
      <c r="P231" s="180"/>
      <c r="Q231" s="180"/>
      <c r="R231" s="180"/>
      <c r="S231" s="180"/>
      <c r="T231" s="181"/>
      <c r="AT231" s="175" t="s">
        <v>261</v>
      </c>
      <c r="AU231" s="175" t="s">
        <v>79</v>
      </c>
      <c r="AV231" s="13" t="s">
        <v>79</v>
      </c>
      <c r="AW231" s="13" t="s">
        <v>33</v>
      </c>
      <c r="AX231" s="13" t="s">
        <v>71</v>
      </c>
      <c r="AY231" s="175" t="s">
        <v>253</v>
      </c>
    </row>
    <row r="232" spans="1:65" s="14" customFormat="1">
      <c r="B232" s="182"/>
      <c r="D232" s="354" t="s">
        <v>261</v>
      </c>
      <c r="E232" s="183" t="s">
        <v>3</v>
      </c>
      <c r="F232" s="184" t="s">
        <v>269</v>
      </c>
      <c r="H232" s="185">
        <v>35.76</v>
      </c>
      <c r="I232" s="186"/>
      <c r="L232" s="182"/>
      <c r="M232" s="187"/>
      <c r="N232" s="188"/>
      <c r="O232" s="188"/>
      <c r="P232" s="188"/>
      <c r="Q232" s="188"/>
      <c r="R232" s="188"/>
      <c r="S232" s="188"/>
      <c r="T232" s="189"/>
      <c r="AT232" s="183" t="s">
        <v>261</v>
      </c>
      <c r="AU232" s="183" t="s">
        <v>79</v>
      </c>
      <c r="AV232" s="14" t="s">
        <v>89</v>
      </c>
      <c r="AW232" s="14" t="s">
        <v>33</v>
      </c>
      <c r="AX232" s="14" t="s">
        <v>15</v>
      </c>
      <c r="AY232" s="183" t="s">
        <v>253</v>
      </c>
    </row>
    <row r="233" spans="1:65" s="2" customFormat="1" ht="21.75" customHeight="1">
      <c r="A233" s="33"/>
      <c r="B233" s="160"/>
      <c r="C233" s="198" t="s">
        <v>525</v>
      </c>
      <c r="D233" s="356" t="s">
        <v>445</v>
      </c>
      <c r="E233" s="199" t="s">
        <v>526</v>
      </c>
      <c r="F233" s="200" t="s">
        <v>527</v>
      </c>
      <c r="G233" s="201" t="s">
        <v>258</v>
      </c>
      <c r="H233" s="202">
        <v>39.335999999999999</v>
      </c>
      <c r="I233" s="203"/>
      <c r="J233" s="204">
        <f>ROUND(I233*H233,2)</f>
        <v>0</v>
      </c>
      <c r="K233" s="200" t="s">
        <v>3</v>
      </c>
      <c r="L233" s="205"/>
      <c r="M233" s="206" t="s">
        <v>3</v>
      </c>
      <c r="N233" s="207" t="s">
        <v>42</v>
      </c>
      <c r="O233" s="54"/>
      <c r="P233" s="170">
        <f>O233*H233</f>
        <v>0</v>
      </c>
      <c r="Q233" s="170">
        <v>0</v>
      </c>
      <c r="R233" s="170">
        <f>Q233*H233</f>
        <v>0</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3200</v>
      </c>
    </row>
    <row r="234" spans="1:65" s="13" customFormat="1">
      <c r="B234" s="174"/>
      <c r="D234" s="354" t="s">
        <v>261</v>
      </c>
      <c r="F234" s="176" t="s">
        <v>891</v>
      </c>
      <c r="H234" s="177">
        <v>39.335999999999999</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530</v>
      </c>
      <c r="D235" s="353" t="s">
        <v>255</v>
      </c>
      <c r="E235" s="162" t="s">
        <v>535</v>
      </c>
      <c r="F235" s="163" t="s">
        <v>536</v>
      </c>
      <c r="G235" s="164" t="s">
        <v>258</v>
      </c>
      <c r="H235" s="165">
        <v>2.5</v>
      </c>
      <c r="I235" s="166"/>
      <c r="J235" s="167">
        <f>ROUND(I235*H235,2)</f>
        <v>0</v>
      </c>
      <c r="K235" s="163" t="s">
        <v>259</v>
      </c>
      <c r="L235" s="34"/>
      <c r="M235" s="168" t="s">
        <v>3</v>
      </c>
      <c r="N235" s="169" t="s">
        <v>42</v>
      </c>
      <c r="O235" s="54"/>
      <c r="P235" s="170">
        <f>O235*H235</f>
        <v>0</v>
      </c>
      <c r="Q235" s="170">
        <v>5.6999999999999998E-4</v>
      </c>
      <c r="R235" s="170">
        <f>Q235*H235</f>
        <v>1.4250000000000001E-3</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3201</v>
      </c>
    </row>
    <row r="236" spans="1:65" s="13" customFormat="1">
      <c r="B236" s="174"/>
      <c r="D236" s="354" t="s">
        <v>261</v>
      </c>
      <c r="E236" s="175" t="s">
        <v>3</v>
      </c>
      <c r="F236" s="176" t="s">
        <v>538</v>
      </c>
      <c r="H236" s="177">
        <v>2.5</v>
      </c>
      <c r="I236" s="178"/>
      <c r="L236" s="174"/>
      <c r="M236" s="179"/>
      <c r="N236" s="180"/>
      <c r="O236" s="180"/>
      <c r="P236" s="180"/>
      <c r="Q236" s="180"/>
      <c r="R236" s="180"/>
      <c r="S236" s="180"/>
      <c r="T236" s="181"/>
      <c r="AT236" s="175" t="s">
        <v>261</v>
      </c>
      <c r="AU236" s="175" t="s">
        <v>79</v>
      </c>
      <c r="AV236" s="13" t="s">
        <v>79</v>
      </c>
      <c r="AW236" s="13" t="s">
        <v>33</v>
      </c>
      <c r="AX236" s="13" t="s">
        <v>15</v>
      </c>
      <c r="AY236" s="175" t="s">
        <v>253</v>
      </c>
    </row>
    <row r="237" spans="1:65" s="2" customFormat="1" ht="16.5" customHeight="1">
      <c r="A237" s="33"/>
      <c r="B237" s="160"/>
      <c r="C237" s="198" t="s">
        <v>534</v>
      </c>
      <c r="D237" s="356" t="s">
        <v>445</v>
      </c>
      <c r="E237" s="199" t="s">
        <v>540</v>
      </c>
      <c r="F237" s="200" t="s">
        <v>541</v>
      </c>
      <c r="G237" s="201" t="s">
        <v>258</v>
      </c>
      <c r="H237" s="202">
        <v>2.75</v>
      </c>
      <c r="I237" s="203"/>
      <c r="J237" s="204">
        <f>ROUND(I237*H237,2)</f>
        <v>0</v>
      </c>
      <c r="K237" s="200" t="s">
        <v>259</v>
      </c>
      <c r="L237" s="205"/>
      <c r="M237" s="206" t="s">
        <v>3</v>
      </c>
      <c r="N237" s="207" t="s">
        <v>42</v>
      </c>
      <c r="O237" s="54"/>
      <c r="P237" s="170">
        <f>O237*H237</f>
        <v>0</v>
      </c>
      <c r="Q237" s="170">
        <v>7.4999999999999997E-3</v>
      </c>
      <c r="R237" s="170">
        <f>Q237*H237</f>
        <v>2.0624999999999998E-2</v>
      </c>
      <c r="S237" s="170">
        <v>0</v>
      </c>
      <c r="T237" s="171">
        <f>S237*H237</f>
        <v>0</v>
      </c>
      <c r="U237" s="33"/>
      <c r="V237" s="33"/>
      <c r="W237" s="33"/>
      <c r="X237" s="33"/>
      <c r="Y237" s="33"/>
      <c r="Z237" s="33"/>
      <c r="AA237" s="33"/>
      <c r="AB237" s="33"/>
      <c r="AC237" s="33"/>
      <c r="AD237" s="33"/>
      <c r="AE237" s="33"/>
      <c r="AR237" s="172" t="s">
        <v>418</v>
      </c>
      <c r="AT237" s="172" t="s">
        <v>445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3202</v>
      </c>
    </row>
    <row r="238" spans="1:65" s="13" customFormat="1">
      <c r="B238" s="174"/>
      <c r="D238" s="354" t="s">
        <v>261</v>
      </c>
      <c r="F238" s="176" t="s">
        <v>543</v>
      </c>
      <c r="H238" s="177">
        <v>2.75</v>
      </c>
      <c r="I238" s="178"/>
      <c r="L238" s="174"/>
      <c r="M238" s="179"/>
      <c r="N238" s="180"/>
      <c r="O238" s="180"/>
      <c r="P238" s="180"/>
      <c r="Q238" s="180"/>
      <c r="R238" s="180"/>
      <c r="S238" s="180"/>
      <c r="T238" s="181"/>
      <c r="AT238" s="175" t="s">
        <v>261</v>
      </c>
      <c r="AU238" s="175" t="s">
        <v>79</v>
      </c>
      <c r="AV238" s="13" t="s">
        <v>79</v>
      </c>
      <c r="AW238" s="13" t="s">
        <v>4</v>
      </c>
      <c r="AX238" s="13" t="s">
        <v>15</v>
      </c>
      <c r="AY238" s="175" t="s">
        <v>253</v>
      </c>
    </row>
    <row r="239" spans="1:65" s="2" customFormat="1" ht="21.75" customHeight="1">
      <c r="A239" s="33"/>
      <c r="B239" s="160"/>
      <c r="C239" s="161" t="s">
        <v>539</v>
      </c>
      <c r="D239" s="353" t="s">
        <v>255</v>
      </c>
      <c r="E239" s="162" t="s">
        <v>545</v>
      </c>
      <c r="F239" s="163" t="s">
        <v>546</v>
      </c>
      <c r="G239" s="164" t="s">
        <v>265</v>
      </c>
      <c r="H239" s="165">
        <v>8.6999999999999993</v>
      </c>
      <c r="I239" s="166"/>
      <c r="J239" s="167">
        <f>ROUND(I239*H239,2)</f>
        <v>0</v>
      </c>
      <c r="K239" s="163" t="s">
        <v>259</v>
      </c>
      <c r="L239" s="34"/>
      <c r="M239" s="168" t="s">
        <v>3</v>
      </c>
      <c r="N239" s="169" t="s">
        <v>42</v>
      </c>
      <c r="O239" s="54"/>
      <c r="P239" s="170">
        <f>O239*H239</f>
        <v>0</v>
      </c>
      <c r="Q239" s="170">
        <v>3.1E-4</v>
      </c>
      <c r="R239" s="170">
        <f>Q239*H239</f>
        <v>2.6969999999999997E-3</v>
      </c>
      <c r="S239" s="170">
        <v>0</v>
      </c>
      <c r="T239" s="171">
        <f>S239*H239</f>
        <v>0</v>
      </c>
      <c r="U239" s="33"/>
      <c r="V239" s="33"/>
      <c r="W239" s="33"/>
      <c r="X239" s="33"/>
      <c r="Y239" s="33"/>
      <c r="Z239" s="33"/>
      <c r="AA239" s="33"/>
      <c r="AB239" s="33"/>
      <c r="AC239" s="33"/>
      <c r="AD239" s="33"/>
      <c r="AE239" s="33"/>
      <c r="AR239" s="172" t="s">
        <v>142</v>
      </c>
      <c r="AT239" s="172" t="s">
        <v>255</v>
      </c>
      <c r="AU239" s="172" t="s">
        <v>79</v>
      </c>
      <c r="AY239" s="18" t="s">
        <v>253</v>
      </c>
      <c r="BE239" s="173">
        <f>IF(N239="základní",J239,0)</f>
        <v>0</v>
      </c>
      <c r="BF239" s="173">
        <f>IF(N239="snížená",J239,0)</f>
        <v>0</v>
      </c>
      <c r="BG239" s="173">
        <f>IF(N239="zákl. přenesená",J239,0)</f>
        <v>0</v>
      </c>
      <c r="BH239" s="173">
        <f>IF(N239="sníž. přenesená",J239,0)</f>
        <v>0</v>
      </c>
      <c r="BI239" s="173">
        <f>IF(N239="nulová",J239,0)</f>
        <v>0</v>
      </c>
      <c r="BJ239" s="18" t="s">
        <v>15</v>
      </c>
      <c r="BK239" s="173">
        <f>ROUND(I239*H239,2)</f>
        <v>0</v>
      </c>
      <c r="BL239" s="18" t="s">
        <v>142</v>
      </c>
      <c r="BM239" s="172" t="s">
        <v>3203</v>
      </c>
    </row>
    <row r="240" spans="1:65" s="13" customFormat="1">
      <c r="B240" s="174"/>
      <c r="D240" s="354" t="s">
        <v>261</v>
      </c>
      <c r="E240" s="175" t="s">
        <v>3</v>
      </c>
      <c r="F240" s="176" t="s">
        <v>895</v>
      </c>
      <c r="H240" s="177">
        <v>8.6999999999999993</v>
      </c>
      <c r="I240" s="178"/>
      <c r="L240" s="174"/>
      <c r="M240" s="179"/>
      <c r="N240" s="180"/>
      <c r="O240" s="180"/>
      <c r="P240" s="180"/>
      <c r="Q240" s="180"/>
      <c r="R240" s="180"/>
      <c r="S240" s="180"/>
      <c r="T240" s="181"/>
      <c r="AT240" s="175" t="s">
        <v>261</v>
      </c>
      <c r="AU240" s="175" t="s">
        <v>79</v>
      </c>
      <c r="AV240" s="13" t="s">
        <v>79</v>
      </c>
      <c r="AW240" s="13" t="s">
        <v>33</v>
      </c>
      <c r="AX240" s="13" t="s">
        <v>15</v>
      </c>
      <c r="AY240" s="175" t="s">
        <v>253</v>
      </c>
    </row>
    <row r="241" spans="1:65" s="2" customFormat="1" ht="16.5" customHeight="1">
      <c r="A241" s="33"/>
      <c r="B241" s="160"/>
      <c r="C241" s="161" t="s">
        <v>544</v>
      </c>
      <c r="D241" s="353" t="s">
        <v>255</v>
      </c>
      <c r="E241" s="162" t="s">
        <v>550</v>
      </c>
      <c r="F241" s="163" t="s">
        <v>551</v>
      </c>
      <c r="G241" s="164" t="s">
        <v>258</v>
      </c>
      <c r="H241" s="165">
        <v>35.76</v>
      </c>
      <c r="I241" s="166"/>
      <c r="J241" s="167">
        <f>ROUND(I241*H241,2)</f>
        <v>0</v>
      </c>
      <c r="K241" s="163" t="s">
        <v>259</v>
      </c>
      <c r="L241" s="34"/>
      <c r="M241" s="168" t="s">
        <v>3</v>
      </c>
      <c r="N241" s="169" t="s">
        <v>42</v>
      </c>
      <c r="O241" s="54"/>
      <c r="P241" s="170">
        <f>O241*H241</f>
        <v>0</v>
      </c>
      <c r="Q241" s="170">
        <v>2.9999999999999997E-4</v>
      </c>
      <c r="R241" s="170">
        <f>Q241*H241</f>
        <v>1.0727999999999998E-2</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3204</v>
      </c>
    </row>
    <row r="242" spans="1:65" s="2" customFormat="1" ht="16.5" customHeight="1">
      <c r="A242" s="33"/>
      <c r="B242" s="160"/>
      <c r="C242" s="161" t="s">
        <v>549</v>
      </c>
      <c r="D242" s="353" t="s">
        <v>255</v>
      </c>
      <c r="E242" s="162" t="s">
        <v>554</v>
      </c>
      <c r="F242" s="163" t="s">
        <v>555</v>
      </c>
      <c r="G242" s="164" t="s">
        <v>265</v>
      </c>
      <c r="H242" s="165">
        <v>50.9</v>
      </c>
      <c r="I242" s="166"/>
      <c r="J242" s="167">
        <f>ROUND(I242*H242,2)</f>
        <v>0</v>
      </c>
      <c r="K242" s="163" t="s">
        <v>259</v>
      </c>
      <c r="L242" s="34"/>
      <c r="M242" s="168" t="s">
        <v>3</v>
      </c>
      <c r="N242" s="169" t="s">
        <v>42</v>
      </c>
      <c r="O242" s="54"/>
      <c r="P242" s="170">
        <f>O242*H242</f>
        <v>0</v>
      </c>
      <c r="Q242" s="170">
        <v>3.0000000000000001E-5</v>
      </c>
      <c r="R242" s="170">
        <f>Q242*H242</f>
        <v>1.5269999999999999E-3</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3205</v>
      </c>
    </row>
    <row r="243" spans="1:65" s="15" customFormat="1">
      <c r="B243" s="190"/>
      <c r="D243" s="354" t="s">
        <v>261</v>
      </c>
      <c r="E243" s="191" t="s">
        <v>3</v>
      </c>
      <c r="F243" s="192" t="s">
        <v>557</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898</v>
      </c>
      <c r="H244" s="177">
        <v>15.9</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899</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560</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900</v>
      </c>
      <c r="H247" s="177">
        <v>26.4</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901</v>
      </c>
      <c r="H248" s="177">
        <v>3.8</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5" customFormat="1">
      <c r="B249" s="190"/>
      <c r="D249" s="354" t="s">
        <v>261</v>
      </c>
      <c r="E249" s="191" t="s">
        <v>3</v>
      </c>
      <c r="F249" s="192" t="s">
        <v>902</v>
      </c>
      <c r="H249" s="191" t="s">
        <v>3</v>
      </c>
      <c r="I249" s="193"/>
      <c r="L249" s="190"/>
      <c r="M249" s="194"/>
      <c r="N249" s="195"/>
      <c r="O249" s="195"/>
      <c r="P249" s="195"/>
      <c r="Q249" s="195"/>
      <c r="R249" s="195"/>
      <c r="S249" s="195"/>
      <c r="T249" s="196"/>
      <c r="AT249" s="191" t="s">
        <v>261</v>
      </c>
      <c r="AU249" s="191" t="s">
        <v>79</v>
      </c>
      <c r="AV249" s="15" t="s">
        <v>15</v>
      </c>
      <c r="AW249" s="15" t="s">
        <v>33</v>
      </c>
      <c r="AX249" s="15" t="s">
        <v>71</v>
      </c>
      <c r="AY249" s="191" t="s">
        <v>253</v>
      </c>
    </row>
    <row r="250" spans="1:65" s="13" customFormat="1">
      <c r="B250" s="174"/>
      <c r="D250" s="354" t="s">
        <v>261</v>
      </c>
      <c r="E250" s="175" t="s">
        <v>3</v>
      </c>
      <c r="F250" s="176" t="s">
        <v>903</v>
      </c>
      <c r="H250" s="177">
        <v>6</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50.9</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553</v>
      </c>
      <c r="D252" s="353" t="s">
        <v>255</v>
      </c>
      <c r="E252" s="162" t="s">
        <v>3074</v>
      </c>
      <c r="F252" s="163" t="s">
        <v>3075</v>
      </c>
      <c r="G252" s="164" t="s">
        <v>362</v>
      </c>
      <c r="H252" s="197"/>
      <c r="I252" s="166"/>
      <c r="J252" s="167">
        <f>ROUND(I252*H252,2)</f>
        <v>0</v>
      </c>
      <c r="K252" s="163" t="s">
        <v>259</v>
      </c>
      <c r="L252" s="34"/>
      <c r="M252" s="168" t="s">
        <v>3</v>
      </c>
      <c r="N252" s="169" t="s">
        <v>42</v>
      </c>
      <c r="O252" s="54"/>
      <c r="P252" s="170">
        <f>O252*H252</f>
        <v>0</v>
      </c>
      <c r="Q252" s="170">
        <v>0</v>
      </c>
      <c r="R252" s="170">
        <f>Q252*H252</f>
        <v>0</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3206</v>
      </c>
    </row>
    <row r="253" spans="1:65" s="12" customFormat="1" ht="22.9" customHeight="1">
      <c r="B253" s="147"/>
      <c r="D253" s="355" t="s">
        <v>70</v>
      </c>
      <c r="E253" s="158" t="s">
        <v>570</v>
      </c>
      <c r="F253" s="158" t="s">
        <v>571</v>
      </c>
      <c r="I253" s="150"/>
      <c r="J253" s="159">
        <f>BK253</f>
        <v>0</v>
      </c>
      <c r="L253" s="147"/>
      <c r="M253" s="152"/>
      <c r="N253" s="153"/>
      <c r="O253" s="153"/>
      <c r="P253" s="154">
        <f>SUM(P254:P258)</f>
        <v>0</v>
      </c>
      <c r="Q253" s="153"/>
      <c r="R253" s="154">
        <f>SUM(R254:R258)</f>
        <v>8.5099999999999998E-4</v>
      </c>
      <c r="S253" s="153"/>
      <c r="T253" s="155">
        <f>SUM(T254:T258)</f>
        <v>0</v>
      </c>
      <c r="AR253" s="148" t="s">
        <v>79</v>
      </c>
      <c r="AT253" s="156" t="s">
        <v>70</v>
      </c>
      <c r="AU253" s="156" t="s">
        <v>15</v>
      </c>
      <c r="AY253" s="148" t="s">
        <v>253</v>
      </c>
      <c r="BK253" s="157">
        <f>SUM(BK254:BK258)</f>
        <v>0</v>
      </c>
    </row>
    <row r="254" spans="1:65" s="2" customFormat="1" ht="21.75" customHeight="1">
      <c r="A254" s="33"/>
      <c r="B254" s="160"/>
      <c r="C254" s="161" t="s">
        <v>566</v>
      </c>
      <c r="D254" s="353" t="s">
        <v>255</v>
      </c>
      <c r="E254" s="162" t="s">
        <v>573</v>
      </c>
      <c r="F254" s="163" t="s">
        <v>574</v>
      </c>
      <c r="G254" s="164" t="s">
        <v>258</v>
      </c>
      <c r="H254" s="165">
        <v>2.2999999999999998</v>
      </c>
      <c r="I254" s="166"/>
      <c r="J254" s="167">
        <f>ROUND(I254*H254,2)</f>
        <v>0</v>
      </c>
      <c r="K254" s="163" t="s">
        <v>259</v>
      </c>
      <c r="L254" s="34"/>
      <c r="M254" s="168" t="s">
        <v>3</v>
      </c>
      <c r="N254" s="169" t="s">
        <v>42</v>
      </c>
      <c r="O254" s="54"/>
      <c r="P254" s="170">
        <f>O254*H254</f>
        <v>0</v>
      </c>
      <c r="Q254" s="170">
        <v>0</v>
      </c>
      <c r="R254" s="170">
        <f>Q254*H254</f>
        <v>0</v>
      </c>
      <c r="S254" s="170">
        <v>0</v>
      </c>
      <c r="T254" s="171">
        <f>S254*H254</f>
        <v>0</v>
      </c>
      <c r="U254" s="33"/>
      <c r="V254" s="33"/>
      <c r="W254" s="33"/>
      <c r="X254" s="33"/>
      <c r="Y254" s="33"/>
      <c r="Z254" s="33"/>
      <c r="AA254" s="33"/>
      <c r="AB254" s="33"/>
      <c r="AC254" s="33"/>
      <c r="AD254" s="33"/>
      <c r="AE254" s="33"/>
      <c r="AR254" s="172" t="s">
        <v>142</v>
      </c>
      <c r="AT254" s="172" t="s">
        <v>255</v>
      </c>
      <c r="AU254" s="172" t="s">
        <v>79</v>
      </c>
      <c r="AY254" s="18" t="s">
        <v>253</v>
      </c>
      <c r="BE254" s="173">
        <f>IF(N254="základní",J254,0)</f>
        <v>0</v>
      </c>
      <c r="BF254" s="173">
        <f>IF(N254="snížená",J254,0)</f>
        <v>0</v>
      </c>
      <c r="BG254" s="173">
        <f>IF(N254="zákl. přenesená",J254,0)</f>
        <v>0</v>
      </c>
      <c r="BH254" s="173">
        <f>IF(N254="sníž. přenesená",J254,0)</f>
        <v>0</v>
      </c>
      <c r="BI254" s="173">
        <f>IF(N254="nulová",J254,0)</f>
        <v>0</v>
      </c>
      <c r="BJ254" s="18" t="s">
        <v>15</v>
      </c>
      <c r="BK254" s="173">
        <f>ROUND(I254*H254,2)</f>
        <v>0</v>
      </c>
      <c r="BL254" s="18" t="s">
        <v>142</v>
      </c>
      <c r="BM254" s="172" t="s">
        <v>3207</v>
      </c>
    </row>
    <row r="255" spans="1:65" s="15" customFormat="1">
      <c r="B255" s="190"/>
      <c r="D255" s="354" t="s">
        <v>261</v>
      </c>
      <c r="E255" s="191" t="s">
        <v>3</v>
      </c>
      <c r="F255" s="192" t="s">
        <v>576</v>
      </c>
      <c r="H255" s="191" t="s">
        <v>3</v>
      </c>
      <c r="I255" s="193"/>
      <c r="L255" s="190"/>
      <c r="M255" s="194"/>
      <c r="N255" s="195"/>
      <c r="O255" s="195"/>
      <c r="P255" s="195"/>
      <c r="Q255" s="195"/>
      <c r="R255" s="195"/>
      <c r="S255" s="195"/>
      <c r="T255" s="196"/>
      <c r="AT255" s="191" t="s">
        <v>261</v>
      </c>
      <c r="AU255" s="191" t="s">
        <v>79</v>
      </c>
      <c r="AV255" s="15" t="s">
        <v>15</v>
      </c>
      <c r="AW255" s="15" t="s">
        <v>33</v>
      </c>
      <c r="AX255" s="15" t="s">
        <v>71</v>
      </c>
      <c r="AY255" s="191" t="s">
        <v>253</v>
      </c>
    </row>
    <row r="256" spans="1:65" s="13" customFormat="1">
      <c r="B256" s="174"/>
      <c r="D256" s="354" t="s">
        <v>261</v>
      </c>
      <c r="E256" s="175" t="s">
        <v>3</v>
      </c>
      <c r="F256" s="176" t="s">
        <v>577</v>
      </c>
      <c r="H256" s="177">
        <v>2.2999999999999998</v>
      </c>
      <c r="I256" s="178"/>
      <c r="L256" s="174"/>
      <c r="M256" s="179"/>
      <c r="N256" s="180"/>
      <c r="O256" s="180"/>
      <c r="P256" s="180"/>
      <c r="Q256" s="180"/>
      <c r="R256" s="180"/>
      <c r="S256" s="180"/>
      <c r="T256" s="181"/>
      <c r="AT256" s="175" t="s">
        <v>261</v>
      </c>
      <c r="AU256" s="175" t="s">
        <v>79</v>
      </c>
      <c r="AV256" s="13" t="s">
        <v>79</v>
      </c>
      <c r="AW256" s="13" t="s">
        <v>33</v>
      </c>
      <c r="AX256" s="13" t="s">
        <v>15</v>
      </c>
      <c r="AY256" s="175" t="s">
        <v>253</v>
      </c>
    </row>
    <row r="257" spans="1:65" s="2" customFormat="1" ht="21.75" customHeight="1">
      <c r="A257" s="33"/>
      <c r="B257" s="160"/>
      <c r="C257" s="161" t="s">
        <v>572</v>
      </c>
      <c r="D257" s="353" t="s">
        <v>255</v>
      </c>
      <c r="E257" s="162" t="s">
        <v>579</v>
      </c>
      <c r="F257" s="163" t="s">
        <v>580</v>
      </c>
      <c r="G257" s="164" t="s">
        <v>258</v>
      </c>
      <c r="H257" s="165">
        <v>2.2999999999999998</v>
      </c>
      <c r="I257" s="166"/>
      <c r="J257" s="167">
        <f>ROUND(I257*H257,2)</f>
        <v>0</v>
      </c>
      <c r="K257" s="163" t="s">
        <v>259</v>
      </c>
      <c r="L257" s="34"/>
      <c r="M257" s="168" t="s">
        <v>3</v>
      </c>
      <c r="N257" s="169" t="s">
        <v>42</v>
      </c>
      <c r="O257" s="54"/>
      <c r="P257" s="170">
        <f>O257*H257</f>
        <v>0</v>
      </c>
      <c r="Q257" s="170">
        <v>1.3999999999999999E-4</v>
      </c>
      <c r="R257" s="170">
        <f>Q257*H257</f>
        <v>3.2199999999999997E-4</v>
      </c>
      <c r="S257" s="170">
        <v>0</v>
      </c>
      <c r="T257" s="171">
        <f>S257*H257</f>
        <v>0</v>
      </c>
      <c r="U257" s="33"/>
      <c r="V257" s="33"/>
      <c r="W257" s="33"/>
      <c r="X257" s="33"/>
      <c r="Y257" s="33"/>
      <c r="Z257" s="33"/>
      <c r="AA257" s="33"/>
      <c r="AB257" s="33"/>
      <c r="AC257" s="33"/>
      <c r="AD257" s="33"/>
      <c r="AE257" s="33"/>
      <c r="AR257" s="172" t="s">
        <v>142</v>
      </c>
      <c r="AT257" s="172" t="s">
        <v>255</v>
      </c>
      <c r="AU257" s="172" t="s">
        <v>79</v>
      </c>
      <c r="AY257" s="18" t="s">
        <v>253</v>
      </c>
      <c r="BE257" s="173">
        <f>IF(N257="základní",J257,0)</f>
        <v>0</v>
      </c>
      <c r="BF257" s="173">
        <f>IF(N257="snížená",J257,0)</f>
        <v>0</v>
      </c>
      <c r="BG257" s="173">
        <f>IF(N257="zákl. přenesená",J257,0)</f>
        <v>0</v>
      </c>
      <c r="BH257" s="173">
        <f>IF(N257="sníž. přenesená",J257,0)</f>
        <v>0</v>
      </c>
      <c r="BI257" s="173">
        <f>IF(N257="nulová",J257,0)</f>
        <v>0</v>
      </c>
      <c r="BJ257" s="18" t="s">
        <v>15</v>
      </c>
      <c r="BK257" s="173">
        <f>ROUND(I257*H257,2)</f>
        <v>0</v>
      </c>
      <c r="BL257" s="18" t="s">
        <v>142</v>
      </c>
      <c r="BM257" s="172" t="s">
        <v>3208</v>
      </c>
    </row>
    <row r="258" spans="1:65" s="2" customFormat="1" ht="21.75" customHeight="1">
      <c r="A258" s="33"/>
      <c r="B258" s="160"/>
      <c r="C258" s="161" t="s">
        <v>578</v>
      </c>
      <c r="D258" s="353" t="s">
        <v>255</v>
      </c>
      <c r="E258" s="162" t="s">
        <v>583</v>
      </c>
      <c r="F258" s="163" t="s">
        <v>584</v>
      </c>
      <c r="G258" s="164" t="s">
        <v>258</v>
      </c>
      <c r="H258" s="165">
        <v>2.2999999999999998</v>
      </c>
      <c r="I258" s="166"/>
      <c r="J258" s="167">
        <f>ROUND(I258*H258,2)</f>
        <v>0</v>
      </c>
      <c r="K258" s="163" t="s">
        <v>259</v>
      </c>
      <c r="L258" s="34"/>
      <c r="M258" s="168" t="s">
        <v>3</v>
      </c>
      <c r="N258" s="169" t="s">
        <v>42</v>
      </c>
      <c r="O258" s="54"/>
      <c r="P258" s="170">
        <f>O258*H258</f>
        <v>0</v>
      </c>
      <c r="Q258" s="170">
        <v>2.3000000000000001E-4</v>
      </c>
      <c r="R258" s="170">
        <f>Q258*H258</f>
        <v>5.2899999999999996E-4</v>
      </c>
      <c r="S258" s="170">
        <v>0</v>
      </c>
      <c r="T258" s="171">
        <f>S258*H258</f>
        <v>0</v>
      </c>
      <c r="U258" s="33"/>
      <c r="V258" s="33"/>
      <c r="W258" s="33"/>
      <c r="X258" s="33"/>
      <c r="Y258" s="33"/>
      <c r="Z258" s="33"/>
      <c r="AA258" s="33"/>
      <c r="AB258" s="33"/>
      <c r="AC258" s="33"/>
      <c r="AD258" s="33"/>
      <c r="AE258" s="33"/>
      <c r="AR258" s="172" t="s">
        <v>142</v>
      </c>
      <c r="AT258" s="172" t="s">
        <v>255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3209</v>
      </c>
    </row>
    <row r="259" spans="1:65" s="12" customFormat="1" ht="22.9" customHeight="1">
      <c r="B259" s="147"/>
      <c r="D259" s="355" t="s">
        <v>70</v>
      </c>
      <c r="E259" s="158" t="s">
        <v>586</v>
      </c>
      <c r="F259" s="158" t="s">
        <v>587</v>
      </c>
      <c r="I259" s="150"/>
      <c r="J259" s="159">
        <f>BK259</f>
        <v>0</v>
      </c>
      <c r="L259" s="147"/>
      <c r="M259" s="152"/>
      <c r="N259" s="153"/>
      <c r="O259" s="153"/>
      <c r="P259" s="154">
        <f>SUM(P260:P262)</f>
        <v>0</v>
      </c>
      <c r="Q259" s="153"/>
      <c r="R259" s="154">
        <f>SUM(R260:R262)</f>
        <v>3.5279999999999999E-3</v>
      </c>
      <c r="S259" s="153"/>
      <c r="T259" s="155">
        <f>SUM(T260:T262)</f>
        <v>0</v>
      </c>
      <c r="AR259" s="148" t="s">
        <v>79</v>
      </c>
      <c r="AT259" s="156" t="s">
        <v>70</v>
      </c>
      <c r="AU259" s="156" t="s">
        <v>15</v>
      </c>
      <c r="AY259" s="148" t="s">
        <v>253</v>
      </c>
      <c r="BK259" s="157">
        <f>SUM(BK260:BK262)</f>
        <v>0</v>
      </c>
    </row>
    <row r="260" spans="1:65" s="2" customFormat="1" ht="21.75" customHeight="1">
      <c r="A260" s="33"/>
      <c r="B260" s="160"/>
      <c r="C260" s="161" t="s">
        <v>582</v>
      </c>
      <c r="D260" s="353" t="s">
        <v>255</v>
      </c>
      <c r="E260" s="162" t="s">
        <v>589</v>
      </c>
      <c r="F260" s="163" t="s">
        <v>590</v>
      </c>
      <c r="G260" s="164" t="s">
        <v>258</v>
      </c>
      <c r="H260" s="165">
        <v>7.2</v>
      </c>
      <c r="I260" s="166"/>
      <c r="J260" s="167">
        <f>ROUND(I260*H260,2)</f>
        <v>0</v>
      </c>
      <c r="K260" s="163" t="s">
        <v>259</v>
      </c>
      <c r="L260" s="34"/>
      <c r="M260" s="168" t="s">
        <v>3</v>
      </c>
      <c r="N260" s="169" t="s">
        <v>42</v>
      </c>
      <c r="O260" s="54"/>
      <c r="P260" s="170">
        <f>O260*H260</f>
        <v>0</v>
      </c>
      <c r="Q260" s="170">
        <v>2.0000000000000001E-4</v>
      </c>
      <c r="R260" s="170">
        <f>Q260*H260</f>
        <v>1.4400000000000001E-3</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3210</v>
      </c>
    </row>
    <row r="261" spans="1:65" s="13" customFormat="1">
      <c r="B261" s="174"/>
      <c r="D261" s="354" t="s">
        <v>261</v>
      </c>
      <c r="E261" s="175" t="s">
        <v>3</v>
      </c>
      <c r="F261" s="176" t="s">
        <v>831</v>
      </c>
      <c r="H261" s="177">
        <v>7.2</v>
      </c>
      <c r="I261" s="178"/>
      <c r="L261" s="174"/>
      <c r="M261" s="179"/>
      <c r="N261" s="180"/>
      <c r="O261" s="180"/>
      <c r="P261" s="180"/>
      <c r="Q261" s="180"/>
      <c r="R261" s="180"/>
      <c r="S261" s="180"/>
      <c r="T261" s="181"/>
      <c r="AT261" s="175" t="s">
        <v>261</v>
      </c>
      <c r="AU261" s="175" t="s">
        <v>79</v>
      </c>
      <c r="AV261" s="13" t="s">
        <v>79</v>
      </c>
      <c r="AW261" s="13" t="s">
        <v>33</v>
      </c>
      <c r="AX261" s="13" t="s">
        <v>15</v>
      </c>
      <c r="AY261" s="175" t="s">
        <v>253</v>
      </c>
    </row>
    <row r="262" spans="1:65" s="2" customFormat="1" ht="33" customHeight="1">
      <c r="A262" s="33"/>
      <c r="B262" s="160"/>
      <c r="C262" s="161" t="s">
        <v>588</v>
      </c>
      <c r="D262" s="353" t="s">
        <v>255</v>
      </c>
      <c r="E262" s="162" t="s">
        <v>594</v>
      </c>
      <c r="F262" s="163" t="s">
        <v>595</v>
      </c>
      <c r="G262" s="164" t="s">
        <v>258</v>
      </c>
      <c r="H262" s="165">
        <v>7.2</v>
      </c>
      <c r="I262" s="166"/>
      <c r="J262" s="167">
        <f>ROUND(I262*H262,2)</f>
        <v>0</v>
      </c>
      <c r="K262" s="163" t="s">
        <v>259</v>
      </c>
      <c r="L262" s="34"/>
      <c r="M262" s="208" t="s">
        <v>3</v>
      </c>
      <c r="N262" s="209" t="s">
        <v>42</v>
      </c>
      <c r="O262" s="210"/>
      <c r="P262" s="211">
        <f>O262*H262</f>
        <v>0</v>
      </c>
      <c r="Q262" s="211">
        <v>2.9E-4</v>
      </c>
      <c r="R262" s="211">
        <f>Q262*H262</f>
        <v>2.088E-3</v>
      </c>
      <c r="S262" s="211">
        <v>0</v>
      </c>
      <c r="T262" s="212">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3211</v>
      </c>
    </row>
    <row r="263" spans="1:65" s="2" customFormat="1" ht="6.95" customHeight="1">
      <c r="A263" s="33"/>
      <c r="B263" s="43"/>
      <c r="C263" s="44"/>
      <c r="D263" s="44"/>
      <c r="E263" s="44"/>
      <c r="F263" s="44"/>
      <c r="G263" s="44"/>
      <c r="H263" s="44"/>
      <c r="I263" s="120"/>
      <c r="J263" s="44"/>
      <c r="K263" s="44"/>
      <c r="L263" s="34"/>
      <c r="M263" s="33"/>
      <c r="O263" s="33"/>
      <c r="P263" s="33"/>
      <c r="Q263" s="33"/>
      <c r="R263" s="33"/>
      <c r="S263" s="33"/>
      <c r="T263" s="33"/>
      <c r="U263" s="33"/>
      <c r="V263" s="33"/>
      <c r="W263" s="33"/>
      <c r="X263" s="33"/>
      <c r="Y263" s="33"/>
      <c r="Z263" s="33"/>
      <c r="AA263" s="33"/>
      <c r="AB263" s="33"/>
      <c r="AC263" s="33"/>
      <c r="AD263" s="33"/>
      <c r="AE263" s="33"/>
    </row>
  </sheetData>
  <autoFilter ref="C108:K262"/>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87" workbookViewId="0">
      <selection activeCell="D106" sqref="D106:D16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166</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ROUND((SUM(BE103:BE169)),  2)</f>
        <v>0</v>
      </c>
      <c r="G37" s="33"/>
      <c r="H37" s="33"/>
      <c r="I37" s="112">
        <v>0.21</v>
      </c>
      <c r="J37" s="111">
        <f>ROUND(((SUM(BE103:BE169))*I37),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ROUND((SUM(BF103:BF169)),  2)</f>
        <v>0</v>
      </c>
      <c r="G38" s="33"/>
      <c r="H38" s="33"/>
      <c r="I38" s="112">
        <v>0.15</v>
      </c>
      <c r="J38" s="111">
        <f>ROUND(((SUM(BF103:BF169))*I38),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4 - Kuchyňka A1-A5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J135</f>
        <v>0</v>
      </c>
      <c r="L77" s="131"/>
    </row>
    <row r="78" spans="1:47" s="10" customFormat="1" ht="19.899999999999999" customHeight="1">
      <c r="B78" s="131"/>
      <c r="D78" s="132" t="s">
        <v>235</v>
      </c>
      <c r="E78" s="133"/>
      <c r="F78" s="133"/>
      <c r="G78" s="133"/>
      <c r="H78" s="133"/>
      <c r="I78" s="134"/>
      <c r="J78" s="135">
        <f>J138</f>
        <v>0</v>
      </c>
      <c r="L78" s="131"/>
    </row>
    <row r="79" spans="1:47" s="10" customFormat="1" ht="19.899999999999999" customHeight="1">
      <c r="B79" s="131"/>
      <c r="D79" s="132" t="s">
        <v>237</v>
      </c>
      <c r="E79" s="133"/>
      <c r="F79" s="133"/>
      <c r="G79" s="133"/>
      <c r="H79" s="133"/>
      <c r="I79" s="134"/>
      <c r="J79" s="135">
        <f>J150</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4 - Kuchyňka A1-A5</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0.12929680000000002</v>
      </c>
      <c r="S103" s="63"/>
      <c r="T103" s="145">
        <f>T104+T126</f>
        <v>1.3655662</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3.6725000000000001E-2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3212</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12.5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3213</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3214</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5.0000000000000001E-4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5.0000000000000001E-4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12.5</v>
      </c>
      <c r="I114" s="166"/>
      <c r="J114" s="167">
        <f>ROUND(I114*H114,2)</f>
        <v>0</v>
      </c>
      <c r="K114" s="163" t="s">
        <v>259</v>
      </c>
      <c r="L114" s="34"/>
      <c r="M114" s="168" t="s">
        <v>3</v>
      </c>
      <c r="N114" s="169" t="s">
        <v>42</v>
      </c>
      <c r="O114" s="54"/>
      <c r="P114" s="170">
        <f>O114*H114</f>
        <v>0</v>
      </c>
      <c r="Q114" s="170">
        <v>4.0000000000000003E-5</v>
      </c>
      <c r="R114" s="170">
        <f>Q114*H114</f>
        <v>5.0000000000000001E-4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3215</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3216</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3092</v>
      </c>
      <c r="F119" s="163" t="s">
        <v>3014</v>
      </c>
      <c r="G119" s="164" t="s">
        <v>329</v>
      </c>
      <c r="H119" s="165">
        <v>1.3660000000000001</v>
      </c>
      <c r="I119" s="166"/>
      <c r="J119" s="167">
        <f>ROUND(I119*H119,2)</f>
        <v>0</v>
      </c>
      <c r="K119" s="163" t="s">
        <v>3</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3217</v>
      </c>
    </row>
    <row r="120" spans="1:65" s="2" customFormat="1" ht="21.75" customHeight="1">
      <c r="A120" s="33"/>
      <c r="B120" s="160"/>
      <c r="C120" s="161" t="s">
        <v>203</v>
      </c>
      <c r="D120" s="357" t="s">
        <v>255</v>
      </c>
      <c r="E120" s="162" t="s">
        <v>331</v>
      </c>
      <c r="F120" s="163" t="s">
        <v>332</v>
      </c>
      <c r="G120" s="164" t="s">
        <v>329</v>
      </c>
      <c r="H120" s="165">
        <v>1.3660000000000001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3218</v>
      </c>
    </row>
    <row r="121" spans="1:65" s="2" customFormat="1" ht="33" customHeight="1">
      <c r="A121" s="33"/>
      <c r="B121" s="160"/>
      <c r="C121" s="161" t="s">
        <v>302</v>
      </c>
      <c r="D121" s="357" t="s">
        <v>255</v>
      </c>
      <c r="E121" s="162" t="s">
        <v>334</v>
      </c>
      <c r="F121" s="163" t="s">
        <v>335</v>
      </c>
      <c r="G121" s="164" t="s">
        <v>329</v>
      </c>
      <c r="H121" s="165">
        <v>40.98</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3219</v>
      </c>
    </row>
    <row r="122" spans="1:65" s="13" customFormat="1">
      <c r="B122" s="174"/>
      <c r="D122" s="358" t="s">
        <v>261</v>
      </c>
      <c r="F122" s="176" t="s">
        <v>608</v>
      </c>
      <c r="H122" s="177">
        <v>40.98</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1.3660000000000001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3220</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3019</v>
      </c>
      <c r="F125" s="163" t="s">
        <v>3020</v>
      </c>
      <c r="G125" s="164" t="s">
        <v>329</v>
      </c>
      <c r="H125" s="165">
        <v>3.6999999999999998E-2</v>
      </c>
      <c r="I125" s="166"/>
      <c r="J125" s="167">
        <f>ROUND(I125*H125,2)</f>
        <v>0</v>
      </c>
      <c r="K125" s="163" t="s">
        <v>3</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3221</v>
      </c>
    </row>
    <row r="126" spans="1:65" s="12" customFormat="1" ht="25.9" customHeight="1">
      <c r="B126" s="147"/>
      <c r="D126" s="359" t="s">
        <v>70</v>
      </c>
      <c r="E126" s="149" t="s">
        <v>346</v>
      </c>
      <c r="F126" s="149" t="s">
        <v>347</v>
      </c>
      <c r="I126" s="150"/>
      <c r="J126" s="151">
        <f>BK126</f>
        <v>0</v>
      </c>
      <c r="L126" s="147"/>
      <c r="M126" s="152"/>
      <c r="N126" s="153"/>
      <c r="O126" s="153"/>
      <c r="P126" s="154">
        <f>P127+P135+P138+P150</f>
        <v>0</v>
      </c>
      <c r="Q126" s="153"/>
      <c r="R126" s="154">
        <f>R127+R135+R138+R150</f>
        <v>9.257180000000001E-2</v>
      </c>
      <c r="S126" s="153"/>
      <c r="T126" s="155">
        <f>T127+T135+T138+T150</f>
        <v>1.2597662000000001</v>
      </c>
      <c r="AR126" s="148" t="s">
        <v>79</v>
      </c>
      <c r="AT126" s="156" t="s">
        <v>70</v>
      </c>
      <c r="AU126" s="156" t="s">
        <v>71</v>
      </c>
      <c r="AY126" s="148" t="s">
        <v>253</v>
      </c>
      <c r="BK126" s="157">
        <f>BK127+BK135+BK138+BK150</f>
        <v>0</v>
      </c>
    </row>
    <row r="127" spans="1:65" s="12" customFormat="1" ht="22.9" customHeight="1">
      <c r="B127" s="147"/>
      <c r="D127" s="359" t="s">
        <v>70</v>
      </c>
      <c r="E127" s="158" t="s">
        <v>430</v>
      </c>
      <c r="F127" s="158" t="s">
        <v>431</v>
      </c>
      <c r="I127" s="150"/>
      <c r="J127" s="159">
        <f>BK127</f>
        <v>0</v>
      </c>
      <c r="L127" s="147"/>
      <c r="M127" s="152"/>
      <c r="N127" s="153"/>
      <c r="O127" s="153"/>
      <c r="P127" s="154">
        <f>SUM(P128:P134)</f>
        <v>0</v>
      </c>
      <c r="Q127" s="153"/>
      <c r="R127" s="154">
        <f>SUM(R128:R134)</f>
        <v>2.8044000000000003E-2</v>
      </c>
      <c r="S127" s="153"/>
      <c r="T127" s="155">
        <f>SUM(T128:T134)</f>
        <v>6.1955999999999997E-2</v>
      </c>
      <c r="AR127" s="148" t="s">
        <v>79</v>
      </c>
      <c r="AT127" s="156" t="s">
        <v>70</v>
      </c>
      <c r="AU127" s="156" t="s">
        <v>15</v>
      </c>
      <c r="AY127" s="148" t="s">
        <v>253</v>
      </c>
      <c r="BK127" s="157">
        <f>SUM(BK128:BK134)</f>
        <v>0</v>
      </c>
    </row>
    <row r="128" spans="1:65" s="2" customFormat="1" ht="44.25" customHeight="1">
      <c r="A128" s="33"/>
      <c r="B128" s="160"/>
      <c r="C128" s="161" t="s">
        <v>93</v>
      </c>
      <c r="D128" s="357" t="s">
        <v>255</v>
      </c>
      <c r="E128" s="162" t="s">
        <v>433</v>
      </c>
      <c r="F128" s="163" t="s">
        <v>434</v>
      </c>
      <c r="G128" s="164" t="s">
        <v>258</v>
      </c>
      <c r="H128" s="165">
        <v>1.1000000000000001</v>
      </c>
      <c r="I128" s="166"/>
      <c r="J128" s="167">
        <f t="shared" ref="J128:J134" si="0">ROUND(I128*H128,2)</f>
        <v>0</v>
      </c>
      <c r="K128" s="163" t="s">
        <v>3</v>
      </c>
      <c r="L128" s="34"/>
      <c r="M128" s="168" t="s">
        <v>3</v>
      </c>
      <c r="N128" s="169" t="s">
        <v>42</v>
      </c>
      <c r="O128" s="54"/>
      <c r="P128" s="170">
        <f t="shared" ref="P128:P134" si="1">O128*H128</f>
        <v>0</v>
      </c>
      <c r="Q128" s="170">
        <v>1.2540000000000001E-2</v>
      </c>
      <c r="R128" s="170">
        <f t="shared" ref="R128:R134" si="2">Q128*H128</f>
        <v>1.3794000000000002E-2</v>
      </c>
      <c r="S128" s="170">
        <v>0</v>
      </c>
      <c r="T128" s="171">
        <f t="shared" ref="T128:T134" si="3">S128*H128</f>
        <v>0</v>
      </c>
      <c r="U128" s="33"/>
      <c r="V128" s="33"/>
      <c r="W128" s="33"/>
      <c r="X128" s="33"/>
      <c r="Y128" s="33"/>
      <c r="Z128" s="33"/>
      <c r="AA128" s="33"/>
      <c r="AB128" s="33"/>
      <c r="AC128" s="33"/>
      <c r="AD128" s="33"/>
      <c r="AE128" s="33"/>
      <c r="AR128" s="172" t="s">
        <v>142</v>
      </c>
      <c r="AT128" s="172" t="s">
        <v>255</v>
      </c>
      <c r="AU128" s="172" t="s">
        <v>79</v>
      </c>
      <c r="AY128" s="18" t="s">
        <v>253</v>
      </c>
      <c r="BE128" s="173">
        <f t="shared" ref="BE128:BE134" si="4">IF(N128="základní",J128,0)</f>
        <v>0</v>
      </c>
      <c r="BF128" s="173">
        <f t="shared" ref="BF128:BF134" si="5">IF(N128="snížená",J128,0)</f>
        <v>0</v>
      </c>
      <c r="BG128" s="173">
        <f t="shared" ref="BG128:BG134" si="6">IF(N128="zákl. přenesená",J128,0)</f>
        <v>0</v>
      </c>
      <c r="BH128" s="173">
        <f t="shared" ref="BH128:BH134" si="7">IF(N128="sníž. přenesená",J128,0)</f>
        <v>0</v>
      </c>
      <c r="BI128" s="173">
        <f t="shared" ref="BI128:BI134" si="8">IF(N128="nulová",J128,0)</f>
        <v>0</v>
      </c>
      <c r="BJ128" s="18" t="s">
        <v>15</v>
      </c>
      <c r="BK128" s="173">
        <f t="shared" ref="BK128:BK134" si="9">ROUND(I128*H128,2)</f>
        <v>0</v>
      </c>
      <c r="BL128" s="18" t="s">
        <v>142</v>
      </c>
      <c r="BM128" s="172" t="s">
        <v>3222</v>
      </c>
    </row>
    <row r="129" spans="1:65" s="2" customFormat="1" ht="44.25" customHeight="1">
      <c r="A129" s="33"/>
      <c r="B129" s="160"/>
      <c r="C129" s="161" t="s">
        <v>107</v>
      </c>
      <c r="D129" s="357" t="s">
        <v>255</v>
      </c>
      <c r="E129" s="162" t="s">
        <v>437</v>
      </c>
      <c r="F129" s="163" t="s">
        <v>438</v>
      </c>
      <c r="G129" s="164" t="s">
        <v>258</v>
      </c>
      <c r="H129" s="165">
        <v>1.1000000000000001</v>
      </c>
      <c r="I129" s="166"/>
      <c r="J129" s="167">
        <f t="shared" si="0"/>
        <v>0</v>
      </c>
      <c r="K129" s="163" t="s">
        <v>259</v>
      </c>
      <c r="L129" s="34"/>
      <c r="M129" s="168" t="s">
        <v>3</v>
      </c>
      <c r="N129" s="169" t="s">
        <v>42</v>
      </c>
      <c r="O129" s="54"/>
      <c r="P129" s="170">
        <f t="shared" si="1"/>
        <v>0</v>
      </c>
      <c r="Q129" s="170">
        <v>0</v>
      </c>
      <c r="R129" s="170">
        <f t="shared" si="2"/>
        <v>0</v>
      </c>
      <c r="S129" s="170">
        <v>1.721E-2</v>
      </c>
      <c r="T129" s="171">
        <f t="shared" si="3"/>
        <v>1.8931E-2</v>
      </c>
      <c r="U129" s="33"/>
      <c r="V129" s="33"/>
      <c r="W129" s="33"/>
      <c r="X129" s="33"/>
      <c r="Y129" s="33"/>
      <c r="Z129" s="33"/>
      <c r="AA129" s="33"/>
      <c r="AB129" s="33"/>
      <c r="AC129" s="33"/>
      <c r="AD129" s="33"/>
      <c r="AE129" s="33"/>
      <c r="AR129" s="172" t="s">
        <v>142</v>
      </c>
      <c r="AT129" s="172" t="s">
        <v>255</v>
      </c>
      <c r="AU129" s="172" t="s">
        <v>79</v>
      </c>
      <c r="AY129" s="18" t="s">
        <v>253</v>
      </c>
      <c r="BE129" s="173">
        <f t="shared" si="4"/>
        <v>0</v>
      </c>
      <c r="BF129" s="173">
        <f t="shared" si="5"/>
        <v>0</v>
      </c>
      <c r="BG129" s="173">
        <f t="shared" si="6"/>
        <v>0</v>
      </c>
      <c r="BH129" s="173">
        <f t="shared" si="7"/>
        <v>0</v>
      </c>
      <c r="BI129" s="173">
        <f t="shared" si="8"/>
        <v>0</v>
      </c>
      <c r="BJ129" s="18" t="s">
        <v>15</v>
      </c>
      <c r="BK129" s="173">
        <f t="shared" si="9"/>
        <v>0</v>
      </c>
      <c r="BL129" s="18" t="s">
        <v>142</v>
      </c>
      <c r="BM129" s="172" t="s">
        <v>3223</v>
      </c>
    </row>
    <row r="130" spans="1:65" s="2" customFormat="1" ht="44.25" customHeight="1">
      <c r="A130" s="33"/>
      <c r="B130" s="160"/>
      <c r="C130" s="161" t="s">
        <v>116</v>
      </c>
      <c r="D130" s="357" t="s">
        <v>255</v>
      </c>
      <c r="E130" s="162" t="s">
        <v>613</v>
      </c>
      <c r="F130" s="163" t="s">
        <v>614</v>
      </c>
      <c r="G130" s="164" t="s">
        <v>265</v>
      </c>
      <c r="H130" s="165">
        <v>2</v>
      </c>
      <c r="I130" s="166"/>
      <c r="J130" s="167">
        <f t="shared" si="0"/>
        <v>0</v>
      </c>
      <c r="K130" s="163" t="s">
        <v>3</v>
      </c>
      <c r="L130" s="34"/>
      <c r="M130" s="168" t="s">
        <v>3</v>
      </c>
      <c r="N130" s="169" t="s">
        <v>42</v>
      </c>
      <c r="O130" s="54"/>
      <c r="P130" s="170">
        <f t="shared" si="1"/>
        <v>0</v>
      </c>
      <c r="Q130" s="170">
        <v>6.9300000000000004E-3</v>
      </c>
      <c r="R130" s="170">
        <f t="shared" si="2"/>
        <v>1.3860000000000001E-2</v>
      </c>
      <c r="S130" s="170">
        <v>0</v>
      </c>
      <c r="T130" s="171">
        <f t="shared" si="3"/>
        <v>0</v>
      </c>
      <c r="U130" s="33"/>
      <c r="V130" s="33"/>
      <c r="W130" s="33"/>
      <c r="X130" s="33"/>
      <c r="Y130" s="33"/>
      <c r="Z130" s="33"/>
      <c r="AA130" s="33"/>
      <c r="AB130" s="33"/>
      <c r="AC130" s="33"/>
      <c r="AD130" s="33"/>
      <c r="AE130" s="33"/>
      <c r="AR130" s="172" t="s">
        <v>142</v>
      </c>
      <c r="AT130" s="172" t="s">
        <v>255</v>
      </c>
      <c r="AU130" s="172" t="s">
        <v>79</v>
      </c>
      <c r="AY130" s="18" t="s">
        <v>253</v>
      </c>
      <c r="BE130" s="173">
        <f t="shared" si="4"/>
        <v>0</v>
      </c>
      <c r="BF130" s="173">
        <f t="shared" si="5"/>
        <v>0</v>
      </c>
      <c r="BG130" s="173">
        <f t="shared" si="6"/>
        <v>0</v>
      </c>
      <c r="BH130" s="173">
        <f t="shared" si="7"/>
        <v>0</v>
      </c>
      <c r="BI130" s="173">
        <f t="shared" si="8"/>
        <v>0</v>
      </c>
      <c r="BJ130" s="18" t="s">
        <v>15</v>
      </c>
      <c r="BK130" s="173">
        <f t="shared" si="9"/>
        <v>0</v>
      </c>
      <c r="BL130" s="18" t="s">
        <v>142</v>
      </c>
      <c r="BM130" s="172" t="s">
        <v>3224</v>
      </c>
    </row>
    <row r="131" spans="1:65" s="2" customFormat="1" ht="21.75" customHeight="1">
      <c r="A131" s="33"/>
      <c r="B131" s="160"/>
      <c r="C131" s="161" t="s">
        <v>125</v>
      </c>
      <c r="D131" s="357" t="s">
        <v>255</v>
      </c>
      <c r="E131" s="162" t="s">
        <v>441</v>
      </c>
      <c r="F131" s="163" t="s">
        <v>442</v>
      </c>
      <c r="G131" s="164" t="s">
        <v>378</v>
      </c>
      <c r="H131" s="165">
        <v>1</v>
      </c>
      <c r="I131" s="166"/>
      <c r="J131" s="167">
        <f t="shared" si="0"/>
        <v>0</v>
      </c>
      <c r="K131" s="163" t="s">
        <v>3</v>
      </c>
      <c r="L131" s="34"/>
      <c r="M131" s="168" t="s">
        <v>3</v>
      </c>
      <c r="N131" s="169" t="s">
        <v>42</v>
      </c>
      <c r="O131" s="54"/>
      <c r="P131" s="170">
        <f t="shared" si="1"/>
        <v>0</v>
      </c>
      <c r="Q131" s="170">
        <v>3.0000000000000001E-5</v>
      </c>
      <c r="R131" s="170">
        <f t="shared" si="2"/>
        <v>3.0000000000000001E-5</v>
      </c>
      <c r="S131" s="170">
        <v>0</v>
      </c>
      <c r="T131" s="171">
        <f t="shared" si="3"/>
        <v>0</v>
      </c>
      <c r="U131" s="33"/>
      <c r="V131" s="33"/>
      <c r="W131" s="33"/>
      <c r="X131" s="33"/>
      <c r="Y131" s="33"/>
      <c r="Z131" s="33"/>
      <c r="AA131" s="33"/>
      <c r="AB131" s="33"/>
      <c r="AC131" s="33"/>
      <c r="AD131" s="33"/>
      <c r="AE131" s="33"/>
      <c r="AR131" s="172" t="s">
        <v>142</v>
      </c>
      <c r="AT131" s="172" t="s">
        <v>255</v>
      </c>
      <c r="AU131" s="172" t="s">
        <v>79</v>
      </c>
      <c r="AY131" s="18" t="s">
        <v>253</v>
      </c>
      <c r="BE131" s="173">
        <f t="shared" si="4"/>
        <v>0</v>
      </c>
      <c r="BF131" s="173">
        <f t="shared" si="5"/>
        <v>0</v>
      </c>
      <c r="BG131" s="173">
        <f t="shared" si="6"/>
        <v>0</v>
      </c>
      <c r="BH131" s="173">
        <f t="shared" si="7"/>
        <v>0</v>
      </c>
      <c r="BI131" s="173">
        <f t="shared" si="8"/>
        <v>0</v>
      </c>
      <c r="BJ131" s="18" t="s">
        <v>15</v>
      </c>
      <c r="BK131" s="173">
        <f t="shared" si="9"/>
        <v>0</v>
      </c>
      <c r="BL131" s="18" t="s">
        <v>142</v>
      </c>
      <c r="BM131" s="172" t="s">
        <v>3225</v>
      </c>
    </row>
    <row r="132" spans="1:65" s="2" customFormat="1" ht="16.5" customHeight="1">
      <c r="A132" s="33"/>
      <c r="B132" s="160"/>
      <c r="C132" s="198" t="s">
        <v>9</v>
      </c>
      <c r="D132" s="360" t="s">
        <v>445</v>
      </c>
      <c r="E132" s="199" t="s">
        <v>446</v>
      </c>
      <c r="F132" s="200" t="s">
        <v>447</v>
      </c>
      <c r="G132" s="201" t="s">
        <v>378</v>
      </c>
      <c r="H132" s="202">
        <v>1</v>
      </c>
      <c r="I132" s="203"/>
      <c r="J132" s="204">
        <f t="shared" si="0"/>
        <v>0</v>
      </c>
      <c r="K132" s="200" t="s">
        <v>3</v>
      </c>
      <c r="L132" s="205"/>
      <c r="M132" s="206" t="s">
        <v>3</v>
      </c>
      <c r="N132" s="207" t="s">
        <v>42</v>
      </c>
      <c r="O132" s="54"/>
      <c r="P132" s="170">
        <f t="shared" si="1"/>
        <v>0</v>
      </c>
      <c r="Q132" s="170">
        <v>3.6000000000000002E-4</v>
      </c>
      <c r="R132" s="170">
        <f t="shared" si="2"/>
        <v>3.6000000000000002E-4</v>
      </c>
      <c r="S132" s="170">
        <v>0</v>
      </c>
      <c r="T132" s="171">
        <f t="shared" si="3"/>
        <v>0</v>
      </c>
      <c r="U132" s="33"/>
      <c r="V132" s="33"/>
      <c r="W132" s="33"/>
      <c r="X132" s="33"/>
      <c r="Y132" s="33"/>
      <c r="Z132" s="33"/>
      <c r="AA132" s="33"/>
      <c r="AB132" s="33"/>
      <c r="AC132" s="33"/>
      <c r="AD132" s="33"/>
      <c r="AE132" s="33"/>
      <c r="AR132" s="172" t="s">
        <v>418</v>
      </c>
      <c r="AT132" s="172" t="s">
        <v>445</v>
      </c>
      <c r="AU132" s="172" t="s">
        <v>79</v>
      </c>
      <c r="AY132" s="18" t="s">
        <v>253</v>
      </c>
      <c r="BE132" s="173">
        <f t="shared" si="4"/>
        <v>0</v>
      </c>
      <c r="BF132" s="173">
        <f t="shared" si="5"/>
        <v>0</v>
      </c>
      <c r="BG132" s="173">
        <f t="shared" si="6"/>
        <v>0</v>
      </c>
      <c r="BH132" s="173">
        <f t="shared" si="7"/>
        <v>0</v>
      </c>
      <c r="BI132" s="173">
        <f t="shared" si="8"/>
        <v>0</v>
      </c>
      <c r="BJ132" s="18" t="s">
        <v>15</v>
      </c>
      <c r="BK132" s="173">
        <f t="shared" si="9"/>
        <v>0</v>
      </c>
      <c r="BL132" s="18" t="s">
        <v>142</v>
      </c>
      <c r="BM132" s="172" t="s">
        <v>3226</v>
      </c>
    </row>
    <row r="133" spans="1:65" s="2" customFormat="1" ht="16.5" customHeight="1">
      <c r="A133" s="33"/>
      <c r="B133" s="160"/>
      <c r="C133" s="161" t="s">
        <v>142</v>
      </c>
      <c r="D133" s="357" t="s">
        <v>255</v>
      </c>
      <c r="E133" s="162" t="s">
        <v>618</v>
      </c>
      <c r="F133" s="163" t="s">
        <v>619</v>
      </c>
      <c r="G133" s="164" t="s">
        <v>265</v>
      </c>
      <c r="H133" s="165">
        <v>2.5</v>
      </c>
      <c r="I133" s="166"/>
      <c r="J133" s="167">
        <f t="shared" si="0"/>
        <v>0</v>
      </c>
      <c r="K133" s="163" t="s">
        <v>3</v>
      </c>
      <c r="L133" s="34"/>
      <c r="M133" s="168" t="s">
        <v>3</v>
      </c>
      <c r="N133" s="169" t="s">
        <v>42</v>
      </c>
      <c r="O133" s="54"/>
      <c r="P133" s="170">
        <f t="shared" si="1"/>
        <v>0</v>
      </c>
      <c r="Q133" s="170">
        <v>0</v>
      </c>
      <c r="R133" s="170">
        <f t="shared" si="2"/>
        <v>0</v>
      </c>
      <c r="S133" s="170">
        <v>1.721E-2</v>
      </c>
      <c r="T133" s="171">
        <f t="shared" si="3"/>
        <v>4.3025000000000001E-2</v>
      </c>
      <c r="U133" s="33"/>
      <c r="V133" s="33"/>
      <c r="W133" s="33"/>
      <c r="X133" s="33"/>
      <c r="Y133" s="33"/>
      <c r="Z133" s="33"/>
      <c r="AA133" s="33"/>
      <c r="AB133" s="33"/>
      <c r="AC133" s="33"/>
      <c r="AD133" s="33"/>
      <c r="AE133" s="33"/>
      <c r="AR133" s="172" t="s">
        <v>142</v>
      </c>
      <c r="AT133" s="172" t="s">
        <v>255</v>
      </c>
      <c r="AU133" s="172" t="s">
        <v>79</v>
      </c>
      <c r="AY133" s="18" t="s">
        <v>253</v>
      </c>
      <c r="BE133" s="173">
        <f t="shared" si="4"/>
        <v>0</v>
      </c>
      <c r="BF133" s="173">
        <f t="shared" si="5"/>
        <v>0</v>
      </c>
      <c r="BG133" s="173">
        <f t="shared" si="6"/>
        <v>0</v>
      </c>
      <c r="BH133" s="173">
        <f t="shared" si="7"/>
        <v>0</v>
      </c>
      <c r="BI133" s="173">
        <f t="shared" si="8"/>
        <v>0</v>
      </c>
      <c r="BJ133" s="18" t="s">
        <v>15</v>
      </c>
      <c r="BK133" s="173">
        <f t="shared" si="9"/>
        <v>0</v>
      </c>
      <c r="BL133" s="18" t="s">
        <v>142</v>
      </c>
      <c r="BM133" s="172" t="s">
        <v>3227</v>
      </c>
    </row>
    <row r="134" spans="1:65" s="2" customFormat="1" ht="44.25" customHeight="1">
      <c r="A134" s="33"/>
      <c r="B134" s="160"/>
      <c r="C134" s="161" t="s">
        <v>151</v>
      </c>
      <c r="D134" s="357" t="s">
        <v>255</v>
      </c>
      <c r="E134" s="162" t="s">
        <v>3046</v>
      </c>
      <c r="F134" s="163" t="s">
        <v>3047</v>
      </c>
      <c r="G134" s="164" t="s">
        <v>362</v>
      </c>
      <c r="H134" s="197"/>
      <c r="I134" s="166"/>
      <c r="J134" s="167">
        <f t="shared" si="0"/>
        <v>0</v>
      </c>
      <c r="K134" s="163" t="s">
        <v>259</v>
      </c>
      <c r="L134" s="34"/>
      <c r="M134" s="168" t="s">
        <v>3</v>
      </c>
      <c r="N134" s="169" t="s">
        <v>42</v>
      </c>
      <c r="O134" s="54"/>
      <c r="P134" s="170">
        <f t="shared" si="1"/>
        <v>0</v>
      </c>
      <c r="Q134" s="170">
        <v>0</v>
      </c>
      <c r="R134" s="170">
        <f t="shared" si="2"/>
        <v>0</v>
      </c>
      <c r="S134" s="170">
        <v>0</v>
      </c>
      <c r="T134" s="171">
        <f t="shared" si="3"/>
        <v>0</v>
      </c>
      <c r="U134" s="33"/>
      <c r="V134" s="33"/>
      <c r="W134" s="33"/>
      <c r="X134" s="33"/>
      <c r="Y134" s="33"/>
      <c r="Z134" s="33"/>
      <c r="AA134" s="33"/>
      <c r="AB134" s="33"/>
      <c r="AC134" s="33"/>
      <c r="AD134" s="33"/>
      <c r="AE134" s="33"/>
      <c r="AR134" s="172" t="s">
        <v>142</v>
      </c>
      <c r="AT134" s="172" t="s">
        <v>255</v>
      </c>
      <c r="AU134" s="172" t="s">
        <v>79</v>
      </c>
      <c r="AY134" s="18" t="s">
        <v>253</v>
      </c>
      <c r="BE134" s="173">
        <f t="shared" si="4"/>
        <v>0</v>
      </c>
      <c r="BF134" s="173">
        <f t="shared" si="5"/>
        <v>0</v>
      </c>
      <c r="BG134" s="173">
        <f t="shared" si="6"/>
        <v>0</v>
      </c>
      <c r="BH134" s="173">
        <f t="shared" si="7"/>
        <v>0</v>
      </c>
      <c r="BI134" s="173">
        <f t="shared" si="8"/>
        <v>0</v>
      </c>
      <c r="BJ134" s="18" t="s">
        <v>15</v>
      </c>
      <c r="BK134" s="173">
        <f t="shared" si="9"/>
        <v>0</v>
      </c>
      <c r="BL134" s="18" t="s">
        <v>142</v>
      </c>
      <c r="BM134" s="172" t="s">
        <v>3228</v>
      </c>
    </row>
    <row r="135" spans="1:65" s="12" customFormat="1" ht="22.9" customHeight="1">
      <c r="B135" s="147"/>
      <c r="D135" s="359" t="s">
        <v>70</v>
      </c>
      <c r="E135" s="158" t="s">
        <v>453</v>
      </c>
      <c r="F135" s="158" t="s">
        <v>454</v>
      </c>
      <c r="I135" s="150"/>
      <c r="J135" s="159">
        <f>BK135</f>
        <v>0</v>
      </c>
      <c r="L135" s="147"/>
      <c r="M135" s="152"/>
      <c r="N135" s="153"/>
      <c r="O135" s="153"/>
      <c r="P135" s="154">
        <f>SUM(P136:P137)</f>
        <v>0</v>
      </c>
      <c r="Q135" s="153"/>
      <c r="R135" s="154">
        <f>SUM(R136:R137)</f>
        <v>0</v>
      </c>
      <c r="S135" s="153"/>
      <c r="T135" s="155">
        <f>SUM(T136:T137)</f>
        <v>1</v>
      </c>
      <c r="AR135" s="148" t="s">
        <v>79</v>
      </c>
      <c r="AT135" s="156" t="s">
        <v>70</v>
      </c>
      <c r="AU135" s="156" t="s">
        <v>15</v>
      </c>
      <c r="AY135" s="148" t="s">
        <v>253</v>
      </c>
      <c r="BK135" s="157">
        <f>SUM(BK136:BK137)</f>
        <v>0</v>
      </c>
    </row>
    <row r="136" spans="1:65" s="2" customFormat="1" ht="33" customHeight="1">
      <c r="A136" s="33"/>
      <c r="B136" s="160"/>
      <c r="C136" s="161" t="s">
        <v>160</v>
      </c>
      <c r="D136" s="357" t="s">
        <v>255</v>
      </c>
      <c r="E136" s="162" t="s">
        <v>3052</v>
      </c>
      <c r="F136" s="163" t="s">
        <v>3053</v>
      </c>
      <c r="G136" s="164" t="s">
        <v>362</v>
      </c>
      <c r="H136" s="197"/>
      <c r="I136" s="166"/>
      <c r="J136" s="167">
        <f>ROUND(I136*H136,2)</f>
        <v>0</v>
      </c>
      <c r="K136" s="163" t="s">
        <v>259</v>
      </c>
      <c r="L136" s="34"/>
      <c r="M136" s="168" t="s">
        <v>3</v>
      </c>
      <c r="N136" s="169" t="s">
        <v>42</v>
      </c>
      <c r="O136" s="54"/>
      <c r="P136" s="170">
        <f>O136*H136</f>
        <v>0</v>
      </c>
      <c r="Q136" s="170">
        <v>0</v>
      </c>
      <c r="R136" s="170">
        <f>Q136*H136</f>
        <v>0</v>
      </c>
      <c r="S136" s="170">
        <v>0</v>
      </c>
      <c r="T136" s="171">
        <f>S136*H136</f>
        <v>0</v>
      </c>
      <c r="U136" s="33"/>
      <c r="V136" s="33"/>
      <c r="W136" s="33"/>
      <c r="X136" s="33"/>
      <c r="Y136" s="33"/>
      <c r="Z136" s="33"/>
      <c r="AA136" s="33"/>
      <c r="AB136" s="33"/>
      <c r="AC136" s="33"/>
      <c r="AD136" s="33"/>
      <c r="AE136" s="33"/>
      <c r="AR136" s="172" t="s">
        <v>142</v>
      </c>
      <c r="AT136" s="172" t="s">
        <v>255</v>
      </c>
      <c r="AU136" s="172" t="s">
        <v>79</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142</v>
      </c>
      <c r="BM136" s="172" t="s">
        <v>3229</v>
      </c>
    </row>
    <row r="137" spans="1:65" s="2" customFormat="1" ht="21.75" customHeight="1">
      <c r="A137" s="33"/>
      <c r="B137" s="160"/>
      <c r="C137" s="161" t="s">
        <v>169</v>
      </c>
      <c r="D137" s="357" t="s">
        <v>255</v>
      </c>
      <c r="E137" s="162" t="s">
        <v>623</v>
      </c>
      <c r="F137" s="163" t="s">
        <v>624</v>
      </c>
      <c r="G137" s="164" t="s">
        <v>625</v>
      </c>
      <c r="H137" s="165">
        <v>1</v>
      </c>
      <c r="I137" s="166"/>
      <c r="J137" s="167">
        <f>ROUND(I137*H137,2)</f>
        <v>0</v>
      </c>
      <c r="K137" s="163" t="s">
        <v>3</v>
      </c>
      <c r="L137" s="34"/>
      <c r="M137" s="168" t="s">
        <v>3</v>
      </c>
      <c r="N137" s="169" t="s">
        <v>42</v>
      </c>
      <c r="O137" s="54"/>
      <c r="P137" s="170">
        <f>O137*H137</f>
        <v>0</v>
      </c>
      <c r="Q137" s="170">
        <v>0</v>
      </c>
      <c r="R137" s="170">
        <f>Q137*H137</f>
        <v>0</v>
      </c>
      <c r="S137" s="170">
        <v>1</v>
      </c>
      <c r="T137" s="171">
        <f>S137*H137</f>
        <v>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3230</v>
      </c>
    </row>
    <row r="138" spans="1:65" s="12" customFormat="1" ht="22.9" customHeight="1">
      <c r="B138" s="147"/>
      <c r="D138" s="359" t="s">
        <v>70</v>
      </c>
      <c r="E138" s="158" t="s">
        <v>510</v>
      </c>
      <c r="F138" s="158" t="s">
        <v>511</v>
      </c>
      <c r="I138" s="150"/>
      <c r="J138" s="159">
        <f>BK138</f>
        <v>0</v>
      </c>
      <c r="L138" s="147"/>
      <c r="M138" s="152"/>
      <c r="N138" s="153"/>
      <c r="O138" s="153"/>
      <c r="P138" s="154">
        <f>SUM(P139:P149)</f>
        <v>0</v>
      </c>
      <c r="Q138" s="153"/>
      <c r="R138" s="154">
        <f>SUM(R139:R149)</f>
        <v>8.6070000000000001E-3</v>
      </c>
      <c r="S138" s="153"/>
      <c r="T138" s="155">
        <f>SUM(T139:T149)</f>
        <v>0.18745000000000001</v>
      </c>
      <c r="AR138" s="148" t="s">
        <v>79</v>
      </c>
      <c r="AT138" s="156" t="s">
        <v>70</v>
      </c>
      <c r="AU138" s="156" t="s">
        <v>15</v>
      </c>
      <c r="AY138" s="148" t="s">
        <v>253</v>
      </c>
      <c r="BK138" s="157">
        <f>SUM(BK139:BK149)</f>
        <v>0</v>
      </c>
    </row>
    <row r="139" spans="1:65" s="2" customFormat="1" ht="21.75" customHeight="1">
      <c r="A139" s="33"/>
      <c r="B139" s="160"/>
      <c r="C139" s="161" t="s">
        <v>396</v>
      </c>
      <c r="D139" s="357" t="s">
        <v>255</v>
      </c>
      <c r="E139" s="162" t="s">
        <v>513</v>
      </c>
      <c r="F139" s="163" t="s">
        <v>514</v>
      </c>
      <c r="G139" s="164" t="s">
        <v>258</v>
      </c>
      <c r="H139" s="165">
        <v>2.2999999999999998</v>
      </c>
      <c r="I139" s="166"/>
      <c r="J139" s="167">
        <f>ROUND(I139*H139,2)</f>
        <v>0</v>
      </c>
      <c r="K139" s="163" t="s">
        <v>259</v>
      </c>
      <c r="L139" s="34"/>
      <c r="M139" s="168" t="s">
        <v>3</v>
      </c>
      <c r="N139" s="169" t="s">
        <v>42</v>
      </c>
      <c r="O139" s="54"/>
      <c r="P139" s="170">
        <f>O139*H139</f>
        <v>0</v>
      </c>
      <c r="Q139" s="170">
        <v>0</v>
      </c>
      <c r="R139" s="170">
        <f>Q139*H139</f>
        <v>0</v>
      </c>
      <c r="S139" s="170">
        <v>8.1500000000000003E-2</v>
      </c>
      <c r="T139" s="171">
        <f>S139*H139</f>
        <v>0.18745000000000001</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3231</v>
      </c>
    </row>
    <row r="140" spans="1:65" s="13" customFormat="1">
      <c r="B140" s="174"/>
      <c r="D140" s="358" t="s">
        <v>261</v>
      </c>
      <c r="E140" s="175" t="s">
        <v>3</v>
      </c>
      <c r="F140" s="176" t="s">
        <v>599</v>
      </c>
      <c r="H140" s="177">
        <v>2.2999999999999998</v>
      </c>
      <c r="I140" s="178"/>
      <c r="L140" s="174"/>
      <c r="M140" s="179"/>
      <c r="N140" s="180"/>
      <c r="O140" s="180"/>
      <c r="P140" s="180"/>
      <c r="Q140" s="180"/>
      <c r="R140" s="180"/>
      <c r="S140" s="180"/>
      <c r="T140" s="181"/>
      <c r="AT140" s="175" t="s">
        <v>261</v>
      </c>
      <c r="AU140" s="175" t="s">
        <v>79</v>
      </c>
      <c r="AV140" s="13" t="s">
        <v>79</v>
      </c>
      <c r="AW140" s="13" t="s">
        <v>33</v>
      </c>
      <c r="AX140" s="13" t="s">
        <v>15</v>
      </c>
      <c r="AY140" s="175" t="s">
        <v>253</v>
      </c>
    </row>
    <row r="141" spans="1:65" s="2" customFormat="1" ht="33" customHeight="1">
      <c r="A141" s="33"/>
      <c r="B141" s="160"/>
      <c r="C141" s="161" t="s">
        <v>400</v>
      </c>
      <c r="D141" s="357" t="s">
        <v>255</v>
      </c>
      <c r="E141" s="162" t="s">
        <v>520</v>
      </c>
      <c r="F141" s="163" t="s">
        <v>521</v>
      </c>
      <c r="G141" s="164" t="s">
        <v>258</v>
      </c>
      <c r="H141" s="165">
        <v>2.2999999999999998</v>
      </c>
      <c r="I141" s="166"/>
      <c r="J141" s="167">
        <f>ROUND(I141*H141,2)</f>
        <v>0</v>
      </c>
      <c r="K141" s="163" t="s">
        <v>259</v>
      </c>
      <c r="L141" s="34"/>
      <c r="M141" s="168" t="s">
        <v>3</v>
      </c>
      <c r="N141" s="169" t="s">
        <v>42</v>
      </c>
      <c r="O141" s="54"/>
      <c r="P141" s="170">
        <f>O141*H141</f>
        <v>0</v>
      </c>
      <c r="Q141" s="170">
        <v>2.8999999999999998E-3</v>
      </c>
      <c r="R141" s="170">
        <f>Q141*H141</f>
        <v>6.6699999999999988E-3</v>
      </c>
      <c r="S141" s="170">
        <v>0</v>
      </c>
      <c r="T141" s="171">
        <f>S141*H141</f>
        <v>0</v>
      </c>
      <c r="U141" s="33"/>
      <c r="V141" s="33"/>
      <c r="W141" s="33"/>
      <c r="X141" s="33"/>
      <c r="Y141" s="33"/>
      <c r="Z141" s="33"/>
      <c r="AA141" s="33"/>
      <c r="AB141" s="33"/>
      <c r="AC141" s="33"/>
      <c r="AD141" s="33"/>
      <c r="AE141" s="33"/>
      <c r="AR141" s="172" t="s">
        <v>142</v>
      </c>
      <c r="AT141" s="172" t="s">
        <v>255</v>
      </c>
      <c r="AU141" s="172" t="s">
        <v>79</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142</v>
      </c>
      <c r="BM141" s="172" t="s">
        <v>3232</v>
      </c>
    </row>
    <row r="142" spans="1:65" s="2" customFormat="1" ht="21.75" customHeight="1">
      <c r="A142" s="33"/>
      <c r="B142" s="160"/>
      <c r="C142" s="198" t="s">
        <v>406</v>
      </c>
      <c r="D142" s="360" t="s">
        <v>445</v>
      </c>
      <c r="E142" s="199" t="s">
        <v>526</v>
      </c>
      <c r="F142" s="200" t="s">
        <v>527</v>
      </c>
      <c r="G142" s="201" t="s">
        <v>258</v>
      </c>
      <c r="H142" s="202">
        <v>2.5299999999999998</v>
      </c>
      <c r="I142" s="203"/>
      <c r="J142" s="204">
        <f>ROUND(I142*H142,2)</f>
        <v>0</v>
      </c>
      <c r="K142" s="200" t="s">
        <v>3</v>
      </c>
      <c r="L142" s="205"/>
      <c r="M142" s="206" t="s">
        <v>3</v>
      </c>
      <c r="N142" s="207" t="s">
        <v>42</v>
      </c>
      <c r="O142" s="54"/>
      <c r="P142" s="170">
        <f>O142*H142</f>
        <v>0</v>
      </c>
      <c r="Q142" s="170">
        <v>0</v>
      </c>
      <c r="R142" s="170">
        <f>Q142*H142</f>
        <v>0</v>
      </c>
      <c r="S142" s="170">
        <v>0</v>
      </c>
      <c r="T142" s="171">
        <f>S142*H142</f>
        <v>0</v>
      </c>
      <c r="U142" s="33"/>
      <c r="V142" s="33"/>
      <c r="W142" s="33"/>
      <c r="X142" s="33"/>
      <c r="Y142" s="33"/>
      <c r="Z142" s="33"/>
      <c r="AA142" s="33"/>
      <c r="AB142" s="33"/>
      <c r="AC142" s="33"/>
      <c r="AD142" s="33"/>
      <c r="AE142" s="33"/>
      <c r="AR142" s="172" t="s">
        <v>418</v>
      </c>
      <c r="AT142" s="172" t="s">
        <v>445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3233</v>
      </c>
    </row>
    <row r="143" spans="1:65" s="13" customFormat="1">
      <c r="B143" s="174"/>
      <c r="D143" s="358" t="s">
        <v>261</v>
      </c>
      <c r="F143" s="176" t="s">
        <v>630</v>
      </c>
      <c r="H143" s="177">
        <v>2.5299999999999998</v>
      </c>
      <c r="I143" s="178"/>
      <c r="L143" s="174"/>
      <c r="M143" s="179"/>
      <c r="N143" s="180"/>
      <c r="O143" s="180"/>
      <c r="P143" s="180"/>
      <c r="Q143" s="180"/>
      <c r="R143" s="180"/>
      <c r="S143" s="180"/>
      <c r="T143" s="181"/>
      <c r="AT143" s="175" t="s">
        <v>261</v>
      </c>
      <c r="AU143" s="175" t="s">
        <v>79</v>
      </c>
      <c r="AV143" s="13" t="s">
        <v>79</v>
      </c>
      <c r="AW143" s="13" t="s">
        <v>4</v>
      </c>
      <c r="AX143" s="13" t="s">
        <v>15</v>
      </c>
      <c r="AY143" s="175" t="s">
        <v>253</v>
      </c>
    </row>
    <row r="144" spans="1:65" s="2" customFormat="1" ht="21.75" customHeight="1">
      <c r="A144" s="33"/>
      <c r="B144" s="160"/>
      <c r="C144" s="161" t="s">
        <v>410</v>
      </c>
      <c r="D144" s="357" t="s">
        <v>255</v>
      </c>
      <c r="E144" s="162" t="s">
        <v>631</v>
      </c>
      <c r="F144" s="163" t="s">
        <v>632</v>
      </c>
      <c r="G144" s="164" t="s">
        <v>265</v>
      </c>
      <c r="H144" s="165">
        <v>4.3</v>
      </c>
      <c r="I144" s="166"/>
      <c r="J144" s="167">
        <f>ROUND(I144*H144,2)</f>
        <v>0</v>
      </c>
      <c r="K144" s="163" t="s">
        <v>259</v>
      </c>
      <c r="L144" s="34"/>
      <c r="M144" s="168" t="s">
        <v>3</v>
      </c>
      <c r="N144" s="169" t="s">
        <v>42</v>
      </c>
      <c r="O144" s="54"/>
      <c r="P144" s="170">
        <f>O144*H144</f>
        <v>0</v>
      </c>
      <c r="Q144" s="170">
        <v>2.5999999999999998E-4</v>
      </c>
      <c r="R144" s="170">
        <f>Q144*H144</f>
        <v>1.1179999999999999E-3</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3234</v>
      </c>
    </row>
    <row r="145" spans="1:65" s="13" customFormat="1">
      <c r="B145" s="174"/>
      <c r="D145" s="358" t="s">
        <v>261</v>
      </c>
      <c r="E145" s="175" t="s">
        <v>3</v>
      </c>
      <c r="F145" s="176" t="s">
        <v>634</v>
      </c>
      <c r="H145" s="177">
        <v>4.3</v>
      </c>
      <c r="I145" s="178"/>
      <c r="L145" s="174"/>
      <c r="M145" s="179"/>
      <c r="N145" s="180"/>
      <c r="O145" s="180"/>
      <c r="P145" s="180"/>
      <c r="Q145" s="180"/>
      <c r="R145" s="180"/>
      <c r="S145" s="180"/>
      <c r="T145" s="181"/>
      <c r="AT145" s="175" t="s">
        <v>261</v>
      </c>
      <c r="AU145" s="175" t="s">
        <v>79</v>
      </c>
      <c r="AV145" s="13" t="s">
        <v>79</v>
      </c>
      <c r="AW145" s="13" t="s">
        <v>33</v>
      </c>
      <c r="AX145" s="13" t="s">
        <v>15</v>
      </c>
      <c r="AY145" s="175" t="s">
        <v>253</v>
      </c>
    </row>
    <row r="146" spans="1:65" s="2" customFormat="1" ht="16.5" customHeight="1">
      <c r="A146" s="33"/>
      <c r="B146" s="160"/>
      <c r="C146" s="161" t="s">
        <v>414</v>
      </c>
      <c r="D146" s="357" t="s">
        <v>255</v>
      </c>
      <c r="E146" s="162" t="s">
        <v>550</v>
      </c>
      <c r="F146" s="163" t="s">
        <v>551</v>
      </c>
      <c r="G146" s="164" t="s">
        <v>258</v>
      </c>
      <c r="H146" s="165">
        <v>2.2999999999999998</v>
      </c>
      <c r="I146" s="166"/>
      <c r="J146" s="167">
        <f>ROUND(I146*H146,2)</f>
        <v>0</v>
      </c>
      <c r="K146" s="163" t="s">
        <v>259</v>
      </c>
      <c r="L146" s="34"/>
      <c r="M146" s="168" t="s">
        <v>3</v>
      </c>
      <c r="N146" s="169" t="s">
        <v>42</v>
      </c>
      <c r="O146" s="54"/>
      <c r="P146" s="170">
        <f>O146*H146</f>
        <v>0</v>
      </c>
      <c r="Q146" s="170">
        <v>2.9999999999999997E-4</v>
      </c>
      <c r="R146" s="170">
        <f>Q146*H146</f>
        <v>6.8999999999999986E-4</v>
      </c>
      <c r="S146" s="170">
        <v>0</v>
      </c>
      <c r="T146" s="171">
        <f>S146*H146</f>
        <v>0</v>
      </c>
      <c r="U146" s="33"/>
      <c r="V146" s="33"/>
      <c r="W146" s="33"/>
      <c r="X146" s="33"/>
      <c r="Y146" s="33"/>
      <c r="Z146" s="33"/>
      <c r="AA146" s="33"/>
      <c r="AB146" s="33"/>
      <c r="AC146" s="33"/>
      <c r="AD146" s="33"/>
      <c r="AE146" s="33"/>
      <c r="AR146" s="172" t="s">
        <v>142</v>
      </c>
      <c r="AT146" s="172" t="s">
        <v>255</v>
      </c>
      <c r="AU146" s="172" t="s">
        <v>79</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142</v>
      </c>
      <c r="BM146" s="172" t="s">
        <v>3235</v>
      </c>
    </row>
    <row r="147" spans="1:65" s="2" customFormat="1" ht="16.5" customHeight="1">
      <c r="A147" s="33"/>
      <c r="B147" s="160"/>
      <c r="C147" s="161" t="s">
        <v>418</v>
      </c>
      <c r="D147" s="357" t="s">
        <v>255</v>
      </c>
      <c r="E147" s="162" t="s">
        <v>554</v>
      </c>
      <c r="F147" s="163" t="s">
        <v>555</v>
      </c>
      <c r="G147" s="164" t="s">
        <v>265</v>
      </c>
      <c r="H147" s="165">
        <v>4.3</v>
      </c>
      <c r="I147" s="166"/>
      <c r="J147" s="167">
        <f>ROUND(I147*H147,2)</f>
        <v>0</v>
      </c>
      <c r="K147" s="163" t="s">
        <v>259</v>
      </c>
      <c r="L147" s="34"/>
      <c r="M147" s="168" t="s">
        <v>3</v>
      </c>
      <c r="N147" s="169" t="s">
        <v>42</v>
      </c>
      <c r="O147" s="54"/>
      <c r="P147" s="170">
        <f>O147*H147</f>
        <v>0</v>
      </c>
      <c r="Q147" s="170">
        <v>3.0000000000000001E-5</v>
      </c>
      <c r="R147" s="170">
        <f>Q147*H147</f>
        <v>1.2899999999999999E-4</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3236</v>
      </c>
    </row>
    <row r="148" spans="1:65" s="13" customFormat="1">
      <c r="B148" s="174"/>
      <c r="D148" s="358" t="s">
        <v>261</v>
      </c>
      <c r="E148" s="175" t="s">
        <v>3</v>
      </c>
      <c r="F148" s="176" t="s">
        <v>634</v>
      </c>
      <c r="H148" s="177">
        <v>4.3</v>
      </c>
      <c r="I148" s="178"/>
      <c r="L148" s="174"/>
      <c r="M148" s="179"/>
      <c r="N148" s="180"/>
      <c r="O148" s="180"/>
      <c r="P148" s="180"/>
      <c r="Q148" s="180"/>
      <c r="R148" s="180"/>
      <c r="S148" s="180"/>
      <c r="T148" s="181"/>
      <c r="AT148" s="175" t="s">
        <v>261</v>
      </c>
      <c r="AU148" s="175" t="s">
        <v>79</v>
      </c>
      <c r="AV148" s="13" t="s">
        <v>79</v>
      </c>
      <c r="AW148" s="13" t="s">
        <v>33</v>
      </c>
      <c r="AX148" s="13" t="s">
        <v>15</v>
      </c>
      <c r="AY148" s="175" t="s">
        <v>253</v>
      </c>
    </row>
    <row r="149" spans="1:65" s="2" customFormat="1" ht="33" customHeight="1">
      <c r="A149" s="33"/>
      <c r="B149" s="160"/>
      <c r="C149" s="161" t="s">
        <v>422</v>
      </c>
      <c r="D149" s="357" t="s">
        <v>255</v>
      </c>
      <c r="E149" s="162" t="s">
        <v>3074</v>
      </c>
      <c r="F149" s="163" t="s">
        <v>3075</v>
      </c>
      <c r="G149" s="164" t="s">
        <v>362</v>
      </c>
      <c r="H149" s="197"/>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3237</v>
      </c>
    </row>
    <row r="150" spans="1:65" s="12" customFormat="1" ht="22.9" customHeight="1">
      <c r="B150" s="147"/>
      <c r="D150" s="359" t="s">
        <v>70</v>
      </c>
      <c r="E150" s="158" t="s">
        <v>586</v>
      </c>
      <c r="F150" s="158" t="s">
        <v>587</v>
      </c>
      <c r="I150" s="150"/>
      <c r="J150" s="159">
        <f>BK150</f>
        <v>0</v>
      </c>
      <c r="L150" s="147"/>
      <c r="M150" s="152"/>
      <c r="N150" s="153"/>
      <c r="O150" s="153"/>
      <c r="P150" s="154">
        <f>SUM(P151:P169)</f>
        <v>0</v>
      </c>
      <c r="Q150" s="153"/>
      <c r="R150" s="154">
        <f>SUM(R151:R169)</f>
        <v>5.5920800000000007E-2</v>
      </c>
      <c r="S150" s="153"/>
      <c r="T150" s="155">
        <f>SUM(T151:T169)</f>
        <v>1.03602E-2</v>
      </c>
      <c r="AR150" s="148" t="s">
        <v>79</v>
      </c>
      <c r="AT150" s="156" t="s">
        <v>70</v>
      </c>
      <c r="AU150" s="156" t="s">
        <v>15</v>
      </c>
      <c r="AY150" s="148" t="s">
        <v>253</v>
      </c>
      <c r="BK150" s="157">
        <f>SUM(BK151:BK169)</f>
        <v>0</v>
      </c>
    </row>
    <row r="151" spans="1:65" s="2" customFormat="1" ht="16.5" customHeight="1">
      <c r="A151" s="33"/>
      <c r="B151" s="160"/>
      <c r="C151" s="161" t="s">
        <v>426</v>
      </c>
      <c r="D151" s="357" t="s">
        <v>255</v>
      </c>
      <c r="E151" s="162" t="s">
        <v>638</v>
      </c>
      <c r="F151" s="163" t="s">
        <v>639</v>
      </c>
      <c r="G151" s="164" t="s">
        <v>258</v>
      </c>
      <c r="H151" s="165">
        <v>33.42</v>
      </c>
      <c r="I151" s="166"/>
      <c r="J151" s="167">
        <f>ROUND(I151*H151,2)</f>
        <v>0</v>
      </c>
      <c r="K151" s="163" t="s">
        <v>259</v>
      </c>
      <c r="L151" s="34"/>
      <c r="M151" s="168" t="s">
        <v>3</v>
      </c>
      <c r="N151" s="169" t="s">
        <v>42</v>
      </c>
      <c r="O151" s="54"/>
      <c r="P151" s="170">
        <f>O151*H151</f>
        <v>0</v>
      </c>
      <c r="Q151" s="170">
        <v>1E-3</v>
      </c>
      <c r="R151" s="170">
        <f>Q151*H151</f>
        <v>3.3420000000000005E-2</v>
      </c>
      <c r="S151" s="170">
        <v>3.1E-4</v>
      </c>
      <c r="T151" s="171">
        <f>S151*H151</f>
        <v>1.03602E-2</v>
      </c>
      <c r="U151" s="33"/>
      <c r="V151" s="33"/>
      <c r="W151" s="33"/>
      <c r="X151" s="33"/>
      <c r="Y151" s="33"/>
      <c r="Z151" s="33"/>
      <c r="AA151" s="33"/>
      <c r="AB151" s="33"/>
      <c r="AC151" s="33"/>
      <c r="AD151" s="33"/>
      <c r="AE151" s="33"/>
      <c r="AR151" s="172" t="s">
        <v>142</v>
      </c>
      <c r="AT151" s="172" t="s">
        <v>255</v>
      </c>
      <c r="AU151" s="172" t="s">
        <v>79</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142</v>
      </c>
      <c r="BM151" s="172" t="s">
        <v>3238</v>
      </c>
    </row>
    <row r="152" spans="1:65" s="15" customFormat="1">
      <c r="B152" s="190"/>
      <c r="D152" s="358" t="s">
        <v>261</v>
      </c>
      <c r="E152" s="191" t="s">
        <v>3</v>
      </c>
      <c r="F152" s="192" t="s">
        <v>641</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642</v>
      </c>
      <c r="H153" s="177">
        <v>42.72</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643</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644</v>
      </c>
      <c r="H155" s="177">
        <v>-7</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5" customFormat="1">
      <c r="B156" s="190"/>
      <c r="D156" s="358" t="s">
        <v>261</v>
      </c>
      <c r="E156" s="191" t="s">
        <v>3</v>
      </c>
      <c r="F156" s="192" t="s">
        <v>645</v>
      </c>
      <c r="H156" s="191" t="s">
        <v>3</v>
      </c>
      <c r="I156" s="193"/>
      <c r="L156" s="190"/>
      <c r="M156" s="194"/>
      <c r="N156" s="195"/>
      <c r="O156" s="195"/>
      <c r="P156" s="195"/>
      <c r="Q156" s="195"/>
      <c r="R156" s="195"/>
      <c r="S156" s="195"/>
      <c r="T156" s="196"/>
      <c r="AT156" s="191" t="s">
        <v>261</v>
      </c>
      <c r="AU156" s="191" t="s">
        <v>79</v>
      </c>
      <c r="AV156" s="15" t="s">
        <v>15</v>
      </c>
      <c r="AW156" s="15" t="s">
        <v>33</v>
      </c>
      <c r="AX156" s="15" t="s">
        <v>71</v>
      </c>
      <c r="AY156" s="191" t="s">
        <v>253</v>
      </c>
    </row>
    <row r="157" spans="1:65" s="13" customFormat="1">
      <c r="B157" s="174"/>
      <c r="D157" s="358" t="s">
        <v>261</v>
      </c>
      <c r="E157" s="175" t="s">
        <v>3</v>
      </c>
      <c r="F157" s="176" t="s">
        <v>646</v>
      </c>
      <c r="H157" s="177">
        <v>-2.2999999999999998</v>
      </c>
      <c r="I157" s="178"/>
      <c r="L157" s="174"/>
      <c r="M157" s="179"/>
      <c r="N157" s="180"/>
      <c r="O157" s="180"/>
      <c r="P157" s="180"/>
      <c r="Q157" s="180"/>
      <c r="R157" s="180"/>
      <c r="S157" s="180"/>
      <c r="T157" s="181"/>
      <c r="AT157" s="175" t="s">
        <v>261</v>
      </c>
      <c r="AU157" s="175" t="s">
        <v>79</v>
      </c>
      <c r="AV157" s="13" t="s">
        <v>79</v>
      </c>
      <c r="AW157" s="13" t="s">
        <v>33</v>
      </c>
      <c r="AX157" s="13" t="s">
        <v>71</v>
      </c>
      <c r="AY157" s="175" t="s">
        <v>253</v>
      </c>
    </row>
    <row r="158" spans="1:65" s="14" customFormat="1">
      <c r="B158" s="182"/>
      <c r="D158" s="358" t="s">
        <v>261</v>
      </c>
      <c r="E158" s="183" t="s">
        <v>3</v>
      </c>
      <c r="F158" s="184" t="s">
        <v>269</v>
      </c>
      <c r="H158" s="185">
        <v>33.42</v>
      </c>
      <c r="I158" s="186"/>
      <c r="L158" s="182"/>
      <c r="M158" s="187"/>
      <c r="N158" s="188"/>
      <c r="O158" s="188"/>
      <c r="P158" s="188"/>
      <c r="Q158" s="188"/>
      <c r="R158" s="188"/>
      <c r="S158" s="188"/>
      <c r="T158" s="189"/>
      <c r="AT158" s="183" t="s">
        <v>261</v>
      </c>
      <c r="AU158" s="183" t="s">
        <v>79</v>
      </c>
      <c r="AV158" s="14" t="s">
        <v>89</v>
      </c>
      <c r="AW158" s="14" t="s">
        <v>33</v>
      </c>
      <c r="AX158" s="14" t="s">
        <v>15</v>
      </c>
      <c r="AY158" s="183" t="s">
        <v>253</v>
      </c>
    </row>
    <row r="159" spans="1:65" s="2" customFormat="1" ht="21.75" customHeight="1">
      <c r="A159" s="33"/>
      <c r="B159" s="160"/>
      <c r="C159" s="161" t="s">
        <v>432</v>
      </c>
      <c r="D159" s="357" t="s">
        <v>255</v>
      </c>
      <c r="E159" s="162" t="s">
        <v>589</v>
      </c>
      <c r="F159" s="163" t="s">
        <v>590</v>
      </c>
      <c r="G159" s="164" t="s">
        <v>258</v>
      </c>
      <c r="H159" s="165">
        <v>45.92</v>
      </c>
      <c r="I159" s="166"/>
      <c r="J159" s="167">
        <f>ROUND(I159*H159,2)</f>
        <v>0</v>
      </c>
      <c r="K159" s="163" t="s">
        <v>259</v>
      </c>
      <c r="L159" s="34"/>
      <c r="M159" s="168" t="s">
        <v>3</v>
      </c>
      <c r="N159" s="169" t="s">
        <v>42</v>
      </c>
      <c r="O159" s="54"/>
      <c r="P159" s="170">
        <f>O159*H159</f>
        <v>0</v>
      </c>
      <c r="Q159" s="170">
        <v>2.0000000000000001E-4</v>
      </c>
      <c r="R159" s="170">
        <f>Q159*H159</f>
        <v>9.1840000000000012E-3</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3239</v>
      </c>
    </row>
    <row r="160" spans="1:65" s="15" customFormat="1">
      <c r="B160" s="190"/>
      <c r="D160" s="358" t="s">
        <v>261</v>
      </c>
      <c r="E160" s="191" t="s">
        <v>3</v>
      </c>
      <c r="F160" s="192" t="s">
        <v>592</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648</v>
      </c>
      <c r="H161" s="177">
        <v>12.5</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641</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642</v>
      </c>
      <c r="H163" s="177">
        <v>42.72</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643</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644</v>
      </c>
      <c r="H165" s="177">
        <v>-7</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5" customFormat="1">
      <c r="B166" s="190"/>
      <c r="D166" s="358" t="s">
        <v>261</v>
      </c>
      <c r="E166" s="191" t="s">
        <v>3</v>
      </c>
      <c r="F166" s="192" t="s">
        <v>645</v>
      </c>
      <c r="H166" s="191" t="s">
        <v>3</v>
      </c>
      <c r="I166" s="193"/>
      <c r="L166" s="190"/>
      <c r="M166" s="194"/>
      <c r="N166" s="195"/>
      <c r="O166" s="195"/>
      <c r="P166" s="195"/>
      <c r="Q166" s="195"/>
      <c r="R166" s="195"/>
      <c r="S166" s="195"/>
      <c r="T166" s="196"/>
      <c r="AT166" s="191" t="s">
        <v>261</v>
      </c>
      <c r="AU166" s="191" t="s">
        <v>79</v>
      </c>
      <c r="AV166" s="15" t="s">
        <v>15</v>
      </c>
      <c r="AW166" s="15" t="s">
        <v>33</v>
      </c>
      <c r="AX166" s="15" t="s">
        <v>71</v>
      </c>
      <c r="AY166" s="191" t="s">
        <v>253</v>
      </c>
    </row>
    <row r="167" spans="1:65" s="13" customFormat="1">
      <c r="B167" s="174"/>
      <c r="D167" s="358" t="s">
        <v>261</v>
      </c>
      <c r="E167" s="175" t="s">
        <v>3</v>
      </c>
      <c r="F167" s="176" t="s">
        <v>646</v>
      </c>
      <c r="H167" s="177">
        <v>-2.2999999999999998</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4" customFormat="1">
      <c r="B168" s="182"/>
      <c r="D168" s="358" t="s">
        <v>261</v>
      </c>
      <c r="E168" s="183" t="s">
        <v>3</v>
      </c>
      <c r="F168" s="184" t="s">
        <v>269</v>
      </c>
      <c r="H168" s="185">
        <v>45.92</v>
      </c>
      <c r="I168" s="186"/>
      <c r="L168" s="182"/>
      <c r="M168" s="187"/>
      <c r="N168" s="188"/>
      <c r="O168" s="188"/>
      <c r="P168" s="188"/>
      <c r="Q168" s="188"/>
      <c r="R168" s="188"/>
      <c r="S168" s="188"/>
      <c r="T168" s="189"/>
      <c r="AT168" s="183" t="s">
        <v>261</v>
      </c>
      <c r="AU168" s="183" t="s">
        <v>79</v>
      </c>
      <c r="AV168" s="14" t="s">
        <v>89</v>
      </c>
      <c r="AW168" s="14" t="s">
        <v>33</v>
      </c>
      <c r="AX168" s="14" t="s">
        <v>15</v>
      </c>
      <c r="AY168" s="183" t="s">
        <v>253</v>
      </c>
    </row>
    <row r="169" spans="1:65" s="2" customFormat="1" ht="33" customHeight="1">
      <c r="A169" s="33"/>
      <c r="B169" s="160"/>
      <c r="C169" s="161" t="s">
        <v>436</v>
      </c>
      <c r="D169" s="357" t="s">
        <v>255</v>
      </c>
      <c r="E169" s="162" t="s">
        <v>594</v>
      </c>
      <c r="F169" s="163" t="s">
        <v>595</v>
      </c>
      <c r="G169" s="164" t="s">
        <v>258</v>
      </c>
      <c r="H169" s="165">
        <v>45.92</v>
      </c>
      <c r="I169" s="166"/>
      <c r="J169" s="167">
        <f>ROUND(I169*H169,2)</f>
        <v>0</v>
      </c>
      <c r="K169" s="163" t="s">
        <v>259</v>
      </c>
      <c r="L169" s="34"/>
      <c r="M169" s="208" t="s">
        <v>3</v>
      </c>
      <c r="N169" s="209" t="s">
        <v>42</v>
      </c>
      <c r="O169" s="210"/>
      <c r="P169" s="211">
        <f>O169*H169</f>
        <v>0</v>
      </c>
      <c r="Q169" s="211">
        <v>2.9E-4</v>
      </c>
      <c r="R169" s="211">
        <f>Q169*H169</f>
        <v>1.33168E-2</v>
      </c>
      <c r="S169" s="211">
        <v>0</v>
      </c>
      <c r="T169" s="212">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3240</v>
      </c>
    </row>
    <row r="170" spans="1:65" s="2" customFormat="1" ht="6.95" customHeight="1">
      <c r="A170" s="33"/>
      <c r="B170" s="43"/>
      <c r="C170" s="44"/>
      <c r="D170" s="44"/>
      <c r="E170" s="44"/>
      <c r="F170" s="44"/>
      <c r="G170" s="44"/>
      <c r="H170" s="44"/>
      <c r="I170" s="120"/>
      <c r="J170" s="44"/>
      <c r="K170" s="44"/>
      <c r="L170" s="34"/>
      <c r="M170" s="33"/>
      <c r="O170" s="33"/>
      <c r="P170" s="33"/>
      <c r="Q170" s="33"/>
      <c r="R170" s="33"/>
      <c r="S170" s="33"/>
      <c r="T170" s="33"/>
      <c r="U170" s="33"/>
      <c r="V170" s="33"/>
      <c r="W170" s="33"/>
      <c r="X170" s="33"/>
      <c r="Y170" s="33"/>
      <c r="Z170" s="33"/>
      <c r="AA170" s="33"/>
      <c r="AB170" s="33"/>
      <c r="AC170" s="33"/>
      <c r="AD170" s="33"/>
      <c r="AE170" s="33"/>
    </row>
  </sheetData>
  <autoFilter ref="C102:K169"/>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0"/>
  <sheetViews>
    <sheetView showGridLines="0" topLeftCell="A93" workbookViewId="0">
      <selection activeCell="D112" sqref="D112:D29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167</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940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ROUND((SUM(BE109:BE299)),  2)</f>
        <v>0</v>
      </c>
      <c r="G37" s="33"/>
      <c r="H37" s="33"/>
      <c r="I37" s="112">
        <v>0.21</v>
      </c>
      <c r="J37" s="111">
        <f>ROUND(((SUM(BE109:BE299))*I37),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ROUND((SUM(BF109:BF299)),  2)</f>
        <v>0</v>
      </c>
      <c r="G38" s="33"/>
      <c r="H38" s="33"/>
      <c r="I38" s="112">
        <v>0.15</v>
      </c>
      <c r="J38" s="111">
        <f>ROUND(((SUM(BF109:BF299))*I38),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ROUND((SUM(BG109:BG299)),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ROUND((SUM(BH109:BH299)),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ROUND((SUM(BI109:BI299)),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5 - Typ 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J134</f>
        <v>0</v>
      </c>
      <c r="L71" s="131"/>
    </row>
    <row r="72" spans="1:47" s="10" customFormat="1" ht="14.85" customHeight="1">
      <c r="B72" s="131"/>
      <c r="D72" s="132" t="s">
        <v>224</v>
      </c>
      <c r="E72" s="133"/>
      <c r="F72" s="133"/>
      <c r="G72" s="133"/>
      <c r="H72" s="133"/>
      <c r="I72" s="134"/>
      <c r="J72" s="135">
        <f>J135</f>
        <v>0</v>
      </c>
      <c r="L72" s="131"/>
    </row>
    <row r="73" spans="1:47" s="10" customFormat="1" ht="14.85" customHeight="1">
      <c r="B73" s="131"/>
      <c r="D73" s="132" t="s">
        <v>225</v>
      </c>
      <c r="E73" s="133"/>
      <c r="F73" s="133"/>
      <c r="G73" s="133"/>
      <c r="H73" s="133"/>
      <c r="I73" s="134"/>
      <c r="J73" s="135">
        <f>J138</f>
        <v>0</v>
      </c>
      <c r="L73" s="131"/>
    </row>
    <row r="74" spans="1:47" s="10" customFormat="1" ht="19.899999999999999" customHeight="1">
      <c r="B74" s="131"/>
      <c r="D74" s="132" t="s">
        <v>226</v>
      </c>
      <c r="E74" s="133"/>
      <c r="F74" s="133"/>
      <c r="G74" s="133"/>
      <c r="H74" s="133"/>
      <c r="I74" s="134"/>
      <c r="J74" s="135">
        <f>J159</f>
        <v>0</v>
      </c>
      <c r="L74" s="131"/>
    </row>
    <row r="75" spans="1:47" s="10" customFormat="1" ht="19.899999999999999" customHeight="1">
      <c r="B75" s="131"/>
      <c r="D75" s="132" t="s">
        <v>227</v>
      </c>
      <c r="E75" s="133"/>
      <c r="F75" s="133"/>
      <c r="G75" s="133"/>
      <c r="H75" s="133"/>
      <c r="I75" s="134"/>
      <c r="J75" s="135">
        <f>J165</f>
        <v>0</v>
      </c>
      <c r="L75" s="131"/>
    </row>
    <row r="76" spans="1:47" s="9" customFormat="1" ht="24.95" customHeight="1">
      <c r="B76" s="126"/>
      <c r="D76" s="127" t="s">
        <v>228</v>
      </c>
      <c r="E76" s="128"/>
      <c r="F76" s="128"/>
      <c r="G76" s="128"/>
      <c r="H76" s="128"/>
      <c r="I76" s="129"/>
      <c r="J76" s="130">
        <f>J167</f>
        <v>0</v>
      </c>
      <c r="L76" s="126"/>
    </row>
    <row r="77" spans="1:47" s="10" customFormat="1" ht="19.899999999999999" customHeight="1">
      <c r="B77" s="131"/>
      <c r="D77" s="132" t="s">
        <v>229</v>
      </c>
      <c r="E77" s="133"/>
      <c r="F77" s="133"/>
      <c r="G77" s="133"/>
      <c r="H77" s="133"/>
      <c r="I77" s="134"/>
      <c r="J77" s="135">
        <f>J168</f>
        <v>0</v>
      </c>
      <c r="L77" s="131"/>
    </row>
    <row r="78" spans="1:47" s="10" customFormat="1" ht="19.899999999999999" customHeight="1">
      <c r="B78" s="131"/>
      <c r="D78" s="132" t="s">
        <v>230</v>
      </c>
      <c r="E78" s="133"/>
      <c r="F78" s="133"/>
      <c r="G78" s="133"/>
      <c r="H78" s="133"/>
      <c r="I78" s="134"/>
      <c r="J78" s="135">
        <f>J190</f>
        <v>0</v>
      </c>
      <c r="L78" s="131"/>
    </row>
    <row r="79" spans="1:47" s="10" customFormat="1" ht="19.899999999999999" customHeight="1">
      <c r="B79" s="131"/>
      <c r="D79" s="132" t="s">
        <v>231</v>
      </c>
      <c r="E79" s="133"/>
      <c r="F79" s="133"/>
      <c r="G79" s="133"/>
      <c r="H79" s="133"/>
      <c r="I79" s="134"/>
      <c r="J79" s="135">
        <f>J199</f>
        <v>0</v>
      </c>
      <c r="L79" s="131"/>
    </row>
    <row r="80" spans="1:47" s="10" customFormat="1" ht="19.899999999999999" customHeight="1">
      <c r="B80" s="131"/>
      <c r="D80" s="132" t="s">
        <v>232</v>
      </c>
      <c r="E80" s="133"/>
      <c r="F80" s="133"/>
      <c r="G80" s="133"/>
      <c r="H80" s="133"/>
      <c r="I80" s="134"/>
      <c r="J80" s="135">
        <f>J206</f>
        <v>0</v>
      </c>
      <c r="L80" s="131"/>
    </row>
    <row r="81" spans="1:31" s="10" customFormat="1" ht="19.899999999999999" customHeight="1">
      <c r="B81" s="131"/>
      <c r="D81" s="132" t="s">
        <v>233</v>
      </c>
      <c r="E81" s="133"/>
      <c r="F81" s="133"/>
      <c r="G81" s="133"/>
      <c r="H81" s="133"/>
      <c r="I81" s="134"/>
      <c r="J81" s="135">
        <f>J214</f>
        <v>0</v>
      </c>
      <c r="L81" s="131"/>
    </row>
    <row r="82" spans="1:31" s="10" customFormat="1" ht="19.899999999999999" customHeight="1">
      <c r="B82" s="131"/>
      <c r="D82" s="132" t="s">
        <v>234</v>
      </c>
      <c r="E82" s="133"/>
      <c r="F82" s="133"/>
      <c r="G82" s="133"/>
      <c r="H82" s="133"/>
      <c r="I82" s="134"/>
      <c r="J82" s="135">
        <f>J224</f>
        <v>0</v>
      </c>
      <c r="L82" s="131"/>
    </row>
    <row r="83" spans="1:31" s="10" customFormat="1" ht="19.899999999999999" customHeight="1">
      <c r="B83" s="131"/>
      <c r="D83" s="132" t="s">
        <v>235</v>
      </c>
      <c r="E83" s="133"/>
      <c r="F83" s="133"/>
      <c r="G83" s="133"/>
      <c r="H83" s="133"/>
      <c r="I83" s="134"/>
      <c r="J83" s="135">
        <f>J241</f>
        <v>0</v>
      </c>
      <c r="L83" s="131"/>
    </row>
    <row r="84" spans="1:31" s="10" customFormat="1" ht="19.899999999999999" customHeight="1">
      <c r="B84" s="131"/>
      <c r="D84" s="132" t="s">
        <v>236</v>
      </c>
      <c r="E84" s="133"/>
      <c r="F84" s="133"/>
      <c r="G84" s="133"/>
      <c r="H84" s="133"/>
      <c r="I84" s="134"/>
      <c r="J84" s="135">
        <f>J289</f>
        <v>0</v>
      </c>
      <c r="L84" s="131"/>
    </row>
    <row r="85" spans="1:31" s="10" customFormat="1" ht="19.899999999999999" customHeight="1">
      <c r="B85" s="131"/>
      <c r="D85" s="132" t="s">
        <v>237</v>
      </c>
      <c r="E85" s="133"/>
      <c r="F85" s="133"/>
      <c r="G85" s="133"/>
      <c r="H85" s="133"/>
      <c r="I85" s="134"/>
      <c r="J85" s="135">
        <f>J295</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5 - Typ A5</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P110+P167</f>
        <v>0</v>
      </c>
      <c r="Q109" s="63"/>
      <c r="R109" s="144">
        <f>R110+R167</f>
        <v>1.38573667</v>
      </c>
      <c r="S109" s="63"/>
      <c r="T109" s="145">
        <f>T110+T167</f>
        <v>5.3508690000000003</v>
      </c>
      <c r="U109" s="33"/>
      <c r="V109" s="33"/>
      <c r="W109" s="33"/>
      <c r="X109" s="33"/>
      <c r="Y109" s="33"/>
      <c r="Z109" s="33"/>
      <c r="AA109" s="33"/>
      <c r="AB109" s="33"/>
      <c r="AC109" s="33"/>
      <c r="AD109" s="33"/>
      <c r="AE109" s="33"/>
      <c r="AT109" s="18" t="s">
        <v>70</v>
      </c>
      <c r="AU109" s="18" t="s">
        <v>219</v>
      </c>
      <c r="BK109" s="146">
        <f>BK110+BK167</f>
        <v>0</v>
      </c>
    </row>
    <row r="110" spans="1:65" s="12" customFormat="1" ht="25.9" customHeight="1">
      <c r="B110" s="147"/>
      <c r="D110" s="148" t="s">
        <v>70</v>
      </c>
      <c r="E110" s="149" t="s">
        <v>251</v>
      </c>
      <c r="F110" s="149" t="s">
        <v>252</v>
      </c>
      <c r="I110" s="150"/>
      <c r="J110" s="151">
        <f>BK110</f>
        <v>0</v>
      </c>
      <c r="L110" s="147"/>
      <c r="M110" s="152"/>
      <c r="N110" s="153"/>
      <c r="O110" s="153"/>
      <c r="P110" s="154">
        <f>P111+P122+P134+P159+P165</f>
        <v>0</v>
      </c>
      <c r="Q110" s="153"/>
      <c r="R110" s="154">
        <f>R111+R122+R134+R159+R165</f>
        <v>1.03927525</v>
      </c>
      <c r="S110" s="153"/>
      <c r="T110" s="155">
        <f>T111+T122+T134+T159+T165</f>
        <v>2.9494210000000001</v>
      </c>
      <c r="AR110" s="148" t="s">
        <v>15</v>
      </c>
      <c r="AT110" s="156" t="s">
        <v>70</v>
      </c>
      <c r="AU110" s="156" t="s">
        <v>71</v>
      </c>
      <c r="AY110" s="148" t="s">
        <v>253</v>
      </c>
      <c r="BK110" s="157">
        <f>BK111+BK122+BK134+BK159+BK165</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0.69700125000000002</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5.2</v>
      </c>
      <c r="I112" s="166"/>
      <c r="J112" s="167">
        <f>ROUND(I112*H112,2)</f>
        <v>0</v>
      </c>
      <c r="K112" s="163" t="s">
        <v>259</v>
      </c>
      <c r="L112" s="34"/>
      <c r="M112" s="168" t="s">
        <v>3</v>
      </c>
      <c r="N112" s="169" t="s">
        <v>42</v>
      </c>
      <c r="O112" s="54"/>
      <c r="P112" s="170">
        <f>O112*H112</f>
        <v>0</v>
      </c>
      <c r="Q112" s="170">
        <v>6.9169999999999995E-2</v>
      </c>
      <c r="R112" s="170">
        <f>Q112*H112</f>
        <v>0.359684</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3241</v>
      </c>
    </row>
    <row r="113" spans="1:65" s="13" customFormat="1">
      <c r="B113" s="174"/>
      <c r="D113" s="354" t="s">
        <v>261</v>
      </c>
      <c r="E113" s="175" t="s">
        <v>3</v>
      </c>
      <c r="F113" s="176" t="s">
        <v>942</v>
      </c>
      <c r="H113" s="177">
        <v>5.2</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12.8</v>
      </c>
      <c r="I114" s="166"/>
      <c r="J114" s="167">
        <f>ROUND(I114*H114,2)</f>
        <v>0</v>
      </c>
      <c r="K114" s="163" t="s">
        <v>259</v>
      </c>
      <c r="L114" s="34"/>
      <c r="M114" s="168" t="s">
        <v>3</v>
      </c>
      <c r="N114" s="169" t="s">
        <v>42</v>
      </c>
      <c r="O114" s="54"/>
      <c r="P114" s="170">
        <f>O114*H114</f>
        <v>0</v>
      </c>
      <c r="Q114" s="170">
        <v>1.2E-4</v>
      </c>
      <c r="R114" s="170">
        <f>Q114*H114</f>
        <v>1.536E-3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3242</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944</v>
      </c>
      <c r="H116" s="177">
        <v>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12.8</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3.125</v>
      </c>
      <c r="I118" s="166"/>
      <c r="J118" s="167">
        <f>ROUND(I118*H118,2)</f>
        <v>0</v>
      </c>
      <c r="K118" s="163" t="s">
        <v>259</v>
      </c>
      <c r="L118" s="34"/>
      <c r="M118" s="168" t="s">
        <v>3</v>
      </c>
      <c r="N118" s="169" t="s">
        <v>42</v>
      </c>
      <c r="O118" s="54"/>
      <c r="P118" s="170">
        <f>O118*H118</f>
        <v>0</v>
      </c>
      <c r="Q118" s="170">
        <v>0.10745</v>
      </c>
      <c r="R118" s="170">
        <f>Q118*H118</f>
        <v>0.33578125000000003</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3243</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4" customFormat="1">
      <c r="B121" s="182"/>
      <c r="D121" s="354" t="s">
        <v>261</v>
      </c>
      <c r="E121" s="183" t="s">
        <v>3</v>
      </c>
      <c r="F121" s="184" t="s">
        <v>269</v>
      </c>
      <c r="H121" s="185">
        <v>3.125</v>
      </c>
      <c r="I121" s="186"/>
      <c r="L121" s="182"/>
      <c r="M121" s="187"/>
      <c r="N121" s="188"/>
      <c r="O121" s="188"/>
      <c r="P121" s="188"/>
      <c r="Q121" s="188"/>
      <c r="R121" s="188"/>
      <c r="S121" s="188"/>
      <c r="T121" s="189"/>
      <c r="AT121" s="183" t="s">
        <v>261</v>
      </c>
      <c r="AU121" s="183" t="s">
        <v>79</v>
      </c>
      <c r="AV121" s="14" t="s">
        <v>89</v>
      </c>
      <c r="AW121" s="14" t="s">
        <v>33</v>
      </c>
      <c r="AX121" s="14" t="s">
        <v>15</v>
      </c>
      <c r="AY121" s="183" t="s">
        <v>253</v>
      </c>
    </row>
    <row r="122" spans="1:65" s="12" customFormat="1" ht="22.9" customHeight="1">
      <c r="B122" s="147"/>
      <c r="D122" s="355" t="s">
        <v>70</v>
      </c>
      <c r="E122" s="158" t="s">
        <v>75</v>
      </c>
      <c r="F122" s="158" t="s">
        <v>276</v>
      </c>
      <c r="I122" s="150"/>
      <c r="J122" s="159">
        <f>BK122</f>
        <v>0</v>
      </c>
      <c r="L122" s="147"/>
      <c r="M122" s="152"/>
      <c r="N122" s="153"/>
      <c r="O122" s="153"/>
      <c r="P122" s="154">
        <f>SUM(P123:P133)</f>
        <v>0</v>
      </c>
      <c r="Q122" s="153"/>
      <c r="R122" s="154">
        <f>SUM(R123:R133)</f>
        <v>0.34209000000000001</v>
      </c>
      <c r="S122" s="153"/>
      <c r="T122" s="155">
        <f>SUM(T123:T133)</f>
        <v>0</v>
      </c>
      <c r="AR122" s="148" t="s">
        <v>15</v>
      </c>
      <c r="AT122" s="156" t="s">
        <v>70</v>
      </c>
      <c r="AU122" s="156" t="s">
        <v>15</v>
      </c>
      <c r="AY122" s="148" t="s">
        <v>253</v>
      </c>
      <c r="BK122" s="157">
        <f>SUM(BK123:BK133)</f>
        <v>0</v>
      </c>
    </row>
    <row r="123" spans="1:65" s="2" customFormat="1" ht="33" customHeight="1">
      <c r="A123" s="33"/>
      <c r="B123" s="160"/>
      <c r="C123" s="161" t="s">
        <v>89</v>
      </c>
      <c r="D123" s="353" t="s">
        <v>255</v>
      </c>
      <c r="E123" s="162" t="s">
        <v>277</v>
      </c>
      <c r="F123" s="163" t="s">
        <v>278</v>
      </c>
      <c r="G123" s="164" t="s">
        <v>258</v>
      </c>
      <c r="H123" s="165">
        <v>21.72</v>
      </c>
      <c r="I123" s="166"/>
      <c r="J123" s="167">
        <f>ROUND(I123*H123,2)</f>
        <v>0</v>
      </c>
      <c r="K123" s="163" t="s">
        <v>259</v>
      </c>
      <c r="L123" s="34"/>
      <c r="M123" s="168" t="s">
        <v>3</v>
      </c>
      <c r="N123" s="169" t="s">
        <v>42</v>
      </c>
      <c r="O123" s="54"/>
      <c r="P123" s="170">
        <f>O123*H123</f>
        <v>0</v>
      </c>
      <c r="Q123" s="170">
        <v>1.575E-2</v>
      </c>
      <c r="R123" s="170">
        <f>Q123*H123</f>
        <v>0.34209000000000001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3244</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947</v>
      </c>
      <c r="H125" s="177">
        <v>25.92</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282</v>
      </c>
      <c r="H126" s="177">
        <v>-2.4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283</v>
      </c>
      <c r="H127" s="177">
        <v>-1.8</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4" customFormat="1">
      <c r="B128" s="182"/>
      <c r="D128" s="354" t="s">
        <v>261</v>
      </c>
      <c r="E128" s="183" t="s">
        <v>3</v>
      </c>
      <c r="F128" s="184" t="s">
        <v>269</v>
      </c>
      <c r="H128" s="185">
        <v>21.72</v>
      </c>
      <c r="I128" s="186"/>
      <c r="L128" s="182"/>
      <c r="M128" s="187"/>
      <c r="N128" s="188"/>
      <c r="O128" s="188"/>
      <c r="P128" s="188"/>
      <c r="Q128" s="188"/>
      <c r="R128" s="188"/>
      <c r="S128" s="188"/>
      <c r="T128" s="189"/>
      <c r="AT128" s="183" t="s">
        <v>261</v>
      </c>
      <c r="AU128" s="183" t="s">
        <v>79</v>
      </c>
      <c r="AV128" s="14" t="s">
        <v>89</v>
      </c>
      <c r="AW128" s="14" t="s">
        <v>33</v>
      </c>
      <c r="AX128" s="14" t="s">
        <v>15</v>
      </c>
      <c r="AY128" s="183" t="s">
        <v>253</v>
      </c>
    </row>
    <row r="129" spans="1:65" s="2" customFormat="1" ht="21.75" customHeight="1">
      <c r="A129" s="33"/>
      <c r="B129" s="160"/>
      <c r="C129" s="161" t="s">
        <v>102</v>
      </c>
      <c r="D129" s="353" t="s">
        <v>255</v>
      </c>
      <c r="E129" s="162" t="s">
        <v>284</v>
      </c>
      <c r="F129" s="163" t="s">
        <v>285</v>
      </c>
      <c r="G129" s="164" t="s">
        <v>258</v>
      </c>
      <c r="H129" s="165">
        <v>4.5999999999999996</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3245</v>
      </c>
    </row>
    <row r="130" spans="1:65" s="13" customFormat="1">
      <c r="B130" s="174"/>
      <c r="D130" s="354" t="s">
        <v>261</v>
      </c>
      <c r="E130" s="175" t="s">
        <v>3</v>
      </c>
      <c r="F130" s="176" t="s">
        <v>949</v>
      </c>
      <c r="H130" s="177">
        <v>4.5999999999999996</v>
      </c>
      <c r="I130" s="178"/>
      <c r="L130" s="174"/>
      <c r="M130" s="179"/>
      <c r="N130" s="180"/>
      <c r="O130" s="180"/>
      <c r="P130" s="180"/>
      <c r="Q130" s="180"/>
      <c r="R130" s="180"/>
      <c r="S130" s="180"/>
      <c r="T130" s="181"/>
      <c r="AT130" s="175" t="s">
        <v>261</v>
      </c>
      <c r="AU130" s="175" t="s">
        <v>79</v>
      </c>
      <c r="AV130" s="13" t="s">
        <v>79</v>
      </c>
      <c r="AW130" s="13" t="s">
        <v>33</v>
      </c>
      <c r="AX130" s="13" t="s">
        <v>15</v>
      </c>
      <c r="AY130" s="175" t="s">
        <v>253</v>
      </c>
    </row>
    <row r="131" spans="1:65" s="2" customFormat="1" ht="33" customHeight="1">
      <c r="A131" s="33"/>
      <c r="B131" s="160"/>
      <c r="C131" s="161" t="s">
        <v>75</v>
      </c>
      <c r="D131" s="353" t="s">
        <v>255</v>
      </c>
      <c r="E131" s="162" t="s">
        <v>288</v>
      </c>
      <c r="F131" s="163" t="s">
        <v>289</v>
      </c>
      <c r="G131" s="164" t="s">
        <v>258</v>
      </c>
      <c r="H131" s="165">
        <v>2.4</v>
      </c>
      <c r="I131" s="166"/>
      <c r="J131" s="167">
        <f>ROUND(I131*H131,2)</f>
        <v>0</v>
      </c>
      <c r="K131" s="163" t="s">
        <v>259</v>
      </c>
      <c r="L131" s="34"/>
      <c r="M131" s="168" t="s">
        <v>3</v>
      </c>
      <c r="N131" s="169" t="s">
        <v>42</v>
      </c>
      <c r="O131" s="54"/>
      <c r="P131" s="170">
        <f>O131*H131</f>
        <v>0</v>
      </c>
      <c r="Q131" s="170">
        <v>0</v>
      </c>
      <c r="R131" s="170">
        <f>Q131*H131</f>
        <v>0</v>
      </c>
      <c r="S131" s="170">
        <v>0</v>
      </c>
      <c r="T131" s="171">
        <f>S131*H131</f>
        <v>0</v>
      </c>
      <c r="U131" s="33"/>
      <c r="V131" s="33"/>
      <c r="W131" s="33"/>
      <c r="X131" s="33"/>
      <c r="Y131" s="33"/>
      <c r="Z131" s="33"/>
      <c r="AA131" s="33"/>
      <c r="AB131" s="33"/>
      <c r="AC131" s="33"/>
      <c r="AD131" s="33"/>
      <c r="AE131" s="33"/>
      <c r="AR131" s="172" t="s">
        <v>89</v>
      </c>
      <c r="AT131" s="172" t="s">
        <v>255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89</v>
      </c>
      <c r="BM131" s="172" t="s">
        <v>3246</v>
      </c>
    </row>
    <row r="132" spans="1:65" s="15" customFormat="1">
      <c r="B132" s="190"/>
      <c r="D132" s="354" t="s">
        <v>261</v>
      </c>
      <c r="E132" s="191" t="s">
        <v>3</v>
      </c>
      <c r="F132" s="192" t="s">
        <v>291</v>
      </c>
      <c r="H132" s="191" t="s">
        <v>3</v>
      </c>
      <c r="I132" s="193"/>
      <c r="L132" s="190"/>
      <c r="M132" s="194"/>
      <c r="N132" s="195"/>
      <c r="O132" s="195"/>
      <c r="P132" s="195"/>
      <c r="Q132" s="195"/>
      <c r="R132" s="195"/>
      <c r="S132" s="195"/>
      <c r="T132" s="196"/>
      <c r="AT132" s="191" t="s">
        <v>261</v>
      </c>
      <c r="AU132" s="191" t="s">
        <v>79</v>
      </c>
      <c r="AV132" s="15" t="s">
        <v>15</v>
      </c>
      <c r="AW132" s="15" t="s">
        <v>33</v>
      </c>
      <c r="AX132" s="15" t="s">
        <v>71</v>
      </c>
      <c r="AY132" s="191" t="s">
        <v>253</v>
      </c>
    </row>
    <row r="133" spans="1:65" s="13" customFormat="1">
      <c r="B133" s="174"/>
      <c r="D133" s="354" t="s">
        <v>261</v>
      </c>
      <c r="E133" s="175" t="s">
        <v>3</v>
      </c>
      <c r="F133" s="176" t="s">
        <v>292</v>
      </c>
      <c r="H133" s="177">
        <v>2.4</v>
      </c>
      <c r="I133" s="178"/>
      <c r="L133" s="174"/>
      <c r="M133" s="179"/>
      <c r="N133" s="180"/>
      <c r="O133" s="180"/>
      <c r="P133" s="180"/>
      <c r="Q133" s="180"/>
      <c r="R133" s="180"/>
      <c r="S133" s="180"/>
      <c r="T133" s="181"/>
      <c r="AT133" s="175" t="s">
        <v>261</v>
      </c>
      <c r="AU133" s="175" t="s">
        <v>79</v>
      </c>
      <c r="AV133" s="13" t="s">
        <v>79</v>
      </c>
      <c r="AW133" s="13" t="s">
        <v>33</v>
      </c>
      <c r="AX133" s="13" t="s">
        <v>15</v>
      </c>
      <c r="AY133" s="175" t="s">
        <v>253</v>
      </c>
    </row>
    <row r="134" spans="1:65" s="12" customFormat="1" ht="22.9" customHeight="1">
      <c r="B134" s="147"/>
      <c r="D134" s="355" t="s">
        <v>70</v>
      </c>
      <c r="E134" s="158" t="s">
        <v>293</v>
      </c>
      <c r="F134" s="158" t="s">
        <v>294</v>
      </c>
      <c r="I134" s="150"/>
      <c r="J134" s="159">
        <f>BK134</f>
        <v>0</v>
      </c>
      <c r="L134" s="147"/>
      <c r="M134" s="152"/>
      <c r="N134" s="153"/>
      <c r="O134" s="153"/>
      <c r="P134" s="154">
        <f>P135+P138</f>
        <v>0</v>
      </c>
      <c r="Q134" s="153"/>
      <c r="R134" s="154">
        <f>R135+R138</f>
        <v>1.84E-4</v>
      </c>
      <c r="S134" s="153"/>
      <c r="T134" s="155">
        <f>T135+T138</f>
        <v>2.9494210000000001</v>
      </c>
      <c r="AR134" s="148" t="s">
        <v>15</v>
      </c>
      <c r="AT134" s="156" t="s">
        <v>70</v>
      </c>
      <c r="AU134" s="156" t="s">
        <v>15</v>
      </c>
      <c r="AY134" s="148" t="s">
        <v>253</v>
      </c>
      <c r="BK134" s="157">
        <f>BK135+BK138</f>
        <v>0</v>
      </c>
    </row>
    <row r="135" spans="1:65" s="12" customFormat="1" ht="20.85" customHeight="1">
      <c r="B135" s="147"/>
      <c r="D135" s="355" t="s">
        <v>70</v>
      </c>
      <c r="E135" s="158" t="s">
        <v>295</v>
      </c>
      <c r="F135" s="158" t="s">
        <v>296</v>
      </c>
      <c r="I135" s="150"/>
      <c r="J135" s="159">
        <f>BK135</f>
        <v>0</v>
      </c>
      <c r="L135" s="147"/>
      <c r="M135" s="152"/>
      <c r="N135" s="153"/>
      <c r="O135" s="153"/>
      <c r="P135" s="154">
        <f>SUM(P136:P137)</f>
        <v>0</v>
      </c>
      <c r="Q135" s="153"/>
      <c r="R135" s="154">
        <f>SUM(R136:R137)</f>
        <v>1.84E-4</v>
      </c>
      <c r="S135" s="153"/>
      <c r="T135" s="155">
        <f>SUM(T136:T137)</f>
        <v>0</v>
      </c>
      <c r="AR135" s="148" t="s">
        <v>15</v>
      </c>
      <c r="AT135" s="156" t="s">
        <v>70</v>
      </c>
      <c r="AU135" s="156" t="s">
        <v>79</v>
      </c>
      <c r="AY135" s="148" t="s">
        <v>253</v>
      </c>
      <c r="BK135" s="157">
        <f>SUM(BK136:BK137)</f>
        <v>0</v>
      </c>
    </row>
    <row r="136" spans="1:65" s="2" customFormat="1" ht="33" customHeight="1">
      <c r="A136" s="33"/>
      <c r="B136" s="160"/>
      <c r="C136" s="161" t="s">
        <v>203</v>
      </c>
      <c r="D136" s="353" t="s">
        <v>255</v>
      </c>
      <c r="E136" s="162" t="s">
        <v>297</v>
      </c>
      <c r="F136" s="163" t="s">
        <v>298</v>
      </c>
      <c r="G136" s="164" t="s">
        <v>258</v>
      </c>
      <c r="H136" s="165">
        <v>4.5999999999999996</v>
      </c>
      <c r="I136" s="166"/>
      <c r="J136" s="167">
        <f>ROUND(I136*H136,2)</f>
        <v>0</v>
      </c>
      <c r="K136" s="163" t="s">
        <v>259</v>
      </c>
      <c r="L136" s="34"/>
      <c r="M136" s="168" t="s">
        <v>3</v>
      </c>
      <c r="N136" s="169" t="s">
        <v>42</v>
      </c>
      <c r="O136" s="54"/>
      <c r="P136" s="170">
        <f>O136*H136</f>
        <v>0</v>
      </c>
      <c r="Q136" s="170">
        <v>4.0000000000000003E-5</v>
      </c>
      <c r="R136" s="170">
        <f>Q136*H136</f>
        <v>1.84E-4</v>
      </c>
      <c r="S136" s="170">
        <v>0</v>
      </c>
      <c r="T136" s="171">
        <f>S136*H136</f>
        <v>0</v>
      </c>
      <c r="U136" s="33"/>
      <c r="V136" s="33"/>
      <c r="W136" s="33"/>
      <c r="X136" s="33"/>
      <c r="Y136" s="33"/>
      <c r="Z136" s="33"/>
      <c r="AA136" s="33"/>
      <c r="AB136" s="33"/>
      <c r="AC136" s="33"/>
      <c r="AD136" s="33"/>
      <c r="AE136" s="33"/>
      <c r="AR136" s="172" t="s">
        <v>89</v>
      </c>
      <c r="AT136" s="172" t="s">
        <v>255</v>
      </c>
      <c r="AU136" s="172" t="s">
        <v>85</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89</v>
      </c>
      <c r="BM136" s="172" t="s">
        <v>3247</v>
      </c>
    </row>
    <row r="137" spans="1:65" s="13" customFormat="1">
      <c r="B137" s="174"/>
      <c r="D137" s="354" t="s">
        <v>261</v>
      </c>
      <c r="E137" s="175" t="s">
        <v>3</v>
      </c>
      <c r="F137" s="176" t="s">
        <v>952</v>
      </c>
      <c r="H137" s="177">
        <v>4.5999999999999996</v>
      </c>
      <c r="I137" s="178"/>
      <c r="L137" s="174"/>
      <c r="M137" s="179"/>
      <c r="N137" s="180"/>
      <c r="O137" s="180"/>
      <c r="P137" s="180"/>
      <c r="Q137" s="180"/>
      <c r="R137" s="180"/>
      <c r="S137" s="180"/>
      <c r="T137" s="181"/>
      <c r="AT137" s="175" t="s">
        <v>261</v>
      </c>
      <c r="AU137" s="175" t="s">
        <v>85</v>
      </c>
      <c r="AV137" s="13" t="s">
        <v>79</v>
      </c>
      <c r="AW137" s="13" t="s">
        <v>33</v>
      </c>
      <c r="AX137" s="13" t="s">
        <v>15</v>
      </c>
      <c r="AY137" s="175" t="s">
        <v>253</v>
      </c>
    </row>
    <row r="138" spans="1:65" s="12" customFormat="1" ht="20.85" customHeight="1">
      <c r="B138" s="147"/>
      <c r="D138" s="355" t="s">
        <v>70</v>
      </c>
      <c r="E138" s="158" t="s">
        <v>300</v>
      </c>
      <c r="F138" s="158" t="s">
        <v>301</v>
      </c>
      <c r="I138" s="150"/>
      <c r="J138" s="159">
        <f>BK138</f>
        <v>0</v>
      </c>
      <c r="L138" s="147"/>
      <c r="M138" s="152"/>
      <c r="N138" s="153"/>
      <c r="O138" s="153"/>
      <c r="P138" s="154">
        <f>SUM(P139:P158)</f>
        <v>0</v>
      </c>
      <c r="Q138" s="153"/>
      <c r="R138" s="154">
        <f>SUM(R139:R158)</f>
        <v>0</v>
      </c>
      <c r="S138" s="153"/>
      <c r="T138" s="155">
        <f>SUM(T139:T158)</f>
        <v>2.9494210000000001</v>
      </c>
      <c r="AR138" s="148" t="s">
        <v>15</v>
      </c>
      <c r="AT138" s="156" t="s">
        <v>70</v>
      </c>
      <c r="AU138" s="156" t="s">
        <v>79</v>
      </c>
      <c r="AY138" s="148" t="s">
        <v>253</v>
      </c>
      <c r="BK138" s="157">
        <f>SUM(BK139:BK158)</f>
        <v>0</v>
      </c>
    </row>
    <row r="139" spans="1:65" s="2" customFormat="1" ht="33" customHeight="1">
      <c r="A139" s="33"/>
      <c r="B139" s="160"/>
      <c r="C139" s="161" t="s">
        <v>302</v>
      </c>
      <c r="D139" s="353" t="s">
        <v>255</v>
      </c>
      <c r="E139" s="162" t="s">
        <v>303</v>
      </c>
      <c r="F139" s="163" t="s">
        <v>304</v>
      </c>
      <c r="G139" s="164" t="s">
        <v>258</v>
      </c>
      <c r="H139" s="165">
        <v>5.9059999999999997</v>
      </c>
      <c r="I139" s="166"/>
      <c r="J139" s="167">
        <f>ROUND(I139*H139,2)</f>
        <v>0</v>
      </c>
      <c r="K139" s="163" t="s">
        <v>259</v>
      </c>
      <c r="L139" s="34"/>
      <c r="M139" s="168" t="s">
        <v>3</v>
      </c>
      <c r="N139" s="169" t="s">
        <v>42</v>
      </c>
      <c r="O139" s="54"/>
      <c r="P139" s="170">
        <f>O139*H139</f>
        <v>0</v>
      </c>
      <c r="Q139" s="170">
        <v>0</v>
      </c>
      <c r="R139" s="170">
        <f>Q139*H139</f>
        <v>0</v>
      </c>
      <c r="S139" s="170">
        <v>0.13100000000000001</v>
      </c>
      <c r="T139" s="171">
        <f>S139*H139</f>
        <v>0.77368599999999998</v>
      </c>
      <c r="U139" s="33"/>
      <c r="V139" s="33"/>
      <c r="W139" s="33"/>
      <c r="X139" s="33"/>
      <c r="Y139" s="33"/>
      <c r="Z139" s="33"/>
      <c r="AA139" s="33"/>
      <c r="AB139" s="33"/>
      <c r="AC139" s="33"/>
      <c r="AD139" s="33"/>
      <c r="AE139" s="33"/>
      <c r="AR139" s="172" t="s">
        <v>89</v>
      </c>
      <c r="AT139" s="172" t="s">
        <v>255</v>
      </c>
      <c r="AU139" s="172" t="s">
        <v>85</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89</v>
      </c>
      <c r="BM139" s="172" t="s">
        <v>3248</v>
      </c>
    </row>
    <row r="140" spans="1:65" s="13" customFormat="1">
      <c r="B140" s="174"/>
      <c r="D140" s="354" t="s">
        <v>261</v>
      </c>
      <c r="E140" s="175" t="s">
        <v>3</v>
      </c>
      <c r="F140" s="176" t="s">
        <v>954</v>
      </c>
      <c r="H140" s="177">
        <v>7.306</v>
      </c>
      <c r="I140" s="178"/>
      <c r="L140" s="174"/>
      <c r="M140" s="179"/>
      <c r="N140" s="180"/>
      <c r="O140" s="180"/>
      <c r="P140" s="180"/>
      <c r="Q140" s="180"/>
      <c r="R140" s="180"/>
      <c r="S140" s="180"/>
      <c r="T140" s="181"/>
      <c r="AT140" s="175" t="s">
        <v>261</v>
      </c>
      <c r="AU140" s="175" t="s">
        <v>85</v>
      </c>
      <c r="AV140" s="13" t="s">
        <v>79</v>
      </c>
      <c r="AW140" s="13" t="s">
        <v>33</v>
      </c>
      <c r="AX140" s="13" t="s">
        <v>71</v>
      </c>
      <c r="AY140" s="175" t="s">
        <v>253</v>
      </c>
    </row>
    <row r="141" spans="1:65" s="13" customFormat="1">
      <c r="B141" s="174"/>
      <c r="D141" s="354" t="s">
        <v>261</v>
      </c>
      <c r="E141" s="175" t="s">
        <v>3</v>
      </c>
      <c r="F141" s="176" t="s">
        <v>307</v>
      </c>
      <c r="H141" s="177">
        <v>-1.4</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4" customFormat="1">
      <c r="B142" s="182"/>
      <c r="D142" s="354" t="s">
        <v>261</v>
      </c>
      <c r="E142" s="183" t="s">
        <v>3</v>
      </c>
      <c r="F142" s="184" t="s">
        <v>269</v>
      </c>
      <c r="H142" s="185">
        <v>5.9059999999999997</v>
      </c>
      <c r="I142" s="186"/>
      <c r="L142" s="182"/>
      <c r="M142" s="187"/>
      <c r="N142" s="188"/>
      <c r="O142" s="188"/>
      <c r="P142" s="188"/>
      <c r="Q142" s="188"/>
      <c r="R142" s="188"/>
      <c r="S142" s="188"/>
      <c r="T142" s="189"/>
      <c r="AT142" s="183" t="s">
        <v>261</v>
      </c>
      <c r="AU142" s="183" t="s">
        <v>85</v>
      </c>
      <c r="AV142" s="14" t="s">
        <v>89</v>
      </c>
      <c r="AW142" s="14" t="s">
        <v>33</v>
      </c>
      <c r="AX142" s="14" t="s">
        <v>15</v>
      </c>
      <c r="AY142" s="183" t="s">
        <v>253</v>
      </c>
    </row>
    <row r="143" spans="1:65" s="2" customFormat="1" ht="33" customHeight="1">
      <c r="A143" s="33"/>
      <c r="B143" s="160"/>
      <c r="C143" s="161" t="s">
        <v>293</v>
      </c>
      <c r="D143" s="353" t="s">
        <v>255</v>
      </c>
      <c r="E143" s="162" t="s">
        <v>308</v>
      </c>
      <c r="F143" s="163" t="s">
        <v>309</v>
      </c>
      <c r="G143" s="164" t="s">
        <v>258</v>
      </c>
      <c r="H143" s="165">
        <v>1.875</v>
      </c>
      <c r="I143" s="166"/>
      <c r="J143" s="167">
        <f>ROUND(I143*H143,2)</f>
        <v>0</v>
      </c>
      <c r="K143" s="163" t="s">
        <v>259</v>
      </c>
      <c r="L143" s="34"/>
      <c r="M143" s="168" t="s">
        <v>3</v>
      </c>
      <c r="N143" s="169" t="s">
        <v>42</v>
      </c>
      <c r="O143" s="54"/>
      <c r="P143" s="170">
        <f>O143*H143</f>
        <v>0</v>
      </c>
      <c r="Q143" s="170">
        <v>0</v>
      </c>
      <c r="R143" s="170">
        <f>Q143*H143</f>
        <v>0</v>
      </c>
      <c r="S143" s="170">
        <v>0.26100000000000001</v>
      </c>
      <c r="T143" s="171">
        <f>S143*H143</f>
        <v>0.489375</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3249</v>
      </c>
    </row>
    <row r="144" spans="1:65" s="13" customFormat="1">
      <c r="B144" s="174"/>
      <c r="D144" s="354" t="s">
        <v>261</v>
      </c>
      <c r="E144" s="175" t="s">
        <v>3</v>
      </c>
      <c r="F144" s="176" t="s">
        <v>273</v>
      </c>
      <c r="H144" s="177">
        <v>1.875</v>
      </c>
      <c r="I144" s="178"/>
      <c r="L144" s="174"/>
      <c r="M144" s="179"/>
      <c r="N144" s="180"/>
      <c r="O144" s="180"/>
      <c r="P144" s="180"/>
      <c r="Q144" s="180"/>
      <c r="R144" s="180"/>
      <c r="S144" s="180"/>
      <c r="T144" s="181"/>
      <c r="AT144" s="175" t="s">
        <v>261</v>
      </c>
      <c r="AU144" s="175" t="s">
        <v>85</v>
      </c>
      <c r="AV144" s="13" t="s">
        <v>79</v>
      </c>
      <c r="AW144" s="13" t="s">
        <v>33</v>
      </c>
      <c r="AX144" s="13" t="s">
        <v>15</v>
      </c>
      <c r="AY144" s="175" t="s">
        <v>253</v>
      </c>
    </row>
    <row r="145" spans="1:65" s="2" customFormat="1" ht="21.75" customHeight="1">
      <c r="A145" s="33"/>
      <c r="B145" s="160"/>
      <c r="C145" s="161" t="s">
        <v>83</v>
      </c>
      <c r="D145" s="353" t="s">
        <v>255</v>
      </c>
      <c r="E145" s="162" t="s">
        <v>312</v>
      </c>
      <c r="F145" s="163" t="s">
        <v>313</v>
      </c>
      <c r="G145" s="164" t="s">
        <v>258</v>
      </c>
      <c r="H145" s="165">
        <v>4.5999999999999996</v>
      </c>
      <c r="I145" s="166"/>
      <c r="J145" s="167">
        <f>ROUND(I145*H145,2)</f>
        <v>0</v>
      </c>
      <c r="K145" s="163" t="s">
        <v>259</v>
      </c>
      <c r="L145" s="34"/>
      <c r="M145" s="168" t="s">
        <v>3</v>
      </c>
      <c r="N145" s="169" t="s">
        <v>42</v>
      </c>
      <c r="O145" s="54"/>
      <c r="P145" s="170">
        <f>O145*H145</f>
        <v>0</v>
      </c>
      <c r="Q145" s="170">
        <v>0</v>
      </c>
      <c r="R145" s="170">
        <f>Q145*H145</f>
        <v>0</v>
      </c>
      <c r="S145" s="170">
        <v>0.05</v>
      </c>
      <c r="T145" s="171">
        <f>S145*H145</f>
        <v>0.22999999999999998</v>
      </c>
      <c r="U145" s="33"/>
      <c r="V145" s="33"/>
      <c r="W145" s="33"/>
      <c r="X145" s="33"/>
      <c r="Y145" s="33"/>
      <c r="Z145" s="33"/>
      <c r="AA145" s="33"/>
      <c r="AB145" s="33"/>
      <c r="AC145" s="33"/>
      <c r="AD145" s="33"/>
      <c r="AE145" s="33"/>
      <c r="AR145" s="172" t="s">
        <v>89</v>
      </c>
      <c r="AT145" s="172" t="s">
        <v>255</v>
      </c>
      <c r="AU145" s="172" t="s">
        <v>85</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89</v>
      </c>
      <c r="BM145" s="172" t="s">
        <v>3250</v>
      </c>
    </row>
    <row r="146" spans="1:65" s="15" customFormat="1">
      <c r="B146" s="190"/>
      <c r="D146" s="354" t="s">
        <v>261</v>
      </c>
      <c r="E146" s="191" t="s">
        <v>3</v>
      </c>
      <c r="F146" s="192" t="s">
        <v>315</v>
      </c>
      <c r="H146" s="191" t="s">
        <v>3</v>
      </c>
      <c r="I146" s="193"/>
      <c r="L146" s="190"/>
      <c r="M146" s="194"/>
      <c r="N146" s="195"/>
      <c r="O146" s="195"/>
      <c r="P146" s="195"/>
      <c r="Q146" s="195"/>
      <c r="R146" s="195"/>
      <c r="S146" s="195"/>
      <c r="T146" s="196"/>
      <c r="AT146" s="191" t="s">
        <v>261</v>
      </c>
      <c r="AU146" s="191" t="s">
        <v>85</v>
      </c>
      <c r="AV146" s="15" t="s">
        <v>15</v>
      </c>
      <c r="AW146" s="15" t="s">
        <v>33</v>
      </c>
      <c r="AX146" s="15" t="s">
        <v>71</v>
      </c>
      <c r="AY146" s="191" t="s">
        <v>253</v>
      </c>
    </row>
    <row r="147" spans="1:65" s="13" customFormat="1">
      <c r="B147" s="174"/>
      <c r="D147" s="354" t="s">
        <v>261</v>
      </c>
      <c r="E147" s="175" t="s">
        <v>3</v>
      </c>
      <c r="F147" s="176" t="s">
        <v>957</v>
      </c>
      <c r="H147" s="177">
        <v>3.6</v>
      </c>
      <c r="I147" s="178"/>
      <c r="L147" s="174"/>
      <c r="M147" s="179"/>
      <c r="N147" s="180"/>
      <c r="O147" s="180"/>
      <c r="P147" s="180"/>
      <c r="Q147" s="180"/>
      <c r="R147" s="180"/>
      <c r="S147" s="180"/>
      <c r="T147" s="181"/>
      <c r="AT147" s="175" t="s">
        <v>261</v>
      </c>
      <c r="AU147" s="175" t="s">
        <v>85</v>
      </c>
      <c r="AV147" s="13" t="s">
        <v>79</v>
      </c>
      <c r="AW147" s="13" t="s">
        <v>33</v>
      </c>
      <c r="AX147" s="13" t="s">
        <v>71</v>
      </c>
      <c r="AY147" s="175" t="s">
        <v>253</v>
      </c>
    </row>
    <row r="148" spans="1:65" s="15" customFormat="1">
      <c r="B148" s="190"/>
      <c r="D148" s="354" t="s">
        <v>261</v>
      </c>
      <c r="E148" s="191" t="s">
        <v>3</v>
      </c>
      <c r="F148" s="192" t="s">
        <v>317</v>
      </c>
      <c r="H148" s="191" t="s">
        <v>3</v>
      </c>
      <c r="I148" s="193"/>
      <c r="L148" s="190"/>
      <c r="M148" s="194"/>
      <c r="N148" s="195"/>
      <c r="O148" s="195"/>
      <c r="P148" s="195"/>
      <c r="Q148" s="195"/>
      <c r="R148" s="195"/>
      <c r="S148" s="195"/>
      <c r="T148" s="196"/>
      <c r="AT148" s="191" t="s">
        <v>261</v>
      </c>
      <c r="AU148" s="191" t="s">
        <v>85</v>
      </c>
      <c r="AV148" s="15" t="s">
        <v>15</v>
      </c>
      <c r="AW148" s="15" t="s">
        <v>33</v>
      </c>
      <c r="AX148" s="15" t="s">
        <v>71</v>
      </c>
      <c r="AY148" s="191" t="s">
        <v>253</v>
      </c>
    </row>
    <row r="149" spans="1:65" s="13" customFormat="1">
      <c r="B149" s="174"/>
      <c r="D149" s="354" t="s">
        <v>261</v>
      </c>
      <c r="E149" s="175" t="s">
        <v>3</v>
      </c>
      <c r="F149" s="176" t="s">
        <v>318</v>
      </c>
      <c r="H149" s="177">
        <v>1</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4" customFormat="1">
      <c r="B150" s="182"/>
      <c r="D150" s="354" t="s">
        <v>261</v>
      </c>
      <c r="E150" s="183" t="s">
        <v>3</v>
      </c>
      <c r="F150" s="184" t="s">
        <v>269</v>
      </c>
      <c r="H150" s="185">
        <v>4.5999999999999996</v>
      </c>
      <c r="I150" s="186"/>
      <c r="L150" s="182"/>
      <c r="M150" s="187"/>
      <c r="N150" s="188"/>
      <c r="O150" s="188"/>
      <c r="P150" s="188"/>
      <c r="Q150" s="188"/>
      <c r="R150" s="188"/>
      <c r="S150" s="188"/>
      <c r="T150" s="189"/>
      <c r="AT150" s="183" t="s">
        <v>261</v>
      </c>
      <c r="AU150" s="183" t="s">
        <v>85</v>
      </c>
      <c r="AV150" s="14" t="s">
        <v>89</v>
      </c>
      <c r="AW150" s="14" t="s">
        <v>33</v>
      </c>
      <c r="AX150" s="14" t="s">
        <v>15</v>
      </c>
      <c r="AY150" s="183" t="s">
        <v>253</v>
      </c>
    </row>
    <row r="151" spans="1:65" s="2" customFormat="1" ht="33" customHeight="1">
      <c r="A151" s="33"/>
      <c r="B151" s="160"/>
      <c r="C151" s="161" t="s">
        <v>93</v>
      </c>
      <c r="D151" s="353" t="s">
        <v>255</v>
      </c>
      <c r="E151" s="162" t="s">
        <v>319</v>
      </c>
      <c r="F151" s="163" t="s">
        <v>320</v>
      </c>
      <c r="G151" s="164" t="s">
        <v>258</v>
      </c>
      <c r="H151" s="165">
        <v>31.66</v>
      </c>
      <c r="I151" s="166"/>
      <c r="J151" s="167">
        <f>ROUND(I151*H151,2)</f>
        <v>0</v>
      </c>
      <c r="K151" s="163" t="s">
        <v>259</v>
      </c>
      <c r="L151" s="34"/>
      <c r="M151" s="168" t="s">
        <v>3</v>
      </c>
      <c r="N151" s="169" t="s">
        <v>42</v>
      </c>
      <c r="O151" s="54"/>
      <c r="P151" s="170">
        <f>O151*H151</f>
        <v>0</v>
      </c>
      <c r="Q151" s="170">
        <v>0</v>
      </c>
      <c r="R151" s="170">
        <f>Q151*H151</f>
        <v>0</v>
      </c>
      <c r="S151" s="170">
        <v>4.5999999999999999E-2</v>
      </c>
      <c r="T151" s="171">
        <f>S151*H151</f>
        <v>1.4563599999999999</v>
      </c>
      <c r="U151" s="33"/>
      <c r="V151" s="33"/>
      <c r="W151" s="33"/>
      <c r="X151" s="33"/>
      <c r="Y151" s="33"/>
      <c r="Z151" s="33"/>
      <c r="AA151" s="33"/>
      <c r="AB151" s="33"/>
      <c r="AC151" s="33"/>
      <c r="AD151" s="33"/>
      <c r="AE151" s="33"/>
      <c r="AR151" s="172" t="s">
        <v>89</v>
      </c>
      <c r="AT151" s="172" t="s">
        <v>255</v>
      </c>
      <c r="AU151" s="172" t="s">
        <v>85</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89</v>
      </c>
      <c r="BM151" s="172" t="s">
        <v>3251</v>
      </c>
    </row>
    <row r="152" spans="1:65" s="15" customFormat="1">
      <c r="B152" s="190"/>
      <c r="D152" s="354" t="s">
        <v>261</v>
      </c>
      <c r="E152" s="191" t="s">
        <v>3</v>
      </c>
      <c r="F152" s="192" t="s">
        <v>315</v>
      </c>
      <c r="H152" s="191" t="s">
        <v>3</v>
      </c>
      <c r="I152" s="193"/>
      <c r="L152" s="190"/>
      <c r="M152" s="194"/>
      <c r="N152" s="195"/>
      <c r="O152" s="195"/>
      <c r="P152" s="195"/>
      <c r="Q152" s="195"/>
      <c r="R152" s="195"/>
      <c r="S152" s="195"/>
      <c r="T152" s="196"/>
      <c r="AT152" s="191" t="s">
        <v>261</v>
      </c>
      <c r="AU152" s="191" t="s">
        <v>85</v>
      </c>
      <c r="AV152" s="15" t="s">
        <v>15</v>
      </c>
      <c r="AW152" s="15" t="s">
        <v>33</v>
      </c>
      <c r="AX152" s="15" t="s">
        <v>71</v>
      </c>
      <c r="AY152" s="191" t="s">
        <v>253</v>
      </c>
    </row>
    <row r="153" spans="1:65" s="13" customFormat="1">
      <c r="B153" s="174"/>
      <c r="D153" s="354" t="s">
        <v>261</v>
      </c>
      <c r="E153" s="175" t="s">
        <v>3</v>
      </c>
      <c r="F153" s="176" t="s">
        <v>959</v>
      </c>
      <c r="H153" s="177">
        <v>23.4</v>
      </c>
      <c r="I153" s="178"/>
      <c r="L153" s="174"/>
      <c r="M153" s="179"/>
      <c r="N153" s="180"/>
      <c r="O153" s="180"/>
      <c r="P153" s="180"/>
      <c r="Q153" s="180"/>
      <c r="R153" s="180"/>
      <c r="S153" s="180"/>
      <c r="T153" s="181"/>
      <c r="AT153" s="175" t="s">
        <v>261</v>
      </c>
      <c r="AU153" s="175" t="s">
        <v>85</v>
      </c>
      <c r="AV153" s="13" t="s">
        <v>79</v>
      </c>
      <c r="AW153" s="13" t="s">
        <v>33</v>
      </c>
      <c r="AX153" s="13" t="s">
        <v>71</v>
      </c>
      <c r="AY153" s="175" t="s">
        <v>253</v>
      </c>
    </row>
    <row r="154" spans="1:65" s="13" customFormat="1">
      <c r="B154" s="174"/>
      <c r="D154" s="354" t="s">
        <v>261</v>
      </c>
      <c r="E154" s="175" t="s">
        <v>3</v>
      </c>
      <c r="F154" s="176" t="s">
        <v>323</v>
      </c>
      <c r="H154" s="177">
        <v>-1.2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5" customFormat="1">
      <c r="B155" s="190"/>
      <c r="D155" s="354" t="s">
        <v>261</v>
      </c>
      <c r="E155" s="191" t="s">
        <v>3</v>
      </c>
      <c r="F155" s="192" t="s">
        <v>317</v>
      </c>
      <c r="H155" s="191" t="s">
        <v>3</v>
      </c>
      <c r="I155" s="193"/>
      <c r="L155" s="190"/>
      <c r="M155" s="194"/>
      <c r="N155" s="195"/>
      <c r="O155" s="195"/>
      <c r="P155" s="195"/>
      <c r="Q155" s="195"/>
      <c r="R155" s="195"/>
      <c r="S155" s="195"/>
      <c r="T155" s="196"/>
      <c r="AT155" s="191" t="s">
        <v>261</v>
      </c>
      <c r="AU155" s="191" t="s">
        <v>85</v>
      </c>
      <c r="AV155" s="15" t="s">
        <v>15</v>
      </c>
      <c r="AW155" s="15" t="s">
        <v>33</v>
      </c>
      <c r="AX155" s="15" t="s">
        <v>71</v>
      </c>
      <c r="AY155" s="191" t="s">
        <v>253</v>
      </c>
    </row>
    <row r="156" spans="1:65" s="13" customFormat="1">
      <c r="B156" s="174"/>
      <c r="D156" s="354" t="s">
        <v>261</v>
      </c>
      <c r="E156" s="175" t="s">
        <v>3</v>
      </c>
      <c r="F156" s="176" t="s">
        <v>960</v>
      </c>
      <c r="H156" s="177">
        <v>10.66</v>
      </c>
      <c r="I156" s="178"/>
      <c r="L156" s="174"/>
      <c r="M156" s="179"/>
      <c r="N156" s="180"/>
      <c r="O156" s="180"/>
      <c r="P156" s="180"/>
      <c r="Q156" s="180"/>
      <c r="R156" s="180"/>
      <c r="S156" s="180"/>
      <c r="T156" s="181"/>
      <c r="AT156" s="175" t="s">
        <v>261</v>
      </c>
      <c r="AU156" s="175" t="s">
        <v>85</v>
      </c>
      <c r="AV156" s="13" t="s">
        <v>79</v>
      </c>
      <c r="AW156" s="13" t="s">
        <v>33</v>
      </c>
      <c r="AX156" s="13" t="s">
        <v>71</v>
      </c>
      <c r="AY156" s="175" t="s">
        <v>253</v>
      </c>
    </row>
    <row r="157" spans="1:65" s="13" customFormat="1">
      <c r="B157" s="174"/>
      <c r="D157" s="354" t="s">
        <v>261</v>
      </c>
      <c r="E157" s="175" t="s">
        <v>3</v>
      </c>
      <c r="F157" s="176" t="s">
        <v>323</v>
      </c>
      <c r="H157" s="177">
        <v>-1.2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4" customFormat="1">
      <c r="B158" s="182"/>
      <c r="D158" s="354" t="s">
        <v>261</v>
      </c>
      <c r="E158" s="183" t="s">
        <v>3</v>
      </c>
      <c r="F158" s="184" t="s">
        <v>269</v>
      </c>
      <c r="H158" s="185">
        <v>31.66</v>
      </c>
      <c r="I158" s="186"/>
      <c r="L158" s="182"/>
      <c r="M158" s="187"/>
      <c r="N158" s="188"/>
      <c r="O158" s="188"/>
      <c r="P158" s="188"/>
      <c r="Q158" s="188"/>
      <c r="R158" s="188"/>
      <c r="S158" s="188"/>
      <c r="T158" s="189"/>
      <c r="AT158" s="183" t="s">
        <v>261</v>
      </c>
      <c r="AU158" s="183" t="s">
        <v>85</v>
      </c>
      <c r="AV158" s="14" t="s">
        <v>89</v>
      </c>
      <c r="AW158" s="14" t="s">
        <v>33</v>
      </c>
      <c r="AX158" s="14" t="s">
        <v>15</v>
      </c>
      <c r="AY158" s="183" t="s">
        <v>253</v>
      </c>
    </row>
    <row r="159" spans="1:65" s="12" customFormat="1" ht="22.9" customHeight="1">
      <c r="B159" s="147"/>
      <c r="D159" s="355" t="s">
        <v>70</v>
      </c>
      <c r="E159" s="158" t="s">
        <v>325</v>
      </c>
      <c r="F159" s="158" t="s">
        <v>326</v>
      </c>
      <c r="I159" s="150"/>
      <c r="J159" s="159">
        <f>BK159</f>
        <v>0</v>
      </c>
      <c r="L159" s="147"/>
      <c r="M159" s="152"/>
      <c r="N159" s="153"/>
      <c r="O159" s="153"/>
      <c r="P159" s="154">
        <f>SUM(P160:P164)</f>
        <v>0</v>
      </c>
      <c r="Q159" s="153"/>
      <c r="R159" s="154">
        <f>SUM(R160:R164)</f>
        <v>0</v>
      </c>
      <c r="S159" s="153"/>
      <c r="T159" s="155">
        <f>SUM(T160:T164)</f>
        <v>0</v>
      </c>
      <c r="AR159" s="148" t="s">
        <v>15</v>
      </c>
      <c r="AT159" s="156" t="s">
        <v>70</v>
      </c>
      <c r="AU159" s="156" t="s">
        <v>15</v>
      </c>
      <c r="AY159" s="148" t="s">
        <v>253</v>
      </c>
      <c r="BK159" s="157">
        <f>SUM(BK160:BK164)</f>
        <v>0</v>
      </c>
    </row>
    <row r="160" spans="1:65" s="2" customFormat="1" ht="33" customHeight="1">
      <c r="A160" s="33"/>
      <c r="B160" s="160"/>
      <c r="C160" s="161" t="s">
        <v>107</v>
      </c>
      <c r="D160" s="353" t="s">
        <v>255</v>
      </c>
      <c r="E160" s="162" t="s">
        <v>3092</v>
      </c>
      <c r="F160" s="163" t="s">
        <v>3014</v>
      </c>
      <c r="G160" s="164" t="s">
        <v>329</v>
      </c>
      <c r="H160" s="165">
        <v>5.351</v>
      </c>
      <c r="I160" s="166"/>
      <c r="J160" s="167">
        <f>ROUND(I160*H160,2)</f>
        <v>0</v>
      </c>
      <c r="K160" s="163" t="s">
        <v>3</v>
      </c>
      <c r="L160" s="34"/>
      <c r="M160" s="168" t="s">
        <v>3</v>
      </c>
      <c r="N160" s="169" t="s">
        <v>42</v>
      </c>
      <c r="O160" s="54"/>
      <c r="P160" s="170">
        <f>O160*H160</f>
        <v>0</v>
      </c>
      <c r="Q160" s="170">
        <v>0</v>
      </c>
      <c r="R160" s="170">
        <f>Q160*H160</f>
        <v>0</v>
      </c>
      <c r="S160" s="170">
        <v>0</v>
      </c>
      <c r="T160" s="171">
        <f>S160*H160</f>
        <v>0</v>
      </c>
      <c r="U160" s="33"/>
      <c r="V160" s="33"/>
      <c r="W160" s="33"/>
      <c r="X160" s="33"/>
      <c r="Y160" s="33"/>
      <c r="Z160" s="33"/>
      <c r="AA160" s="33"/>
      <c r="AB160" s="33"/>
      <c r="AC160" s="33"/>
      <c r="AD160" s="33"/>
      <c r="AE160" s="33"/>
      <c r="AR160" s="172" t="s">
        <v>89</v>
      </c>
      <c r="AT160" s="172" t="s">
        <v>255</v>
      </c>
      <c r="AU160" s="172" t="s">
        <v>79</v>
      </c>
      <c r="AY160" s="18" t="s">
        <v>253</v>
      </c>
      <c r="BE160" s="173">
        <f>IF(N160="základní",J160,0)</f>
        <v>0</v>
      </c>
      <c r="BF160" s="173">
        <f>IF(N160="snížená",J160,0)</f>
        <v>0</v>
      </c>
      <c r="BG160" s="173">
        <f>IF(N160="zákl. přenesená",J160,0)</f>
        <v>0</v>
      </c>
      <c r="BH160" s="173">
        <f>IF(N160="sníž. přenesená",J160,0)</f>
        <v>0</v>
      </c>
      <c r="BI160" s="173">
        <f>IF(N160="nulová",J160,0)</f>
        <v>0</v>
      </c>
      <c r="BJ160" s="18" t="s">
        <v>15</v>
      </c>
      <c r="BK160" s="173">
        <f>ROUND(I160*H160,2)</f>
        <v>0</v>
      </c>
      <c r="BL160" s="18" t="s">
        <v>89</v>
      </c>
      <c r="BM160" s="172" t="s">
        <v>3252</v>
      </c>
    </row>
    <row r="161" spans="1:65" s="2" customFormat="1" ht="21.75" customHeight="1">
      <c r="A161" s="33"/>
      <c r="B161" s="160"/>
      <c r="C161" s="161" t="s">
        <v>116</v>
      </c>
      <c r="D161" s="353" t="s">
        <v>255</v>
      </c>
      <c r="E161" s="162" t="s">
        <v>331</v>
      </c>
      <c r="F161" s="163" t="s">
        <v>332</v>
      </c>
      <c r="G161" s="164" t="s">
        <v>329</v>
      </c>
      <c r="H161" s="165">
        <v>5.351</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3253</v>
      </c>
    </row>
    <row r="162" spans="1:65" s="2" customFormat="1" ht="33" customHeight="1">
      <c r="A162" s="33"/>
      <c r="B162" s="160"/>
      <c r="C162" s="161" t="s">
        <v>125</v>
      </c>
      <c r="D162" s="353" t="s">
        <v>255</v>
      </c>
      <c r="E162" s="162" t="s">
        <v>334</v>
      </c>
      <c r="F162" s="163" t="s">
        <v>335</v>
      </c>
      <c r="G162" s="164" t="s">
        <v>329</v>
      </c>
      <c r="H162" s="165">
        <v>160.53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3254</v>
      </c>
    </row>
    <row r="163" spans="1:65" s="13" customFormat="1">
      <c r="B163" s="174"/>
      <c r="D163" s="354" t="s">
        <v>261</v>
      </c>
      <c r="F163" s="176" t="s">
        <v>964</v>
      </c>
      <c r="H163" s="177">
        <v>160.53</v>
      </c>
      <c r="I163" s="178"/>
      <c r="L163" s="174"/>
      <c r="M163" s="179"/>
      <c r="N163" s="180"/>
      <c r="O163" s="180"/>
      <c r="P163" s="180"/>
      <c r="Q163" s="180"/>
      <c r="R163" s="180"/>
      <c r="S163" s="180"/>
      <c r="T163" s="181"/>
      <c r="AT163" s="175" t="s">
        <v>261</v>
      </c>
      <c r="AU163" s="175" t="s">
        <v>79</v>
      </c>
      <c r="AV163" s="13" t="s">
        <v>79</v>
      </c>
      <c r="AW163" s="13" t="s">
        <v>4</v>
      </c>
      <c r="AX163" s="13" t="s">
        <v>15</v>
      </c>
      <c r="AY163" s="175" t="s">
        <v>253</v>
      </c>
    </row>
    <row r="164" spans="1:65" s="2" customFormat="1" ht="33" customHeight="1">
      <c r="A164" s="33"/>
      <c r="B164" s="160"/>
      <c r="C164" s="161" t="s">
        <v>9</v>
      </c>
      <c r="D164" s="353" t="s">
        <v>255</v>
      </c>
      <c r="E164" s="162" t="s">
        <v>338</v>
      </c>
      <c r="F164" s="163" t="s">
        <v>339</v>
      </c>
      <c r="G164" s="164" t="s">
        <v>329</v>
      </c>
      <c r="H164" s="165">
        <v>5.351</v>
      </c>
      <c r="I164" s="166"/>
      <c r="J164" s="167">
        <f>ROUND(I164*H164,2)</f>
        <v>0</v>
      </c>
      <c r="K164" s="163" t="s">
        <v>259</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89</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89</v>
      </c>
      <c r="BM164" s="172" t="s">
        <v>3255</v>
      </c>
    </row>
    <row r="165" spans="1:65" s="12" customFormat="1" ht="22.9" customHeight="1">
      <c r="B165" s="147"/>
      <c r="D165" s="355" t="s">
        <v>70</v>
      </c>
      <c r="E165" s="158" t="s">
        <v>341</v>
      </c>
      <c r="F165" s="158" t="s">
        <v>342</v>
      </c>
      <c r="I165" s="150"/>
      <c r="J165" s="159">
        <f>BK165</f>
        <v>0</v>
      </c>
      <c r="L165" s="147"/>
      <c r="M165" s="152"/>
      <c r="N165" s="153"/>
      <c r="O165" s="153"/>
      <c r="P165" s="154">
        <f>P166</f>
        <v>0</v>
      </c>
      <c r="Q165" s="153"/>
      <c r="R165" s="154">
        <f>R166</f>
        <v>0</v>
      </c>
      <c r="S165" s="153"/>
      <c r="T165" s="155">
        <f>T166</f>
        <v>0</v>
      </c>
      <c r="AR165" s="148" t="s">
        <v>15</v>
      </c>
      <c r="AT165" s="156" t="s">
        <v>70</v>
      </c>
      <c r="AU165" s="156" t="s">
        <v>15</v>
      </c>
      <c r="AY165" s="148" t="s">
        <v>253</v>
      </c>
      <c r="BK165" s="157">
        <f>BK166</f>
        <v>0</v>
      </c>
    </row>
    <row r="166" spans="1:65" s="2" customFormat="1" ht="44.25" customHeight="1">
      <c r="A166" s="33"/>
      <c r="B166" s="160"/>
      <c r="C166" s="161" t="s">
        <v>142</v>
      </c>
      <c r="D166" s="353" t="s">
        <v>255</v>
      </c>
      <c r="E166" s="162" t="s">
        <v>3019</v>
      </c>
      <c r="F166" s="163" t="s">
        <v>3020</v>
      </c>
      <c r="G166" s="164" t="s">
        <v>329</v>
      </c>
      <c r="H166" s="165">
        <v>1.0389999999999999</v>
      </c>
      <c r="I166" s="166"/>
      <c r="J166" s="167">
        <f>ROUND(I166*H166,2)</f>
        <v>0</v>
      </c>
      <c r="K166" s="163" t="s">
        <v>3</v>
      </c>
      <c r="L166" s="34"/>
      <c r="M166" s="168" t="s">
        <v>3</v>
      </c>
      <c r="N166" s="169" t="s">
        <v>42</v>
      </c>
      <c r="O166" s="54"/>
      <c r="P166" s="170">
        <f>O166*H166</f>
        <v>0</v>
      </c>
      <c r="Q166" s="170">
        <v>0</v>
      </c>
      <c r="R166" s="170">
        <f>Q166*H166</f>
        <v>0</v>
      </c>
      <c r="S166" s="170">
        <v>0</v>
      </c>
      <c r="T166" s="171">
        <f>S166*H166</f>
        <v>0</v>
      </c>
      <c r="U166" s="33"/>
      <c r="V166" s="33"/>
      <c r="W166" s="33"/>
      <c r="X166" s="33"/>
      <c r="Y166" s="33"/>
      <c r="Z166" s="33"/>
      <c r="AA166" s="33"/>
      <c r="AB166" s="33"/>
      <c r="AC166" s="33"/>
      <c r="AD166" s="33"/>
      <c r="AE166" s="33"/>
      <c r="AR166" s="172" t="s">
        <v>89</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89</v>
      </c>
      <c r="BM166" s="172" t="s">
        <v>3256</v>
      </c>
    </row>
    <row r="167" spans="1:65" s="12" customFormat="1" ht="25.9" customHeight="1">
      <c r="B167" s="147"/>
      <c r="D167" s="355" t="s">
        <v>70</v>
      </c>
      <c r="E167" s="149" t="s">
        <v>346</v>
      </c>
      <c r="F167" s="149" t="s">
        <v>347</v>
      </c>
      <c r="I167" s="150"/>
      <c r="J167" s="151">
        <f>BK167</f>
        <v>0</v>
      </c>
      <c r="L167" s="147"/>
      <c r="M167" s="152"/>
      <c r="N167" s="153"/>
      <c r="O167" s="153"/>
      <c r="P167" s="154">
        <f>P168+P190+P199+P206+P214+P224+P241+P289+P295</f>
        <v>0</v>
      </c>
      <c r="Q167" s="153"/>
      <c r="R167" s="154">
        <f>R168+R190+R199+R206+R214+R224+R241+R289+R295</f>
        <v>0.34646141999999996</v>
      </c>
      <c r="S167" s="153"/>
      <c r="T167" s="155">
        <f>T168+T190+T199+T206+T214+T224+T241+T289+T295</f>
        <v>2.4014480000000002</v>
      </c>
      <c r="AR167" s="148" t="s">
        <v>79</v>
      </c>
      <c r="AT167" s="156" t="s">
        <v>70</v>
      </c>
      <c r="AU167" s="156" t="s">
        <v>71</v>
      </c>
      <c r="AY167" s="148" t="s">
        <v>253</v>
      </c>
      <c r="BK167" s="157">
        <f>BK168+BK190+BK199+BK206+BK214+BK224+BK241+BK289+BK295</f>
        <v>0</v>
      </c>
    </row>
    <row r="168" spans="1:65" s="12" customFormat="1" ht="22.9" customHeight="1">
      <c r="B168" s="147"/>
      <c r="D168" s="355" t="s">
        <v>70</v>
      </c>
      <c r="E168" s="158" t="s">
        <v>348</v>
      </c>
      <c r="F168" s="158" t="s">
        <v>349</v>
      </c>
      <c r="I168" s="150"/>
      <c r="J168" s="159">
        <f>BK168</f>
        <v>0</v>
      </c>
      <c r="L168" s="147"/>
      <c r="M168" s="152"/>
      <c r="N168" s="153"/>
      <c r="O168" s="153"/>
      <c r="P168" s="154">
        <f>SUM(P169:P189)</f>
        <v>0</v>
      </c>
      <c r="Q168" s="153"/>
      <c r="R168" s="154">
        <f>SUM(R169:R189)</f>
        <v>4.6210500000000002E-2</v>
      </c>
      <c r="S168" s="153"/>
      <c r="T168" s="155">
        <f>SUM(T169:T189)</f>
        <v>0</v>
      </c>
      <c r="AR168" s="148" t="s">
        <v>79</v>
      </c>
      <c r="AT168" s="156" t="s">
        <v>70</v>
      </c>
      <c r="AU168" s="156" t="s">
        <v>15</v>
      </c>
      <c r="AY168" s="148" t="s">
        <v>253</v>
      </c>
      <c r="BK168" s="157">
        <f>SUM(BK169:BK189)</f>
        <v>0</v>
      </c>
    </row>
    <row r="169" spans="1:65" s="2" customFormat="1" ht="21.75" customHeight="1">
      <c r="A169" s="33"/>
      <c r="B169" s="160"/>
      <c r="C169" s="161" t="s">
        <v>151</v>
      </c>
      <c r="D169" s="353" t="s">
        <v>255</v>
      </c>
      <c r="E169" s="162" t="s">
        <v>350</v>
      </c>
      <c r="F169" s="163" t="s">
        <v>351</v>
      </c>
      <c r="G169" s="164" t="s">
        <v>258</v>
      </c>
      <c r="H169" s="165">
        <v>4.5999999999999996</v>
      </c>
      <c r="I169" s="166"/>
      <c r="J169" s="167">
        <f>ROUND(I169*H169,2)</f>
        <v>0</v>
      </c>
      <c r="K169" s="163" t="s">
        <v>259</v>
      </c>
      <c r="L169" s="34"/>
      <c r="M169" s="168" t="s">
        <v>3</v>
      </c>
      <c r="N169" s="169" t="s">
        <v>42</v>
      </c>
      <c r="O169" s="54"/>
      <c r="P169" s="170">
        <f>O169*H169</f>
        <v>0</v>
      </c>
      <c r="Q169" s="170">
        <v>3.5000000000000001E-3</v>
      </c>
      <c r="R169" s="170">
        <f>Q169*H169</f>
        <v>1.61E-2</v>
      </c>
      <c r="S169" s="170">
        <v>0</v>
      </c>
      <c r="T169" s="171">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3257</v>
      </c>
    </row>
    <row r="170" spans="1:65" s="13" customFormat="1">
      <c r="B170" s="174"/>
      <c r="D170" s="354" t="s">
        <v>261</v>
      </c>
      <c r="E170" s="175" t="s">
        <v>3</v>
      </c>
      <c r="F170" s="176" t="s">
        <v>949</v>
      </c>
      <c r="H170" s="177">
        <v>4.5999999999999996</v>
      </c>
      <c r="I170" s="178"/>
      <c r="L170" s="174"/>
      <c r="M170" s="179"/>
      <c r="N170" s="180"/>
      <c r="O170" s="180"/>
      <c r="P170" s="180"/>
      <c r="Q170" s="180"/>
      <c r="R170" s="180"/>
      <c r="S170" s="180"/>
      <c r="T170" s="181"/>
      <c r="AT170" s="175" t="s">
        <v>261</v>
      </c>
      <c r="AU170" s="175" t="s">
        <v>79</v>
      </c>
      <c r="AV170" s="13" t="s">
        <v>79</v>
      </c>
      <c r="AW170" s="13" t="s">
        <v>33</v>
      </c>
      <c r="AX170" s="13" t="s">
        <v>15</v>
      </c>
      <c r="AY170" s="175" t="s">
        <v>253</v>
      </c>
    </row>
    <row r="171" spans="1:65" s="2" customFormat="1" ht="21.75" customHeight="1">
      <c r="A171" s="33"/>
      <c r="B171" s="160"/>
      <c r="C171" s="161" t="s">
        <v>160</v>
      </c>
      <c r="D171" s="353" t="s">
        <v>255</v>
      </c>
      <c r="E171" s="162" t="s">
        <v>353</v>
      </c>
      <c r="F171" s="163" t="s">
        <v>354</v>
      </c>
      <c r="G171" s="164" t="s">
        <v>258</v>
      </c>
      <c r="H171" s="165">
        <v>8.6029999999999998</v>
      </c>
      <c r="I171" s="166"/>
      <c r="J171" s="167">
        <f>ROUND(I171*H171,2)</f>
        <v>0</v>
      </c>
      <c r="K171" s="163" t="s">
        <v>259</v>
      </c>
      <c r="L171" s="34"/>
      <c r="M171" s="168" t="s">
        <v>3</v>
      </c>
      <c r="N171" s="169" t="s">
        <v>42</v>
      </c>
      <c r="O171" s="54"/>
      <c r="P171" s="170">
        <f>O171*H171</f>
        <v>0</v>
      </c>
      <c r="Q171" s="170">
        <v>3.5000000000000001E-3</v>
      </c>
      <c r="R171" s="170">
        <f>Q171*H171</f>
        <v>3.0110499999999998E-2</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3258</v>
      </c>
    </row>
    <row r="172" spans="1:65" s="15" customFormat="1">
      <c r="B172" s="190"/>
      <c r="D172" s="354" t="s">
        <v>261</v>
      </c>
      <c r="E172" s="191" t="s">
        <v>3</v>
      </c>
      <c r="F172" s="192" t="s">
        <v>356</v>
      </c>
      <c r="H172" s="191" t="s">
        <v>3</v>
      </c>
      <c r="I172" s="193"/>
      <c r="L172" s="190"/>
      <c r="M172" s="194"/>
      <c r="N172" s="195"/>
      <c r="O172" s="195"/>
      <c r="P172" s="195"/>
      <c r="Q172" s="195"/>
      <c r="R172" s="195"/>
      <c r="S172" s="195"/>
      <c r="T172" s="196"/>
      <c r="AT172" s="191" t="s">
        <v>261</v>
      </c>
      <c r="AU172" s="191" t="s">
        <v>79</v>
      </c>
      <c r="AV172" s="15" t="s">
        <v>15</v>
      </c>
      <c r="AW172" s="15" t="s">
        <v>33</v>
      </c>
      <c r="AX172" s="15" t="s">
        <v>71</v>
      </c>
      <c r="AY172" s="191" t="s">
        <v>253</v>
      </c>
    </row>
    <row r="173" spans="1:65" s="15" customFormat="1">
      <c r="B173" s="190"/>
      <c r="D173" s="354" t="s">
        <v>261</v>
      </c>
      <c r="E173" s="191" t="s">
        <v>3</v>
      </c>
      <c r="F173" s="192" t="s">
        <v>315</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3" customFormat="1">
      <c r="B174" s="174"/>
      <c r="D174" s="354" t="s">
        <v>261</v>
      </c>
      <c r="E174" s="175" t="s">
        <v>3</v>
      </c>
      <c r="F174" s="176" t="s">
        <v>969</v>
      </c>
      <c r="H174" s="177">
        <v>8.1679999999999993</v>
      </c>
      <c r="I174" s="178"/>
      <c r="L174" s="174"/>
      <c r="M174" s="179"/>
      <c r="N174" s="180"/>
      <c r="O174" s="180"/>
      <c r="P174" s="180"/>
      <c r="Q174" s="180"/>
      <c r="R174" s="180"/>
      <c r="S174" s="180"/>
      <c r="T174" s="181"/>
      <c r="AT174" s="175" t="s">
        <v>261</v>
      </c>
      <c r="AU174" s="175" t="s">
        <v>79</v>
      </c>
      <c r="AV174" s="13" t="s">
        <v>79</v>
      </c>
      <c r="AW174" s="13" t="s">
        <v>33</v>
      </c>
      <c r="AX174" s="13" t="s">
        <v>71</v>
      </c>
      <c r="AY174" s="175" t="s">
        <v>253</v>
      </c>
    </row>
    <row r="175" spans="1:65" s="13" customFormat="1">
      <c r="B175" s="174"/>
      <c r="D175" s="354" t="s">
        <v>261</v>
      </c>
      <c r="E175" s="175" t="s">
        <v>3</v>
      </c>
      <c r="F175" s="176" t="s">
        <v>358</v>
      </c>
      <c r="H175" s="177">
        <v>-0.09</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5" customFormat="1">
      <c r="B176" s="190"/>
      <c r="D176" s="354" t="s">
        <v>261</v>
      </c>
      <c r="E176" s="191" t="s">
        <v>3</v>
      </c>
      <c r="F176" s="192" t="s">
        <v>317</v>
      </c>
      <c r="H176" s="191" t="s">
        <v>3</v>
      </c>
      <c r="I176" s="193"/>
      <c r="L176" s="190"/>
      <c r="M176" s="194"/>
      <c r="N176" s="195"/>
      <c r="O176" s="195"/>
      <c r="P176" s="195"/>
      <c r="Q176" s="195"/>
      <c r="R176" s="195"/>
      <c r="S176" s="195"/>
      <c r="T176" s="196"/>
      <c r="AT176" s="191" t="s">
        <v>261</v>
      </c>
      <c r="AU176" s="191" t="s">
        <v>79</v>
      </c>
      <c r="AV176" s="15" t="s">
        <v>15</v>
      </c>
      <c r="AW176" s="15" t="s">
        <v>33</v>
      </c>
      <c r="AX176" s="15" t="s">
        <v>71</v>
      </c>
      <c r="AY176" s="191" t="s">
        <v>253</v>
      </c>
    </row>
    <row r="177" spans="1:65" s="13" customFormat="1">
      <c r="B177" s="174"/>
      <c r="D177" s="354" t="s">
        <v>261</v>
      </c>
      <c r="E177" s="175" t="s">
        <v>3</v>
      </c>
      <c r="F177" s="176" t="s">
        <v>970</v>
      </c>
      <c r="H177" s="177">
        <v>0.61499999999999999</v>
      </c>
      <c r="I177" s="178"/>
      <c r="L177" s="174"/>
      <c r="M177" s="179"/>
      <c r="N177" s="180"/>
      <c r="O177" s="180"/>
      <c r="P177" s="180"/>
      <c r="Q177" s="180"/>
      <c r="R177" s="180"/>
      <c r="S177" s="180"/>
      <c r="T177" s="181"/>
      <c r="AT177" s="175" t="s">
        <v>261</v>
      </c>
      <c r="AU177" s="175" t="s">
        <v>79</v>
      </c>
      <c r="AV177" s="13" t="s">
        <v>79</v>
      </c>
      <c r="AW177" s="13" t="s">
        <v>33</v>
      </c>
      <c r="AX177" s="13" t="s">
        <v>71</v>
      </c>
      <c r="AY177" s="175" t="s">
        <v>253</v>
      </c>
    </row>
    <row r="178" spans="1:65" s="13" customFormat="1">
      <c r="B178" s="174"/>
      <c r="D178" s="354" t="s">
        <v>261</v>
      </c>
      <c r="E178" s="175" t="s">
        <v>3</v>
      </c>
      <c r="F178" s="176" t="s">
        <v>358</v>
      </c>
      <c r="H178" s="177">
        <v>-0.09</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4" customFormat="1">
      <c r="B179" s="182"/>
      <c r="D179" s="354" t="s">
        <v>261</v>
      </c>
      <c r="E179" s="183" t="s">
        <v>3</v>
      </c>
      <c r="F179" s="184" t="s">
        <v>269</v>
      </c>
      <c r="H179" s="185">
        <v>8.6029999999999998</v>
      </c>
      <c r="I179" s="186"/>
      <c r="L179" s="182"/>
      <c r="M179" s="187"/>
      <c r="N179" s="188"/>
      <c r="O179" s="188"/>
      <c r="P179" s="188"/>
      <c r="Q179" s="188"/>
      <c r="R179" s="188"/>
      <c r="S179" s="188"/>
      <c r="T179" s="189"/>
      <c r="AT179" s="183" t="s">
        <v>261</v>
      </c>
      <c r="AU179" s="183" t="s">
        <v>79</v>
      </c>
      <c r="AV179" s="14" t="s">
        <v>89</v>
      </c>
      <c r="AW179" s="14" t="s">
        <v>33</v>
      </c>
      <c r="AX179" s="14" t="s">
        <v>15</v>
      </c>
      <c r="AY179" s="183" t="s">
        <v>253</v>
      </c>
    </row>
    <row r="180" spans="1:65" s="2" customFormat="1" ht="44.25" customHeight="1">
      <c r="A180" s="33"/>
      <c r="B180" s="160"/>
      <c r="C180" s="161" t="s">
        <v>169</v>
      </c>
      <c r="D180" s="353" t="s">
        <v>255</v>
      </c>
      <c r="E180" s="162" t="s">
        <v>1734</v>
      </c>
      <c r="F180" s="163" t="s">
        <v>1735</v>
      </c>
      <c r="G180" s="164" t="s">
        <v>362</v>
      </c>
      <c r="H180" s="197"/>
      <c r="I180" s="166"/>
      <c r="J180" s="167">
        <f>ROUND(I180*H180,2)</f>
        <v>0</v>
      </c>
      <c r="K180" s="163" t="s">
        <v>259</v>
      </c>
      <c r="L180" s="34"/>
      <c r="M180" s="168" t="s">
        <v>3</v>
      </c>
      <c r="N180" s="169" t="s">
        <v>42</v>
      </c>
      <c r="O180" s="54"/>
      <c r="P180" s="170">
        <f>O180*H180</f>
        <v>0</v>
      </c>
      <c r="Q180" s="170">
        <v>0</v>
      </c>
      <c r="R180" s="170">
        <f>Q180*H180</f>
        <v>0</v>
      </c>
      <c r="S180" s="170">
        <v>0</v>
      </c>
      <c r="T180" s="171">
        <f>S180*H180</f>
        <v>0</v>
      </c>
      <c r="U180" s="33"/>
      <c r="V180" s="33"/>
      <c r="W180" s="33"/>
      <c r="X180" s="33"/>
      <c r="Y180" s="33"/>
      <c r="Z180" s="33"/>
      <c r="AA180" s="33"/>
      <c r="AB180" s="33"/>
      <c r="AC180" s="33"/>
      <c r="AD180" s="33"/>
      <c r="AE180" s="33"/>
      <c r="AR180" s="172" t="s">
        <v>142</v>
      </c>
      <c r="AT180" s="172" t="s">
        <v>255</v>
      </c>
      <c r="AU180" s="172" t="s">
        <v>79</v>
      </c>
      <c r="AY180" s="18" t="s">
        <v>253</v>
      </c>
      <c r="BE180" s="173">
        <f>IF(N180="základní",J180,0)</f>
        <v>0</v>
      </c>
      <c r="BF180" s="173">
        <f>IF(N180="snížená",J180,0)</f>
        <v>0</v>
      </c>
      <c r="BG180" s="173">
        <f>IF(N180="zákl. přenesená",J180,0)</f>
        <v>0</v>
      </c>
      <c r="BH180" s="173">
        <f>IF(N180="sníž. přenesená",J180,0)</f>
        <v>0</v>
      </c>
      <c r="BI180" s="173">
        <f>IF(N180="nulová",J180,0)</f>
        <v>0</v>
      </c>
      <c r="BJ180" s="18" t="s">
        <v>15</v>
      </c>
      <c r="BK180" s="173">
        <f>ROUND(I180*H180,2)</f>
        <v>0</v>
      </c>
      <c r="BL180" s="18" t="s">
        <v>142</v>
      </c>
      <c r="BM180" s="172" t="s">
        <v>3259</v>
      </c>
    </row>
    <row r="181" spans="1:65" s="2" customFormat="1" ht="16.5" customHeight="1">
      <c r="A181" s="33"/>
      <c r="B181" s="160"/>
      <c r="C181" s="161" t="s">
        <v>178</v>
      </c>
      <c r="D181" s="353" t="s">
        <v>255</v>
      </c>
      <c r="E181" s="162" t="s">
        <v>364</v>
      </c>
      <c r="F181" s="163" t="s">
        <v>365</v>
      </c>
      <c r="G181" s="164" t="s">
        <v>265</v>
      </c>
      <c r="H181" s="165">
        <v>20.149999999999999</v>
      </c>
      <c r="I181" s="166"/>
      <c r="J181" s="167">
        <f>ROUND(I181*H181,2)</f>
        <v>0</v>
      </c>
      <c r="K181" s="163" t="s">
        <v>3</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3260</v>
      </c>
    </row>
    <row r="182" spans="1:65" s="15" customFormat="1">
      <c r="B182" s="190"/>
      <c r="D182" s="354" t="s">
        <v>261</v>
      </c>
      <c r="E182" s="191" t="s">
        <v>3</v>
      </c>
      <c r="F182" s="192" t="s">
        <v>356</v>
      </c>
      <c r="H182" s="191" t="s">
        <v>3</v>
      </c>
      <c r="I182" s="193"/>
      <c r="L182" s="190"/>
      <c r="M182" s="194"/>
      <c r="N182" s="195"/>
      <c r="O182" s="195"/>
      <c r="P182" s="195"/>
      <c r="Q182" s="195"/>
      <c r="R182" s="195"/>
      <c r="S182" s="195"/>
      <c r="T182" s="196"/>
      <c r="AT182" s="191" t="s">
        <v>261</v>
      </c>
      <c r="AU182" s="191" t="s">
        <v>79</v>
      </c>
      <c r="AV182" s="15" t="s">
        <v>15</v>
      </c>
      <c r="AW182" s="15" t="s">
        <v>33</v>
      </c>
      <c r="AX182" s="15" t="s">
        <v>71</v>
      </c>
      <c r="AY182" s="191" t="s">
        <v>253</v>
      </c>
    </row>
    <row r="183" spans="1:65" s="15" customFormat="1">
      <c r="B183" s="190"/>
      <c r="D183" s="354" t="s">
        <v>261</v>
      </c>
      <c r="E183" s="191" t="s">
        <v>3</v>
      </c>
      <c r="F183" s="192" t="s">
        <v>315</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3" customFormat="1">
      <c r="B184" s="174"/>
      <c r="D184" s="354" t="s">
        <v>261</v>
      </c>
      <c r="E184" s="175" t="s">
        <v>3</v>
      </c>
      <c r="F184" s="176" t="s">
        <v>973</v>
      </c>
      <c r="H184" s="177">
        <v>16.649999999999999</v>
      </c>
      <c r="I184" s="178"/>
      <c r="L184" s="174"/>
      <c r="M184" s="179"/>
      <c r="N184" s="180"/>
      <c r="O184" s="180"/>
      <c r="P184" s="180"/>
      <c r="Q184" s="180"/>
      <c r="R184" s="180"/>
      <c r="S184" s="180"/>
      <c r="T184" s="181"/>
      <c r="AT184" s="175" t="s">
        <v>261</v>
      </c>
      <c r="AU184" s="175" t="s">
        <v>79</v>
      </c>
      <c r="AV184" s="13" t="s">
        <v>79</v>
      </c>
      <c r="AW184" s="13" t="s">
        <v>33</v>
      </c>
      <c r="AX184" s="13" t="s">
        <v>71</v>
      </c>
      <c r="AY184" s="175" t="s">
        <v>253</v>
      </c>
    </row>
    <row r="185" spans="1:65" s="13" customFormat="1">
      <c r="B185" s="174"/>
      <c r="D185" s="354" t="s">
        <v>261</v>
      </c>
      <c r="E185" s="175" t="s">
        <v>3</v>
      </c>
      <c r="F185" s="176" t="s">
        <v>368</v>
      </c>
      <c r="H185" s="177">
        <v>-0.6</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5" customFormat="1">
      <c r="B186" s="190"/>
      <c r="D186" s="354" t="s">
        <v>261</v>
      </c>
      <c r="E186" s="191" t="s">
        <v>3</v>
      </c>
      <c r="F186" s="192" t="s">
        <v>317</v>
      </c>
      <c r="H186" s="191" t="s">
        <v>3</v>
      </c>
      <c r="I186" s="193"/>
      <c r="L186" s="190"/>
      <c r="M186" s="194"/>
      <c r="N186" s="195"/>
      <c r="O186" s="195"/>
      <c r="P186" s="195"/>
      <c r="Q186" s="195"/>
      <c r="R186" s="195"/>
      <c r="S186" s="195"/>
      <c r="T186" s="196"/>
      <c r="AT186" s="191" t="s">
        <v>261</v>
      </c>
      <c r="AU186" s="191" t="s">
        <v>79</v>
      </c>
      <c r="AV186" s="15" t="s">
        <v>15</v>
      </c>
      <c r="AW186" s="15" t="s">
        <v>33</v>
      </c>
      <c r="AX186" s="15" t="s">
        <v>71</v>
      </c>
      <c r="AY186" s="191" t="s">
        <v>253</v>
      </c>
    </row>
    <row r="187" spans="1:65" s="13" customFormat="1">
      <c r="B187" s="174"/>
      <c r="D187" s="354" t="s">
        <v>261</v>
      </c>
      <c r="E187" s="175" t="s">
        <v>3</v>
      </c>
      <c r="F187" s="176" t="s">
        <v>974</v>
      </c>
      <c r="H187" s="177">
        <v>4.7</v>
      </c>
      <c r="I187" s="178"/>
      <c r="L187" s="174"/>
      <c r="M187" s="179"/>
      <c r="N187" s="180"/>
      <c r="O187" s="180"/>
      <c r="P187" s="180"/>
      <c r="Q187" s="180"/>
      <c r="R187" s="180"/>
      <c r="S187" s="180"/>
      <c r="T187" s="181"/>
      <c r="AT187" s="175" t="s">
        <v>261</v>
      </c>
      <c r="AU187" s="175" t="s">
        <v>79</v>
      </c>
      <c r="AV187" s="13" t="s">
        <v>79</v>
      </c>
      <c r="AW187" s="13" t="s">
        <v>33</v>
      </c>
      <c r="AX187" s="13" t="s">
        <v>71</v>
      </c>
      <c r="AY187" s="175" t="s">
        <v>253</v>
      </c>
    </row>
    <row r="188" spans="1:65" s="13" customFormat="1">
      <c r="B188" s="174"/>
      <c r="D188" s="354" t="s">
        <v>261</v>
      </c>
      <c r="E188" s="175" t="s">
        <v>3</v>
      </c>
      <c r="F188" s="176" t="s">
        <v>368</v>
      </c>
      <c r="H188" s="177">
        <v>-0.6</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4" customFormat="1">
      <c r="B189" s="182"/>
      <c r="D189" s="354" t="s">
        <v>261</v>
      </c>
      <c r="E189" s="183" t="s">
        <v>3</v>
      </c>
      <c r="F189" s="184" t="s">
        <v>269</v>
      </c>
      <c r="H189" s="185">
        <v>20.149999999999999</v>
      </c>
      <c r="I189" s="186"/>
      <c r="L189" s="182"/>
      <c r="M189" s="187"/>
      <c r="N189" s="188"/>
      <c r="O189" s="188"/>
      <c r="P189" s="188"/>
      <c r="Q189" s="188"/>
      <c r="R189" s="188"/>
      <c r="S189" s="188"/>
      <c r="T189" s="189"/>
      <c r="AT189" s="183" t="s">
        <v>261</v>
      </c>
      <c r="AU189" s="183" t="s">
        <v>79</v>
      </c>
      <c r="AV189" s="14" t="s">
        <v>89</v>
      </c>
      <c r="AW189" s="14" t="s">
        <v>33</v>
      </c>
      <c r="AX189" s="14" t="s">
        <v>15</v>
      </c>
      <c r="AY189" s="183" t="s">
        <v>253</v>
      </c>
    </row>
    <row r="190" spans="1:65" s="12" customFormat="1" ht="22.9" customHeight="1">
      <c r="B190" s="147"/>
      <c r="D190" s="355" t="s">
        <v>70</v>
      </c>
      <c r="E190" s="158" t="s">
        <v>370</v>
      </c>
      <c r="F190" s="158" t="s">
        <v>371</v>
      </c>
      <c r="I190" s="150"/>
      <c r="J190" s="159">
        <f>BK190</f>
        <v>0</v>
      </c>
      <c r="L190" s="147"/>
      <c r="M190" s="152"/>
      <c r="N190" s="153"/>
      <c r="O190" s="153"/>
      <c r="P190" s="154">
        <f>SUM(P191:P198)</f>
        <v>0</v>
      </c>
      <c r="Q190" s="153"/>
      <c r="R190" s="154">
        <f>SUM(R191:R198)</f>
        <v>0</v>
      </c>
      <c r="S190" s="153"/>
      <c r="T190" s="155">
        <f>SUM(T191:T198)</f>
        <v>0</v>
      </c>
      <c r="AR190" s="148" t="s">
        <v>79</v>
      </c>
      <c r="AT190" s="156" t="s">
        <v>70</v>
      </c>
      <c r="AU190" s="156" t="s">
        <v>15</v>
      </c>
      <c r="AY190" s="148" t="s">
        <v>253</v>
      </c>
      <c r="BK190" s="157">
        <f>SUM(BK191:BK198)</f>
        <v>0</v>
      </c>
    </row>
    <row r="191" spans="1:65" s="2" customFormat="1" ht="33" customHeight="1">
      <c r="A191" s="33"/>
      <c r="B191" s="160"/>
      <c r="C191" s="161" t="s">
        <v>8</v>
      </c>
      <c r="D191" s="353" t="s">
        <v>255</v>
      </c>
      <c r="E191" s="162" t="s">
        <v>3026</v>
      </c>
      <c r="F191" s="163" t="s">
        <v>3027</v>
      </c>
      <c r="G191" s="164" t="s">
        <v>362</v>
      </c>
      <c r="H191" s="197"/>
      <c r="I191" s="166"/>
      <c r="J191" s="167">
        <f t="shared" ref="J191:J198" si="0">ROUND(I191*H191,2)</f>
        <v>0</v>
      </c>
      <c r="K191" s="163" t="s">
        <v>259</v>
      </c>
      <c r="L191" s="34"/>
      <c r="M191" s="168" t="s">
        <v>3</v>
      </c>
      <c r="N191" s="169" t="s">
        <v>42</v>
      </c>
      <c r="O191" s="54"/>
      <c r="P191" s="170">
        <f t="shared" ref="P191:P198" si="1">O191*H191</f>
        <v>0</v>
      </c>
      <c r="Q191" s="170">
        <v>0</v>
      </c>
      <c r="R191" s="170">
        <f t="shared" ref="R191:R198" si="2">Q191*H191</f>
        <v>0</v>
      </c>
      <c r="S191" s="170">
        <v>0</v>
      </c>
      <c r="T191" s="171">
        <f t="shared" ref="T191:T198" si="3">S191*H191</f>
        <v>0</v>
      </c>
      <c r="U191" s="33"/>
      <c r="V191" s="33"/>
      <c r="W191" s="33"/>
      <c r="X191" s="33"/>
      <c r="Y191" s="33"/>
      <c r="Z191" s="33"/>
      <c r="AA191" s="33"/>
      <c r="AB191" s="33"/>
      <c r="AC191" s="33"/>
      <c r="AD191" s="33"/>
      <c r="AE191" s="33"/>
      <c r="AR191" s="172" t="s">
        <v>142</v>
      </c>
      <c r="AT191" s="172" t="s">
        <v>255</v>
      </c>
      <c r="AU191" s="172" t="s">
        <v>79</v>
      </c>
      <c r="AY191" s="18" t="s">
        <v>253</v>
      </c>
      <c r="BE191" s="173">
        <f t="shared" ref="BE191:BE198" si="4">IF(N191="základní",J191,0)</f>
        <v>0</v>
      </c>
      <c r="BF191" s="173">
        <f t="shared" ref="BF191:BF198" si="5">IF(N191="snížená",J191,0)</f>
        <v>0</v>
      </c>
      <c r="BG191" s="173">
        <f t="shared" ref="BG191:BG198" si="6">IF(N191="zákl. přenesená",J191,0)</f>
        <v>0</v>
      </c>
      <c r="BH191" s="173">
        <f t="shared" ref="BH191:BH198" si="7">IF(N191="sníž. přenesená",J191,0)</f>
        <v>0</v>
      </c>
      <c r="BI191" s="173">
        <f t="shared" ref="BI191:BI198" si="8">IF(N191="nulová",J191,0)</f>
        <v>0</v>
      </c>
      <c r="BJ191" s="18" t="s">
        <v>15</v>
      </c>
      <c r="BK191" s="173">
        <f t="shared" ref="BK191:BK198" si="9">ROUND(I191*H191,2)</f>
        <v>0</v>
      </c>
      <c r="BL191" s="18" t="s">
        <v>142</v>
      </c>
      <c r="BM191" s="172" t="s">
        <v>3261</v>
      </c>
    </row>
    <row r="192" spans="1:65" s="2" customFormat="1" ht="16.5" customHeight="1">
      <c r="A192" s="33"/>
      <c r="B192" s="160"/>
      <c r="C192" s="161" t="s">
        <v>375</v>
      </c>
      <c r="D192" s="353" t="s">
        <v>255</v>
      </c>
      <c r="E192" s="162" t="s">
        <v>376</v>
      </c>
      <c r="F192" s="163" t="s">
        <v>377</v>
      </c>
      <c r="G192" s="164" t="s">
        <v>378</v>
      </c>
      <c r="H192" s="165">
        <v>6</v>
      </c>
      <c r="I192" s="166"/>
      <c r="J192" s="167">
        <f t="shared" si="0"/>
        <v>0</v>
      </c>
      <c r="K192" s="163" t="s">
        <v>3</v>
      </c>
      <c r="L192" s="34"/>
      <c r="M192" s="168" t="s">
        <v>3</v>
      </c>
      <c r="N192" s="169" t="s">
        <v>42</v>
      </c>
      <c r="O192" s="54"/>
      <c r="P192" s="170">
        <f t="shared" si="1"/>
        <v>0</v>
      </c>
      <c r="Q192" s="170">
        <v>0</v>
      </c>
      <c r="R192" s="170">
        <f t="shared" si="2"/>
        <v>0</v>
      </c>
      <c r="S192" s="170">
        <v>0</v>
      </c>
      <c r="T192" s="171">
        <f t="shared" si="3"/>
        <v>0</v>
      </c>
      <c r="U192" s="33"/>
      <c r="V192" s="33"/>
      <c r="W192" s="33"/>
      <c r="X192" s="33"/>
      <c r="Y192" s="33"/>
      <c r="Z192" s="33"/>
      <c r="AA192" s="33"/>
      <c r="AB192" s="33"/>
      <c r="AC192" s="33"/>
      <c r="AD192" s="33"/>
      <c r="AE192" s="33"/>
      <c r="AR192" s="172" t="s">
        <v>142</v>
      </c>
      <c r="AT192" s="172" t="s">
        <v>255</v>
      </c>
      <c r="AU192" s="172" t="s">
        <v>79</v>
      </c>
      <c r="AY192" s="18" t="s">
        <v>253</v>
      </c>
      <c r="BE192" s="173">
        <f t="shared" si="4"/>
        <v>0</v>
      </c>
      <c r="BF192" s="173">
        <f t="shared" si="5"/>
        <v>0</v>
      </c>
      <c r="BG192" s="173">
        <f t="shared" si="6"/>
        <v>0</v>
      </c>
      <c r="BH192" s="173">
        <f t="shared" si="7"/>
        <v>0</v>
      </c>
      <c r="BI192" s="173">
        <f t="shared" si="8"/>
        <v>0</v>
      </c>
      <c r="BJ192" s="18" t="s">
        <v>15</v>
      </c>
      <c r="BK192" s="173">
        <f t="shared" si="9"/>
        <v>0</v>
      </c>
      <c r="BL192" s="18" t="s">
        <v>142</v>
      </c>
      <c r="BM192" s="172" t="s">
        <v>3262</v>
      </c>
    </row>
    <row r="193" spans="1:65" s="2" customFormat="1" ht="16.5" customHeight="1">
      <c r="A193" s="33"/>
      <c r="B193" s="160"/>
      <c r="C193" s="161" t="s">
        <v>380</v>
      </c>
      <c r="D193" s="353" t="s">
        <v>255</v>
      </c>
      <c r="E193" s="162" t="s">
        <v>381</v>
      </c>
      <c r="F193" s="163" t="s">
        <v>382</v>
      </c>
      <c r="G193" s="164" t="s">
        <v>378</v>
      </c>
      <c r="H193" s="165">
        <v>2</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3263</v>
      </c>
    </row>
    <row r="194" spans="1:65" s="2" customFormat="1" ht="16.5" customHeight="1">
      <c r="A194" s="33"/>
      <c r="B194" s="160"/>
      <c r="C194" s="161" t="s">
        <v>384</v>
      </c>
      <c r="D194" s="353" t="s">
        <v>255</v>
      </c>
      <c r="E194" s="162" t="s">
        <v>385</v>
      </c>
      <c r="F194" s="163" t="s">
        <v>386</v>
      </c>
      <c r="G194" s="164" t="s">
        <v>378</v>
      </c>
      <c r="H194" s="165">
        <v>1</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3264</v>
      </c>
    </row>
    <row r="195" spans="1:65" s="2" customFormat="1" ht="16.5" customHeight="1">
      <c r="A195" s="33"/>
      <c r="B195" s="160"/>
      <c r="C195" s="161" t="s">
        <v>388</v>
      </c>
      <c r="D195" s="353" t="s">
        <v>255</v>
      </c>
      <c r="E195" s="162" t="s">
        <v>389</v>
      </c>
      <c r="F195" s="163" t="s">
        <v>390</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3265</v>
      </c>
    </row>
    <row r="196" spans="1:65" s="2" customFormat="1" ht="16.5" customHeight="1">
      <c r="A196" s="33"/>
      <c r="B196" s="160"/>
      <c r="C196" s="161" t="s">
        <v>392</v>
      </c>
      <c r="D196" s="353" t="s">
        <v>255</v>
      </c>
      <c r="E196" s="162" t="s">
        <v>393</v>
      </c>
      <c r="F196" s="163" t="s">
        <v>394</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3266</v>
      </c>
    </row>
    <row r="197" spans="1:65" s="2" customFormat="1" ht="16.5" customHeight="1">
      <c r="A197" s="33"/>
      <c r="B197" s="160"/>
      <c r="C197" s="161" t="s">
        <v>396</v>
      </c>
      <c r="D197" s="353" t="s">
        <v>255</v>
      </c>
      <c r="E197" s="162" t="s">
        <v>397</v>
      </c>
      <c r="F197" s="163" t="s">
        <v>398</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3267</v>
      </c>
    </row>
    <row r="198" spans="1:65" s="2" customFormat="1" ht="16.5" customHeight="1">
      <c r="A198" s="33"/>
      <c r="B198" s="160"/>
      <c r="C198" s="161" t="s">
        <v>400</v>
      </c>
      <c r="D198" s="353" t="s">
        <v>255</v>
      </c>
      <c r="E198" s="162" t="s">
        <v>401</v>
      </c>
      <c r="F198" s="163" t="s">
        <v>402</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3268</v>
      </c>
    </row>
    <row r="199" spans="1:65" s="12" customFormat="1" ht="22.9" customHeight="1">
      <c r="B199" s="147"/>
      <c r="D199" s="355" t="s">
        <v>70</v>
      </c>
      <c r="E199" s="158" t="s">
        <v>404</v>
      </c>
      <c r="F199" s="158" t="s">
        <v>405</v>
      </c>
      <c r="I199" s="150"/>
      <c r="J199" s="159">
        <f>BK199</f>
        <v>0</v>
      </c>
      <c r="L199" s="147"/>
      <c r="M199" s="152"/>
      <c r="N199" s="153"/>
      <c r="O199" s="153"/>
      <c r="P199" s="154">
        <f>SUM(P200:P205)</f>
        <v>0</v>
      </c>
      <c r="Q199" s="153"/>
      <c r="R199" s="154">
        <f>SUM(R200:R205)</f>
        <v>0</v>
      </c>
      <c r="S199" s="153"/>
      <c r="T199" s="155">
        <f>SUM(T200:T205)</f>
        <v>0</v>
      </c>
      <c r="AR199" s="148" t="s">
        <v>79</v>
      </c>
      <c r="AT199" s="156" t="s">
        <v>70</v>
      </c>
      <c r="AU199" s="156" t="s">
        <v>15</v>
      </c>
      <c r="AY199" s="148" t="s">
        <v>253</v>
      </c>
      <c r="BK199" s="157">
        <f>SUM(BK200:BK205)</f>
        <v>0</v>
      </c>
    </row>
    <row r="200" spans="1:65" s="2" customFormat="1" ht="16.5" customHeight="1">
      <c r="A200" s="33"/>
      <c r="B200" s="160"/>
      <c r="C200" s="161" t="s">
        <v>406</v>
      </c>
      <c r="D200" s="353" t="s">
        <v>255</v>
      </c>
      <c r="E200" s="162" t="s">
        <v>407</v>
      </c>
      <c r="F200" s="163" t="s">
        <v>408</v>
      </c>
      <c r="G200" s="164" t="s">
        <v>378</v>
      </c>
      <c r="H200" s="165">
        <v>1</v>
      </c>
      <c r="I200" s="166"/>
      <c r="J200" s="167">
        <f t="shared" ref="J200:J205" si="10">ROUND(I200*H200,2)</f>
        <v>0</v>
      </c>
      <c r="K200" s="163" t="s">
        <v>3</v>
      </c>
      <c r="L200" s="34"/>
      <c r="M200" s="168" t="s">
        <v>3</v>
      </c>
      <c r="N200" s="169" t="s">
        <v>42</v>
      </c>
      <c r="O200" s="54"/>
      <c r="P200" s="170">
        <f t="shared" ref="P200:P205" si="11">O200*H200</f>
        <v>0</v>
      </c>
      <c r="Q200" s="170">
        <v>0</v>
      </c>
      <c r="R200" s="170">
        <f t="shared" ref="R200:R205" si="12">Q200*H200</f>
        <v>0</v>
      </c>
      <c r="S200" s="170">
        <v>0</v>
      </c>
      <c r="T200" s="171">
        <f t="shared" ref="T200:T205" si="13">S200*H200</f>
        <v>0</v>
      </c>
      <c r="U200" s="33"/>
      <c r="V200" s="33"/>
      <c r="W200" s="33"/>
      <c r="X200" s="33"/>
      <c r="Y200" s="33"/>
      <c r="Z200" s="33"/>
      <c r="AA200" s="33"/>
      <c r="AB200" s="33"/>
      <c r="AC200" s="33"/>
      <c r="AD200" s="33"/>
      <c r="AE200" s="33"/>
      <c r="AR200" s="172" t="s">
        <v>142</v>
      </c>
      <c r="AT200" s="172" t="s">
        <v>255</v>
      </c>
      <c r="AU200" s="172" t="s">
        <v>79</v>
      </c>
      <c r="AY200" s="18" t="s">
        <v>253</v>
      </c>
      <c r="BE200" s="173">
        <f t="shared" ref="BE200:BE205" si="14">IF(N200="základní",J200,0)</f>
        <v>0</v>
      </c>
      <c r="BF200" s="173">
        <f t="shared" ref="BF200:BF205" si="15">IF(N200="snížená",J200,0)</f>
        <v>0</v>
      </c>
      <c r="BG200" s="173">
        <f t="shared" ref="BG200:BG205" si="16">IF(N200="zákl. přenesená",J200,0)</f>
        <v>0</v>
      </c>
      <c r="BH200" s="173">
        <f t="shared" ref="BH200:BH205" si="17">IF(N200="sníž. přenesená",J200,0)</f>
        <v>0</v>
      </c>
      <c r="BI200" s="173">
        <f t="shared" ref="BI200:BI205" si="18">IF(N200="nulová",J200,0)</f>
        <v>0</v>
      </c>
      <c r="BJ200" s="18" t="s">
        <v>15</v>
      </c>
      <c r="BK200" s="173">
        <f t="shared" ref="BK200:BK205" si="19">ROUND(I200*H200,2)</f>
        <v>0</v>
      </c>
      <c r="BL200" s="18" t="s">
        <v>142</v>
      </c>
      <c r="BM200" s="172" t="s">
        <v>3269</v>
      </c>
    </row>
    <row r="201" spans="1:65" s="2" customFormat="1" ht="16.5" customHeight="1">
      <c r="A201" s="33"/>
      <c r="B201" s="160"/>
      <c r="C201" s="161" t="s">
        <v>410</v>
      </c>
      <c r="D201" s="353" t="s">
        <v>255</v>
      </c>
      <c r="E201" s="162" t="s">
        <v>411</v>
      </c>
      <c r="F201" s="163" t="s">
        <v>412</v>
      </c>
      <c r="G201" s="164" t="s">
        <v>378</v>
      </c>
      <c r="H201" s="165">
        <v>1</v>
      </c>
      <c r="I201" s="166"/>
      <c r="J201" s="167">
        <f t="shared" si="10"/>
        <v>0</v>
      </c>
      <c r="K201" s="163" t="s">
        <v>3</v>
      </c>
      <c r="L201" s="34"/>
      <c r="M201" s="168" t="s">
        <v>3</v>
      </c>
      <c r="N201" s="169" t="s">
        <v>42</v>
      </c>
      <c r="O201" s="54"/>
      <c r="P201" s="170">
        <f t="shared" si="11"/>
        <v>0</v>
      </c>
      <c r="Q201" s="170">
        <v>0</v>
      </c>
      <c r="R201" s="170">
        <f t="shared" si="12"/>
        <v>0</v>
      </c>
      <c r="S201" s="170">
        <v>0</v>
      </c>
      <c r="T201" s="171">
        <f t="shared" si="13"/>
        <v>0</v>
      </c>
      <c r="U201" s="33"/>
      <c r="V201" s="33"/>
      <c r="W201" s="33"/>
      <c r="X201" s="33"/>
      <c r="Y201" s="33"/>
      <c r="Z201" s="33"/>
      <c r="AA201" s="33"/>
      <c r="AB201" s="33"/>
      <c r="AC201" s="33"/>
      <c r="AD201" s="33"/>
      <c r="AE201" s="33"/>
      <c r="AR201" s="172" t="s">
        <v>142</v>
      </c>
      <c r="AT201" s="172" t="s">
        <v>255</v>
      </c>
      <c r="AU201" s="172" t="s">
        <v>79</v>
      </c>
      <c r="AY201" s="18" t="s">
        <v>253</v>
      </c>
      <c r="BE201" s="173">
        <f t="shared" si="14"/>
        <v>0</v>
      </c>
      <c r="BF201" s="173">
        <f t="shared" si="15"/>
        <v>0</v>
      </c>
      <c r="BG201" s="173">
        <f t="shared" si="16"/>
        <v>0</v>
      </c>
      <c r="BH201" s="173">
        <f t="shared" si="17"/>
        <v>0</v>
      </c>
      <c r="BI201" s="173">
        <f t="shared" si="18"/>
        <v>0</v>
      </c>
      <c r="BJ201" s="18" t="s">
        <v>15</v>
      </c>
      <c r="BK201" s="173">
        <f t="shared" si="19"/>
        <v>0</v>
      </c>
      <c r="BL201" s="18" t="s">
        <v>142</v>
      </c>
      <c r="BM201" s="172" t="s">
        <v>3270</v>
      </c>
    </row>
    <row r="202" spans="1:65" s="2" customFormat="1" ht="16.5" customHeight="1">
      <c r="A202" s="33"/>
      <c r="B202" s="160"/>
      <c r="C202" s="161" t="s">
        <v>414</v>
      </c>
      <c r="D202" s="353" t="s">
        <v>255</v>
      </c>
      <c r="E202" s="162" t="s">
        <v>415</v>
      </c>
      <c r="F202" s="163" t="s">
        <v>416</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3271</v>
      </c>
    </row>
    <row r="203" spans="1:65" s="2" customFormat="1" ht="16.5" customHeight="1">
      <c r="A203" s="33"/>
      <c r="B203" s="160"/>
      <c r="C203" s="161" t="s">
        <v>418</v>
      </c>
      <c r="D203" s="353" t="s">
        <v>255</v>
      </c>
      <c r="E203" s="162" t="s">
        <v>419</v>
      </c>
      <c r="F203" s="163" t="s">
        <v>420</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3272</v>
      </c>
    </row>
    <row r="204" spans="1:65" s="2" customFormat="1" ht="16.5" customHeight="1">
      <c r="A204" s="33"/>
      <c r="B204" s="160"/>
      <c r="C204" s="161" t="s">
        <v>422</v>
      </c>
      <c r="D204" s="353" t="s">
        <v>255</v>
      </c>
      <c r="E204" s="162" t="s">
        <v>423</v>
      </c>
      <c r="F204" s="163" t="s">
        <v>424</v>
      </c>
      <c r="G204" s="164" t="s">
        <v>265</v>
      </c>
      <c r="H204" s="165">
        <v>7</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3273</v>
      </c>
    </row>
    <row r="205" spans="1:65" s="2" customFormat="1" ht="16.5" customHeight="1">
      <c r="A205" s="33"/>
      <c r="B205" s="160"/>
      <c r="C205" s="161" t="s">
        <v>426</v>
      </c>
      <c r="D205" s="353" t="s">
        <v>255</v>
      </c>
      <c r="E205" s="162" t="s">
        <v>427</v>
      </c>
      <c r="F205" s="163" t="s">
        <v>428</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3274</v>
      </c>
    </row>
    <row r="206" spans="1:65" s="12" customFormat="1" ht="22.9" customHeight="1">
      <c r="B206" s="147"/>
      <c r="D206" s="355" t="s">
        <v>70</v>
      </c>
      <c r="E206" s="158" t="s">
        <v>430</v>
      </c>
      <c r="F206" s="158" t="s">
        <v>431</v>
      </c>
      <c r="I206" s="150"/>
      <c r="J206" s="159">
        <f>BK206</f>
        <v>0</v>
      </c>
      <c r="L206" s="147"/>
      <c r="M206" s="152"/>
      <c r="N206" s="153"/>
      <c r="O206" s="153"/>
      <c r="P206" s="154">
        <f>SUM(P207:P213)</f>
        <v>0</v>
      </c>
      <c r="Q206" s="153"/>
      <c r="R206" s="154">
        <f>SUM(R207:R213)</f>
        <v>5.8463999999999995E-2</v>
      </c>
      <c r="S206" s="153"/>
      <c r="T206" s="155">
        <f>SUM(T207:T213)</f>
        <v>7.9165999999999986E-2</v>
      </c>
      <c r="AR206" s="148" t="s">
        <v>79</v>
      </c>
      <c r="AT206" s="156" t="s">
        <v>70</v>
      </c>
      <c r="AU206" s="156" t="s">
        <v>15</v>
      </c>
      <c r="AY206" s="148" t="s">
        <v>253</v>
      </c>
      <c r="BK206" s="157">
        <f>SUM(BK207:BK213)</f>
        <v>0</v>
      </c>
    </row>
    <row r="207" spans="1:65" s="2" customFormat="1" ht="44.25" customHeight="1">
      <c r="A207" s="33"/>
      <c r="B207" s="160"/>
      <c r="C207" s="161" t="s">
        <v>432</v>
      </c>
      <c r="D207" s="353" t="s">
        <v>255</v>
      </c>
      <c r="E207" s="162" t="s">
        <v>433</v>
      </c>
      <c r="F207" s="163" t="s">
        <v>434</v>
      </c>
      <c r="G207" s="164" t="s">
        <v>258</v>
      </c>
      <c r="H207" s="165">
        <v>4.5999999999999996</v>
      </c>
      <c r="I207" s="166"/>
      <c r="J207" s="167">
        <f>ROUND(I207*H207,2)</f>
        <v>0</v>
      </c>
      <c r="K207" s="163" t="s">
        <v>3</v>
      </c>
      <c r="L207" s="34"/>
      <c r="M207" s="168" t="s">
        <v>3</v>
      </c>
      <c r="N207" s="169" t="s">
        <v>42</v>
      </c>
      <c r="O207" s="54"/>
      <c r="P207" s="170">
        <f>O207*H207</f>
        <v>0</v>
      </c>
      <c r="Q207" s="170">
        <v>1.2540000000000001E-2</v>
      </c>
      <c r="R207" s="170">
        <f>Q207*H207</f>
        <v>5.7683999999999999E-2</v>
      </c>
      <c r="S207" s="170">
        <v>0</v>
      </c>
      <c r="T207" s="171">
        <f>S207*H207</f>
        <v>0</v>
      </c>
      <c r="U207" s="33"/>
      <c r="V207" s="33"/>
      <c r="W207" s="33"/>
      <c r="X207" s="33"/>
      <c r="Y207" s="33"/>
      <c r="Z207" s="33"/>
      <c r="AA207" s="33"/>
      <c r="AB207" s="33"/>
      <c r="AC207" s="33"/>
      <c r="AD207" s="33"/>
      <c r="AE207" s="33"/>
      <c r="AR207" s="172" t="s">
        <v>142</v>
      </c>
      <c r="AT207" s="172" t="s">
        <v>255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3275</v>
      </c>
    </row>
    <row r="208" spans="1:65" s="13" customFormat="1">
      <c r="B208" s="174"/>
      <c r="D208" s="354" t="s">
        <v>261</v>
      </c>
      <c r="E208" s="175" t="s">
        <v>3</v>
      </c>
      <c r="F208" s="176" t="s">
        <v>949</v>
      </c>
      <c r="H208" s="177">
        <v>4.5999999999999996</v>
      </c>
      <c r="I208" s="178"/>
      <c r="L208" s="174"/>
      <c r="M208" s="179"/>
      <c r="N208" s="180"/>
      <c r="O208" s="180"/>
      <c r="P208" s="180"/>
      <c r="Q208" s="180"/>
      <c r="R208" s="180"/>
      <c r="S208" s="180"/>
      <c r="T208" s="181"/>
      <c r="AT208" s="175" t="s">
        <v>261</v>
      </c>
      <c r="AU208" s="175" t="s">
        <v>79</v>
      </c>
      <c r="AV208" s="13" t="s">
        <v>79</v>
      </c>
      <c r="AW208" s="13" t="s">
        <v>33</v>
      </c>
      <c r="AX208" s="13" t="s">
        <v>15</v>
      </c>
      <c r="AY208" s="175" t="s">
        <v>253</v>
      </c>
    </row>
    <row r="209" spans="1:65" s="2" customFormat="1" ht="44.25" customHeight="1">
      <c r="A209" s="33"/>
      <c r="B209" s="160"/>
      <c r="C209" s="161" t="s">
        <v>436</v>
      </c>
      <c r="D209" s="353" t="s">
        <v>255</v>
      </c>
      <c r="E209" s="162" t="s">
        <v>437</v>
      </c>
      <c r="F209" s="163" t="s">
        <v>438</v>
      </c>
      <c r="G209" s="164" t="s">
        <v>258</v>
      </c>
      <c r="H209" s="165">
        <v>4.5999999999999996</v>
      </c>
      <c r="I209" s="166"/>
      <c r="J209" s="167">
        <f>ROUND(I209*H209,2)</f>
        <v>0</v>
      </c>
      <c r="K209" s="163" t="s">
        <v>259</v>
      </c>
      <c r="L209" s="34"/>
      <c r="M209" s="168" t="s">
        <v>3</v>
      </c>
      <c r="N209" s="169" t="s">
        <v>42</v>
      </c>
      <c r="O209" s="54"/>
      <c r="P209" s="170">
        <f>O209*H209</f>
        <v>0</v>
      </c>
      <c r="Q209" s="170">
        <v>0</v>
      </c>
      <c r="R209" s="170">
        <f>Q209*H209</f>
        <v>0</v>
      </c>
      <c r="S209" s="170">
        <v>1.721E-2</v>
      </c>
      <c r="T209" s="171">
        <f>S209*H209</f>
        <v>7.9165999999999986E-2</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3276</v>
      </c>
    </row>
    <row r="210" spans="1:65" s="13" customFormat="1">
      <c r="B210" s="174"/>
      <c r="D210" s="354" t="s">
        <v>261</v>
      </c>
      <c r="E210" s="175" t="s">
        <v>3</v>
      </c>
      <c r="F210" s="176" t="s">
        <v>949</v>
      </c>
      <c r="H210" s="177">
        <v>4.5999999999999996</v>
      </c>
      <c r="I210" s="178"/>
      <c r="L210" s="174"/>
      <c r="M210" s="179"/>
      <c r="N210" s="180"/>
      <c r="O210" s="180"/>
      <c r="P210" s="180"/>
      <c r="Q210" s="180"/>
      <c r="R210" s="180"/>
      <c r="S210" s="180"/>
      <c r="T210" s="181"/>
      <c r="AT210" s="175" t="s">
        <v>261</v>
      </c>
      <c r="AU210" s="175" t="s">
        <v>79</v>
      </c>
      <c r="AV210" s="13" t="s">
        <v>79</v>
      </c>
      <c r="AW210" s="13" t="s">
        <v>33</v>
      </c>
      <c r="AX210" s="13" t="s">
        <v>15</v>
      </c>
      <c r="AY210" s="175" t="s">
        <v>253</v>
      </c>
    </row>
    <row r="211" spans="1:65" s="2" customFormat="1" ht="21.75" customHeight="1">
      <c r="A211" s="33"/>
      <c r="B211" s="160"/>
      <c r="C211" s="161" t="s">
        <v>440</v>
      </c>
      <c r="D211" s="353" t="s">
        <v>255</v>
      </c>
      <c r="E211" s="162" t="s">
        <v>441</v>
      </c>
      <c r="F211" s="163" t="s">
        <v>442</v>
      </c>
      <c r="G211" s="164" t="s">
        <v>378</v>
      </c>
      <c r="H211" s="165">
        <v>2</v>
      </c>
      <c r="I211" s="166"/>
      <c r="J211" s="167">
        <f>ROUND(I211*H211,2)</f>
        <v>0</v>
      </c>
      <c r="K211" s="163" t="s">
        <v>3</v>
      </c>
      <c r="L211" s="34"/>
      <c r="M211" s="168" t="s">
        <v>3</v>
      </c>
      <c r="N211" s="169" t="s">
        <v>42</v>
      </c>
      <c r="O211" s="54"/>
      <c r="P211" s="170">
        <f>O211*H211</f>
        <v>0</v>
      </c>
      <c r="Q211" s="170">
        <v>3.0000000000000001E-5</v>
      </c>
      <c r="R211" s="170">
        <f>Q211*H211</f>
        <v>6.0000000000000002E-5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3277</v>
      </c>
    </row>
    <row r="212" spans="1:65" s="2" customFormat="1" ht="16.5" customHeight="1">
      <c r="A212" s="33"/>
      <c r="B212" s="160"/>
      <c r="C212" s="198" t="s">
        <v>444</v>
      </c>
      <c r="D212" s="356" t="s">
        <v>445</v>
      </c>
      <c r="E212" s="199" t="s">
        <v>446</v>
      </c>
      <c r="F212" s="200" t="s">
        <v>447</v>
      </c>
      <c r="G212" s="201" t="s">
        <v>378</v>
      </c>
      <c r="H212" s="202">
        <v>2</v>
      </c>
      <c r="I212" s="203"/>
      <c r="J212" s="204">
        <f>ROUND(I212*H212,2)</f>
        <v>0</v>
      </c>
      <c r="K212" s="200" t="s">
        <v>3</v>
      </c>
      <c r="L212" s="205"/>
      <c r="M212" s="206" t="s">
        <v>3</v>
      </c>
      <c r="N212" s="207" t="s">
        <v>42</v>
      </c>
      <c r="O212" s="54"/>
      <c r="P212" s="170">
        <f>O212*H212</f>
        <v>0</v>
      </c>
      <c r="Q212" s="170">
        <v>3.6000000000000002E-4</v>
      </c>
      <c r="R212" s="170">
        <f>Q212*H212</f>
        <v>7.2000000000000005E-4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3278</v>
      </c>
    </row>
    <row r="213" spans="1:65" s="2" customFormat="1" ht="44.25" customHeight="1">
      <c r="A213" s="33"/>
      <c r="B213" s="160"/>
      <c r="C213" s="161" t="s">
        <v>449</v>
      </c>
      <c r="D213" s="353" t="s">
        <v>255</v>
      </c>
      <c r="E213" s="162" t="s">
        <v>3046</v>
      </c>
      <c r="F213" s="163" t="s">
        <v>3047</v>
      </c>
      <c r="G213" s="164" t="s">
        <v>362</v>
      </c>
      <c r="H213" s="197"/>
      <c r="I213" s="166"/>
      <c r="J213" s="167">
        <f>ROUND(I213*H213,2)</f>
        <v>0</v>
      </c>
      <c r="K213" s="163" t="s">
        <v>259</v>
      </c>
      <c r="L213" s="34"/>
      <c r="M213" s="168" t="s">
        <v>3</v>
      </c>
      <c r="N213" s="169" t="s">
        <v>42</v>
      </c>
      <c r="O213" s="54"/>
      <c r="P213" s="170">
        <f>O213*H213</f>
        <v>0</v>
      </c>
      <c r="Q213" s="170">
        <v>0</v>
      </c>
      <c r="R213" s="170">
        <f>Q213*H213</f>
        <v>0</v>
      </c>
      <c r="S213" s="170">
        <v>0</v>
      </c>
      <c r="T213" s="171">
        <f>S213*H213</f>
        <v>0</v>
      </c>
      <c r="U213" s="33"/>
      <c r="V213" s="33"/>
      <c r="W213" s="33"/>
      <c r="X213" s="33"/>
      <c r="Y213" s="33"/>
      <c r="Z213" s="33"/>
      <c r="AA213" s="33"/>
      <c r="AB213" s="33"/>
      <c r="AC213" s="33"/>
      <c r="AD213" s="33"/>
      <c r="AE213" s="33"/>
      <c r="AR213" s="172" t="s">
        <v>142</v>
      </c>
      <c r="AT213" s="172" t="s">
        <v>255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3279</v>
      </c>
    </row>
    <row r="214" spans="1:65" s="12" customFormat="1" ht="22.9" customHeight="1">
      <c r="B214" s="147"/>
      <c r="D214" s="355" t="s">
        <v>70</v>
      </c>
      <c r="E214" s="158" t="s">
        <v>453</v>
      </c>
      <c r="F214" s="158" t="s">
        <v>454</v>
      </c>
      <c r="I214" s="150"/>
      <c r="J214" s="159">
        <f>BK214</f>
        <v>0</v>
      </c>
      <c r="L214" s="147"/>
      <c r="M214" s="152"/>
      <c r="N214" s="153"/>
      <c r="O214" s="153"/>
      <c r="P214" s="154">
        <f>SUM(P215:P223)</f>
        <v>0</v>
      </c>
      <c r="Q214" s="153"/>
      <c r="R214" s="154">
        <f>SUM(R215:R223)</f>
        <v>7.4999999999999997E-3</v>
      </c>
      <c r="S214" s="153"/>
      <c r="T214" s="155">
        <f>SUM(T215:T223)</f>
        <v>0</v>
      </c>
      <c r="AR214" s="148" t="s">
        <v>79</v>
      </c>
      <c r="AT214" s="156" t="s">
        <v>70</v>
      </c>
      <c r="AU214" s="156" t="s">
        <v>15</v>
      </c>
      <c r="AY214" s="148" t="s">
        <v>253</v>
      </c>
      <c r="BK214" s="157">
        <f>SUM(BK215:BK223)</f>
        <v>0</v>
      </c>
    </row>
    <row r="215" spans="1:65" s="2" customFormat="1" ht="33" customHeight="1">
      <c r="A215" s="33"/>
      <c r="B215" s="160"/>
      <c r="C215" s="161" t="s">
        <v>455</v>
      </c>
      <c r="D215" s="353" t="s">
        <v>255</v>
      </c>
      <c r="E215" s="162" t="s">
        <v>456</v>
      </c>
      <c r="F215" s="163" t="s">
        <v>457</v>
      </c>
      <c r="G215" s="164" t="s">
        <v>378</v>
      </c>
      <c r="H215" s="165">
        <v>2</v>
      </c>
      <c r="I215" s="166"/>
      <c r="J215" s="167">
        <f>ROUND(I215*H215,2)</f>
        <v>0</v>
      </c>
      <c r="K215" s="163" t="s">
        <v>259</v>
      </c>
      <c r="L215" s="34"/>
      <c r="M215" s="168" t="s">
        <v>3</v>
      </c>
      <c r="N215" s="169" t="s">
        <v>42</v>
      </c>
      <c r="O215" s="54"/>
      <c r="P215" s="170">
        <f>O215*H215</f>
        <v>0</v>
      </c>
      <c r="Q215" s="170">
        <v>0</v>
      </c>
      <c r="R215" s="170">
        <f>Q215*H215</f>
        <v>0</v>
      </c>
      <c r="S215" s="170">
        <v>0</v>
      </c>
      <c r="T215" s="171">
        <f>S215*H215</f>
        <v>0</v>
      </c>
      <c r="U215" s="33"/>
      <c r="V215" s="33"/>
      <c r="W215" s="33"/>
      <c r="X215" s="33"/>
      <c r="Y215" s="33"/>
      <c r="Z215" s="33"/>
      <c r="AA215" s="33"/>
      <c r="AB215" s="33"/>
      <c r="AC215" s="33"/>
      <c r="AD215" s="33"/>
      <c r="AE215" s="33"/>
      <c r="AR215" s="172" t="s">
        <v>142</v>
      </c>
      <c r="AT215" s="172" t="s">
        <v>255</v>
      </c>
      <c r="AU215" s="172" t="s">
        <v>79</v>
      </c>
      <c r="AY215" s="18" t="s">
        <v>253</v>
      </c>
      <c r="BE215" s="173">
        <f>IF(N215="základní",J215,0)</f>
        <v>0</v>
      </c>
      <c r="BF215" s="173">
        <f>IF(N215="snížená",J215,0)</f>
        <v>0</v>
      </c>
      <c r="BG215" s="173">
        <f>IF(N215="zákl. přenesená",J215,0)</f>
        <v>0</v>
      </c>
      <c r="BH215" s="173">
        <f>IF(N215="sníž. přenesená",J215,0)</f>
        <v>0</v>
      </c>
      <c r="BI215" s="173">
        <f>IF(N215="nulová",J215,0)</f>
        <v>0</v>
      </c>
      <c r="BJ215" s="18" t="s">
        <v>15</v>
      </c>
      <c r="BK215" s="173">
        <f>ROUND(I215*H215,2)</f>
        <v>0</v>
      </c>
      <c r="BL215" s="18" t="s">
        <v>142</v>
      </c>
      <c r="BM215" s="172" t="s">
        <v>3280</v>
      </c>
    </row>
    <row r="216" spans="1:65" s="15" customFormat="1">
      <c r="B216" s="190"/>
      <c r="D216" s="354" t="s">
        <v>261</v>
      </c>
      <c r="E216" s="191" t="s">
        <v>3</v>
      </c>
      <c r="F216" s="192" t="s">
        <v>459</v>
      </c>
      <c r="H216" s="191" t="s">
        <v>3</v>
      </c>
      <c r="I216" s="193"/>
      <c r="L216" s="190"/>
      <c r="M216" s="194"/>
      <c r="N216" s="195"/>
      <c r="O216" s="195"/>
      <c r="P216" s="195"/>
      <c r="Q216" s="195"/>
      <c r="R216" s="195"/>
      <c r="S216" s="195"/>
      <c r="T216" s="196"/>
      <c r="AT216" s="191" t="s">
        <v>261</v>
      </c>
      <c r="AU216" s="191" t="s">
        <v>79</v>
      </c>
      <c r="AV216" s="15" t="s">
        <v>15</v>
      </c>
      <c r="AW216" s="15" t="s">
        <v>33</v>
      </c>
      <c r="AX216" s="15" t="s">
        <v>71</v>
      </c>
      <c r="AY216" s="191" t="s">
        <v>253</v>
      </c>
    </row>
    <row r="217" spans="1:65" s="13" customFormat="1">
      <c r="B217" s="174"/>
      <c r="D217" s="354" t="s">
        <v>261</v>
      </c>
      <c r="E217" s="175" t="s">
        <v>3</v>
      </c>
      <c r="F217" s="176" t="s">
        <v>79</v>
      </c>
      <c r="H217" s="177">
        <v>2</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4" customFormat="1">
      <c r="B218" s="182"/>
      <c r="D218" s="354" t="s">
        <v>261</v>
      </c>
      <c r="E218" s="183" t="s">
        <v>3</v>
      </c>
      <c r="F218" s="184" t="s">
        <v>269</v>
      </c>
      <c r="H218" s="185">
        <v>2</v>
      </c>
      <c r="I218" s="186"/>
      <c r="L218" s="182"/>
      <c r="M218" s="187"/>
      <c r="N218" s="188"/>
      <c r="O218" s="188"/>
      <c r="P218" s="188"/>
      <c r="Q218" s="188"/>
      <c r="R218" s="188"/>
      <c r="S218" s="188"/>
      <c r="T218" s="189"/>
      <c r="AT218" s="183" t="s">
        <v>261</v>
      </c>
      <c r="AU218" s="183" t="s">
        <v>79</v>
      </c>
      <c r="AV218" s="14" t="s">
        <v>89</v>
      </c>
      <c r="AW218" s="14" t="s">
        <v>33</v>
      </c>
      <c r="AX218" s="14" t="s">
        <v>15</v>
      </c>
      <c r="AY218" s="183" t="s">
        <v>253</v>
      </c>
    </row>
    <row r="219" spans="1:65" s="2" customFormat="1" ht="21.75" customHeight="1">
      <c r="A219" s="33"/>
      <c r="B219" s="160"/>
      <c r="C219" s="161" t="s">
        <v>460</v>
      </c>
      <c r="D219" s="353" t="s">
        <v>255</v>
      </c>
      <c r="E219" s="162" t="s">
        <v>461</v>
      </c>
      <c r="F219" s="163" t="s">
        <v>462</v>
      </c>
      <c r="G219" s="164" t="s">
        <v>378</v>
      </c>
      <c r="H219" s="165">
        <v>2</v>
      </c>
      <c r="I219" s="166"/>
      <c r="J219" s="167">
        <f>ROUND(I219*H219,2)</f>
        <v>0</v>
      </c>
      <c r="K219" s="163" t="s">
        <v>3</v>
      </c>
      <c r="L219" s="34"/>
      <c r="M219" s="168" t="s">
        <v>3</v>
      </c>
      <c r="N219" s="169" t="s">
        <v>42</v>
      </c>
      <c r="O219" s="54"/>
      <c r="P219" s="170">
        <f>O219*H219</f>
        <v>0</v>
      </c>
      <c r="Q219" s="170">
        <v>0</v>
      </c>
      <c r="R219" s="170">
        <f>Q219*H219</f>
        <v>0</v>
      </c>
      <c r="S219" s="170">
        <v>0</v>
      </c>
      <c r="T219" s="171">
        <f>S219*H219</f>
        <v>0</v>
      </c>
      <c r="U219" s="33"/>
      <c r="V219" s="33"/>
      <c r="W219" s="33"/>
      <c r="X219" s="33"/>
      <c r="Y219" s="33"/>
      <c r="Z219" s="33"/>
      <c r="AA219" s="33"/>
      <c r="AB219" s="33"/>
      <c r="AC219" s="33"/>
      <c r="AD219" s="33"/>
      <c r="AE219" s="33"/>
      <c r="AR219" s="172" t="s">
        <v>142</v>
      </c>
      <c r="AT219" s="172" t="s">
        <v>255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3281</v>
      </c>
    </row>
    <row r="220" spans="1:65" s="13" customFormat="1">
      <c r="B220" s="174"/>
      <c r="D220" s="354" t="s">
        <v>261</v>
      </c>
      <c r="E220" s="175" t="s">
        <v>3</v>
      </c>
      <c r="F220" s="176" t="s">
        <v>79</v>
      </c>
      <c r="H220" s="177">
        <v>2</v>
      </c>
      <c r="I220" s="178"/>
      <c r="L220" s="174"/>
      <c r="M220" s="179"/>
      <c r="N220" s="180"/>
      <c r="O220" s="180"/>
      <c r="P220" s="180"/>
      <c r="Q220" s="180"/>
      <c r="R220" s="180"/>
      <c r="S220" s="180"/>
      <c r="T220" s="181"/>
      <c r="AT220" s="175" t="s">
        <v>261</v>
      </c>
      <c r="AU220" s="175" t="s">
        <v>79</v>
      </c>
      <c r="AV220" s="13" t="s">
        <v>79</v>
      </c>
      <c r="AW220" s="13" t="s">
        <v>33</v>
      </c>
      <c r="AX220" s="13" t="s">
        <v>15</v>
      </c>
      <c r="AY220" s="175" t="s">
        <v>253</v>
      </c>
    </row>
    <row r="221" spans="1:65" s="2" customFormat="1" ht="16.5" customHeight="1">
      <c r="A221" s="33"/>
      <c r="B221" s="160"/>
      <c r="C221" s="198" t="s">
        <v>464</v>
      </c>
      <c r="D221" s="356" t="s">
        <v>445</v>
      </c>
      <c r="E221" s="199" t="s">
        <v>465</v>
      </c>
      <c r="F221" s="200" t="s">
        <v>466</v>
      </c>
      <c r="G221" s="201" t="s">
        <v>265</v>
      </c>
      <c r="H221" s="202">
        <v>2.5</v>
      </c>
      <c r="I221" s="203"/>
      <c r="J221" s="204">
        <f>ROUND(I221*H221,2)</f>
        <v>0</v>
      </c>
      <c r="K221" s="200" t="s">
        <v>259</v>
      </c>
      <c r="L221" s="205"/>
      <c r="M221" s="206" t="s">
        <v>3</v>
      </c>
      <c r="N221" s="207" t="s">
        <v>42</v>
      </c>
      <c r="O221" s="54"/>
      <c r="P221" s="170">
        <f>O221*H221</f>
        <v>0</v>
      </c>
      <c r="Q221" s="170">
        <v>3.0000000000000001E-3</v>
      </c>
      <c r="R221" s="170">
        <f>Q221*H221</f>
        <v>7.4999999999999997E-3</v>
      </c>
      <c r="S221" s="170">
        <v>0</v>
      </c>
      <c r="T221" s="171">
        <f>S221*H221</f>
        <v>0</v>
      </c>
      <c r="U221" s="33"/>
      <c r="V221" s="33"/>
      <c r="W221" s="33"/>
      <c r="X221" s="33"/>
      <c r="Y221" s="33"/>
      <c r="Z221" s="33"/>
      <c r="AA221" s="33"/>
      <c r="AB221" s="33"/>
      <c r="AC221" s="33"/>
      <c r="AD221" s="33"/>
      <c r="AE221" s="33"/>
      <c r="AR221" s="172" t="s">
        <v>418</v>
      </c>
      <c r="AT221" s="172" t="s">
        <v>445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3282</v>
      </c>
    </row>
    <row r="222" spans="1:65" s="13" customFormat="1">
      <c r="B222" s="174"/>
      <c r="D222" s="354" t="s">
        <v>261</v>
      </c>
      <c r="E222" s="175" t="s">
        <v>3</v>
      </c>
      <c r="F222" s="176" t="s">
        <v>997</v>
      </c>
      <c r="H222" s="177">
        <v>2.5</v>
      </c>
      <c r="I222" s="178"/>
      <c r="L222" s="174"/>
      <c r="M222" s="179"/>
      <c r="N222" s="180"/>
      <c r="O222" s="180"/>
      <c r="P222" s="180"/>
      <c r="Q222" s="180"/>
      <c r="R222" s="180"/>
      <c r="S222" s="180"/>
      <c r="T222" s="181"/>
      <c r="AT222" s="175" t="s">
        <v>261</v>
      </c>
      <c r="AU222" s="175" t="s">
        <v>79</v>
      </c>
      <c r="AV222" s="13" t="s">
        <v>79</v>
      </c>
      <c r="AW222" s="13" t="s">
        <v>33</v>
      </c>
      <c r="AX222" s="13" t="s">
        <v>15</v>
      </c>
      <c r="AY222" s="175" t="s">
        <v>253</v>
      </c>
    </row>
    <row r="223" spans="1:65" s="2" customFormat="1" ht="33" customHeight="1">
      <c r="A223" s="33"/>
      <c r="B223" s="160"/>
      <c r="C223" s="161" t="s">
        <v>469</v>
      </c>
      <c r="D223" s="353" t="s">
        <v>255</v>
      </c>
      <c r="E223" s="162" t="s">
        <v>3052</v>
      </c>
      <c r="F223" s="163" t="s">
        <v>3053</v>
      </c>
      <c r="G223" s="164" t="s">
        <v>362</v>
      </c>
      <c r="H223" s="197"/>
      <c r="I223" s="166"/>
      <c r="J223" s="167">
        <f>ROUND(I223*H223,2)</f>
        <v>0</v>
      </c>
      <c r="K223" s="163" t="s">
        <v>259</v>
      </c>
      <c r="L223" s="34"/>
      <c r="M223" s="168" t="s">
        <v>3</v>
      </c>
      <c r="N223" s="169" t="s">
        <v>42</v>
      </c>
      <c r="O223" s="54"/>
      <c r="P223" s="170">
        <f>O223*H223</f>
        <v>0</v>
      </c>
      <c r="Q223" s="170">
        <v>0</v>
      </c>
      <c r="R223" s="170">
        <f>Q223*H223</f>
        <v>0</v>
      </c>
      <c r="S223" s="170">
        <v>0</v>
      </c>
      <c r="T223" s="171">
        <f>S223*H223</f>
        <v>0</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3283</v>
      </c>
    </row>
    <row r="224" spans="1:65" s="12" customFormat="1" ht="22.9" customHeight="1">
      <c r="B224" s="147"/>
      <c r="D224" s="355" t="s">
        <v>70</v>
      </c>
      <c r="E224" s="158" t="s">
        <v>473</v>
      </c>
      <c r="F224" s="158" t="s">
        <v>474</v>
      </c>
      <c r="I224" s="150"/>
      <c r="J224" s="159">
        <f>BK224</f>
        <v>0</v>
      </c>
      <c r="L224" s="147"/>
      <c r="M224" s="152"/>
      <c r="N224" s="153"/>
      <c r="O224" s="153"/>
      <c r="P224" s="154">
        <f>SUM(P225:P240)</f>
        <v>0</v>
      </c>
      <c r="Q224" s="153"/>
      <c r="R224" s="154">
        <f>SUM(R225:R240)</f>
        <v>0.11570641999999999</v>
      </c>
      <c r="S224" s="153"/>
      <c r="T224" s="155">
        <f>SUM(T225:T240)</f>
        <v>0.38258199999999992</v>
      </c>
      <c r="AR224" s="148" t="s">
        <v>79</v>
      </c>
      <c r="AT224" s="156" t="s">
        <v>70</v>
      </c>
      <c r="AU224" s="156" t="s">
        <v>15</v>
      </c>
      <c r="AY224" s="148" t="s">
        <v>253</v>
      </c>
      <c r="BK224" s="157">
        <f>SUM(BK225:BK240)</f>
        <v>0</v>
      </c>
    </row>
    <row r="225" spans="1:65" s="2" customFormat="1" ht="21.75" customHeight="1">
      <c r="A225" s="33"/>
      <c r="B225" s="160"/>
      <c r="C225" s="161" t="s">
        <v>475</v>
      </c>
      <c r="D225" s="353" t="s">
        <v>255</v>
      </c>
      <c r="E225" s="162" t="s">
        <v>476</v>
      </c>
      <c r="F225" s="163" t="s">
        <v>477</v>
      </c>
      <c r="G225" s="164" t="s">
        <v>258</v>
      </c>
      <c r="H225" s="165">
        <v>4.5999999999999996</v>
      </c>
      <c r="I225" s="166"/>
      <c r="J225" s="167">
        <f>ROUND(I225*H225,2)</f>
        <v>0</v>
      </c>
      <c r="K225" s="163" t="s">
        <v>259</v>
      </c>
      <c r="L225" s="34"/>
      <c r="M225" s="168" t="s">
        <v>3</v>
      </c>
      <c r="N225" s="169" t="s">
        <v>42</v>
      </c>
      <c r="O225" s="54"/>
      <c r="P225" s="170">
        <f>O225*H225</f>
        <v>0</v>
      </c>
      <c r="Q225" s="170">
        <v>0</v>
      </c>
      <c r="R225" s="170">
        <f>Q225*H225</f>
        <v>0</v>
      </c>
      <c r="S225" s="170">
        <v>8.3169999999999994E-2</v>
      </c>
      <c r="T225" s="171">
        <f>S225*H225</f>
        <v>0.38258199999999992</v>
      </c>
      <c r="U225" s="33"/>
      <c r="V225" s="33"/>
      <c r="W225" s="33"/>
      <c r="X225" s="33"/>
      <c r="Y225" s="33"/>
      <c r="Z225" s="33"/>
      <c r="AA225" s="33"/>
      <c r="AB225" s="33"/>
      <c r="AC225" s="33"/>
      <c r="AD225" s="33"/>
      <c r="AE225" s="33"/>
      <c r="AR225" s="172" t="s">
        <v>142</v>
      </c>
      <c r="AT225" s="172" t="s">
        <v>255</v>
      </c>
      <c r="AU225" s="172" t="s">
        <v>79</v>
      </c>
      <c r="AY225" s="18" t="s">
        <v>253</v>
      </c>
      <c r="BE225" s="173">
        <f>IF(N225="základní",J225,0)</f>
        <v>0</v>
      </c>
      <c r="BF225" s="173">
        <f>IF(N225="snížená",J225,0)</f>
        <v>0</v>
      </c>
      <c r="BG225" s="173">
        <f>IF(N225="zákl. přenesená",J225,0)</f>
        <v>0</v>
      </c>
      <c r="BH225" s="173">
        <f>IF(N225="sníž. přenesená",J225,0)</f>
        <v>0</v>
      </c>
      <c r="BI225" s="173">
        <f>IF(N225="nulová",J225,0)</f>
        <v>0</v>
      </c>
      <c r="BJ225" s="18" t="s">
        <v>15</v>
      </c>
      <c r="BK225" s="173">
        <f>ROUND(I225*H225,2)</f>
        <v>0</v>
      </c>
      <c r="BL225" s="18" t="s">
        <v>142</v>
      </c>
      <c r="BM225" s="172" t="s">
        <v>3284</v>
      </c>
    </row>
    <row r="226" spans="1:65" s="15" customFormat="1">
      <c r="B226" s="190"/>
      <c r="D226" s="354" t="s">
        <v>261</v>
      </c>
      <c r="E226" s="191" t="s">
        <v>3</v>
      </c>
      <c r="F226" s="192" t="s">
        <v>315</v>
      </c>
      <c r="H226" s="191" t="s">
        <v>3</v>
      </c>
      <c r="I226" s="193"/>
      <c r="L226" s="190"/>
      <c r="M226" s="194"/>
      <c r="N226" s="195"/>
      <c r="O226" s="195"/>
      <c r="P226" s="195"/>
      <c r="Q226" s="195"/>
      <c r="R226" s="195"/>
      <c r="S226" s="195"/>
      <c r="T226" s="196"/>
      <c r="AT226" s="191" t="s">
        <v>261</v>
      </c>
      <c r="AU226" s="191" t="s">
        <v>79</v>
      </c>
      <c r="AV226" s="15" t="s">
        <v>15</v>
      </c>
      <c r="AW226" s="15" t="s">
        <v>33</v>
      </c>
      <c r="AX226" s="15" t="s">
        <v>71</v>
      </c>
      <c r="AY226" s="191" t="s">
        <v>253</v>
      </c>
    </row>
    <row r="227" spans="1:65" s="13" customFormat="1">
      <c r="B227" s="174"/>
      <c r="D227" s="354" t="s">
        <v>261</v>
      </c>
      <c r="E227" s="175" t="s">
        <v>3</v>
      </c>
      <c r="F227" s="176" t="s">
        <v>957</v>
      </c>
      <c r="H227" s="177">
        <v>3.6</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5" customFormat="1">
      <c r="B228" s="190"/>
      <c r="D228" s="354" t="s">
        <v>261</v>
      </c>
      <c r="E228" s="191" t="s">
        <v>3</v>
      </c>
      <c r="F228" s="192" t="s">
        <v>317</v>
      </c>
      <c r="H228" s="191" t="s">
        <v>3</v>
      </c>
      <c r="I228" s="193"/>
      <c r="L228" s="190"/>
      <c r="M228" s="194"/>
      <c r="N228" s="195"/>
      <c r="O228" s="195"/>
      <c r="P228" s="195"/>
      <c r="Q228" s="195"/>
      <c r="R228" s="195"/>
      <c r="S228" s="195"/>
      <c r="T228" s="196"/>
      <c r="AT228" s="191" t="s">
        <v>261</v>
      </c>
      <c r="AU228" s="191" t="s">
        <v>79</v>
      </c>
      <c r="AV228" s="15" t="s">
        <v>15</v>
      </c>
      <c r="AW228" s="15" t="s">
        <v>33</v>
      </c>
      <c r="AX228" s="15" t="s">
        <v>71</v>
      </c>
      <c r="AY228" s="191" t="s">
        <v>253</v>
      </c>
    </row>
    <row r="229" spans="1:65" s="13" customFormat="1">
      <c r="B229" s="174"/>
      <c r="D229" s="354" t="s">
        <v>261</v>
      </c>
      <c r="E229" s="175" t="s">
        <v>3</v>
      </c>
      <c r="F229" s="176" t="s">
        <v>318</v>
      </c>
      <c r="H229" s="177">
        <v>1</v>
      </c>
      <c r="I229" s="178"/>
      <c r="L229" s="174"/>
      <c r="M229" s="179"/>
      <c r="N229" s="180"/>
      <c r="O229" s="180"/>
      <c r="P229" s="180"/>
      <c r="Q229" s="180"/>
      <c r="R229" s="180"/>
      <c r="S229" s="180"/>
      <c r="T229" s="181"/>
      <c r="AT229" s="175" t="s">
        <v>261</v>
      </c>
      <c r="AU229" s="175" t="s">
        <v>79</v>
      </c>
      <c r="AV229" s="13" t="s">
        <v>79</v>
      </c>
      <c r="AW229" s="13" t="s">
        <v>33</v>
      </c>
      <c r="AX229" s="13" t="s">
        <v>71</v>
      </c>
      <c r="AY229" s="175" t="s">
        <v>253</v>
      </c>
    </row>
    <row r="230" spans="1:65" s="14" customFormat="1">
      <c r="B230" s="182"/>
      <c r="D230" s="354" t="s">
        <v>261</v>
      </c>
      <c r="E230" s="183" t="s">
        <v>3</v>
      </c>
      <c r="F230" s="184" t="s">
        <v>269</v>
      </c>
      <c r="H230" s="185">
        <v>4.5999999999999996</v>
      </c>
      <c r="I230" s="186"/>
      <c r="L230" s="182"/>
      <c r="M230" s="187"/>
      <c r="N230" s="188"/>
      <c r="O230" s="188"/>
      <c r="P230" s="188"/>
      <c r="Q230" s="188"/>
      <c r="R230" s="188"/>
      <c r="S230" s="188"/>
      <c r="T230" s="189"/>
      <c r="AT230" s="183" t="s">
        <v>261</v>
      </c>
      <c r="AU230" s="183" t="s">
        <v>79</v>
      </c>
      <c r="AV230" s="14" t="s">
        <v>89</v>
      </c>
      <c r="AW230" s="14" t="s">
        <v>33</v>
      </c>
      <c r="AX230" s="14" t="s">
        <v>15</v>
      </c>
      <c r="AY230" s="183" t="s">
        <v>253</v>
      </c>
    </row>
    <row r="231" spans="1:65" s="2" customFormat="1" ht="33" customHeight="1">
      <c r="A231" s="33"/>
      <c r="B231" s="160"/>
      <c r="C231" s="161" t="s">
        <v>479</v>
      </c>
      <c r="D231" s="353" t="s">
        <v>255</v>
      </c>
      <c r="E231" s="162" t="s">
        <v>480</v>
      </c>
      <c r="F231" s="163" t="s">
        <v>481</v>
      </c>
      <c r="G231" s="164" t="s">
        <v>258</v>
      </c>
      <c r="H231" s="165">
        <v>4.5999999999999996</v>
      </c>
      <c r="I231" s="166"/>
      <c r="J231" s="167">
        <f>ROUND(I231*H231,2)</f>
        <v>0</v>
      </c>
      <c r="K231" s="163" t="s">
        <v>259</v>
      </c>
      <c r="L231" s="34"/>
      <c r="M231" s="168" t="s">
        <v>3</v>
      </c>
      <c r="N231" s="169" t="s">
        <v>42</v>
      </c>
      <c r="O231" s="54"/>
      <c r="P231" s="170">
        <f>O231*H231</f>
        <v>0</v>
      </c>
      <c r="Q231" s="170">
        <v>3.6700000000000001E-3</v>
      </c>
      <c r="R231" s="170">
        <f>Q231*H231</f>
        <v>1.6881999999999998E-2</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3285</v>
      </c>
    </row>
    <row r="232" spans="1:65" s="13" customFormat="1">
      <c r="B232" s="174"/>
      <c r="D232" s="354" t="s">
        <v>261</v>
      </c>
      <c r="E232" s="175" t="s">
        <v>3</v>
      </c>
      <c r="F232" s="176" t="s">
        <v>949</v>
      </c>
      <c r="H232" s="177">
        <v>4.5999999999999996</v>
      </c>
      <c r="I232" s="178"/>
      <c r="L232" s="174"/>
      <c r="M232" s="179"/>
      <c r="N232" s="180"/>
      <c r="O232" s="180"/>
      <c r="P232" s="180"/>
      <c r="Q232" s="180"/>
      <c r="R232" s="180"/>
      <c r="S232" s="180"/>
      <c r="T232" s="181"/>
      <c r="AT232" s="175" t="s">
        <v>261</v>
      </c>
      <c r="AU232" s="175" t="s">
        <v>79</v>
      </c>
      <c r="AV232" s="13" t="s">
        <v>79</v>
      </c>
      <c r="AW232" s="13" t="s">
        <v>33</v>
      </c>
      <c r="AX232" s="13" t="s">
        <v>15</v>
      </c>
      <c r="AY232" s="175" t="s">
        <v>253</v>
      </c>
    </row>
    <row r="233" spans="1:65" s="2" customFormat="1" ht="21.75" customHeight="1">
      <c r="A233" s="33"/>
      <c r="B233" s="160"/>
      <c r="C233" s="198" t="s">
        <v>483</v>
      </c>
      <c r="D233" s="356" t="s">
        <v>445</v>
      </c>
      <c r="E233" s="199" t="s">
        <v>484</v>
      </c>
      <c r="F233" s="200" t="s">
        <v>485</v>
      </c>
      <c r="G233" s="201" t="s">
        <v>258</v>
      </c>
      <c r="H233" s="202">
        <v>5.0599999999999996</v>
      </c>
      <c r="I233" s="203"/>
      <c r="J233" s="204">
        <f>ROUND(I233*H233,2)</f>
        <v>0</v>
      </c>
      <c r="K233" s="200" t="s">
        <v>3</v>
      </c>
      <c r="L233" s="205"/>
      <c r="M233" s="206" t="s">
        <v>3</v>
      </c>
      <c r="N233" s="207" t="s">
        <v>42</v>
      </c>
      <c r="O233" s="54"/>
      <c r="P233" s="170">
        <f>O233*H233</f>
        <v>0</v>
      </c>
      <c r="Q233" s="170">
        <v>1.9199999999999998E-2</v>
      </c>
      <c r="R233" s="170">
        <f>Q233*H233</f>
        <v>9.7151999999999988E-2</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3286</v>
      </c>
    </row>
    <row r="234" spans="1:65" s="13" customFormat="1">
      <c r="B234" s="174"/>
      <c r="D234" s="354" t="s">
        <v>261</v>
      </c>
      <c r="F234" s="176" t="s">
        <v>1002</v>
      </c>
      <c r="H234" s="177">
        <v>5.0599999999999996</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488</v>
      </c>
      <c r="D235" s="353" t="s">
        <v>255</v>
      </c>
      <c r="E235" s="162" t="s">
        <v>489</v>
      </c>
      <c r="F235" s="163" t="s">
        <v>490</v>
      </c>
      <c r="G235" s="164" t="s">
        <v>258</v>
      </c>
      <c r="H235" s="165">
        <v>4.5999999999999996</v>
      </c>
      <c r="I235" s="166"/>
      <c r="J235" s="167">
        <f>ROUND(I235*H235,2)</f>
        <v>0</v>
      </c>
      <c r="K235" s="163" t="s">
        <v>259</v>
      </c>
      <c r="L235" s="34"/>
      <c r="M235" s="168" t="s">
        <v>3</v>
      </c>
      <c r="N235" s="169" t="s">
        <v>42</v>
      </c>
      <c r="O235" s="54"/>
      <c r="P235" s="170">
        <f>O235*H235</f>
        <v>0</v>
      </c>
      <c r="Q235" s="170">
        <v>0</v>
      </c>
      <c r="R235" s="170">
        <f>Q235*H235</f>
        <v>0</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3287</v>
      </c>
    </row>
    <row r="236" spans="1:65" s="2" customFormat="1" ht="16.5" customHeight="1">
      <c r="A236" s="33"/>
      <c r="B236" s="160"/>
      <c r="C236" s="161" t="s">
        <v>492</v>
      </c>
      <c r="D236" s="353" t="s">
        <v>255</v>
      </c>
      <c r="E236" s="162" t="s">
        <v>493</v>
      </c>
      <c r="F236" s="163" t="s">
        <v>494</v>
      </c>
      <c r="G236" s="164" t="s">
        <v>258</v>
      </c>
      <c r="H236" s="165">
        <v>4.5999999999999996</v>
      </c>
      <c r="I236" s="166"/>
      <c r="J236" s="167">
        <f>ROUND(I236*H236,2)</f>
        <v>0</v>
      </c>
      <c r="K236" s="163" t="s">
        <v>259</v>
      </c>
      <c r="L236" s="34"/>
      <c r="M236" s="168" t="s">
        <v>3</v>
      </c>
      <c r="N236" s="169" t="s">
        <v>42</v>
      </c>
      <c r="O236" s="54"/>
      <c r="P236" s="170">
        <f>O236*H236</f>
        <v>0</v>
      </c>
      <c r="Q236" s="170">
        <v>2.9999999999999997E-4</v>
      </c>
      <c r="R236" s="170">
        <f>Q236*H236</f>
        <v>1.3799999999999997E-3</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3288</v>
      </c>
    </row>
    <row r="237" spans="1:65" s="2" customFormat="1" ht="16.5" customHeight="1">
      <c r="A237" s="33"/>
      <c r="B237" s="160"/>
      <c r="C237" s="161" t="s">
        <v>496</v>
      </c>
      <c r="D237" s="353" t="s">
        <v>255</v>
      </c>
      <c r="E237" s="162" t="s">
        <v>497</v>
      </c>
      <c r="F237" s="163" t="s">
        <v>498</v>
      </c>
      <c r="G237" s="164" t="s">
        <v>265</v>
      </c>
      <c r="H237" s="165">
        <v>1.3859999999999999</v>
      </c>
      <c r="I237" s="166"/>
      <c r="J237" s="167">
        <f>ROUND(I237*H237,2)</f>
        <v>0</v>
      </c>
      <c r="K237" s="163" t="s">
        <v>259</v>
      </c>
      <c r="L237" s="34"/>
      <c r="M237" s="168" t="s">
        <v>3</v>
      </c>
      <c r="N237" s="169" t="s">
        <v>42</v>
      </c>
      <c r="O237" s="54"/>
      <c r="P237" s="170">
        <f>O237*H237</f>
        <v>0</v>
      </c>
      <c r="Q237" s="170">
        <v>4.0000000000000003E-5</v>
      </c>
      <c r="R237" s="170">
        <f>Q237*H237</f>
        <v>5.5439999999999998E-5</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3289</v>
      </c>
    </row>
    <row r="238" spans="1:65" s="2" customFormat="1" ht="16.5" customHeight="1">
      <c r="A238" s="33"/>
      <c r="B238" s="160"/>
      <c r="C238" s="198" t="s">
        <v>501</v>
      </c>
      <c r="D238" s="356" t="s">
        <v>445</v>
      </c>
      <c r="E238" s="199" t="s">
        <v>502</v>
      </c>
      <c r="F238" s="200" t="s">
        <v>503</v>
      </c>
      <c r="G238" s="201" t="s">
        <v>265</v>
      </c>
      <c r="H238" s="202">
        <v>1.3939999999999999</v>
      </c>
      <c r="I238" s="203"/>
      <c r="J238" s="204">
        <f>ROUND(I238*H238,2)</f>
        <v>0</v>
      </c>
      <c r="K238" s="200" t="s">
        <v>259</v>
      </c>
      <c r="L238" s="205"/>
      <c r="M238" s="206" t="s">
        <v>3</v>
      </c>
      <c r="N238" s="207" t="s">
        <v>42</v>
      </c>
      <c r="O238" s="54"/>
      <c r="P238" s="170">
        <f>O238*H238</f>
        <v>0</v>
      </c>
      <c r="Q238" s="170">
        <v>1.7000000000000001E-4</v>
      </c>
      <c r="R238" s="170">
        <f>Q238*H238</f>
        <v>2.3698E-4</v>
      </c>
      <c r="S238" s="170">
        <v>0</v>
      </c>
      <c r="T238" s="171">
        <f>S238*H238</f>
        <v>0</v>
      </c>
      <c r="U238" s="33"/>
      <c r="V238" s="33"/>
      <c r="W238" s="33"/>
      <c r="X238" s="33"/>
      <c r="Y238" s="33"/>
      <c r="Z238" s="33"/>
      <c r="AA238" s="33"/>
      <c r="AB238" s="33"/>
      <c r="AC238" s="33"/>
      <c r="AD238" s="33"/>
      <c r="AE238" s="33"/>
      <c r="AR238" s="172" t="s">
        <v>418</v>
      </c>
      <c r="AT238" s="172" t="s">
        <v>445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3290</v>
      </c>
    </row>
    <row r="239" spans="1:65" s="13" customFormat="1">
      <c r="B239" s="174"/>
      <c r="D239" s="354" t="s">
        <v>261</v>
      </c>
      <c r="F239" s="176" t="s">
        <v>1007</v>
      </c>
      <c r="H239" s="177">
        <v>1.3939999999999999</v>
      </c>
      <c r="I239" s="178"/>
      <c r="L239" s="174"/>
      <c r="M239" s="179"/>
      <c r="N239" s="180"/>
      <c r="O239" s="180"/>
      <c r="P239" s="180"/>
      <c r="Q239" s="180"/>
      <c r="R239" s="180"/>
      <c r="S239" s="180"/>
      <c r="T239" s="181"/>
      <c r="AT239" s="175" t="s">
        <v>261</v>
      </c>
      <c r="AU239" s="175" t="s">
        <v>79</v>
      </c>
      <c r="AV239" s="13" t="s">
        <v>79</v>
      </c>
      <c r="AW239" s="13" t="s">
        <v>4</v>
      </c>
      <c r="AX239" s="13" t="s">
        <v>15</v>
      </c>
      <c r="AY239" s="175" t="s">
        <v>253</v>
      </c>
    </row>
    <row r="240" spans="1:65" s="2" customFormat="1" ht="33" customHeight="1">
      <c r="A240" s="33"/>
      <c r="B240" s="160"/>
      <c r="C240" s="161" t="s">
        <v>506</v>
      </c>
      <c r="D240" s="353" t="s">
        <v>255</v>
      </c>
      <c r="E240" s="162" t="s">
        <v>3062</v>
      </c>
      <c r="F240" s="163" t="s">
        <v>3063</v>
      </c>
      <c r="G240" s="164" t="s">
        <v>362</v>
      </c>
      <c r="H240" s="197"/>
      <c r="I240" s="166"/>
      <c r="J240" s="167">
        <f>ROUND(I240*H240,2)</f>
        <v>0</v>
      </c>
      <c r="K240" s="163" t="s">
        <v>259</v>
      </c>
      <c r="L240" s="34"/>
      <c r="M240" s="168" t="s">
        <v>3</v>
      </c>
      <c r="N240" s="169" t="s">
        <v>42</v>
      </c>
      <c r="O240" s="54"/>
      <c r="P240" s="170">
        <f>O240*H240</f>
        <v>0</v>
      </c>
      <c r="Q240" s="170">
        <v>0</v>
      </c>
      <c r="R240" s="170">
        <f>Q240*H240</f>
        <v>0</v>
      </c>
      <c r="S240" s="170">
        <v>0</v>
      </c>
      <c r="T240" s="171">
        <f>S240*H240</f>
        <v>0</v>
      </c>
      <c r="U240" s="33"/>
      <c r="V240" s="33"/>
      <c r="W240" s="33"/>
      <c r="X240" s="33"/>
      <c r="Y240" s="33"/>
      <c r="Z240" s="33"/>
      <c r="AA240" s="33"/>
      <c r="AB240" s="33"/>
      <c r="AC240" s="33"/>
      <c r="AD240" s="33"/>
      <c r="AE240" s="33"/>
      <c r="AR240" s="172" t="s">
        <v>142</v>
      </c>
      <c r="AT240" s="172" t="s">
        <v>255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3291</v>
      </c>
    </row>
    <row r="241" spans="1:65" s="12" customFormat="1" ht="22.9" customHeight="1">
      <c r="B241" s="147"/>
      <c r="D241" s="355" t="s">
        <v>70</v>
      </c>
      <c r="E241" s="158" t="s">
        <v>510</v>
      </c>
      <c r="F241" s="158" t="s">
        <v>511</v>
      </c>
      <c r="I241" s="150"/>
      <c r="J241" s="159">
        <f>BK241</f>
        <v>0</v>
      </c>
      <c r="L241" s="147"/>
      <c r="M241" s="152"/>
      <c r="N241" s="153"/>
      <c r="O241" s="153"/>
      <c r="P241" s="154">
        <f>SUM(P242:P288)</f>
        <v>0</v>
      </c>
      <c r="Q241" s="153"/>
      <c r="R241" s="154">
        <f>SUM(R242:R288)</f>
        <v>0.11547550000000001</v>
      </c>
      <c r="S241" s="153"/>
      <c r="T241" s="155">
        <f>SUM(T242:T288)</f>
        <v>1.9397000000000002</v>
      </c>
      <c r="AR241" s="148" t="s">
        <v>79</v>
      </c>
      <c r="AT241" s="156" t="s">
        <v>70</v>
      </c>
      <c r="AU241" s="156" t="s">
        <v>15</v>
      </c>
      <c r="AY241" s="148" t="s">
        <v>253</v>
      </c>
      <c r="BK241" s="157">
        <f>SUM(BK242:BK288)</f>
        <v>0</v>
      </c>
    </row>
    <row r="242" spans="1:65" s="2" customFormat="1" ht="21.75" customHeight="1">
      <c r="A242" s="33"/>
      <c r="B242" s="160"/>
      <c r="C242" s="161" t="s">
        <v>512</v>
      </c>
      <c r="D242" s="353" t="s">
        <v>255</v>
      </c>
      <c r="E242" s="162" t="s">
        <v>513</v>
      </c>
      <c r="F242" s="163" t="s">
        <v>514</v>
      </c>
      <c r="G242" s="164" t="s">
        <v>258</v>
      </c>
      <c r="H242" s="165">
        <v>23.8</v>
      </c>
      <c r="I242" s="166"/>
      <c r="J242" s="167">
        <f>ROUND(I242*H242,2)</f>
        <v>0</v>
      </c>
      <c r="K242" s="163" t="s">
        <v>259</v>
      </c>
      <c r="L242" s="34"/>
      <c r="M242" s="168" t="s">
        <v>3</v>
      </c>
      <c r="N242" s="169" t="s">
        <v>42</v>
      </c>
      <c r="O242" s="54"/>
      <c r="P242" s="170">
        <f>O242*H242</f>
        <v>0</v>
      </c>
      <c r="Q242" s="170">
        <v>0</v>
      </c>
      <c r="R242" s="170">
        <f>Q242*H242</f>
        <v>0</v>
      </c>
      <c r="S242" s="170">
        <v>8.1500000000000003E-2</v>
      </c>
      <c r="T242" s="171">
        <f>S242*H242</f>
        <v>1.9397000000000002</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3292</v>
      </c>
    </row>
    <row r="243" spans="1:65" s="15" customFormat="1">
      <c r="B243" s="190"/>
      <c r="D243" s="354" t="s">
        <v>261</v>
      </c>
      <c r="E243" s="191" t="s">
        <v>3</v>
      </c>
      <c r="F243" s="192" t="s">
        <v>315</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1010</v>
      </c>
      <c r="H244" s="177">
        <v>18</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517</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317</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1011</v>
      </c>
      <c r="H247" s="177">
        <v>8.1999999999999993</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517</v>
      </c>
      <c r="H248" s="177">
        <v>-1.2</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4" customFormat="1">
      <c r="B249" s="182"/>
      <c r="D249" s="354" t="s">
        <v>261</v>
      </c>
      <c r="E249" s="183" t="s">
        <v>3</v>
      </c>
      <c r="F249" s="184" t="s">
        <v>269</v>
      </c>
      <c r="H249" s="185">
        <v>23.8</v>
      </c>
      <c r="I249" s="186"/>
      <c r="L249" s="182"/>
      <c r="M249" s="187"/>
      <c r="N249" s="188"/>
      <c r="O249" s="188"/>
      <c r="P249" s="188"/>
      <c r="Q249" s="188"/>
      <c r="R249" s="188"/>
      <c r="S249" s="188"/>
      <c r="T249" s="189"/>
      <c r="AT249" s="183" t="s">
        <v>261</v>
      </c>
      <c r="AU249" s="183" t="s">
        <v>79</v>
      </c>
      <c r="AV249" s="14" t="s">
        <v>89</v>
      </c>
      <c r="AW249" s="14" t="s">
        <v>33</v>
      </c>
      <c r="AX249" s="14" t="s">
        <v>15</v>
      </c>
      <c r="AY249" s="183" t="s">
        <v>253</v>
      </c>
    </row>
    <row r="250" spans="1:65" s="2" customFormat="1" ht="33" customHeight="1">
      <c r="A250" s="33"/>
      <c r="B250" s="160"/>
      <c r="C250" s="161" t="s">
        <v>519</v>
      </c>
      <c r="D250" s="353" t="s">
        <v>255</v>
      </c>
      <c r="E250" s="162" t="s">
        <v>520</v>
      </c>
      <c r="F250" s="163" t="s">
        <v>521</v>
      </c>
      <c r="G250" s="164" t="s">
        <v>258</v>
      </c>
      <c r="H250" s="165">
        <v>28.32</v>
      </c>
      <c r="I250" s="166"/>
      <c r="J250" s="167">
        <f>ROUND(I250*H250,2)</f>
        <v>0</v>
      </c>
      <c r="K250" s="163" t="s">
        <v>259</v>
      </c>
      <c r="L250" s="34"/>
      <c r="M250" s="168" t="s">
        <v>3</v>
      </c>
      <c r="N250" s="169" t="s">
        <v>42</v>
      </c>
      <c r="O250" s="54"/>
      <c r="P250" s="170">
        <f>O250*H250</f>
        <v>0</v>
      </c>
      <c r="Q250" s="170">
        <v>2.8999999999999998E-3</v>
      </c>
      <c r="R250" s="170">
        <f>Q250*H250</f>
        <v>8.2127999999999993E-2</v>
      </c>
      <c r="S250" s="170">
        <v>0</v>
      </c>
      <c r="T250" s="171">
        <f>S250*H250</f>
        <v>0</v>
      </c>
      <c r="U250" s="33"/>
      <c r="V250" s="33"/>
      <c r="W250" s="33"/>
      <c r="X250" s="33"/>
      <c r="Y250" s="33"/>
      <c r="Z250" s="33"/>
      <c r="AA250" s="33"/>
      <c r="AB250" s="33"/>
      <c r="AC250" s="33"/>
      <c r="AD250" s="33"/>
      <c r="AE250" s="33"/>
      <c r="AR250" s="172" t="s">
        <v>142</v>
      </c>
      <c r="AT250" s="172" t="s">
        <v>255</v>
      </c>
      <c r="AU250" s="172" t="s">
        <v>79</v>
      </c>
      <c r="AY250" s="18" t="s">
        <v>253</v>
      </c>
      <c r="BE250" s="173">
        <f>IF(N250="základní",J250,0)</f>
        <v>0</v>
      </c>
      <c r="BF250" s="173">
        <f>IF(N250="snížená",J250,0)</f>
        <v>0</v>
      </c>
      <c r="BG250" s="173">
        <f>IF(N250="zákl. přenesená",J250,0)</f>
        <v>0</v>
      </c>
      <c r="BH250" s="173">
        <f>IF(N250="sníž. přenesená",J250,0)</f>
        <v>0</v>
      </c>
      <c r="BI250" s="173">
        <f>IF(N250="nulová",J250,0)</f>
        <v>0</v>
      </c>
      <c r="BJ250" s="18" t="s">
        <v>15</v>
      </c>
      <c r="BK250" s="173">
        <f>ROUND(I250*H250,2)</f>
        <v>0</v>
      </c>
      <c r="BL250" s="18" t="s">
        <v>142</v>
      </c>
      <c r="BM250" s="172" t="s">
        <v>3293</v>
      </c>
    </row>
    <row r="251" spans="1:65" s="15" customFormat="1">
      <c r="B251" s="190"/>
      <c r="D251" s="354" t="s">
        <v>261</v>
      </c>
      <c r="E251" s="191" t="s">
        <v>3</v>
      </c>
      <c r="F251" s="192" t="s">
        <v>315</v>
      </c>
      <c r="H251" s="191" t="s">
        <v>3</v>
      </c>
      <c r="I251" s="193"/>
      <c r="L251" s="190"/>
      <c r="M251" s="194"/>
      <c r="N251" s="195"/>
      <c r="O251" s="195"/>
      <c r="P251" s="195"/>
      <c r="Q251" s="195"/>
      <c r="R251" s="195"/>
      <c r="S251" s="195"/>
      <c r="T251" s="196"/>
      <c r="AT251" s="191" t="s">
        <v>261</v>
      </c>
      <c r="AU251" s="191" t="s">
        <v>79</v>
      </c>
      <c r="AV251" s="15" t="s">
        <v>15</v>
      </c>
      <c r="AW251" s="15" t="s">
        <v>33</v>
      </c>
      <c r="AX251" s="15" t="s">
        <v>71</v>
      </c>
      <c r="AY251" s="191" t="s">
        <v>253</v>
      </c>
    </row>
    <row r="252" spans="1:65" s="13" customFormat="1">
      <c r="B252" s="174"/>
      <c r="D252" s="354" t="s">
        <v>261</v>
      </c>
      <c r="E252" s="175" t="s">
        <v>3</v>
      </c>
      <c r="F252" s="176" t="s">
        <v>523</v>
      </c>
      <c r="H252" s="177">
        <v>20.88</v>
      </c>
      <c r="I252" s="178"/>
      <c r="L252" s="174"/>
      <c r="M252" s="179"/>
      <c r="N252" s="180"/>
      <c r="O252" s="180"/>
      <c r="P252" s="180"/>
      <c r="Q252" s="180"/>
      <c r="R252" s="180"/>
      <c r="S252" s="180"/>
      <c r="T252" s="181"/>
      <c r="AT252" s="175" t="s">
        <v>261</v>
      </c>
      <c r="AU252" s="175" t="s">
        <v>79</v>
      </c>
      <c r="AV252" s="13" t="s">
        <v>79</v>
      </c>
      <c r="AW252" s="13" t="s">
        <v>33</v>
      </c>
      <c r="AX252" s="13" t="s">
        <v>71</v>
      </c>
      <c r="AY252" s="175" t="s">
        <v>253</v>
      </c>
    </row>
    <row r="253" spans="1:65" s="13" customFormat="1">
      <c r="B253" s="174"/>
      <c r="D253" s="354" t="s">
        <v>261</v>
      </c>
      <c r="E253" s="175" t="s">
        <v>3</v>
      </c>
      <c r="F253" s="176" t="s">
        <v>517</v>
      </c>
      <c r="H253" s="177">
        <v>-1.2</v>
      </c>
      <c r="I253" s="178"/>
      <c r="L253" s="174"/>
      <c r="M253" s="179"/>
      <c r="N253" s="180"/>
      <c r="O253" s="180"/>
      <c r="P253" s="180"/>
      <c r="Q253" s="180"/>
      <c r="R253" s="180"/>
      <c r="S253" s="180"/>
      <c r="T253" s="181"/>
      <c r="AT253" s="175" t="s">
        <v>261</v>
      </c>
      <c r="AU253" s="175" t="s">
        <v>79</v>
      </c>
      <c r="AV253" s="13" t="s">
        <v>79</v>
      </c>
      <c r="AW253" s="13" t="s">
        <v>33</v>
      </c>
      <c r="AX253" s="13" t="s">
        <v>71</v>
      </c>
      <c r="AY253" s="175" t="s">
        <v>253</v>
      </c>
    </row>
    <row r="254" spans="1:65" s="15" customFormat="1">
      <c r="B254" s="190"/>
      <c r="D254" s="354" t="s">
        <v>261</v>
      </c>
      <c r="E254" s="191" t="s">
        <v>3</v>
      </c>
      <c r="F254" s="192" t="s">
        <v>317</v>
      </c>
      <c r="H254" s="191" t="s">
        <v>3</v>
      </c>
      <c r="I254" s="193"/>
      <c r="L254" s="190"/>
      <c r="M254" s="194"/>
      <c r="N254" s="195"/>
      <c r="O254" s="195"/>
      <c r="P254" s="195"/>
      <c r="Q254" s="195"/>
      <c r="R254" s="195"/>
      <c r="S254" s="195"/>
      <c r="T254" s="196"/>
      <c r="AT254" s="191" t="s">
        <v>261</v>
      </c>
      <c r="AU254" s="191" t="s">
        <v>79</v>
      </c>
      <c r="AV254" s="15" t="s">
        <v>15</v>
      </c>
      <c r="AW254" s="15" t="s">
        <v>33</v>
      </c>
      <c r="AX254" s="15" t="s">
        <v>71</v>
      </c>
      <c r="AY254" s="191" t="s">
        <v>253</v>
      </c>
    </row>
    <row r="255" spans="1:65" s="13" customFormat="1">
      <c r="B255" s="174"/>
      <c r="D255" s="354" t="s">
        <v>261</v>
      </c>
      <c r="E255" s="175" t="s">
        <v>3</v>
      </c>
      <c r="F255" s="176" t="s">
        <v>1013</v>
      </c>
      <c r="H255" s="177">
        <v>9.84</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3" customFormat="1">
      <c r="B256" s="174"/>
      <c r="D256" s="354" t="s">
        <v>261</v>
      </c>
      <c r="E256" s="175" t="s">
        <v>3</v>
      </c>
      <c r="F256" s="176" t="s">
        <v>517</v>
      </c>
      <c r="H256" s="177">
        <v>-1.2</v>
      </c>
      <c r="I256" s="178"/>
      <c r="L256" s="174"/>
      <c r="M256" s="179"/>
      <c r="N256" s="180"/>
      <c r="O256" s="180"/>
      <c r="P256" s="180"/>
      <c r="Q256" s="180"/>
      <c r="R256" s="180"/>
      <c r="S256" s="180"/>
      <c r="T256" s="181"/>
      <c r="AT256" s="175" t="s">
        <v>261</v>
      </c>
      <c r="AU256" s="175" t="s">
        <v>79</v>
      </c>
      <c r="AV256" s="13" t="s">
        <v>79</v>
      </c>
      <c r="AW256" s="13" t="s">
        <v>33</v>
      </c>
      <c r="AX256" s="13" t="s">
        <v>71</v>
      </c>
      <c r="AY256" s="175" t="s">
        <v>253</v>
      </c>
    </row>
    <row r="257" spans="1:65" s="14" customFormat="1">
      <c r="B257" s="182"/>
      <c r="D257" s="354" t="s">
        <v>261</v>
      </c>
      <c r="E257" s="183" t="s">
        <v>3</v>
      </c>
      <c r="F257" s="184" t="s">
        <v>269</v>
      </c>
      <c r="H257" s="185">
        <v>28.32</v>
      </c>
      <c r="I257" s="186"/>
      <c r="L257" s="182"/>
      <c r="M257" s="187"/>
      <c r="N257" s="188"/>
      <c r="O257" s="188"/>
      <c r="P257" s="188"/>
      <c r="Q257" s="188"/>
      <c r="R257" s="188"/>
      <c r="S257" s="188"/>
      <c r="T257" s="189"/>
      <c r="AT257" s="183" t="s">
        <v>261</v>
      </c>
      <c r="AU257" s="183" t="s">
        <v>79</v>
      </c>
      <c r="AV257" s="14" t="s">
        <v>89</v>
      </c>
      <c r="AW257" s="14" t="s">
        <v>33</v>
      </c>
      <c r="AX257" s="14" t="s">
        <v>15</v>
      </c>
      <c r="AY257" s="183" t="s">
        <v>253</v>
      </c>
    </row>
    <row r="258" spans="1:65" s="2" customFormat="1" ht="21.75" customHeight="1">
      <c r="A258" s="33"/>
      <c r="B258" s="160"/>
      <c r="C258" s="198" t="s">
        <v>525</v>
      </c>
      <c r="D258" s="356" t="s">
        <v>445</v>
      </c>
      <c r="E258" s="199" t="s">
        <v>526</v>
      </c>
      <c r="F258" s="200" t="s">
        <v>527</v>
      </c>
      <c r="G258" s="201" t="s">
        <v>258</v>
      </c>
      <c r="H258" s="202">
        <v>31.152000000000001</v>
      </c>
      <c r="I258" s="203"/>
      <c r="J258" s="204">
        <f>ROUND(I258*H258,2)</f>
        <v>0</v>
      </c>
      <c r="K258" s="200" t="s">
        <v>3</v>
      </c>
      <c r="L258" s="205"/>
      <c r="M258" s="206" t="s">
        <v>3</v>
      </c>
      <c r="N258" s="207" t="s">
        <v>42</v>
      </c>
      <c r="O258" s="54"/>
      <c r="P258" s="170">
        <f>O258*H258</f>
        <v>0</v>
      </c>
      <c r="Q258" s="170">
        <v>0</v>
      </c>
      <c r="R258" s="170">
        <f>Q258*H258</f>
        <v>0</v>
      </c>
      <c r="S258" s="170">
        <v>0</v>
      </c>
      <c r="T258" s="171">
        <f>S258*H258</f>
        <v>0</v>
      </c>
      <c r="U258" s="33"/>
      <c r="V258" s="33"/>
      <c r="W258" s="33"/>
      <c r="X258" s="33"/>
      <c r="Y258" s="33"/>
      <c r="Z258" s="33"/>
      <c r="AA258" s="33"/>
      <c r="AB258" s="33"/>
      <c r="AC258" s="33"/>
      <c r="AD258" s="33"/>
      <c r="AE258" s="33"/>
      <c r="AR258" s="172" t="s">
        <v>418</v>
      </c>
      <c r="AT258" s="172" t="s">
        <v>445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3294</v>
      </c>
    </row>
    <row r="259" spans="1:65" s="13" customFormat="1">
      <c r="B259" s="174"/>
      <c r="D259" s="354" t="s">
        <v>261</v>
      </c>
      <c r="F259" s="176" t="s">
        <v>1015</v>
      </c>
      <c r="H259" s="177">
        <v>31.152000000000001</v>
      </c>
      <c r="I259" s="178"/>
      <c r="L259" s="174"/>
      <c r="M259" s="179"/>
      <c r="N259" s="180"/>
      <c r="O259" s="180"/>
      <c r="P259" s="180"/>
      <c r="Q259" s="180"/>
      <c r="R259" s="180"/>
      <c r="S259" s="180"/>
      <c r="T259" s="181"/>
      <c r="AT259" s="175" t="s">
        <v>261</v>
      </c>
      <c r="AU259" s="175" t="s">
        <v>79</v>
      </c>
      <c r="AV259" s="13" t="s">
        <v>79</v>
      </c>
      <c r="AW259" s="13" t="s">
        <v>4</v>
      </c>
      <c r="AX259" s="13" t="s">
        <v>15</v>
      </c>
      <c r="AY259" s="175" t="s">
        <v>253</v>
      </c>
    </row>
    <row r="260" spans="1:65" s="2" customFormat="1" ht="21.75" customHeight="1">
      <c r="A260" s="33"/>
      <c r="B260" s="160"/>
      <c r="C260" s="161" t="s">
        <v>530</v>
      </c>
      <c r="D260" s="353" t="s">
        <v>255</v>
      </c>
      <c r="E260" s="162" t="s">
        <v>531</v>
      </c>
      <c r="F260" s="163" t="s">
        <v>532</v>
      </c>
      <c r="G260" s="164" t="s">
        <v>258</v>
      </c>
      <c r="H260" s="165">
        <v>8.64</v>
      </c>
      <c r="I260" s="166"/>
      <c r="J260" s="167">
        <f>ROUND(I260*H260,2)</f>
        <v>0</v>
      </c>
      <c r="K260" s="163" t="s">
        <v>259</v>
      </c>
      <c r="L260" s="34"/>
      <c r="M260" s="168" t="s">
        <v>3</v>
      </c>
      <c r="N260" s="169"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3295</v>
      </c>
    </row>
    <row r="261" spans="1:65" s="15" customFormat="1">
      <c r="B261" s="190"/>
      <c r="D261" s="354" t="s">
        <v>261</v>
      </c>
      <c r="E261" s="191" t="s">
        <v>3</v>
      </c>
      <c r="F261" s="192" t="s">
        <v>317</v>
      </c>
      <c r="H261" s="191" t="s">
        <v>3</v>
      </c>
      <c r="I261" s="193"/>
      <c r="L261" s="190"/>
      <c r="M261" s="194"/>
      <c r="N261" s="195"/>
      <c r="O261" s="195"/>
      <c r="P261" s="195"/>
      <c r="Q261" s="195"/>
      <c r="R261" s="195"/>
      <c r="S261" s="195"/>
      <c r="T261" s="196"/>
      <c r="AT261" s="191" t="s">
        <v>261</v>
      </c>
      <c r="AU261" s="191" t="s">
        <v>79</v>
      </c>
      <c r="AV261" s="15" t="s">
        <v>15</v>
      </c>
      <c r="AW261" s="15" t="s">
        <v>33</v>
      </c>
      <c r="AX261" s="15" t="s">
        <v>71</v>
      </c>
      <c r="AY261" s="191" t="s">
        <v>253</v>
      </c>
    </row>
    <row r="262" spans="1:65" s="13" customFormat="1">
      <c r="B262" s="174"/>
      <c r="D262" s="354" t="s">
        <v>261</v>
      </c>
      <c r="E262" s="175" t="s">
        <v>3</v>
      </c>
      <c r="F262" s="176" t="s">
        <v>1013</v>
      </c>
      <c r="H262" s="177">
        <v>9.84</v>
      </c>
      <c r="I262" s="178"/>
      <c r="L262" s="174"/>
      <c r="M262" s="179"/>
      <c r="N262" s="180"/>
      <c r="O262" s="180"/>
      <c r="P262" s="180"/>
      <c r="Q262" s="180"/>
      <c r="R262" s="180"/>
      <c r="S262" s="180"/>
      <c r="T262" s="181"/>
      <c r="AT262" s="175" t="s">
        <v>261</v>
      </c>
      <c r="AU262" s="175" t="s">
        <v>79</v>
      </c>
      <c r="AV262" s="13" t="s">
        <v>79</v>
      </c>
      <c r="AW262" s="13" t="s">
        <v>33</v>
      </c>
      <c r="AX262" s="13" t="s">
        <v>71</v>
      </c>
      <c r="AY262" s="175" t="s">
        <v>253</v>
      </c>
    </row>
    <row r="263" spans="1:65" s="13" customFormat="1">
      <c r="B263" s="174"/>
      <c r="D263" s="354" t="s">
        <v>261</v>
      </c>
      <c r="E263" s="175" t="s">
        <v>3</v>
      </c>
      <c r="F263" s="176" t="s">
        <v>517</v>
      </c>
      <c r="H263" s="177">
        <v>-1.2</v>
      </c>
      <c r="I263" s="178"/>
      <c r="L263" s="174"/>
      <c r="M263" s="179"/>
      <c r="N263" s="180"/>
      <c r="O263" s="180"/>
      <c r="P263" s="180"/>
      <c r="Q263" s="180"/>
      <c r="R263" s="180"/>
      <c r="S263" s="180"/>
      <c r="T263" s="181"/>
      <c r="AT263" s="175" t="s">
        <v>261</v>
      </c>
      <c r="AU263" s="175" t="s">
        <v>79</v>
      </c>
      <c r="AV263" s="13" t="s">
        <v>79</v>
      </c>
      <c r="AW263" s="13" t="s">
        <v>33</v>
      </c>
      <c r="AX263" s="13" t="s">
        <v>71</v>
      </c>
      <c r="AY263" s="175" t="s">
        <v>253</v>
      </c>
    </row>
    <row r="264" spans="1:65" s="14" customFormat="1">
      <c r="B264" s="182"/>
      <c r="D264" s="354" t="s">
        <v>261</v>
      </c>
      <c r="E264" s="183" t="s">
        <v>3</v>
      </c>
      <c r="F264" s="184" t="s">
        <v>269</v>
      </c>
      <c r="H264" s="185">
        <v>8.64</v>
      </c>
      <c r="I264" s="186"/>
      <c r="L264" s="182"/>
      <c r="M264" s="187"/>
      <c r="N264" s="188"/>
      <c r="O264" s="188"/>
      <c r="P264" s="188"/>
      <c r="Q264" s="188"/>
      <c r="R264" s="188"/>
      <c r="S264" s="188"/>
      <c r="T264" s="189"/>
      <c r="AT264" s="183" t="s">
        <v>261</v>
      </c>
      <c r="AU264" s="183" t="s">
        <v>79</v>
      </c>
      <c r="AV264" s="14" t="s">
        <v>89</v>
      </c>
      <c r="AW264" s="14" t="s">
        <v>33</v>
      </c>
      <c r="AX264" s="14" t="s">
        <v>15</v>
      </c>
      <c r="AY264" s="183" t="s">
        <v>253</v>
      </c>
    </row>
    <row r="265" spans="1:65" s="2" customFormat="1" ht="21.75" customHeight="1">
      <c r="A265" s="33"/>
      <c r="B265" s="160"/>
      <c r="C265" s="161" t="s">
        <v>534</v>
      </c>
      <c r="D265" s="353" t="s">
        <v>255</v>
      </c>
      <c r="E265" s="162" t="s">
        <v>535</v>
      </c>
      <c r="F265" s="163" t="s">
        <v>536</v>
      </c>
      <c r="G265" s="164" t="s">
        <v>258</v>
      </c>
      <c r="H265" s="165">
        <v>2.5</v>
      </c>
      <c r="I265" s="166"/>
      <c r="J265" s="167">
        <f>ROUND(I265*H265,2)</f>
        <v>0</v>
      </c>
      <c r="K265" s="163" t="s">
        <v>259</v>
      </c>
      <c r="L265" s="34"/>
      <c r="M265" s="168" t="s">
        <v>3</v>
      </c>
      <c r="N265" s="169" t="s">
        <v>42</v>
      </c>
      <c r="O265" s="54"/>
      <c r="P265" s="170">
        <f>O265*H265</f>
        <v>0</v>
      </c>
      <c r="Q265" s="170">
        <v>5.6999999999999998E-4</v>
      </c>
      <c r="R265" s="170">
        <f>Q265*H265</f>
        <v>1.4250000000000001E-3</v>
      </c>
      <c r="S265" s="170">
        <v>0</v>
      </c>
      <c r="T265" s="171">
        <f>S265*H265</f>
        <v>0</v>
      </c>
      <c r="U265" s="33"/>
      <c r="V265" s="33"/>
      <c r="W265" s="33"/>
      <c r="X265" s="33"/>
      <c r="Y265" s="33"/>
      <c r="Z265" s="33"/>
      <c r="AA265" s="33"/>
      <c r="AB265" s="33"/>
      <c r="AC265" s="33"/>
      <c r="AD265" s="33"/>
      <c r="AE265" s="33"/>
      <c r="AR265" s="172" t="s">
        <v>142</v>
      </c>
      <c r="AT265" s="172" t="s">
        <v>255</v>
      </c>
      <c r="AU265" s="172" t="s">
        <v>79</v>
      </c>
      <c r="AY265" s="18" t="s">
        <v>253</v>
      </c>
      <c r="BE265" s="173">
        <f>IF(N265="základní",J265,0)</f>
        <v>0</v>
      </c>
      <c r="BF265" s="173">
        <f>IF(N265="snížená",J265,0)</f>
        <v>0</v>
      </c>
      <c r="BG265" s="173">
        <f>IF(N265="zákl. přenesená",J265,0)</f>
        <v>0</v>
      </c>
      <c r="BH265" s="173">
        <f>IF(N265="sníž. přenesená",J265,0)</f>
        <v>0</v>
      </c>
      <c r="BI265" s="173">
        <f>IF(N265="nulová",J265,0)</f>
        <v>0</v>
      </c>
      <c r="BJ265" s="18" t="s">
        <v>15</v>
      </c>
      <c r="BK265" s="173">
        <f>ROUND(I265*H265,2)</f>
        <v>0</v>
      </c>
      <c r="BL265" s="18" t="s">
        <v>142</v>
      </c>
      <c r="BM265" s="172" t="s">
        <v>3296</v>
      </c>
    </row>
    <row r="266" spans="1:65" s="13" customFormat="1">
      <c r="B266" s="174"/>
      <c r="D266" s="354" t="s">
        <v>261</v>
      </c>
      <c r="E266" s="175" t="s">
        <v>3</v>
      </c>
      <c r="F266" s="176" t="s">
        <v>538</v>
      </c>
      <c r="H266" s="177">
        <v>2.5</v>
      </c>
      <c r="I266" s="178"/>
      <c r="L266" s="174"/>
      <c r="M266" s="179"/>
      <c r="N266" s="180"/>
      <c r="O266" s="180"/>
      <c r="P266" s="180"/>
      <c r="Q266" s="180"/>
      <c r="R266" s="180"/>
      <c r="S266" s="180"/>
      <c r="T266" s="181"/>
      <c r="AT266" s="175" t="s">
        <v>261</v>
      </c>
      <c r="AU266" s="175" t="s">
        <v>79</v>
      </c>
      <c r="AV266" s="13" t="s">
        <v>79</v>
      </c>
      <c r="AW266" s="13" t="s">
        <v>33</v>
      </c>
      <c r="AX266" s="13" t="s">
        <v>15</v>
      </c>
      <c r="AY266" s="175" t="s">
        <v>253</v>
      </c>
    </row>
    <row r="267" spans="1:65" s="2" customFormat="1" ht="16.5" customHeight="1">
      <c r="A267" s="33"/>
      <c r="B267" s="160"/>
      <c r="C267" s="198" t="s">
        <v>539</v>
      </c>
      <c r="D267" s="356" t="s">
        <v>445</v>
      </c>
      <c r="E267" s="199" t="s">
        <v>540</v>
      </c>
      <c r="F267" s="200" t="s">
        <v>541</v>
      </c>
      <c r="G267" s="201" t="s">
        <v>258</v>
      </c>
      <c r="H267" s="202">
        <v>2.75</v>
      </c>
      <c r="I267" s="203"/>
      <c r="J267" s="204">
        <f>ROUND(I267*H267,2)</f>
        <v>0</v>
      </c>
      <c r="K267" s="200" t="s">
        <v>259</v>
      </c>
      <c r="L267" s="205"/>
      <c r="M267" s="206" t="s">
        <v>3</v>
      </c>
      <c r="N267" s="207" t="s">
        <v>42</v>
      </c>
      <c r="O267" s="54"/>
      <c r="P267" s="170">
        <f>O267*H267</f>
        <v>0</v>
      </c>
      <c r="Q267" s="170">
        <v>7.4999999999999997E-3</v>
      </c>
      <c r="R267" s="170">
        <f>Q267*H267</f>
        <v>2.0624999999999998E-2</v>
      </c>
      <c r="S267" s="170">
        <v>0</v>
      </c>
      <c r="T267" s="171">
        <f>S267*H267</f>
        <v>0</v>
      </c>
      <c r="U267" s="33"/>
      <c r="V267" s="33"/>
      <c r="W267" s="33"/>
      <c r="X267" s="33"/>
      <c r="Y267" s="33"/>
      <c r="Z267" s="33"/>
      <c r="AA267" s="33"/>
      <c r="AB267" s="33"/>
      <c r="AC267" s="33"/>
      <c r="AD267" s="33"/>
      <c r="AE267" s="33"/>
      <c r="AR267" s="172" t="s">
        <v>418</v>
      </c>
      <c r="AT267" s="172" t="s">
        <v>445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3297</v>
      </c>
    </row>
    <row r="268" spans="1:65" s="13" customFormat="1">
      <c r="B268" s="174"/>
      <c r="D268" s="354" t="s">
        <v>261</v>
      </c>
      <c r="F268" s="176" t="s">
        <v>543</v>
      </c>
      <c r="H268" s="177">
        <v>2.75</v>
      </c>
      <c r="I268" s="178"/>
      <c r="L268" s="174"/>
      <c r="M268" s="179"/>
      <c r="N268" s="180"/>
      <c r="O268" s="180"/>
      <c r="P268" s="180"/>
      <c r="Q268" s="180"/>
      <c r="R268" s="180"/>
      <c r="S268" s="180"/>
      <c r="T268" s="181"/>
      <c r="AT268" s="175" t="s">
        <v>261</v>
      </c>
      <c r="AU268" s="175" t="s">
        <v>79</v>
      </c>
      <c r="AV268" s="13" t="s">
        <v>79</v>
      </c>
      <c r="AW268" s="13" t="s">
        <v>4</v>
      </c>
      <c r="AX268" s="13" t="s">
        <v>15</v>
      </c>
      <c r="AY268" s="175" t="s">
        <v>253</v>
      </c>
    </row>
    <row r="269" spans="1:65" s="2" customFormat="1" ht="21.75" customHeight="1">
      <c r="A269" s="33"/>
      <c r="B269" s="160"/>
      <c r="C269" s="161" t="s">
        <v>544</v>
      </c>
      <c r="D269" s="353" t="s">
        <v>255</v>
      </c>
      <c r="E269" s="162" t="s">
        <v>545</v>
      </c>
      <c r="F269" s="163" t="s">
        <v>546</v>
      </c>
      <c r="G269" s="164" t="s">
        <v>265</v>
      </c>
      <c r="H269" s="165">
        <v>4.9000000000000004</v>
      </c>
      <c r="I269" s="166"/>
      <c r="J269" s="167">
        <f>ROUND(I269*H269,2)</f>
        <v>0</v>
      </c>
      <c r="K269" s="163" t="s">
        <v>259</v>
      </c>
      <c r="L269" s="34"/>
      <c r="M269" s="168" t="s">
        <v>3</v>
      </c>
      <c r="N269" s="169" t="s">
        <v>42</v>
      </c>
      <c r="O269" s="54"/>
      <c r="P269" s="170">
        <f>O269*H269</f>
        <v>0</v>
      </c>
      <c r="Q269" s="170">
        <v>3.1E-4</v>
      </c>
      <c r="R269" s="170">
        <f>Q269*H269</f>
        <v>1.5190000000000002E-3</v>
      </c>
      <c r="S269" s="170">
        <v>0</v>
      </c>
      <c r="T269" s="171">
        <f>S269*H269</f>
        <v>0</v>
      </c>
      <c r="U269" s="33"/>
      <c r="V269" s="33"/>
      <c r="W269" s="33"/>
      <c r="X269" s="33"/>
      <c r="Y269" s="33"/>
      <c r="Z269" s="33"/>
      <c r="AA269" s="33"/>
      <c r="AB269" s="33"/>
      <c r="AC269" s="33"/>
      <c r="AD269" s="33"/>
      <c r="AE269" s="33"/>
      <c r="AR269" s="172" t="s">
        <v>142</v>
      </c>
      <c r="AT269" s="172" t="s">
        <v>255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3298</v>
      </c>
    </row>
    <row r="270" spans="1:65" s="13" customFormat="1">
      <c r="B270" s="174"/>
      <c r="D270" s="354" t="s">
        <v>261</v>
      </c>
      <c r="E270" s="175" t="s">
        <v>3</v>
      </c>
      <c r="F270" s="176" t="s">
        <v>997</v>
      </c>
      <c r="H270" s="177">
        <v>2.5</v>
      </c>
      <c r="I270" s="178"/>
      <c r="L270" s="174"/>
      <c r="M270" s="179"/>
      <c r="N270" s="180"/>
      <c r="O270" s="180"/>
      <c r="P270" s="180"/>
      <c r="Q270" s="180"/>
      <c r="R270" s="180"/>
      <c r="S270" s="180"/>
      <c r="T270" s="181"/>
      <c r="AT270" s="175" t="s">
        <v>261</v>
      </c>
      <c r="AU270" s="175" t="s">
        <v>79</v>
      </c>
      <c r="AV270" s="13" t="s">
        <v>79</v>
      </c>
      <c r="AW270" s="13" t="s">
        <v>33</v>
      </c>
      <c r="AX270" s="13" t="s">
        <v>71</v>
      </c>
      <c r="AY270" s="175" t="s">
        <v>253</v>
      </c>
    </row>
    <row r="271" spans="1:65" s="13" customFormat="1">
      <c r="B271" s="174"/>
      <c r="D271" s="354" t="s">
        <v>261</v>
      </c>
      <c r="E271" s="175" t="s">
        <v>3</v>
      </c>
      <c r="F271" s="176" t="s">
        <v>1020</v>
      </c>
      <c r="H271" s="177">
        <v>2.4</v>
      </c>
      <c r="I271" s="178"/>
      <c r="L271" s="174"/>
      <c r="M271" s="179"/>
      <c r="N271" s="180"/>
      <c r="O271" s="180"/>
      <c r="P271" s="180"/>
      <c r="Q271" s="180"/>
      <c r="R271" s="180"/>
      <c r="S271" s="180"/>
      <c r="T271" s="181"/>
      <c r="AT271" s="175" t="s">
        <v>261</v>
      </c>
      <c r="AU271" s="175" t="s">
        <v>79</v>
      </c>
      <c r="AV271" s="13" t="s">
        <v>79</v>
      </c>
      <c r="AW271" s="13" t="s">
        <v>33</v>
      </c>
      <c r="AX271" s="13" t="s">
        <v>71</v>
      </c>
      <c r="AY271" s="175" t="s">
        <v>253</v>
      </c>
    </row>
    <row r="272" spans="1:65" s="14" customFormat="1">
      <c r="B272" s="182"/>
      <c r="D272" s="354" t="s">
        <v>261</v>
      </c>
      <c r="E272" s="183" t="s">
        <v>3</v>
      </c>
      <c r="F272" s="184" t="s">
        <v>269</v>
      </c>
      <c r="H272" s="185">
        <v>4.9000000000000004</v>
      </c>
      <c r="I272" s="186"/>
      <c r="L272" s="182"/>
      <c r="M272" s="187"/>
      <c r="N272" s="188"/>
      <c r="O272" s="188"/>
      <c r="P272" s="188"/>
      <c r="Q272" s="188"/>
      <c r="R272" s="188"/>
      <c r="S272" s="188"/>
      <c r="T272" s="189"/>
      <c r="AT272" s="183" t="s">
        <v>261</v>
      </c>
      <c r="AU272" s="183" t="s">
        <v>79</v>
      </c>
      <c r="AV272" s="14" t="s">
        <v>89</v>
      </c>
      <c r="AW272" s="14" t="s">
        <v>33</v>
      </c>
      <c r="AX272" s="14" t="s">
        <v>15</v>
      </c>
      <c r="AY272" s="183" t="s">
        <v>253</v>
      </c>
    </row>
    <row r="273" spans="1:65" s="2" customFormat="1" ht="16.5" customHeight="1">
      <c r="A273" s="33"/>
      <c r="B273" s="160"/>
      <c r="C273" s="161" t="s">
        <v>549</v>
      </c>
      <c r="D273" s="353" t="s">
        <v>255</v>
      </c>
      <c r="E273" s="162" t="s">
        <v>550</v>
      </c>
      <c r="F273" s="163" t="s">
        <v>551</v>
      </c>
      <c r="G273" s="164" t="s">
        <v>258</v>
      </c>
      <c r="H273" s="165">
        <v>28.32</v>
      </c>
      <c r="I273" s="166"/>
      <c r="J273" s="167">
        <f>ROUND(I273*H273,2)</f>
        <v>0</v>
      </c>
      <c r="K273" s="163" t="s">
        <v>259</v>
      </c>
      <c r="L273" s="34"/>
      <c r="M273" s="168" t="s">
        <v>3</v>
      </c>
      <c r="N273" s="169" t="s">
        <v>42</v>
      </c>
      <c r="O273" s="54"/>
      <c r="P273" s="170">
        <f>O273*H273</f>
        <v>0</v>
      </c>
      <c r="Q273" s="170">
        <v>2.9999999999999997E-4</v>
      </c>
      <c r="R273" s="170">
        <f>Q273*H273</f>
        <v>8.4960000000000001E-3</v>
      </c>
      <c r="S273" s="170">
        <v>0</v>
      </c>
      <c r="T273" s="171">
        <f>S273*H273</f>
        <v>0</v>
      </c>
      <c r="U273" s="33"/>
      <c r="V273" s="33"/>
      <c r="W273" s="33"/>
      <c r="X273" s="33"/>
      <c r="Y273" s="33"/>
      <c r="Z273" s="33"/>
      <c r="AA273" s="33"/>
      <c r="AB273" s="33"/>
      <c r="AC273" s="33"/>
      <c r="AD273" s="33"/>
      <c r="AE273" s="33"/>
      <c r="AR273" s="172" t="s">
        <v>142</v>
      </c>
      <c r="AT273" s="172" t="s">
        <v>255</v>
      </c>
      <c r="AU273" s="172" t="s">
        <v>79</v>
      </c>
      <c r="AY273" s="18" t="s">
        <v>253</v>
      </c>
      <c r="BE273" s="173">
        <f>IF(N273="základní",J273,0)</f>
        <v>0</v>
      </c>
      <c r="BF273" s="173">
        <f>IF(N273="snížená",J273,0)</f>
        <v>0</v>
      </c>
      <c r="BG273" s="173">
        <f>IF(N273="zákl. přenesená",J273,0)</f>
        <v>0</v>
      </c>
      <c r="BH273" s="173">
        <f>IF(N273="sníž. přenesená",J273,0)</f>
        <v>0</v>
      </c>
      <c r="BI273" s="173">
        <f>IF(N273="nulová",J273,0)</f>
        <v>0</v>
      </c>
      <c r="BJ273" s="18" t="s">
        <v>15</v>
      </c>
      <c r="BK273" s="173">
        <f>ROUND(I273*H273,2)</f>
        <v>0</v>
      </c>
      <c r="BL273" s="18" t="s">
        <v>142</v>
      </c>
      <c r="BM273" s="172" t="s">
        <v>3299</v>
      </c>
    </row>
    <row r="274" spans="1:65" s="2" customFormat="1" ht="16.5" customHeight="1">
      <c r="A274" s="33"/>
      <c r="B274" s="160"/>
      <c r="C274" s="161" t="s">
        <v>553</v>
      </c>
      <c r="D274" s="353" t="s">
        <v>255</v>
      </c>
      <c r="E274" s="162" t="s">
        <v>554</v>
      </c>
      <c r="F274" s="163" t="s">
        <v>555</v>
      </c>
      <c r="G274" s="164" t="s">
        <v>265</v>
      </c>
      <c r="H274" s="165">
        <v>42.75</v>
      </c>
      <c r="I274" s="166"/>
      <c r="J274" s="167">
        <f>ROUND(I274*H274,2)</f>
        <v>0</v>
      </c>
      <c r="K274" s="163" t="s">
        <v>259</v>
      </c>
      <c r="L274" s="34"/>
      <c r="M274" s="168" t="s">
        <v>3</v>
      </c>
      <c r="N274" s="169" t="s">
        <v>42</v>
      </c>
      <c r="O274" s="54"/>
      <c r="P274" s="170">
        <f>O274*H274</f>
        <v>0</v>
      </c>
      <c r="Q274" s="170">
        <v>3.0000000000000001E-5</v>
      </c>
      <c r="R274" s="170">
        <f>Q274*H274</f>
        <v>1.2825E-3</v>
      </c>
      <c r="S274" s="170">
        <v>0</v>
      </c>
      <c r="T274" s="171">
        <f>S274*H274</f>
        <v>0</v>
      </c>
      <c r="U274" s="33"/>
      <c r="V274" s="33"/>
      <c r="W274" s="33"/>
      <c r="X274" s="33"/>
      <c r="Y274" s="33"/>
      <c r="Z274" s="33"/>
      <c r="AA274" s="33"/>
      <c r="AB274" s="33"/>
      <c r="AC274" s="33"/>
      <c r="AD274" s="33"/>
      <c r="AE274" s="33"/>
      <c r="AR274" s="172" t="s">
        <v>142</v>
      </c>
      <c r="AT274" s="172" t="s">
        <v>255</v>
      </c>
      <c r="AU274" s="172" t="s">
        <v>79</v>
      </c>
      <c r="AY274" s="18" t="s">
        <v>253</v>
      </c>
      <c r="BE274" s="173">
        <f>IF(N274="základní",J274,0)</f>
        <v>0</v>
      </c>
      <c r="BF274" s="173">
        <f>IF(N274="snížená",J274,0)</f>
        <v>0</v>
      </c>
      <c r="BG274" s="173">
        <f>IF(N274="zákl. přenesená",J274,0)</f>
        <v>0</v>
      </c>
      <c r="BH274" s="173">
        <f>IF(N274="sníž. přenesená",J274,0)</f>
        <v>0</v>
      </c>
      <c r="BI274" s="173">
        <f>IF(N274="nulová",J274,0)</f>
        <v>0</v>
      </c>
      <c r="BJ274" s="18" t="s">
        <v>15</v>
      </c>
      <c r="BK274" s="173">
        <f>ROUND(I274*H274,2)</f>
        <v>0</v>
      </c>
      <c r="BL274" s="18" t="s">
        <v>142</v>
      </c>
      <c r="BM274" s="172" t="s">
        <v>3300</v>
      </c>
    </row>
    <row r="275" spans="1:65" s="15" customFormat="1">
      <c r="B275" s="190"/>
      <c r="D275" s="354" t="s">
        <v>261</v>
      </c>
      <c r="E275" s="191" t="s">
        <v>3</v>
      </c>
      <c r="F275" s="192" t="s">
        <v>557</v>
      </c>
      <c r="H275" s="191" t="s">
        <v>3</v>
      </c>
      <c r="I275" s="193"/>
      <c r="L275" s="190"/>
      <c r="M275" s="194"/>
      <c r="N275" s="195"/>
      <c r="O275" s="195"/>
      <c r="P275" s="195"/>
      <c r="Q275" s="195"/>
      <c r="R275" s="195"/>
      <c r="S275" s="195"/>
      <c r="T275" s="196"/>
      <c r="AT275" s="191" t="s">
        <v>261</v>
      </c>
      <c r="AU275" s="191" t="s">
        <v>79</v>
      </c>
      <c r="AV275" s="15" t="s">
        <v>15</v>
      </c>
      <c r="AW275" s="15" t="s">
        <v>33</v>
      </c>
      <c r="AX275" s="15" t="s">
        <v>71</v>
      </c>
      <c r="AY275" s="191" t="s">
        <v>253</v>
      </c>
    </row>
    <row r="276" spans="1:65" s="15" customFormat="1">
      <c r="B276" s="190"/>
      <c r="D276" s="354" t="s">
        <v>261</v>
      </c>
      <c r="E276" s="191" t="s">
        <v>3</v>
      </c>
      <c r="F276" s="192" t="s">
        <v>315</v>
      </c>
      <c r="H276" s="191" t="s">
        <v>3</v>
      </c>
      <c r="I276" s="193"/>
      <c r="L276" s="190"/>
      <c r="M276" s="194"/>
      <c r="N276" s="195"/>
      <c r="O276" s="195"/>
      <c r="P276" s="195"/>
      <c r="Q276" s="195"/>
      <c r="R276" s="195"/>
      <c r="S276" s="195"/>
      <c r="T276" s="196"/>
      <c r="AT276" s="191" t="s">
        <v>261</v>
      </c>
      <c r="AU276" s="191" t="s">
        <v>79</v>
      </c>
      <c r="AV276" s="15" t="s">
        <v>15</v>
      </c>
      <c r="AW276" s="15" t="s">
        <v>33</v>
      </c>
      <c r="AX276" s="15" t="s">
        <v>71</v>
      </c>
      <c r="AY276" s="191" t="s">
        <v>253</v>
      </c>
    </row>
    <row r="277" spans="1:65" s="13" customFormat="1">
      <c r="B277" s="174"/>
      <c r="D277" s="354" t="s">
        <v>261</v>
      </c>
      <c r="E277" s="175" t="s">
        <v>3</v>
      </c>
      <c r="F277" s="176" t="s">
        <v>558</v>
      </c>
      <c r="H277" s="177">
        <v>8.6999999999999993</v>
      </c>
      <c r="I277" s="178"/>
      <c r="L277" s="174"/>
      <c r="M277" s="179"/>
      <c r="N277" s="180"/>
      <c r="O277" s="180"/>
      <c r="P277" s="180"/>
      <c r="Q277" s="180"/>
      <c r="R277" s="180"/>
      <c r="S277" s="180"/>
      <c r="T277" s="181"/>
      <c r="AT277" s="175" t="s">
        <v>261</v>
      </c>
      <c r="AU277" s="175" t="s">
        <v>79</v>
      </c>
      <c r="AV277" s="13" t="s">
        <v>79</v>
      </c>
      <c r="AW277" s="13" t="s">
        <v>33</v>
      </c>
      <c r="AX277" s="13" t="s">
        <v>71</v>
      </c>
      <c r="AY277" s="175" t="s">
        <v>253</v>
      </c>
    </row>
    <row r="278" spans="1:65" s="13" customFormat="1">
      <c r="B278" s="174"/>
      <c r="D278" s="354" t="s">
        <v>261</v>
      </c>
      <c r="E278" s="175" t="s">
        <v>3</v>
      </c>
      <c r="F278" s="176" t="s">
        <v>368</v>
      </c>
      <c r="H278" s="177">
        <v>-0.6</v>
      </c>
      <c r="I278" s="178"/>
      <c r="L278" s="174"/>
      <c r="M278" s="179"/>
      <c r="N278" s="180"/>
      <c r="O278" s="180"/>
      <c r="P278" s="180"/>
      <c r="Q278" s="180"/>
      <c r="R278" s="180"/>
      <c r="S278" s="180"/>
      <c r="T278" s="181"/>
      <c r="AT278" s="175" t="s">
        <v>261</v>
      </c>
      <c r="AU278" s="175" t="s">
        <v>79</v>
      </c>
      <c r="AV278" s="13" t="s">
        <v>79</v>
      </c>
      <c r="AW278" s="13" t="s">
        <v>33</v>
      </c>
      <c r="AX278" s="13" t="s">
        <v>71</v>
      </c>
      <c r="AY278" s="175" t="s">
        <v>253</v>
      </c>
    </row>
    <row r="279" spans="1:65" s="15" customFormat="1">
      <c r="B279" s="190"/>
      <c r="D279" s="354" t="s">
        <v>261</v>
      </c>
      <c r="E279" s="191" t="s">
        <v>3</v>
      </c>
      <c r="F279" s="192" t="s">
        <v>317</v>
      </c>
      <c r="H279" s="191" t="s">
        <v>3</v>
      </c>
      <c r="I279" s="193"/>
      <c r="L279" s="190"/>
      <c r="M279" s="194"/>
      <c r="N279" s="195"/>
      <c r="O279" s="195"/>
      <c r="P279" s="195"/>
      <c r="Q279" s="195"/>
      <c r="R279" s="195"/>
      <c r="S279" s="195"/>
      <c r="T279" s="196"/>
      <c r="AT279" s="191" t="s">
        <v>261</v>
      </c>
      <c r="AU279" s="191" t="s">
        <v>79</v>
      </c>
      <c r="AV279" s="15" t="s">
        <v>15</v>
      </c>
      <c r="AW279" s="15" t="s">
        <v>33</v>
      </c>
      <c r="AX279" s="15" t="s">
        <v>71</v>
      </c>
      <c r="AY279" s="191" t="s">
        <v>253</v>
      </c>
    </row>
    <row r="280" spans="1:65" s="13" customFormat="1">
      <c r="B280" s="174"/>
      <c r="D280" s="354" t="s">
        <v>261</v>
      </c>
      <c r="E280" s="175" t="s">
        <v>3</v>
      </c>
      <c r="F280" s="176" t="s">
        <v>1023</v>
      </c>
      <c r="H280" s="177">
        <v>4.0999999999999996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3" customFormat="1">
      <c r="B281" s="174"/>
      <c r="D281" s="354" t="s">
        <v>261</v>
      </c>
      <c r="E281" s="175" t="s">
        <v>3</v>
      </c>
      <c r="F281" s="176" t="s">
        <v>368</v>
      </c>
      <c r="H281" s="177">
        <v>-0.6</v>
      </c>
      <c r="I281" s="178"/>
      <c r="L281" s="174"/>
      <c r="M281" s="179"/>
      <c r="N281" s="180"/>
      <c r="O281" s="180"/>
      <c r="P281" s="180"/>
      <c r="Q281" s="180"/>
      <c r="R281" s="180"/>
      <c r="S281" s="180"/>
      <c r="T281" s="181"/>
      <c r="AT281" s="175" t="s">
        <v>261</v>
      </c>
      <c r="AU281" s="175" t="s">
        <v>79</v>
      </c>
      <c r="AV281" s="13" t="s">
        <v>79</v>
      </c>
      <c r="AW281" s="13" t="s">
        <v>33</v>
      </c>
      <c r="AX281" s="13" t="s">
        <v>71</v>
      </c>
      <c r="AY281" s="175" t="s">
        <v>253</v>
      </c>
    </row>
    <row r="282" spans="1:65" s="15" customFormat="1">
      <c r="B282" s="190"/>
      <c r="D282" s="354" t="s">
        <v>261</v>
      </c>
      <c r="E282" s="191" t="s">
        <v>3</v>
      </c>
      <c r="F282" s="192" t="s">
        <v>560</v>
      </c>
      <c r="H282" s="191" t="s">
        <v>3</v>
      </c>
      <c r="I282" s="193"/>
      <c r="L282" s="190"/>
      <c r="M282" s="194"/>
      <c r="N282" s="195"/>
      <c r="O282" s="195"/>
      <c r="P282" s="195"/>
      <c r="Q282" s="195"/>
      <c r="R282" s="195"/>
      <c r="S282" s="195"/>
      <c r="T282" s="196"/>
      <c r="AT282" s="191" t="s">
        <v>261</v>
      </c>
      <c r="AU282" s="191" t="s">
        <v>79</v>
      </c>
      <c r="AV282" s="15" t="s">
        <v>15</v>
      </c>
      <c r="AW282" s="15" t="s">
        <v>33</v>
      </c>
      <c r="AX282" s="15" t="s">
        <v>71</v>
      </c>
      <c r="AY282" s="191" t="s">
        <v>253</v>
      </c>
    </row>
    <row r="283" spans="1:65" s="13" customFormat="1">
      <c r="B283" s="174"/>
      <c r="D283" s="354" t="s">
        <v>261</v>
      </c>
      <c r="E283" s="175" t="s">
        <v>3</v>
      </c>
      <c r="F283" s="176" t="s">
        <v>561</v>
      </c>
      <c r="H283" s="177">
        <v>21.6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3" customFormat="1">
      <c r="B284" s="174"/>
      <c r="D284" s="354" t="s">
        <v>261</v>
      </c>
      <c r="E284" s="175" t="s">
        <v>3</v>
      </c>
      <c r="F284" s="176" t="s">
        <v>997</v>
      </c>
      <c r="H284" s="177">
        <v>2.5</v>
      </c>
      <c r="I284" s="178"/>
      <c r="L284" s="174"/>
      <c r="M284" s="179"/>
      <c r="N284" s="180"/>
      <c r="O284" s="180"/>
      <c r="P284" s="180"/>
      <c r="Q284" s="180"/>
      <c r="R284" s="180"/>
      <c r="S284" s="180"/>
      <c r="T284" s="181"/>
      <c r="AT284" s="175" t="s">
        <v>261</v>
      </c>
      <c r="AU284" s="175" t="s">
        <v>79</v>
      </c>
      <c r="AV284" s="13" t="s">
        <v>79</v>
      </c>
      <c r="AW284" s="13" t="s">
        <v>33</v>
      </c>
      <c r="AX284" s="13" t="s">
        <v>71</v>
      </c>
      <c r="AY284" s="175" t="s">
        <v>253</v>
      </c>
    </row>
    <row r="285" spans="1:65" s="15" customFormat="1">
      <c r="B285" s="190"/>
      <c r="D285" s="354" t="s">
        <v>261</v>
      </c>
      <c r="E285" s="191" t="s">
        <v>3</v>
      </c>
      <c r="F285" s="192" t="s">
        <v>564</v>
      </c>
      <c r="H285" s="191" t="s">
        <v>3</v>
      </c>
      <c r="I285" s="193"/>
      <c r="L285" s="190"/>
      <c r="M285" s="194"/>
      <c r="N285" s="195"/>
      <c r="O285" s="195"/>
      <c r="P285" s="195"/>
      <c r="Q285" s="195"/>
      <c r="R285" s="195"/>
      <c r="S285" s="195"/>
      <c r="T285" s="196"/>
      <c r="AT285" s="191" t="s">
        <v>261</v>
      </c>
      <c r="AU285" s="191" t="s">
        <v>79</v>
      </c>
      <c r="AV285" s="15" t="s">
        <v>15</v>
      </c>
      <c r="AW285" s="15" t="s">
        <v>33</v>
      </c>
      <c r="AX285" s="15" t="s">
        <v>71</v>
      </c>
      <c r="AY285" s="191" t="s">
        <v>253</v>
      </c>
    </row>
    <row r="286" spans="1:65" s="13" customFormat="1">
      <c r="B286" s="174"/>
      <c r="D286" s="354" t="s">
        <v>261</v>
      </c>
      <c r="E286" s="175" t="s">
        <v>3</v>
      </c>
      <c r="F286" s="176" t="s">
        <v>1024</v>
      </c>
      <c r="H286" s="177">
        <v>7.05</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4" customFormat="1">
      <c r="B287" s="182"/>
      <c r="D287" s="354" t="s">
        <v>261</v>
      </c>
      <c r="E287" s="183" t="s">
        <v>3</v>
      </c>
      <c r="F287" s="184" t="s">
        <v>269</v>
      </c>
      <c r="H287" s="185">
        <v>42.75</v>
      </c>
      <c r="I287" s="186"/>
      <c r="L287" s="182"/>
      <c r="M287" s="187"/>
      <c r="N287" s="188"/>
      <c r="O287" s="188"/>
      <c r="P287" s="188"/>
      <c r="Q287" s="188"/>
      <c r="R287" s="188"/>
      <c r="S287" s="188"/>
      <c r="T287" s="189"/>
      <c r="AT287" s="183" t="s">
        <v>261</v>
      </c>
      <c r="AU287" s="183" t="s">
        <v>79</v>
      </c>
      <c r="AV287" s="14" t="s">
        <v>89</v>
      </c>
      <c r="AW287" s="14" t="s">
        <v>33</v>
      </c>
      <c r="AX287" s="14" t="s">
        <v>15</v>
      </c>
      <c r="AY287" s="183" t="s">
        <v>253</v>
      </c>
    </row>
    <row r="288" spans="1:65" s="2" customFormat="1" ht="33" customHeight="1">
      <c r="A288" s="33"/>
      <c r="B288" s="160"/>
      <c r="C288" s="161" t="s">
        <v>566</v>
      </c>
      <c r="D288" s="353" t="s">
        <v>255</v>
      </c>
      <c r="E288" s="162" t="s">
        <v>3074</v>
      </c>
      <c r="F288" s="163" t="s">
        <v>3075</v>
      </c>
      <c r="G288" s="164" t="s">
        <v>362</v>
      </c>
      <c r="H288" s="197"/>
      <c r="I288" s="166"/>
      <c r="J288" s="167">
        <f>ROUND(I288*H288,2)</f>
        <v>0</v>
      </c>
      <c r="K288" s="163" t="s">
        <v>259</v>
      </c>
      <c r="L288" s="34"/>
      <c r="M288" s="168" t="s">
        <v>3</v>
      </c>
      <c r="N288" s="169" t="s">
        <v>42</v>
      </c>
      <c r="O288" s="54"/>
      <c r="P288" s="170">
        <f>O288*H288</f>
        <v>0</v>
      </c>
      <c r="Q288" s="170">
        <v>0</v>
      </c>
      <c r="R288" s="170">
        <f>Q288*H288</f>
        <v>0</v>
      </c>
      <c r="S288" s="170">
        <v>0</v>
      </c>
      <c r="T288" s="171">
        <f>S288*H288</f>
        <v>0</v>
      </c>
      <c r="U288" s="33"/>
      <c r="V288" s="33"/>
      <c r="W288" s="33"/>
      <c r="X288" s="33"/>
      <c r="Y288" s="33"/>
      <c r="Z288" s="33"/>
      <c r="AA288" s="33"/>
      <c r="AB288" s="33"/>
      <c r="AC288" s="33"/>
      <c r="AD288" s="33"/>
      <c r="AE288" s="33"/>
      <c r="AR288" s="172" t="s">
        <v>142</v>
      </c>
      <c r="AT288" s="172" t="s">
        <v>255</v>
      </c>
      <c r="AU288" s="172" t="s">
        <v>79</v>
      </c>
      <c r="AY288" s="18" t="s">
        <v>253</v>
      </c>
      <c r="BE288" s="173">
        <f>IF(N288="základní",J288,0)</f>
        <v>0</v>
      </c>
      <c r="BF288" s="173">
        <f>IF(N288="snížená",J288,0)</f>
        <v>0</v>
      </c>
      <c r="BG288" s="173">
        <f>IF(N288="zákl. přenesená",J288,0)</f>
        <v>0</v>
      </c>
      <c r="BH288" s="173">
        <f>IF(N288="sníž. přenesená",J288,0)</f>
        <v>0</v>
      </c>
      <c r="BI288" s="173">
        <f>IF(N288="nulová",J288,0)</f>
        <v>0</v>
      </c>
      <c r="BJ288" s="18" t="s">
        <v>15</v>
      </c>
      <c r="BK288" s="173">
        <f>ROUND(I288*H288,2)</f>
        <v>0</v>
      </c>
      <c r="BL288" s="18" t="s">
        <v>142</v>
      </c>
      <c r="BM288" s="172" t="s">
        <v>3301</v>
      </c>
    </row>
    <row r="289" spans="1:65" s="12" customFormat="1" ht="22.9" customHeight="1">
      <c r="B289" s="147"/>
      <c r="D289" s="355" t="s">
        <v>70</v>
      </c>
      <c r="E289" s="158" t="s">
        <v>570</v>
      </c>
      <c r="F289" s="158" t="s">
        <v>571</v>
      </c>
      <c r="I289" s="150"/>
      <c r="J289" s="159">
        <f>BK289</f>
        <v>0</v>
      </c>
      <c r="L289" s="147"/>
      <c r="M289" s="152"/>
      <c r="N289" s="153"/>
      <c r="O289" s="153"/>
      <c r="P289" s="154">
        <f>SUM(P290:P294)</f>
        <v>0</v>
      </c>
      <c r="Q289" s="153"/>
      <c r="R289" s="154">
        <f>SUM(R290:R294)</f>
        <v>8.5099999999999998E-4</v>
      </c>
      <c r="S289" s="153"/>
      <c r="T289" s="155">
        <f>SUM(T290:T294)</f>
        <v>0</v>
      </c>
      <c r="AR289" s="148" t="s">
        <v>79</v>
      </c>
      <c r="AT289" s="156" t="s">
        <v>70</v>
      </c>
      <c r="AU289" s="156" t="s">
        <v>15</v>
      </c>
      <c r="AY289" s="148" t="s">
        <v>253</v>
      </c>
      <c r="BK289" s="157">
        <f>SUM(BK290:BK294)</f>
        <v>0</v>
      </c>
    </row>
    <row r="290" spans="1:65" s="2" customFormat="1" ht="21.75" customHeight="1">
      <c r="A290" s="33"/>
      <c r="B290" s="160"/>
      <c r="C290" s="161" t="s">
        <v>572</v>
      </c>
      <c r="D290" s="353" t="s">
        <v>255</v>
      </c>
      <c r="E290" s="162" t="s">
        <v>573</v>
      </c>
      <c r="F290" s="163" t="s">
        <v>574</v>
      </c>
      <c r="G290" s="164" t="s">
        <v>258</v>
      </c>
      <c r="H290" s="165">
        <v>2.2999999999999998</v>
      </c>
      <c r="I290" s="166"/>
      <c r="J290" s="167">
        <f>ROUND(I290*H290,2)</f>
        <v>0</v>
      </c>
      <c r="K290" s="163" t="s">
        <v>259</v>
      </c>
      <c r="L290" s="34"/>
      <c r="M290" s="168" t="s">
        <v>3</v>
      </c>
      <c r="N290" s="169" t="s">
        <v>42</v>
      </c>
      <c r="O290" s="54"/>
      <c r="P290" s="170">
        <f>O290*H290</f>
        <v>0</v>
      </c>
      <c r="Q290" s="170">
        <v>0</v>
      </c>
      <c r="R290" s="170">
        <f>Q290*H290</f>
        <v>0</v>
      </c>
      <c r="S290" s="170">
        <v>0</v>
      </c>
      <c r="T290" s="171">
        <f>S290*H290</f>
        <v>0</v>
      </c>
      <c r="U290" s="33"/>
      <c r="V290" s="33"/>
      <c r="W290" s="33"/>
      <c r="X290" s="33"/>
      <c r="Y290" s="33"/>
      <c r="Z290" s="33"/>
      <c r="AA290" s="33"/>
      <c r="AB290" s="33"/>
      <c r="AC290" s="33"/>
      <c r="AD290" s="33"/>
      <c r="AE290" s="33"/>
      <c r="AR290" s="172" t="s">
        <v>142</v>
      </c>
      <c r="AT290" s="172" t="s">
        <v>255</v>
      </c>
      <c r="AU290" s="172" t="s">
        <v>79</v>
      </c>
      <c r="AY290" s="18" t="s">
        <v>253</v>
      </c>
      <c r="BE290" s="173">
        <f>IF(N290="základní",J290,0)</f>
        <v>0</v>
      </c>
      <c r="BF290" s="173">
        <f>IF(N290="snížená",J290,0)</f>
        <v>0</v>
      </c>
      <c r="BG290" s="173">
        <f>IF(N290="zákl. přenesená",J290,0)</f>
        <v>0</v>
      </c>
      <c r="BH290" s="173">
        <f>IF(N290="sníž. přenesená",J290,0)</f>
        <v>0</v>
      </c>
      <c r="BI290" s="173">
        <f>IF(N290="nulová",J290,0)</f>
        <v>0</v>
      </c>
      <c r="BJ290" s="18" t="s">
        <v>15</v>
      </c>
      <c r="BK290" s="173">
        <f>ROUND(I290*H290,2)</f>
        <v>0</v>
      </c>
      <c r="BL290" s="18" t="s">
        <v>142</v>
      </c>
      <c r="BM290" s="172" t="s">
        <v>3302</v>
      </c>
    </row>
    <row r="291" spans="1:65" s="15" customFormat="1">
      <c r="B291" s="190"/>
      <c r="D291" s="354" t="s">
        <v>261</v>
      </c>
      <c r="E291" s="191" t="s">
        <v>3</v>
      </c>
      <c r="F291" s="192" t="s">
        <v>576</v>
      </c>
      <c r="H291" s="191" t="s">
        <v>3</v>
      </c>
      <c r="I291" s="193"/>
      <c r="L291" s="190"/>
      <c r="M291" s="194"/>
      <c r="N291" s="195"/>
      <c r="O291" s="195"/>
      <c r="P291" s="195"/>
      <c r="Q291" s="195"/>
      <c r="R291" s="195"/>
      <c r="S291" s="195"/>
      <c r="T291" s="196"/>
      <c r="AT291" s="191" t="s">
        <v>261</v>
      </c>
      <c r="AU291" s="191" t="s">
        <v>79</v>
      </c>
      <c r="AV291" s="15" t="s">
        <v>15</v>
      </c>
      <c r="AW291" s="15" t="s">
        <v>33</v>
      </c>
      <c r="AX291" s="15" t="s">
        <v>71</v>
      </c>
      <c r="AY291" s="191" t="s">
        <v>253</v>
      </c>
    </row>
    <row r="292" spans="1:65" s="13" customFormat="1">
      <c r="B292" s="174"/>
      <c r="D292" s="354" t="s">
        <v>261</v>
      </c>
      <c r="E292" s="175" t="s">
        <v>3</v>
      </c>
      <c r="F292" s="176" t="s">
        <v>577</v>
      </c>
      <c r="H292" s="177">
        <v>2.2999999999999998</v>
      </c>
      <c r="I292" s="178"/>
      <c r="L292" s="174"/>
      <c r="M292" s="179"/>
      <c r="N292" s="180"/>
      <c r="O292" s="180"/>
      <c r="P292" s="180"/>
      <c r="Q292" s="180"/>
      <c r="R292" s="180"/>
      <c r="S292" s="180"/>
      <c r="T292" s="181"/>
      <c r="AT292" s="175" t="s">
        <v>261</v>
      </c>
      <c r="AU292" s="175" t="s">
        <v>79</v>
      </c>
      <c r="AV292" s="13" t="s">
        <v>79</v>
      </c>
      <c r="AW292" s="13" t="s">
        <v>33</v>
      </c>
      <c r="AX292" s="13" t="s">
        <v>15</v>
      </c>
      <c r="AY292" s="175" t="s">
        <v>253</v>
      </c>
    </row>
    <row r="293" spans="1:65" s="2" customFormat="1" ht="21.75" customHeight="1">
      <c r="A293" s="33"/>
      <c r="B293" s="160"/>
      <c r="C293" s="161" t="s">
        <v>578</v>
      </c>
      <c r="D293" s="353" t="s">
        <v>255</v>
      </c>
      <c r="E293" s="162" t="s">
        <v>579</v>
      </c>
      <c r="F293" s="163" t="s">
        <v>580</v>
      </c>
      <c r="G293" s="164" t="s">
        <v>258</v>
      </c>
      <c r="H293" s="165">
        <v>2.2999999999999998</v>
      </c>
      <c r="I293" s="166"/>
      <c r="J293" s="167">
        <f>ROUND(I293*H293,2)</f>
        <v>0</v>
      </c>
      <c r="K293" s="163" t="s">
        <v>259</v>
      </c>
      <c r="L293" s="34"/>
      <c r="M293" s="168" t="s">
        <v>3</v>
      </c>
      <c r="N293" s="169" t="s">
        <v>42</v>
      </c>
      <c r="O293" s="54"/>
      <c r="P293" s="170">
        <f>O293*H293</f>
        <v>0</v>
      </c>
      <c r="Q293" s="170">
        <v>1.3999999999999999E-4</v>
      </c>
      <c r="R293" s="170">
        <f>Q293*H293</f>
        <v>3.2199999999999997E-4</v>
      </c>
      <c r="S293" s="170">
        <v>0</v>
      </c>
      <c r="T293" s="171">
        <f>S293*H293</f>
        <v>0</v>
      </c>
      <c r="U293" s="33"/>
      <c r="V293" s="33"/>
      <c r="W293" s="33"/>
      <c r="X293" s="33"/>
      <c r="Y293" s="33"/>
      <c r="Z293" s="33"/>
      <c r="AA293" s="33"/>
      <c r="AB293" s="33"/>
      <c r="AC293" s="33"/>
      <c r="AD293" s="33"/>
      <c r="AE293" s="33"/>
      <c r="AR293" s="172" t="s">
        <v>142</v>
      </c>
      <c r="AT293" s="172" t="s">
        <v>255</v>
      </c>
      <c r="AU293" s="172" t="s">
        <v>79</v>
      </c>
      <c r="AY293" s="18" t="s">
        <v>253</v>
      </c>
      <c r="BE293" s="173">
        <f>IF(N293="základní",J293,0)</f>
        <v>0</v>
      </c>
      <c r="BF293" s="173">
        <f>IF(N293="snížená",J293,0)</f>
        <v>0</v>
      </c>
      <c r="BG293" s="173">
        <f>IF(N293="zákl. přenesená",J293,0)</f>
        <v>0</v>
      </c>
      <c r="BH293" s="173">
        <f>IF(N293="sníž. přenesená",J293,0)</f>
        <v>0</v>
      </c>
      <c r="BI293" s="173">
        <f>IF(N293="nulová",J293,0)</f>
        <v>0</v>
      </c>
      <c r="BJ293" s="18" t="s">
        <v>15</v>
      </c>
      <c r="BK293" s="173">
        <f>ROUND(I293*H293,2)</f>
        <v>0</v>
      </c>
      <c r="BL293" s="18" t="s">
        <v>142</v>
      </c>
      <c r="BM293" s="172" t="s">
        <v>3303</v>
      </c>
    </row>
    <row r="294" spans="1:65" s="2" customFormat="1" ht="21.75" customHeight="1">
      <c r="A294" s="33"/>
      <c r="B294" s="160"/>
      <c r="C294" s="161" t="s">
        <v>582</v>
      </c>
      <c r="D294" s="353" t="s">
        <v>255</v>
      </c>
      <c r="E294" s="162" t="s">
        <v>583</v>
      </c>
      <c r="F294" s="163" t="s">
        <v>584</v>
      </c>
      <c r="G294" s="164" t="s">
        <v>258</v>
      </c>
      <c r="H294" s="165">
        <v>2.2999999999999998</v>
      </c>
      <c r="I294" s="166"/>
      <c r="J294" s="167">
        <f>ROUND(I294*H294,2)</f>
        <v>0</v>
      </c>
      <c r="K294" s="163" t="s">
        <v>259</v>
      </c>
      <c r="L294" s="34"/>
      <c r="M294" s="168" t="s">
        <v>3</v>
      </c>
      <c r="N294" s="169" t="s">
        <v>42</v>
      </c>
      <c r="O294" s="54"/>
      <c r="P294" s="170">
        <f>O294*H294</f>
        <v>0</v>
      </c>
      <c r="Q294" s="170">
        <v>2.3000000000000001E-4</v>
      </c>
      <c r="R294" s="170">
        <f>Q294*H294</f>
        <v>5.2899999999999996E-4</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3304</v>
      </c>
    </row>
    <row r="295" spans="1:65" s="12" customFormat="1" ht="22.9" customHeight="1">
      <c r="B295" s="147"/>
      <c r="D295" s="355" t="s">
        <v>70</v>
      </c>
      <c r="E295" s="158" t="s">
        <v>586</v>
      </c>
      <c r="F295" s="158" t="s">
        <v>587</v>
      </c>
      <c r="I295" s="150"/>
      <c r="J295" s="159">
        <f>BK295</f>
        <v>0</v>
      </c>
      <c r="L295" s="147"/>
      <c r="M295" s="152"/>
      <c r="N295" s="153"/>
      <c r="O295" s="153"/>
      <c r="P295" s="154">
        <f>SUM(P296:P299)</f>
        <v>0</v>
      </c>
      <c r="Q295" s="153"/>
      <c r="R295" s="154">
        <f>SUM(R296:R299)</f>
        <v>2.2539999999999999E-3</v>
      </c>
      <c r="S295" s="153"/>
      <c r="T295" s="155">
        <f>SUM(T296:T299)</f>
        <v>0</v>
      </c>
      <c r="AR295" s="148" t="s">
        <v>79</v>
      </c>
      <c r="AT295" s="156" t="s">
        <v>70</v>
      </c>
      <c r="AU295" s="156" t="s">
        <v>15</v>
      </c>
      <c r="AY295" s="148" t="s">
        <v>253</v>
      </c>
      <c r="BK295" s="157">
        <f>SUM(BK296:BK299)</f>
        <v>0</v>
      </c>
    </row>
    <row r="296" spans="1:65" s="2" customFormat="1" ht="21.75" customHeight="1">
      <c r="A296" s="33"/>
      <c r="B296" s="160"/>
      <c r="C296" s="161" t="s">
        <v>588</v>
      </c>
      <c r="D296" s="353" t="s">
        <v>255</v>
      </c>
      <c r="E296" s="162" t="s">
        <v>589</v>
      </c>
      <c r="F296" s="163" t="s">
        <v>590</v>
      </c>
      <c r="G296" s="164" t="s">
        <v>258</v>
      </c>
      <c r="H296" s="165">
        <v>4.5999999999999996</v>
      </c>
      <c r="I296" s="166"/>
      <c r="J296" s="167">
        <f>ROUND(I296*H296,2)</f>
        <v>0</v>
      </c>
      <c r="K296" s="163" t="s">
        <v>259</v>
      </c>
      <c r="L296" s="34"/>
      <c r="M296" s="168" t="s">
        <v>3</v>
      </c>
      <c r="N296" s="169" t="s">
        <v>42</v>
      </c>
      <c r="O296" s="54"/>
      <c r="P296" s="170">
        <f>O296*H296</f>
        <v>0</v>
      </c>
      <c r="Q296" s="170">
        <v>2.0000000000000001E-4</v>
      </c>
      <c r="R296" s="170">
        <f>Q296*H296</f>
        <v>9.1999999999999992E-4</v>
      </c>
      <c r="S296" s="170">
        <v>0</v>
      </c>
      <c r="T296" s="171">
        <f>S296*H296</f>
        <v>0</v>
      </c>
      <c r="U296" s="33"/>
      <c r="V296" s="33"/>
      <c r="W296" s="33"/>
      <c r="X296" s="33"/>
      <c r="Y296" s="33"/>
      <c r="Z296" s="33"/>
      <c r="AA296" s="33"/>
      <c r="AB296" s="33"/>
      <c r="AC296" s="33"/>
      <c r="AD296" s="33"/>
      <c r="AE296" s="33"/>
      <c r="AR296" s="172" t="s">
        <v>142</v>
      </c>
      <c r="AT296" s="172" t="s">
        <v>255</v>
      </c>
      <c r="AU296" s="172" t="s">
        <v>79</v>
      </c>
      <c r="AY296" s="18" t="s">
        <v>253</v>
      </c>
      <c r="BE296" s="173">
        <f>IF(N296="základní",J296,0)</f>
        <v>0</v>
      </c>
      <c r="BF296" s="173">
        <f>IF(N296="snížená",J296,0)</f>
        <v>0</v>
      </c>
      <c r="BG296" s="173">
        <f>IF(N296="zákl. přenesená",J296,0)</f>
        <v>0</v>
      </c>
      <c r="BH296" s="173">
        <f>IF(N296="sníž. přenesená",J296,0)</f>
        <v>0</v>
      </c>
      <c r="BI296" s="173">
        <f>IF(N296="nulová",J296,0)</f>
        <v>0</v>
      </c>
      <c r="BJ296" s="18" t="s">
        <v>15</v>
      </c>
      <c r="BK296" s="173">
        <f>ROUND(I296*H296,2)</f>
        <v>0</v>
      </c>
      <c r="BL296" s="18" t="s">
        <v>142</v>
      </c>
      <c r="BM296" s="172" t="s">
        <v>3305</v>
      </c>
    </row>
    <row r="297" spans="1:65" s="15" customFormat="1">
      <c r="B297" s="190"/>
      <c r="D297" s="354" t="s">
        <v>261</v>
      </c>
      <c r="E297" s="191" t="s">
        <v>3</v>
      </c>
      <c r="F297" s="192" t="s">
        <v>592</v>
      </c>
      <c r="H297" s="191" t="s">
        <v>3</v>
      </c>
      <c r="I297" s="193"/>
      <c r="L297" s="190"/>
      <c r="M297" s="194"/>
      <c r="N297" s="195"/>
      <c r="O297" s="195"/>
      <c r="P297" s="195"/>
      <c r="Q297" s="195"/>
      <c r="R297" s="195"/>
      <c r="S297" s="195"/>
      <c r="T297" s="196"/>
      <c r="AT297" s="191" t="s">
        <v>261</v>
      </c>
      <c r="AU297" s="191" t="s">
        <v>79</v>
      </c>
      <c r="AV297" s="15" t="s">
        <v>15</v>
      </c>
      <c r="AW297" s="15" t="s">
        <v>33</v>
      </c>
      <c r="AX297" s="15" t="s">
        <v>71</v>
      </c>
      <c r="AY297" s="191" t="s">
        <v>253</v>
      </c>
    </row>
    <row r="298" spans="1:65" s="13" customFormat="1">
      <c r="B298" s="174"/>
      <c r="D298" s="354" t="s">
        <v>261</v>
      </c>
      <c r="E298" s="175" t="s">
        <v>3</v>
      </c>
      <c r="F298" s="176" t="s">
        <v>949</v>
      </c>
      <c r="H298" s="177">
        <v>4.5999999999999996</v>
      </c>
      <c r="I298" s="178"/>
      <c r="L298" s="174"/>
      <c r="M298" s="179"/>
      <c r="N298" s="180"/>
      <c r="O298" s="180"/>
      <c r="P298" s="180"/>
      <c r="Q298" s="180"/>
      <c r="R298" s="180"/>
      <c r="S298" s="180"/>
      <c r="T298" s="181"/>
      <c r="AT298" s="175" t="s">
        <v>261</v>
      </c>
      <c r="AU298" s="175" t="s">
        <v>79</v>
      </c>
      <c r="AV298" s="13" t="s">
        <v>79</v>
      </c>
      <c r="AW298" s="13" t="s">
        <v>33</v>
      </c>
      <c r="AX298" s="13" t="s">
        <v>15</v>
      </c>
      <c r="AY298" s="175" t="s">
        <v>253</v>
      </c>
    </row>
    <row r="299" spans="1:65" s="2" customFormat="1" ht="33" customHeight="1">
      <c r="A299" s="33"/>
      <c r="B299" s="160"/>
      <c r="C299" s="161" t="s">
        <v>593</v>
      </c>
      <c r="D299" s="353" t="s">
        <v>255</v>
      </c>
      <c r="E299" s="162" t="s">
        <v>594</v>
      </c>
      <c r="F299" s="163" t="s">
        <v>595</v>
      </c>
      <c r="G299" s="164" t="s">
        <v>258</v>
      </c>
      <c r="H299" s="165">
        <v>4.5999999999999996</v>
      </c>
      <c r="I299" s="166"/>
      <c r="J299" s="167">
        <f>ROUND(I299*H299,2)</f>
        <v>0</v>
      </c>
      <c r="K299" s="163" t="s">
        <v>259</v>
      </c>
      <c r="L299" s="34"/>
      <c r="M299" s="208" t="s">
        <v>3</v>
      </c>
      <c r="N299" s="209" t="s">
        <v>42</v>
      </c>
      <c r="O299" s="210"/>
      <c r="P299" s="211">
        <f>O299*H299</f>
        <v>0</v>
      </c>
      <c r="Q299" s="211">
        <v>2.9E-4</v>
      </c>
      <c r="R299" s="211">
        <f>Q299*H299</f>
        <v>1.3339999999999999E-3</v>
      </c>
      <c r="S299" s="211">
        <v>0</v>
      </c>
      <c r="T299" s="212">
        <f>S299*H299</f>
        <v>0</v>
      </c>
      <c r="U299" s="33"/>
      <c r="V299" s="33"/>
      <c r="W299" s="33"/>
      <c r="X299" s="33"/>
      <c r="Y299" s="33"/>
      <c r="Z299" s="33"/>
      <c r="AA299" s="33"/>
      <c r="AB299" s="33"/>
      <c r="AC299" s="33"/>
      <c r="AD299" s="33"/>
      <c r="AE299" s="33"/>
      <c r="AR299" s="172" t="s">
        <v>142</v>
      </c>
      <c r="AT299" s="172" t="s">
        <v>255</v>
      </c>
      <c r="AU299" s="172" t="s">
        <v>79</v>
      </c>
      <c r="AY299" s="18" t="s">
        <v>253</v>
      </c>
      <c r="BE299" s="173">
        <f>IF(N299="základní",J299,0)</f>
        <v>0</v>
      </c>
      <c r="BF299" s="173">
        <f>IF(N299="snížená",J299,0)</f>
        <v>0</v>
      </c>
      <c r="BG299" s="173">
        <f>IF(N299="zákl. přenesená",J299,0)</f>
        <v>0</v>
      </c>
      <c r="BH299" s="173">
        <f>IF(N299="sníž. přenesená",J299,0)</f>
        <v>0</v>
      </c>
      <c r="BI299" s="173">
        <f>IF(N299="nulová",J299,0)</f>
        <v>0</v>
      </c>
      <c r="BJ299" s="18" t="s">
        <v>15</v>
      </c>
      <c r="BK299" s="173">
        <f>ROUND(I299*H299,2)</f>
        <v>0</v>
      </c>
      <c r="BL299" s="18" t="s">
        <v>142</v>
      </c>
      <c r="BM299" s="172" t="s">
        <v>3306</v>
      </c>
    </row>
    <row r="300" spans="1:65" s="2" customFormat="1" ht="6.95" customHeight="1">
      <c r="A300" s="33"/>
      <c r="B300" s="43"/>
      <c r="C300" s="44"/>
      <c r="D300" s="44"/>
      <c r="E300" s="44"/>
      <c r="F300" s="44"/>
      <c r="G300" s="44"/>
      <c r="H300" s="44"/>
      <c r="I300" s="120"/>
      <c r="J300" s="44"/>
      <c r="K300" s="44"/>
      <c r="L300" s="34"/>
      <c r="M300" s="33"/>
      <c r="O300" s="33"/>
      <c r="P300" s="33"/>
      <c r="Q300" s="33"/>
      <c r="R300" s="33"/>
      <c r="S300" s="33"/>
      <c r="T300" s="33"/>
      <c r="U300" s="33"/>
      <c r="V300" s="33"/>
      <c r="W300" s="33"/>
      <c r="X300" s="33"/>
      <c r="Y300" s="33"/>
      <c r="Z300" s="33"/>
      <c r="AA300" s="33"/>
      <c r="AB300" s="33"/>
      <c r="AC300" s="33"/>
      <c r="AD300" s="33"/>
      <c r="AE300" s="33"/>
    </row>
  </sheetData>
  <autoFilter ref="C108:K299"/>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8"/>
  <sheetViews>
    <sheetView showGridLines="0" topLeftCell="A87" workbookViewId="0">
      <selection activeCell="D106" sqref="D106:D16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168</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1031</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ROUND((SUM(BE103:BE167)),  2)</f>
        <v>0</v>
      </c>
      <c r="G37" s="33"/>
      <c r="H37" s="33"/>
      <c r="I37" s="112">
        <v>0.21</v>
      </c>
      <c r="J37" s="111">
        <f>ROUND(((SUM(BE103:BE167))*I37),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ROUND((SUM(BF103:BF167)),  2)</f>
        <v>0</v>
      </c>
      <c r="G38" s="33"/>
      <c r="H38" s="33"/>
      <c r="I38" s="112">
        <v>0.15</v>
      </c>
      <c r="J38" s="111">
        <f>ROUND(((SUM(BF103:BF167))*I38),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ROUND((SUM(BG103:BG167)),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ROUND((SUM(BH103:BH167)),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ROUND((SUM(BI103:BI167)),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6 - Kuchyňka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J133</f>
        <v>0</v>
      </c>
      <c r="L77" s="131"/>
    </row>
    <row r="78" spans="1:47" s="10" customFormat="1" ht="19.899999999999999" customHeight="1">
      <c r="B78" s="131"/>
      <c r="D78" s="132" t="s">
        <v>235</v>
      </c>
      <c r="E78" s="133"/>
      <c r="F78" s="133"/>
      <c r="G78" s="133"/>
      <c r="H78" s="133"/>
      <c r="I78" s="134"/>
      <c r="J78" s="135">
        <f>J136</f>
        <v>0</v>
      </c>
      <c r="L78" s="131"/>
    </row>
    <row r="79" spans="1:47" s="10" customFormat="1" ht="19.899999999999999" customHeight="1">
      <c r="B79" s="131"/>
      <c r="D79" s="132" t="s">
        <v>237</v>
      </c>
      <c r="E79" s="133"/>
      <c r="F79" s="133"/>
      <c r="G79" s="133"/>
      <c r="H79" s="133"/>
      <c r="I79" s="134"/>
      <c r="J79" s="135">
        <f>J148</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6 - Kuchyňka C</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0.1127484</v>
      </c>
      <c r="S103" s="63"/>
      <c r="T103" s="145">
        <f>T104+T126</f>
        <v>1.3218715999999999</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3.6764999999999999E-2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3307</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13.5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3308</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3309</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5.4000000000000001E-4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5.4000000000000001E-4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13.5</v>
      </c>
      <c r="I114" s="166"/>
      <c r="J114" s="167">
        <f>ROUND(I114*H114,2)</f>
        <v>0</v>
      </c>
      <c r="K114" s="163" t="s">
        <v>259</v>
      </c>
      <c r="L114" s="34"/>
      <c r="M114" s="168" t="s">
        <v>3</v>
      </c>
      <c r="N114" s="169" t="s">
        <v>42</v>
      </c>
      <c r="O114" s="54"/>
      <c r="P114" s="170">
        <f>O114*H114</f>
        <v>0</v>
      </c>
      <c r="Q114" s="170">
        <v>4.0000000000000003E-5</v>
      </c>
      <c r="R114" s="170">
        <f>Q114*H114</f>
        <v>5.4000000000000001E-4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3310</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3311</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3092</v>
      </c>
      <c r="F119" s="163" t="s">
        <v>3014</v>
      </c>
      <c r="G119" s="164" t="s">
        <v>329</v>
      </c>
      <c r="H119" s="165">
        <v>1.3220000000000001</v>
      </c>
      <c r="I119" s="166"/>
      <c r="J119" s="167">
        <f>ROUND(I119*H119,2)</f>
        <v>0</v>
      </c>
      <c r="K119" s="163" t="s">
        <v>3</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3312</v>
      </c>
    </row>
    <row r="120" spans="1:65" s="2" customFormat="1" ht="21.75" customHeight="1">
      <c r="A120" s="33"/>
      <c r="B120" s="160"/>
      <c r="C120" s="161" t="s">
        <v>203</v>
      </c>
      <c r="D120" s="357" t="s">
        <v>255</v>
      </c>
      <c r="E120" s="162" t="s">
        <v>331</v>
      </c>
      <c r="F120" s="163" t="s">
        <v>332</v>
      </c>
      <c r="G120" s="164" t="s">
        <v>329</v>
      </c>
      <c r="H120" s="165">
        <v>1.3220000000000001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3313</v>
      </c>
    </row>
    <row r="121" spans="1:65" s="2" customFormat="1" ht="33" customHeight="1">
      <c r="A121" s="33"/>
      <c r="B121" s="160"/>
      <c r="C121" s="161" t="s">
        <v>302</v>
      </c>
      <c r="D121" s="357" t="s">
        <v>255</v>
      </c>
      <c r="E121" s="162" t="s">
        <v>334</v>
      </c>
      <c r="F121" s="163" t="s">
        <v>335</v>
      </c>
      <c r="G121" s="164" t="s">
        <v>329</v>
      </c>
      <c r="H121" s="165">
        <v>39.659999999999997</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3314</v>
      </c>
    </row>
    <row r="122" spans="1:65" s="13" customFormat="1">
      <c r="B122" s="174"/>
      <c r="D122" s="358" t="s">
        <v>261</v>
      </c>
      <c r="F122" s="176" t="s">
        <v>1040</v>
      </c>
      <c r="H122" s="177">
        <v>39.659999999999997</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1.3220000000000001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3315</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3019</v>
      </c>
      <c r="F125" s="163" t="s">
        <v>3020</v>
      </c>
      <c r="G125" s="164" t="s">
        <v>329</v>
      </c>
      <c r="H125" s="165">
        <v>3.6999999999999998E-2</v>
      </c>
      <c r="I125" s="166"/>
      <c r="J125" s="167">
        <f>ROUND(I125*H125,2)</f>
        <v>0</v>
      </c>
      <c r="K125" s="163" t="s">
        <v>3</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3316</v>
      </c>
    </row>
    <row r="126" spans="1:65" s="12" customFormat="1" ht="25.9" customHeight="1">
      <c r="B126" s="147"/>
      <c r="D126" s="359" t="s">
        <v>70</v>
      </c>
      <c r="E126" s="149" t="s">
        <v>346</v>
      </c>
      <c r="F126" s="149" t="s">
        <v>347</v>
      </c>
      <c r="I126" s="150"/>
      <c r="J126" s="151">
        <f>BK126</f>
        <v>0</v>
      </c>
      <c r="L126" s="147"/>
      <c r="M126" s="152"/>
      <c r="N126" s="153"/>
      <c r="O126" s="153"/>
      <c r="P126" s="154">
        <f>P127+P133+P136+P148</f>
        <v>0</v>
      </c>
      <c r="Q126" s="153"/>
      <c r="R126" s="154">
        <f>R127+R133+R136+R148</f>
        <v>7.5983400000000006E-2</v>
      </c>
      <c r="S126" s="153"/>
      <c r="T126" s="155">
        <f>T127+T133+T136+T148</f>
        <v>1.2160716</v>
      </c>
      <c r="AR126" s="148" t="s">
        <v>79</v>
      </c>
      <c r="AT126" s="156" t="s">
        <v>70</v>
      </c>
      <c r="AU126" s="156" t="s">
        <v>71</v>
      </c>
      <c r="AY126" s="148" t="s">
        <v>253</v>
      </c>
      <c r="BK126" s="157">
        <f>BK127+BK133+BK136+BK148</f>
        <v>0</v>
      </c>
    </row>
    <row r="127" spans="1:65" s="12" customFormat="1" ht="22.9" customHeight="1">
      <c r="B127" s="147"/>
      <c r="D127" s="359" t="s">
        <v>70</v>
      </c>
      <c r="E127" s="158" t="s">
        <v>430</v>
      </c>
      <c r="F127" s="158" t="s">
        <v>431</v>
      </c>
      <c r="I127" s="150"/>
      <c r="J127" s="159">
        <f>BK127</f>
        <v>0</v>
      </c>
      <c r="L127" s="147"/>
      <c r="M127" s="152"/>
      <c r="N127" s="153"/>
      <c r="O127" s="153"/>
      <c r="P127" s="154">
        <f>SUM(P128:P132)</f>
        <v>0</v>
      </c>
      <c r="Q127" s="153"/>
      <c r="R127" s="154">
        <f>SUM(R128:R132)</f>
        <v>1.4184000000000002E-2</v>
      </c>
      <c r="S127" s="153"/>
      <c r="T127" s="155">
        <f>SUM(T128:T132)</f>
        <v>1.8931E-2</v>
      </c>
      <c r="AR127" s="148" t="s">
        <v>79</v>
      </c>
      <c r="AT127" s="156" t="s">
        <v>70</v>
      </c>
      <c r="AU127" s="156" t="s">
        <v>15</v>
      </c>
      <c r="AY127" s="148" t="s">
        <v>253</v>
      </c>
      <c r="BK127" s="157">
        <f>SUM(BK128:BK132)</f>
        <v>0</v>
      </c>
    </row>
    <row r="128" spans="1:65" s="2" customFormat="1" ht="44.25" customHeight="1">
      <c r="A128" s="33"/>
      <c r="B128" s="160"/>
      <c r="C128" s="161" t="s">
        <v>93</v>
      </c>
      <c r="D128" s="357" t="s">
        <v>255</v>
      </c>
      <c r="E128" s="162" t="s">
        <v>433</v>
      </c>
      <c r="F128" s="163" t="s">
        <v>434</v>
      </c>
      <c r="G128" s="164" t="s">
        <v>258</v>
      </c>
      <c r="H128" s="165">
        <v>1.1000000000000001</v>
      </c>
      <c r="I128" s="166"/>
      <c r="J128" s="167">
        <f>ROUND(I128*H128,2)</f>
        <v>0</v>
      </c>
      <c r="K128" s="163" t="s">
        <v>3</v>
      </c>
      <c r="L128" s="34"/>
      <c r="M128" s="168" t="s">
        <v>3</v>
      </c>
      <c r="N128" s="169" t="s">
        <v>42</v>
      </c>
      <c r="O128" s="54"/>
      <c r="P128" s="170">
        <f>O128*H128</f>
        <v>0</v>
      </c>
      <c r="Q128" s="170">
        <v>1.2540000000000001E-2</v>
      </c>
      <c r="R128" s="170">
        <f>Q128*H128</f>
        <v>1.3794000000000002E-2</v>
      </c>
      <c r="S128" s="170">
        <v>0</v>
      </c>
      <c r="T128" s="171">
        <f>S128*H128</f>
        <v>0</v>
      </c>
      <c r="U128" s="33"/>
      <c r="V128" s="33"/>
      <c r="W128" s="33"/>
      <c r="X128" s="33"/>
      <c r="Y128" s="33"/>
      <c r="Z128" s="33"/>
      <c r="AA128" s="33"/>
      <c r="AB128" s="33"/>
      <c r="AC128" s="33"/>
      <c r="AD128" s="33"/>
      <c r="AE128" s="33"/>
      <c r="AR128" s="172" t="s">
        <v>142</v>
      </c>
      <c r="AT128" s="172" t="s">
        <v>255</v>
      </c>
      <c r="AU128" s="172" t="s">
        <v>79</v>
      </c>
      <c r="AY128" s="18" t="s">
        <v>253</v>
      </c>
      <c r="BE128" s="173">
        <f>IF(N128="základní",J128,0)</f>
        <v>0</v>
      </c>
      <c r="BF128" s="173">
        <f>IF(N128="snížená",J128,0)</f>
        <v>0</v>
      </c>
      <c r="BG128" s="173">
        <f>IF(N128="zákl. přenesená",J128,0)</f>
        <v>0</v>
      </c>
      <c r="BH128" s="173">
        <f>IF(N128="sníž. přenesená",J128,0)</f>
        <v>0</v>
      </c>
      <c r="BI128" s="173">
        <f>IF(N128="nulová",J128,0)</f>
        <v>0</v>
      </c>
      <c r="BJ128" s="18" t="s">
        <v>15</v>
      </c>
      <c r="BK128" s="173">
        <f>ROUND(I128*H128,2)</f>
        <v>0</v>
      </c>
      <c r="BL128" s="18" t="s">
        <v>142</v>
      </c>
      <c r="BM128" s="172" t="s">
        <v>3317</v>
      </c>
    </row>
    <row r="129" spans="1:65" s="2" customFormat="1" ht="44.25" customHeight="1">
      <c r="A129" s="33"/>
      <c r="B129" s="160"/>
      <c r="C129" s="161" t="s">
        <v>107</v>
      </c>
      <c r="D129" s="357" t="s">
        <v>255</v>
      </c>
      <c r="E129" s="162" t="s">
        <v>437</v>
      </c>
      <c r="F129" s="163" t="s">
        <v>438</v>
      </c>
      <c r="G129" s="164" t="s">
        <v>258</v>
      </c>
      <c r="H129" s="165">
        <v>1.1000000000000001</v>
      </c>
      <c r="I129" s="166"/>
      <c r="J129" s="167">
        <f>ROUND(I129*H129,2)</f>
        <v>0</v>
      </c>
      <c r="K129" s="163" t="s">
        <v>259</v>
      </c>
      <c r="L129" s="34"/>
      <c r="M129" s="168" t="s">
        <v>3</v>
      </c>
      <c r="N129" s="169" t="s">
        <v>42</v>
      </c>
      <c r="O129" s="54"/>
      <c r="P129" s="170">
        <f>O129*H129</f>
        <v>0</v>
      </c>
      <c r="Q129" s="170">
        <v>0</v>
      </c>
      <c r="R129" s="170">
        <f>Q129*H129</f>
        <v>0</v>
      </c>
      <c r="S129" s="170">
        <v>1.721E-2</v>
      </c>
      <c r="T129" s="171">
        <f>S129*H129</f>
        <v>1.8931E-2</v>
      </c>
      <c r="U129" s="33"/>
      <c r="V129" s="33"/>
      <c r="W129" s="33"/>
      <c r="X129" s="33"/>
      <c r="Y129" s="33"/>
      <c r="Z129" s="33"/>
      <c r="AA129" s="33"/>
      <c r="AB129" s="33"/>
      <c r="AC129" s="33"/>
      <c r="AD129" s="33"/>
      <c r="AE129" s="33"/>
      <c r="AR129" s="172" t="s">
        <v>142</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142</v>
      </c>
      <c r="BM129" s="172" t="s">
        <v>3318</v>
      </c>
    </row>
    <row r="130" spans="1:65" s="2" customFormat="1" ht="21.75" customHeight="1">
      <c r="A130" s="33"/>
      <c r="B130" s="160"/>
      <c r="C130" s="161" t="s">
        <v>116</v>
      </c>
      <c r="D130" s="357" t="s">
        <v>255</v>
      </c>
      <c r="E130" s="162" t="s">
        <v>441</v>
      </c>
      <c r="F130" s="163" t="s">
        <v>442</v>
      </c>
      <c r="G130" s="164" t="s">
        <v>378</v>
      </c>
      <c r="H130" s="165">
        <v>1</v>
      </c>
      <c r="I130" s="166"/>
      <c r="J130" s="167">
        <f>ROUND(I130*H130,2)</f>
        <v>0</v>
      </c>
      <c r="K130" s="163" t="s">
        <v>3</v>
      </c>
      <c r="L130" s="34"/>
      <c r="M130" s="168" t="s">
        <v>3</v>
      </c>
      <c r="N130" s="169" t="s">
        <v>42</v>
      </c>
      <c r="O130" s="54"/>
      <c r="P130" s="170">
        <f>O130*H130</f>
        <v>0</v>
      </c>
      <c r="Q130" s="170">
        <v>3.0000000000000001E-5</v>
      </c>
      <c r="R130" s="170">
        <f>Q130*H130</f>
        <v>3.0000000000000001E-5</v>
      </c>
      <c r="S130" s="170">
        <v>0</v>
      </c>
      <c r="T130" s="171">
        <f>S130*H130</f>
        <v>0</v>
      </c>
      <c r="U130" s="33"/>
      <c r="V130" s="33"/>
      <c r="W130" s="33"/>
      <c r="X130" s="33"/>
      <c r="Y130" s="33"/>
      <c r="Z130" s="33"/>
      <c r="AA130" s="33"/>
      <c r="AB130" s="33"/>
      <c r="AC130" s="33"/>
      <c r="AD130" s="33"/>
      <c r="AE130" s="33"/>
      <c r="AR130" s="172" t="s">
        <v>142</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142</v>
      </c>
      <c r="BM130" s="172" t="s">
        <v>3319</v>
      </c>
    </row>
    <row r="131" spans="1:65" s="2" customFormat="1" ht="16.5" customHeight="1">
      <c r="A131" s="33"/>
      <c r="B131" s="160"/>
      <c r="C131" s="198" t="s">
        <v>125</v>
      </c>
      <c r="D131" s="360" t="s">
        <v>445</v>
      </c>
      <c r="E131" s="199" t="s">
        <v>446</v>
      </c>
      <c r="F131" s="200" t="s">
        <v>447</v>
      </c>
      <c r="G131" s="201" t="s">
        <v>378</v>
      </c>
      <c r="H131" s="202">
        <v>1</v>
      </c>
      <c r="I131" s="203"/>
      <c r="J131" s="204">
        <f>ROUND(I131*H131,2)</f>
        <v>0</v>
      </c>
      <c r="K131" s="200" t="s">
        <v>3</v>
      </c>
      <c r="L131" s="205"/>
      <c r="M131" s="206" t="s">
        <v>3</v>
      </c>
      <c r="N131" s="207" t="s">
        <v>42</v>
      </c>
      <c r="O131" s="54"/>
      <c r="P131" s="170">
        <f>O131*H131</f>
        <v>0</v>
      </c>
      <c r="Q131" s="170">
        <v>3.6000000000000002E-4</v>
      </c>
      <c r="R131" s="170">
        <f>Q131*H131</f>
        <v>3.6000000000000002E-4</v>
      </c>
      <c r="S131" s="170">
        <v>0</v>
      </c>
      <c r="T131" s="171">
        <f>S131*H131</f>
        <v>0</v>
      </c>
      <c r="U131" s="33"/>
      <c r="V131" s="33"/>
      <c r="W131" s="33"/>
      <c r="X131" s="33"/>
      <c r="Y131" s="33"/>
      <c r="Z131" s="33"/>
      <c r="AA131" s="33"/>
      <c r="AB131" s="33"/>
      <c r="AC131" s="33"/>
      <c r="AD131" s="33"/>
      <c r="AE131" s="33"/>
      <c r="AR131" s="172" t="s">
        <v>418</v>
      </c>
      <c r="AT131" s="172" t="s">
        <v>445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142</v>
      </c>
      <c r="BM131" s="172" t="s">
        <v>3320</v>
      </c>
    </row>
    <row r="132" spans="1:65" s="2" customFormat="1" ht="44.25" customHeight="1">
      <c r="A132" s="33"/>
      <c r="B132" s="160"/>
      <c r="C132" s="161" t="s">
        <v>9</v>
      </c>
      <c r="D132" s="357" t="s">
        <v>255</v>
      </c>
      <c r="E132" s="162" t="s">
        <v>3046</v>
      </c>
      <c r="F132" s="163" t="s">
        <v>3047</v>
      </c>
      <c r="G132" s="164" t="s">
        <v>362</v>
      </c>
      <c r="H132" s="197"/>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142</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142</v>
      </c>
      <c r="BM132" s="172" t="s">
        <v>3321</v>
      </c>
    </row>
    <row r="133" spans="1:65" s="12" customFormat="1" ht="22.9" customHeight="1">
      <c r="B133" s="147"/>
      <c r="D133" s="359" t="s">
        <v>70</v>
      </c>
      <c r="E133" s="158" t="s">
        <v>453</v>
      </c>
      <c r="F133" s="158" t="s">
        <v>454</v>
      </c>
      <c r="I133" s="150"/>
      <c r="J133" s="159">
        <f>BK133</f>
        <v>0</v>
      </c>
      <c r="L133" s="147"/>
      <c r="M133" s="152"/>
      <c r="N133" s="153"/>
      <c r="O133" s="153"/>
      <c r="P133" s="154">
        <f>SUM(P134:P135)</f>
        <v>0</v>
      </c>
      <c r="Q133" s="153"/>
      <c r="R133" s="154">
        <f>SUM(R134:R135)</f>
        <v>0</v>
      </c>
      <c r="S133" s="153"/>
      <c r="T133" s="155">
        <f>SUM(T134:T135)</f>
        <v>1</v>
      </c>
      <c r="AR133" s="148" t="s">
        <v>79</v>
      </c>
      <c r="AT133" s="156" t="s">
        <v>70</v>
      </c>
      <c r="AU133" s="156" t="s">
        <v>15</v>
      </c>
      <c r="AY133" s="148" t="s">
        <v>253</v>
      </c>
      <c r="BK133" s="157">
        <f>SUM(BK134:BK135)</f>
        <v>0</v>
      </c>
    </row>
    <row r="134" spans="1:65" s="2" customFormat="1" ht="33" customHeight="1">
      <c r="A134" s="33"/>
      <c r="B134" s="160"/>
      <c r="C134" s="161" t="s">
        <v>142</v>
      </c>
      <c r="D134" s="357" t="s">
        <v>255</v>
      </c>
      <c r="E134" s="162" t="s">
        <v>3052</v>
      </c>
      <c r="F134" s="163" t="s">
        <v>3053</v>
      </c>
      <c r="G134" s="164" t="s">
        <v>362</v>
      </c>
      <c r="H134" s="197"/>
      <c r="I134" s="166"/>
      <c r="J134" s="167">
        <f>ROUND(I134*H134,2)</f>
        <v>0</v>
      </c>
      <c r="K134" s="163" t="s">
        <v>259</v>
      </c>
      <c r="L134" s="34"/>
      <c r="M134" s="168" t="s">
        <v>3</v>
      </c>
      <c r="N134" s="169" t="s">
        <v>42</v>
      </c>
      <c r="O134" s="54"/>
      <c r="P134" s="170">
        <f>O134*H134</f>
        <v>0</v>
      </c>
      <c r="Q134" s="170">
        <v>0</v>
      </c>
      <c r="R134" s="170">
        <f>Q134*H134</f>
        <v>0</v>
      </c>
      <c r="S134" s="170">
        <v>0</v>
      </c>
      <c r="T134" s="171">
        <f>S134*H134</f>
        <v>0</v>
      </c>
      <c r="U134" s="33"/>
      <c r="V134" s="33"/>
      <c r="W134" s="33"/>
      <c r="X134" s="33"/>
      <c r="Y134" s="33"/>
      <c r="Z134" s="33"/>
      <c r="AA134" s="33"/>
      <c r="AB134" s="33"/>
      <c r="AC134" s="33"/>
      <c r="AD134" s="33"/>
      <c r="AE134" s="33"/>
      <c r="AR134" s="172" t="s">
        <v>142</v>
      </c>
      <c r="AT134" s="172" t="s">
        <v>255</v>
      </c>
      <c r="AU134" s="172" t="s">
        <v>79</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142</v>
      </c>
      <c r="BM134" s="172" t="s">
        <v>3322</v>
      </c>
    </row>
    <row r="135" spans="1:65" s="2" customFormat="1" ht="21.75" customHeight="1">
      <c r="A135" s="33"/>
      <c r="B135" s="160"/>
      <c r="C135" s="161" t="s">
        <v>151</v>
      </c>
      <c r="D135" s="357" t="s">
        <v>255</v>
      </c>
      <c r="E135" s="162" t="s">
        <v>623</v>
      </c>
      <c r="F135" s="163" t="s">
        <v>624</v>
      </c>
      <c r="G135" s="164" t="s">
        <v>625</v>
      </c>
      <c r="H135" s="165">
        <v>1</v>
      </c>
      <c r="I135" s="166"/>
      <c r="J135" s="167">
        <f>ROUND(I135*H135,2)</f>
        <v>0</v>
      </c>
      <c r="K135" s="163" t="s">
        <v>3</v>
      </c>
      <c r="L135" s="34"/>
      <c r="M135" s="168" t="s">
        <v>3</v>
      </c>
      <c r="N135" s="169" t="s">
        <v>42</v>
      </c>
      <c r="O135" s="54"/>
      <c r="P135" s="170">
        <f>O135*H135</f>
        <v>0</v>
      </c>
      <c r="Q135" s="170">
        <v>0</v>
      </c>
      <c r="R135" s="170">
        <f>Q135*H135</f>
        <v>0</v>
      </c>
      <c r="S135" s="170">
        <v>1</v>
      </c>
      <c r="T135" s="171">
        <f>S135*H135</f>
        <v>1</v>
      </c>
      <c r="U135" s="33"/>
      <c r="V135" s="33"/>
      <c r="W135" s="33"/>
      <c r="X135" s="33"/>
      <c r="Y135" s="33"/>
      <c r="Z135" s="33"/>
      <c r="AA135" s="33"/>
      <c r="AB135" s="33"/>
      <c r="AC135" s="33"/>
      <c r="AD135" s="33"/>
      <c r="AE135" s="33"/>
      <c r="AR135" s="172" t="s">
        <v>142</v>
      </c>
      <c r="AT135" s="172" t="s">
        <v>255</v>
      </c>
      <c r="AU135" s="172" t="s">
        <v>79</v>
      </c>
      <c r="AY135" s="18" t="s">
        <v>253</v>
      </c>
      <c r="BE135" s="173">
        <f>IF(N135="základní",J135,0)</f>
        <v>0</v>
      </c>
      <c r="BF135" s="173">
        <f>IF(N135="snížená",J135,0)</f>
        <v>0</v>
      </c>
      <c r="BG135" s="173">
        <f>IF(N135="zákl. přenesená",J135,0)</f>
        <v>0</v>
      </c>
      <c r="BH135" s="173">
        <f>IF(N135="sníž. přenesená",J135,0)</f>
        <v>0</v>
      </c>
      <c r="BI135" s="173">
        <f>IF(N135="nulová",J135,0)</f>
        <v>0</v>
      </c>
      <c r="BJ135" s="18" t="s">
        <v>15</v>
      </c>
      <c r="BK135" s="173">
        <f>ROUND(I135*H135,2)</f>
        <v>0</v>
      </c>
      <c r="BL135" s="18" t="s">
        <v>142</v>
      </c>
      <c r="BM135" s="172" t="s">
        <v>3323</v>
      </c>
    </row>
    <row r="136" spans="1:65" s="12" customFormat="1" ht="22.9" customHeight="1">
      <c r="B136" s="147"/>
      <c r="D136" s="359" t="s">
        <v>70</v>
      </c>
      <c r="E136" s="158" t="s">
        <v>510</v>
      </c>
      <c r="F136" s="158" t="s">
        <v>511</v>
      </c>
      <c r="I136" s="150"/>
      <c r="J136" s="159">
        <f>BK136</f>
        <v>0</v>
      </c>
      <c r="L136" s="147"/>
      <c r="M136" s="152"/>
      <c r="N136" s="153"/>
      <c r="O136" s="153"/>
      <c r="P136" s="154">
        <f>SUM(P137:P147)</f>
        <v>0</v>
      </c>
      <c r="Q136" s="153"/>
      <c r="R136" s="154">
        <f>SUM(R137:R147)</f>
        <v>8.6070000000000001E-3</v>
      </c>
      <c r="S136" s="153"/>
      <c r="T136" s="155">
        <f>SUM(T137:T147)</f>
        <v>0.18745000000000001</v>
      </c>
      <c r="AR136" s="148" t="s">
        <v>79</v>
      </c>
      <c r="AT136" s="156" t="s">
        <v>70</v>
      </c>
      <c r="AU136" s="156" t="s">
        <v>15</v>
      </c>
      <c r="AY136" s="148" t="s">
        <v>253</v>
      </c>
      <c r="BK136" s="157">
        <f>SUM(BK137:BK147)</f>
        <v>0</v>
      </c>
    </row>
    <row r="137" spans="1:65" s="2" customFormat="1" ht="21.75" customHeight="1">
      <c r="A137" s="33"/>
      <c r="B137" s="160"/>
      <c r="C137" s="161" t="s">
        <v>388</v>
      </c>
      <c r="D137" s="357" t="s">
        <v>255</v>
      </c>
      <c r="E137" s="162" t="s">
        <v>513</v>
      </c>
      <c r="F137" s="163" t="s">
        <v>514</v>
      </c>
      <c r="G137" s="164" t="s">
        <v>258</v>
      </c>
      <c r="H137" s="165">
        <v>2.2999999999999998</v>
      </c>
      <c r="I137" s="166"/>
      <c r="J137" s="167">
        <f>ROUND(I137*H137,2)</f>
        <v>0</v>
      </c>
      <c r="K137" s="163" t="s">
        <v>259</v>
      </c>
      <c r="L137" s="34"/>
      <c r="M137" s="168" t="s">
        <v>3</v>
      </c>
      <c r="N137" s="169" t="s">
        <v>42</v>
      </c>
      <c r="O137" s="54"/>
      <c r="P137" s="170">
        <f>O137*H137</f>
        <v>0</v>
      </c>
      <c r="Q137" s="170">
        <v>0</v>
      </c>
      <c r="R137" s="170">
        <f>Q137*H137</f>
        <v>0</v>
      </c>
      <c r="S137" s="170">
        <v>8.1500000000000003E-2</v>
      </c>
      <c r="T137" s="171">
        <f>S137*H137</f>
        <v>0.18745000000000001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3324</v>
      </c>
    </row>
    <row r="138" spans="1:65" s="13" customFormat="1">
      <c r="B138" s="174"/>
      <c r="D138" s="358" t="s">
        <v>261</v>
      </c>
      <c r="E138" s="175" t="s">
        <v>3</v>
      </c>
      <c r="F138" s="176" t="s">
        <v>599</v>
      </c>
      <c r="H138" s="177">
        <v>2.2999999999999998</v>
      </c>
      <c r="I138" s="178"/>
      <c r="L138" s="174"/>
      <c r="M138" s="179"/>
      <c r="N138" s="180"/>
      <c r="O138" s="180"/>
      <c r="P138" s="180"/>
      <c r="Q138" s="180"/>
      <c r="R138" s="180"/>
      <c r="S138" s="180"/>
      <c r="T138" s="181"/>
      <c r="AT138" s="175" t="s">
        <v>261</v>
      </c>
      <c r="AU138" s="175" t="s">
        <v>79</v>
      </c>
      <c r="AV138" s="13" t="s">
        <v>79</v>
      </c>
      <c r="AW138" s="13" t="s">
        <v>33</v>
      </c>
      <c r="AX138" s="13" t="s">
        <v>15</v>
      </c>
      <c r="AY138" s="175" t="s">
        <v>253</v>
      </c>
    </row>
    <row r="139" spans="1:65" s="2" customFormat="1" ht="33" customHeight="1">
      <c r="A139" s="33"/>
      <c r="B139" s="160"/>
      <c r="C139" s="161" t="s">
        <v>392</v>
      </c>
      <c r="D139" s="357" t="s">
        <v>255</v>
      </c>
      <c r="E139" s="162" t="s">
        <v>520</v>
      </c>
      <c r="F139" s="163" t="s">
        <v>521</v>
      </c>
      <c r="G139" s="164" t="s">
        <v>258</v>
      </c>
      <c r="H139" s="165">
        <v>2.2999999999999998</v>
      </c>
      <c r="I139" s="166"/>
      <c r="J139" s="167">
        <f>ROUND(I139*H139,2)</f>
        <v>0</v>
      </c>
      <c r="K139" s="163" t="s">
        <v>259</v>
      </c>
      <c r="L139" s="34"/>
      <c r="M139" s="168" t="s">
        <v>3</v>
      </c>
      <c r="N139" s="169" t="s">
        <v>42</v>
      </c>
      <c r="O139" s="54"/>
      <c r="P139" s="170">
        <f>O139*H139</f>
        <v>0</v>
      </c>
      <c r="Q139" s="170">
        <v>2.8999999999999998E-3</v>
      </c>
      <c r="R139" s="170">
        <f>Q139*H139</f>
        <v>6.6699999999999988E-3</v>
      </c>
      <c r="S139" s="170">
        <v>0</v>
      </c>
      <c r="T139" s="171">
        <f>S139*H139</f>
        <v>0</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3325</v>
      </c>
    </row>
    <row r="140" spans="1:65" s="2" customFormat="1" ht="21.75" customHeight="1">
      <c r="A140" s="33"/>
      <c r="B140" s="160"/>
      <c r="C140" s="198" t="s">
        <v>396</v>
      </c>
      <c r="D140" s="360" t="s">
        <v>445</v>
      </c>
      <c r="E140" s="199" t="s">
        <v>526</v>
      </c>
      <c r="F140" s="200" t="s">
        <v>527</v>
      </c>
      <c r="G140" s="201" t="s">
        <v>258</v>
      </c>
      <c r="H140" s="202">
        <v>2.5299999999999998</v>
      </c>
      <c r="I140" s="203"/>
      <c r="J140" s="204">
        <f>ROUND(I140*H140,2)</f>
        <v>0</v>
      </c>
      <c r="K140" s="200" t="s">
        <v>3</v>
      </c>
      <c r="L140" s="205"/>
      <c r="M140" s="206" t="s">
        <v>3</v>
      </c>
      <c r="N140" s="207" t="s">
        <v>42</v>
      </c>
      <c r="O140" s="54"/>
      <c r="P140" s="170">
        <f>O140*H140</f>
        <v>0</v>
      </c>
      <c r="Q140" s="170">
        <v>0</v>
      </c>
      <c r="R140" s="170">
        <f>Q140*H140</f>
        <v>0</v>
      </c>
      <c r="S140" s="170">
        <v>0</v>
      </c>
      <c r="T140" s="171">
        <f>S140*H140</f>
        <v>0</v>
      </c>
      <c r="U140" s="33"/>
      <c r="V140" s="33"/>
      <c r="W140" s="33"/>
      <c r="X140" s="33"/>
      <c r="Y140" s="33"/>
      <c r="Z140" s="33"/>
      <c r="AA140" s="33"/>
      <c r="AB140" s="33"/>
      <c r="AC140" s="33"/>
      <c r="AD140" s="33"/>
      <c r="AE140" s="33"/>
      <c r="AR140" s="172" t="s">
        <v>418</v>
      </c>
      <c r="AT140" s="172" t="s">
        <v>445</v>
      </c>
      <c r="AU140" s="172" t="s">
        <v>79</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142</v>
      </c>
      <c r="BM140" s="172" t="s">
        <v>3326</v>
      </c>
    </row>
    <row r="141" spans="1:65" s="13" customFormat="1">
      <c r="B141" s="174"/>
      <c r="D141" s="358" t="s">
        <v>261</v>
      </c>
      <c r="F141" s="176" t="s">
        <v>630</v>
      </c>
      <c r="H141" s="177">
        <v>2.5299999999999998</v>
      </c>
      <c r="I141" s="178"/>
      <c r="L141" s="174"/>
      <c r="M141" s="179"/>
      <c r="N141" s="180"/>
      <c r="O141" s="180"/>
      <c r="P141" s="180"/>
      <c r="Q141" s="180"/>
      <c r="R141" s="180"/>
      <c r="S141" s="180"/>
      <c r="T141" s="181"/>
      <c r="AT141" s="175" t="s">
        <v>261</v>
      </c>
      <c r="AU141" s="175" t="s">
        <v>79</v>
      </c>
      <c r="AV141" s="13" t="s">
        <v>79</v>
      </c>
      <c r="AW141" s="13" t="s">
        <v>4</v>
      </c>
      <c r="AX141" s="13" t="s">
        <v>15</v>
      </c>
      <c r="AY141" s="175" t="s">
        <v>253</v>
      </c>
    </row>
    <row r="142" spans="1:65" s="2" customFormat="1" ht="21.75" customHeight="1">
      <c r="A142" s="33"/>
      <c r="B142" s="160"/>
      <c r="C142" s="161" t="s">
        <v>400</v>
      </c>
      <c r="D142" s="357" t="s">
        <v>255</v>
      </c>
      <c r="E142" s="162" t="s">
        <v>631</v>
      </c>
      <c r="F142" s="163" t="s">
        <v>632</v>
      </c>
      <c r="G142" s="164" t="s">
        <v>265</v>
      </c>
      <c r="H142" s="165">
        <v>4.3</v>
      </c>
      <c r="I142" s="166"/>
      <c r="J142" s="167">
        <f>ROUND(I142*H142,2)</f>
        <v>0</v>
      </c>
      <c r="K142" s="163" t="s">
        <v>259</v>
      </c>
      <c r="L142" s="34"/>
      <c r="M142" s="168" t="s">
        <v>3</v>
      </c>
      <c r="N142" s="169" t="s">
        <v>42</v>
      </c>
      <c r="O142" s="54"/>
      <c r="P142" s="170">
        <f>O142*H142</f>
        <v>0</v>
      </c>
      <c r="Q142" s="170">
        <v>2.5999999999999998E-4</v>
      </c>
      <c r="R142" s="170">
        <f>Q142*H142</f>
        <v>1.1179999999999999E-3</v>
      </c>
      <c r="S142" s="170">
        <v>0</v>
      </c>
      <c r="T142" s="171">
        <f>S142*H142</f>
        <v>0</v>
      </c>
      <c r="U142" s="33"/>
      <c r="V142" s="33"/>
      <c r="W142" s="33"/>
      <c r="X142" s="33"/>
      <c r="Y142" s="33"/>
      <c r="Z142" s="33"/>
      <c r="AA142" s="33"/>
      <c r="AB142" s="33"/>
      <c r="AC142" s="33"/>
      <c r="AD142" s="33"/>
      <c r="AE142" s="33"/>
      <c r="AR142" s="172" t="s">
        <v>142</v>
      </c>
      <c r="AT142" s="172" t="s">
        <v>255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3327</v>
      </c>
    </row>
    <row r="143" spans="1:65" s="13" customFormat="1">
      <c r="B143" s="174"/>
      <c r="D143" s="358" t="s">
        <v>261</v>
      </c>
      <c r="E143" s="175" t="s">
        <v>3</v>
      </c>
      <c r="F143" s="176" t="s">
        <v>634</v>
      </c>
      <c r="H143" s="177">
        <v>4.3</v>
      </c>
      <c r="I143" s="178"/>
      <c r="L143" s="174"/>
      <c r="M143" s="179"/>
      <c r="N143" s="180"/>
      <c r="O143" s="180"/>
      <c r="P143" s="180"/>
      <c r="Q143" s="180"/>
      <c r="R143" s="180"/>
      <c r="S143" s="180"/>
      <c r="T143" s="181"/>
      <c r="AT143" s="175" t="s">
        <v>261</v>
      </c>
      <c r="AU143" s="175" t="s">
        <v>79</v>
      </c>
      <c r="AV143" s="13" t="s">
        <v>79</v>
      </c>
      <c r="AW143" s="13" t="s">
        <v>33</v>
      </c>
      <c r="AX143" s="13" t="s">
        <v>15</v>
      </c>
      <c r="AY143" s="175" t="s">
        <v>253</v>
      </c>
    </row>
    <row r="144" spans="1:65" s="2" customFormat="1" ht="16.5" customHeight="1">
      <c r="A144" s="33"/>
      <c r="B144" s="160"/>
      <c r="C144" s="161" t="s">
        <v>406</v>
      </c>
      <c r="D144" s="357" t="s">
        <v>255</v>
      </c>
      <c r="E144" s="162" t="s">
        <v>550</v>
      </c>
      <c r="F144" s="163" t="s">
        <v>551</v>
      </c>
      <c r="G144" s="164" t="s">
        <v>258</v>
      </c>
      <c r="H144" s="165">
        <v>2.2999999999999998</v>
      </c>
      <c r="I144" s="166"/>
      <c r="J144" s="167">
        <f>ROUND(I144*H144,2)</f>
        <v>0</v>
      </c>
      <c r="K144" s="163" t="s">
        <v>259</v>
      </c>
      <c r="L144" s="34"/>
      <c r="M144" s="168" t="s">
        <v>3</v>
      </c>
      <c r="N144" s="169" t="s">
        <v>42</v>
      </c>
      <c r="O144" s="54"/>
      <c r="P144" s="170">
        <f>O144*H144</f>
        <v>0</v>
      </c>
      <c r="Q144" s="170">
        <v>2.9999999999999997E-4</v>
      </c>
      <c r="R144" s="170">
        <f>Q144*H144</f>
        <v>6.8999999999999986E-4</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3328</v>
      </c>
    </row>
    <row r="145" spans="1:65" s="2" customFormat="1" ht="16.5" customHeight="1">
      <c r="A145" s="33"/>
      <c r="B145" s="160"/>
      <c r="C145" s="161" t="s">
        <v>410</v>
      </c>
      <c r="D145" s="357" t="s">
        <v>255</v>
      </c>
      <c r="E145" s="162" t="s">
        <v>554</v>
      </c>
      <c r="F145" s="163" t="s">
        <v>555</v>
      </c>
      <c r="G145" s="164" t="s">
        <v>265</v>
      </c>
      <c r="H145" s="165">
        <v>4.3</v>
      </c>
      <c r="I145" s="166"/>
      <c r="J145" s="167">
        <f>ROUND(I145*H145,2)</f>
        <v>0</v>
      </c>
      <c r="K145" s="163" t="s">
        <v>259</v>
      </c>
      <c r="L145" s="34"/>
      <c r="M145" s="168" t="s">
        <v>3</v>
      </c>
      <c r="N145" s="169" t="s">
        <v>42</v>
      </c>
      <c r="O145" s="54"/>
      <c r="P145" s="170">
        <f>O145*H145</f>
        <v>0</v>
      </c>
      <c r="Q145" s="170">
        <v>3.0000000000000001E-5</v>
      </c>
      <c r="R145" s="170">
        <f>Q145*H145</f>
        <v>1.2899999999999999E-4</v>
      </c>
      <c r="S145" s="170">
        <v>0</v>
      </c>
      <c r="T145" s="171">
        <f>S145*H145</f>
        <v>0</v>
      </c>
      <c r="U145" s="33"/>
      <c r="V145" s="33"/>
      <c r="W145" s="33"/>
      <c r="X145" s="33"/>
      <c r="Y145" s="33"/>
      <c r="Z145" s="33"/>
      <c r="AA145" s="33"/>
      <c r="AB145" s="33"/>
      <c r="AC145" s="33"/>
      <c r="AD145" s="33"/>
      <c r="AE145" s="33"/>
      <c r="AR145" s="172" t="s">
        <v>142</v>
      </c>
      <c r="AT145" s="172" t="s">
        <v>255</v>
      </c>
      <c r="AU145" s="172" t="s">
        <v>79</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142</v>
      </c>
      <c r="BM145" s="172" t="s">
        <v>3329</v>
      </c>
    </row>
    <row r="146" spans="1:65" s="13" customFormat="1">
      <c r="B146" s="174"/>
      <c r="D146" s="358" t="s">
        <v>261</v>
      </c>
      <c r="E146" s="175" t="s">
        <v>3</v>
      </c>
      <c r="F146" s="176" t="s">
        <v>634</v>
      </c>
      <c r="H146" s="177">
        <v>4.3</v>
      </c>
      <c r="I146" s="178"/>
      <c r="L146" s="174"/>
      <c r="M146" s="179"/>
      <c r="N146" s="180"/>
      <c r="O146" s="180"/>
      <c r="P146" s="180"/>
      <c r="Q146" s="180"/>
      <c r="R146" s="180"/>
      <c r="S146" s="180"/>
      <c r="T146" s="181"/>
      <c r="AT146" s="175" t="s">
        <v>261</v>
      </c>
      <c r="AU146" s="175" t="s">
        <v>79</v>
      </c>
      <c r="AV146" s="13" t="s">
        <v>79</v>
      </c>
      <c r="AW146" s="13" t="s">
        <v>33</v>
      </c>
      <c r="AX146" s="13" t="s">
        <v>15</v>
      </c>
      <c r="AY146" s="175" t="s">
        <v>253</v>
      </c>
    </row>
    <row r="147" spans="1:65" s="2" customFormat="1" ht="33" customHeight="1">
      <c r="A147" s="33"/>
      <c r="B147" s="160"/>
      <c r="C147" s="161" t="s">
        <v>414</v>
      </c>
      <c r="D147" s="357" t="s">
        <v>255</v>
      </c>
      <c r="E147" s="162" t="s">
        <v>3074</v>
      </c>
      <c r="F147" s="163" t="s">
        <v>3075</v>
      </c>
      <c r="G147" s="164" t="s">
        <v>362</v>
      </c>
      <c r="H147" s="197"/>
      <c r="I147" s="166"/>
      <c r="J147" s="167">
        <f>ROUND(I147*H147,2)</f>
        <v>0</v>
      </c>
      <c r="K147" s="163" t="s">
        <v>259</v>
      </c>
      <c r="L147" s="34"/>
      <c r="M147" s="168" t="s">
        <v>3</v>
      </c>
      <c r="N147" s="169" t="s">
        <v>42</v>
      </c>
      <c r="O147" s="54"/>
      <c r="P147" s="170">
        <f>O147*H147</f>
        <v>0</v>
      </c>
      <c r="Q147" s="170">
        <v>0</v>
      </c>
      <c r="R147" s="170">
        <f>Q147*H147</f>
        <v>0</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3330</v>
      </c>
    </row>
    <row r="148" spans="1:65" s="12" customFormat="1" ht="22.9" customHeight="1">
      <c r="B148" s="147"/>
      <c r="D148" s="359" t="s">
        <v>70</v>
      </c>
      <c r="E148" s="158" t="s">
        <v>586</v>
      </c>
      <c r="F148" s="158" t="s">
        <v>587</v>
      </c>
      <c r="I148" s="150"/>
      <c r="J148" s="159">
        <f>BK148</f>
        <v>0</v>
      </c>
      <c r="L148" s="147"/>
      <c r="M148" s="152"/>
      <c r="N148" s="153"/>
      <c r="O148" s="153"/>
      <c r="P148" s="154">
        <f>SUM(P149:P167)</f>
        <v>0</v>
      </c>
      <c r="Q148" s="153"/>
      <c r="R148" s="154">
        <f>SUM(R149:R167)</f>
        <v>5.3192400000000001E-2</v>
      </c>
      <c r="S148" s="153"/>
      <c r="T148" s="155">
        <f>SUM(T149:T167)</f>
        <v>9.6906000000000006E-3</v>
      </c>
      <c r="AR148" s="148" t="s">
        <v>79</v>
      </c>
      <c r="AT148" s="156" t="s">
        <v>70</v>
      </c>
      <c r="AU148" s="156" t="s">
        <v>15</v>
      </c>
      <c r="AY148" s="148" t="s">
        <v>253</v>
      </c>
      <c r="BK148" s="157">
        <f>SUM(BK149:BK167)</f>
        <v>0</v>
      </c>
    </row>
    <row r="149" spans="1:65" s="2" customFormat="1" ht="16.5" customHeight="1">
      <c r="A149" s="33"/>
      <c r="B149" s="160"/>
      <c r="C149" s="161" t="s">
        <v>418</v>
      </c>
      <c r="D149" s="357" t="s">
        <v>255</v>
      </c>
      <c r="E149" s="162" t="s">
        <v>638</v>
      </c>
      <c r="F149" s="163" t="s">
        <v>639</v>
      </c>
      <c r="G149" s="164" t="s">
        <v>258</v>
      </c>
      <c r="H149" s="165">
        <v>31.26</v>
      </c>
      <c r="I149" s="166"/>
      <c r="J149" s="167">
        <f>ROUND(I149*H149,2)</f>
        <v>0</v>
      </c>
      <c r="K149" s="163" t="s">
        <v>259</v>
      </c>
      <c r="L149" s="34"/>
      <c r="M149" s="168" t="s">
        <v>3</v>
      </c>
      <c r="N149" s="169" t="s">
        <v>42</v>
      </c>
      <c r="O149" s="54"/>
      <c r="P149" s="170">
        <f>O149*H149</f>
        <v>0</v>
      </c>
      <c r="Q149" s="170">
        <v>1E-3</v>
      </c>
      <c r="R149" s="170">
        <f>Q149*H149</f>
        <v>3.1260000000000003E-2</v>
      </c>
      <c r="S149" s="170">
        <v>3.1E-4</v>
      </c>
      <c r="T149" s="171">
        <f>S149*H149</f>
        <v>9.6906000000000006E-3</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3331</v>
      </c>
    </row>
    <row r="150" spans="1:65" s="15" customFormat="1">
      <c r="B150" s="190"/>
      <c r="D150" s="358" t="s">
        <v>261</v>
      </c>
      <c r="E150" s="191" t="s">
        <v>3</v>
      </c>
      <c r="F150" s="192" t="s">
        <v>641</v>
      </c>
      <c r="H150" s="191" t="s">
        <v>3</v>
      </c>
      <c r="I150" s="193"/>
      <c r="L150" s="190"/>
      <c r="M150" s="194"/>
      <c r="N150" s="195"/>
      <c r="O150" s="195"/>
      <c r="P150" s="195"/>
      <c r="Q150" s="195"/>
      <c r="R150" s="195"/>
      <c r="S150" s="195"/>
      <c r="T150" s="196"/>
      <c r="AT150" s="191" t="s">
        <v>261</v>
      </c>
      <c r="AU150" s="191" t="s">
        <v>79</v>
      </c>
      <c r="AV150" s="15" t="s">
        <v>15</v>
      </c>
      <c r="AW150" s="15" t="s">
        <v>33</v>
      </c>
      <c r="AX150" s="15" t="s">
        <v>71</v>
      </c>
      <c r="AY150" s="191" t="s">
        <v>253</v>
      </c>
    </row>
    <row r="151" spans="1:65" s="13" customFormat="1">
      <c r="B151" s="174"/>
      <c r="D151" s="358" t="s">
        <v>261</v>
      </c>
      <c r="E151" s="175" t="s">
        <v>3</v>
      </c>
      <c r="F151" s="176" t="s">
        <v>1058</v>
      </c>
      <c r="H151" s="177">
        <v>40.56</v>
      </c>
      <c r="I151" s="178"/>
      <c r="L151" s="174"/>
      <c r="M151" s="179"/>
      <c r="N151" s="180"/>
      <c r="O151" s="180"/>
      <c r="P151" s="180"/>
      <c r="Q151" s="180"/>
      <c r="R151" s="180"/>
      <c r="S151" s="180"/>
      <c r="T151" s="181"/>
      <c r="AT151" s="175" t="s">
        <v>261</v>
      </c>
      <c r="AU151" s="175" t="s">
        <v>79</v>
      </c>
      <c r="AV151" s="13" t="s">
        <v>79</v>
      </c>
      <c r="AW151" s="13" t="s">
        <v>33</v>
      </c>
      <c r="AX151" s="13" t="s">
        <v>71</v>
      </c>
      <c r="AY151" s="175" t="s">
        <v>253</v>
      </c>
    </row>
    <row r="152" spans="1:65" s="15" customFormat="1">
      <c r="B152" s="190"/>
      <c r="D152" s="358" t="s">
        <v>261</v>
      </c>
      <c r="E152" s="191" t="s">
        <v>3</v>
      </c>
      <c r="F152" s="192" t="s">
        <v>643</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644</v>
      </c>
      <c r="H153" s="177">
        <v>-7</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645</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646</v>
      </c>
      <c r="H155" s="177">
        <v>-2.2999999999999998</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4" customFormat="1">
      <c r="B156" s="182"/>
      <c r="D156" s="358" t="s">
        <v>261</v>
      </c>
      <c r="E156" s="183" t="s">
        <v>3</v>
      </c>
      <c r="F156" s="184" t="s">
        <v>269</v>
      </c>
      <c r="H156" s="185">
        <v>31.26</v>
      </c>
      <c r="I156" s="186"/>
      <c r="L156" s="182"/>
      <c r="M156" s="187"/>
      <c r="N156" s="188"/>
      <c r="O156" s="188"/>
      <c r="P156" s="188"/>
      <c r="Q156" s="188"/>
      <c r="R156" s="188"/>
      <c r="S156" s="188"/>
      <c r="T156" s="189"/>
      <c r="AT156" s="183" t="s">
        <v>261</v>
      </c>
      <c r="AU156" s="183" t="s">
        <v>79</v>
      </c>
      <c r="AV156" s="14" t="s">
        <v>89</v>
      </c>
      <c r="AW156" s="14" t="s">
        <v>33</v>
      </c>
      <c r="AX156" s="14" t="s">
        <v>15</v>
      </c>
      <c r="AY156" s="183" t="s">
        <v>253</v>
      </c>
    </row>
    <row r="157" spans="1:65" s="2" customFormat="1" ht="21.75" customHeight="1">
      <c r="A157" s="33"/>
      <c r="B157" s="160"/>
      <c r="C157" s="161" t="s">
        <v>422</v>
      </c>
      <c r="D157" s="357" t="s">
        <v>255</v>
      </c>
      <c r="E157" s="162" t="s">
        <v>589</v>
      </c>
      <c r="F157" s="163" t="s">
        <v>590</v>
      </c>
      <c r="G157" s="164" t="s">
        <v>258</v>
      </c>
      <c r="H157" s="165">
        <v>44.76</v>
      </c>
      <c r="I157" s="166"/>
      <c r="J157" s="167">
        <f>ROUND(I157*H157,2)</f>
        <v>0</v>
      </c>
      <c r="K157" s="163" t="s">
        <v>259</v>
      </c>
      <c r="L157" s="34"/>
      <c r="M157" s="168" t="s">
        <v>3</v>
      </c>
      <c r="N157" s="169" t="s">
        <v>42</v>
      </c>
      <c r="O157" s="54"/>
      <c r="P157" s="170">
        <f>O157*H157</f>
        <v>0</v>
      </c>
      <c r="Q157" s="170">
        <v>2.0000000000000001E-4</v>
      </c>
      <c r="R157" s="170">
        <f>Q157*H157</f>
        <v>8.9519999999999999E-3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3332</v>
      </c>
    </row>
    <row r="158" spans="1:65" s="15" customFormat="1">
      <c r="B158" s="190"/>
      <c r="D158" s="358" t="s">
        <v>261</v>
      </c>
      <c r="E158" s="191" t="s">
        <v>3</v>
      </c>
      <c r="F158" s="192" t="s">
        <v>592</v>
      </c>
      <c r="H158" s="191" t="s">
        <v>3</v>
      </c>
      <c r="I158" s="193"/>
      <c r="L158" s="190"/>
      <c r="M158" s="194"/>
      <c r="N158" s="195"/>
      <c r="O158" s="195"/>
      <c r="P158" s="195"/>
      <c r="Q158" s="195"/>
      <c r="R158" s="195"/>
      <c r="S158" s="195"/>
      <c r="T158" s="196"/>
      <c r="AT158" s="191" t="s">
        <v>261</v>
      </c>
      <c r="AU158" s="191" t="s">
        <v>79</v>
      </c>
      <c r="AV158" s="15" t="s">
        <v>15</v>
      </c>
      <c r="AW158" s="15" t="s">
        <v>33</v>
      </c>
      <c r="AX158" s="15" t="s">
        <v>71</v>
      </c>
      <c r="AY158" s="191" t="s">
        <v>253</v>
      </c>
    </row>
    <row r="159" spans="1:65" s="13" customFormat="1">
      <c r="B159" s="174"/>
      <c r="D159" s="358" t="s">
        <v>261</v>
      </c>
      <c r="E159" s="175" t="s">
        <v>3</v>
      </c>
      <c r="F159" s="176" t="s">
        <v>1060</v>
      </c>
      <c r="H159" s="177">
        <v>13.5</v>
      </c>
      <c r="I159" s="178"/>
      <c r="L159" s="174"/>
      <c r="M159" s="179"/>
      <c r="N159" s="180"/>
      <c r="O159" s="180"/>
      <c r="P159" s="180"/>
      <c r="Q159" s="180"/>
      <c r="R159" s="180"/>
      <c r="S159" s="180"/>
      <c r="T159" s="181"/>
      <c r="AT159" s="175" t="s">
        <v>261</v>
      </c>
      <c r="AU159" s="175" t="s">
        <v>79</v>
      </c>
      <c r="AV159" s="13" t="s">
        <v>79</v>
      </c>
      <c r="AW159" s="13" t="s">
        <v>33</v>
      </c>
      <c r="AX159" s="13" t="s">
        <v>71</v>
      </c>
      <c r="AY159" s="175" t="s">
        <v>253</v>
      </c>
    </row>
    <row r="160" spans="1:65" s="15" customFormat="1">
      <c r="B160" s="190"/>
      <c r="D160" s="358" t="s">
        <v>261</v>
      </c>
      <c r="E160" s="191" t="s">
        <v>3</v>
      </c>
      <c r="F160" s="192" t="s">
        <v>641</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1058</v>
      </c>
      <c r="H161" s="177">
        <v>40.56</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643</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644</v>
      </c>
      <c r="H163" s="177">
        <v>-7</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645</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646</v>
      </c>
      <c r="H165" s="177">
        <v>-2.2999999999999998</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4" customFormat="1">
      <c r="B166" s="182"/>
      <c r="D166" s="358" t="s">
        <v>261</v>
      </c>
      <c r="E166" s="183" t="s">
        <v>3</v>
      </c>
      <c r="F166" s="184" t="s">
        <v>269</v>
      </c>
      <c r="H166" s="185">
        <v>44.76</v>
      </c>
      <c r="I166" s="186"/>
      <c r="L166" s="182"/>
      <c r="M166" s="187"/>
      <c r="N166" s="188"/>
      <c r="O166" s="188"/>
      <c r="P166" s="188"/>
      <c r="Q166" s="188"/>
      <c r="R166" s="188"/>
      <c r="S166" s="188"/>
      <c r="T166" s="189"/>
      <c r="AT166" s="183" t="s">
        <v>261</v>
      </c>
      <c r="AU166" s="183" t="s">
        <v>79</v>
      </c>
      <c r="AV166" s="14" t="s">
        <v>89</v>
      </c>
      <c r="AW166" s="14" t="s">
        <v>33</v>
      </c>
      <c r="AX166" s="14" t="s">
        <v>15</v>
      </c>
      <c r="AY166" s="183" t="s">
        <v>253</v>
      </c>
    </row>
    <row r="167" spans="1:65" s="2" customFormat="1" ht="33" customHeight="1">
      <c r="A167" s="33"/>
      <c r="B167" s="160"/>
      <c r="C167" s="161" t="s">
        <v>426</v>
      </c>
      <c r="D167" s="357" t="s">
        <v>255</v>
      </c>
      <c r="E167" s="162" t="s">
        <v>594</v>
      </c>
      <c r="F167" s="163" t="s">
        <v>595</v>
      </c>
      <c r="G167" s="164" t="s">
        <v>258</v>
      </c>
      <c r="H167" s="165">
        <v>44.76</v>
      </c>
      <c r="I167" s="166"/>
      <c r="J167" s="167">
        <f>ROUND(I167*H167,2)</f>
        <v>0</v>
      </c>
      <c r="K167" s="163" t="s">
        <v>259</v>
      </c>
      <c r="L167" s="34"/>
      <c r="M167" s="208" t="s">
        <v>3</v>
      </c>
      <c r="N167" s="209" t="s">
        <v>42</v>
      </c>
      <c r="O167" s="210"/>
      <c r="P167" s="211">
        <f>O167*H167</f>
        <v>0</v>
      </c>
      <c r="Q167" s="211">
        <v>2.9E-4</v>
      </c>
      <c r="R167" s="211">
        <f>Q167*H167</f>
        <v>1.29804E-2</v>
      </c>
      <c r="S167" s="211">
        <v>0</v>
      </c>
      <c r="T167" s="212">
        <f>S167*H167</f>
        <v>0</v>
      </c>
      <c r="U167" s="33"/>
      <c r="V167" s="33"/>
      <c r="W167" s="33"/>
      <c r="X167" s="33"/>
      <c r="Y167" s="33"/>
      <c r="Z167" s="33"/>
      <c r="AA167" s="33"/>
      <c r="AB167" s="33"/>
      <c r="AC167" s="33"/>
      <c r="AD167" s="33"/>
      <c r="AE167" s="33"/>
      <c r="AR167" s="172" t="s">
        <v>142</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142</v>
      </c>
      <c r="BM167" s="172" t="s">
        <v>3333</v>
      </c>
    </row>
    <row r="168" spans="1:65" s="2" customFormat="1" ht="6.95" customHeight="1">
      <c r="A168" s="33"/>
      <c r="B168" s="43"/>
      <c r="C168" s="44"/>
      <c r="D168" s="44"/>
      <c r="E168" s="44"/>
      <c r="F168" s="44"/>
      <c r="G168" s="44"/>
      <c r="H168" s="44"/>
      <c r="I168" s="120"/>
      <c r="J168" s="44"/>
      <c r="K168" s="44"/>
      <c r="L168" s="34"/>
      <c r="M168" s="33"/>
      <c r="O168" s="33"/>
      <c r="P168" s="33"/>
      <c r="Q168" s="33"/>
      <c r="R168" s="33"/>
      <c r="S168" s="33"/>
      <c r="T168" s="33"/>
      <c r="U168" s="33"/>
      <c r="V168" s="33"/>
      <c r="W168" s="33"/>
      <c r="X168" s="33"/>
      <c r="Y168" s="33"/>
      <c r="Z168" s="33"/>
      <c r="AA168" s="33"/>
      <c r="AB168" s="33"/>
      <c r="AC168" s="33"/>
      <c r="AD168" s="33"/>
      <c r="AE168" s="33"/>
    </row>
  </sheetData>
  <autoFilter ref="C102:K167"/>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4"/>
  <sheetViews>
    <sheetView showGridLines="0" topLeftCell="A93" workbookViewId="0">
      <selection activeCell="D112" sqref="D112:D303"/>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172</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215</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ROUND((SUM(BE109:BE303)),  2)</f>
        <v>0</v>
      </c>
      <c r="G37" s="33"/>
      <c r="H37" s="33"/>
      <c r="I37" s="112">
        <v>0.21</v>
      </c>
      <c r="J37" s="111">
        <f>ROUND(((SUM(BE109:BE303))*I37),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ROUND((SUM(BF109:BF303)),  2)</f>
        <v>0</v>
      </c>
      <c r="G38" s="33"/>
      <c r="H38" s="33"/>
      <c r="I38" s="112">
        <v>0.15</v>
      </c>
      <c r="J38" s="111">
        <f>ROUND(((SUM(BF109:BF303))*I38),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ROUND((SUM(BG109:BG303)),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ROUND((SUM(BH109:BH303)),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ROUND((SUM(BI109:BI303)),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1 - Typ A1-A4</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J123</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J160</f>
        <v>0</v>
      </c>
      <c r="L74" s="131"/>
    </row>
    <row r="75" spans="1:47" s="10" customFormat="1" ht="19.899999999999999" customHeight="1">
      <c r="B75" s="131"/>
      <c r="D75" s="132" t="s">
        <v>227</v>
      </c>
      <c r="E75" s="133"/>
      <c r="F75" s="133"/>
      <c r="G75" s="133"/>
      <c r="H75" s="133"/>
      <c r="I75" s="134"/>
      <c r="J75" s="135">
        <f>J166</f>
        <v>0</v>
      </c>
      <c r="L75" s="131"/>
    </row>
    <row r="76" spans="1:47" s="9" customFormat="1" ht="24.95" customHeight="1">
      <c r="B76" s="126"/>
      <c r="D76" s="127" t="s">
        <v>228</v>
      </c>
      <c r="E76" s="128"/>
      <c r="F76" s="128"/>
      <c r="G76" s="128"/>
      <c r="H76" s="128"/>
      <c r="I76" s="129"/>
      <c r="J76" s="130">
        <f>J168</f>
        <v>0</v>
      </c>
      <c r="L76" s="126"/>
    </row>
    <row r="77" spans="1:47" s="10" customFormat="1" ht="19.899999999999999" customHeight="1">
      <c r="B77" s="131"/>
      <c r="D77" s="132" t="s">
        <v>229</v>
      </c>
      <c r="E77" s="133"/>
      <c r="F77" s="133"/>
      <c r="G77" s="133"/>
      <c r="H77" s="133"/>
      <c r="I77" s="134"/>
      <c r="J77" s="135">
        <f>J169</f>
        <v>0</v>
      </c>
      <c r="L77" s="131"/>
    </row>
    <row r="78" spans="1:47" s="10" customFormat="1" ht="19.899999999999999" customHeight="1">
      <c r="B78" s="131"/>
      <c r="D78" s="132" t="s">
        <v>230</v>
      </c>
      <c r="E78" s="133"/>
      <c r="F78" s="133"/>
      <c r="G78" s="133"/>
      <c r="H78" s="133"/>
      <c r="I78" s="134"/>
      <c r="J78" s="135">
        <f>J191</f>
        <v>0</v>
      </c>
      <c r="L78" s="131"/>
    </row>
    <row r="79" spans="1:47" s="10" customFormat="1" ht="19.899999999999999" customHeight="1">
      <c r="B79" s="131"/>
      <c r="D79" s="132" t="s">
        <v>231</v>
      </c>
      <c r="E79" s="133"/>
      <c r="F79" s="133"/>
      <c r="G79" s="133"/>
      <c r="H79" s="133"/>
      <c r="I79" s="134"/>
      <c r="J79" s="135">
        <f>J200</f>
        <v>0</v>
      </c>
      <c r="L79" s="131"/>
    </row>
    <row r="80" spans="1:47" s="10" customFormat="1" ht="19.899999999999999" customHeight="1">
      <c r="B80" s="131"/>
      <c r="D80" s="132" t="s">
        <v>232</v>
      </c>
      <c r="E80" s="133"/>
      <c r="F80" s="133"/>
      <c r="G80" s="133"/>
      <c r="H80" s="133"/>
      <c r="I80" s="134"/>
      <c r="J80" s="135">
        <f>J207</f>
        <v>0</v>
      </c>
      <c r="L80" s="131"/>
    </row>
    <row r="81" spans="1:31" s="10" customFormat="1" ht="19.899999999999999" customHeight="1">
      <c r="B81" s="131"/>
      <c r="D81" s="132" t="s">
        <v>233</v>
      </c>
      <c r="E81" s="133"/>
      <c r="F81" s="133"/>
      <c r="G81" s="133"/>
      <c r="H81" s="133"/>
      <c r="I81" s="134"/>
      <c r="J81" s="135">
        <f>J215</f>
        <v>0</v>
      </c>
      <c r="L81" s="131"/>
    </row>
    <row r="82" spans="1:31" s="10" customFormat="1" ht="19.899999999999999" customHeight="1">
      <c r="B82" s="131"/>
      <c r="D82" s="132" t="s">
        <v>234</v>
      </c>
      <c r="E82" s="133"/>
      <c r="F82" s="133"/>
      <c r="G82" s="133"/>
      <c r="H82" s="133"/>
      <c r="I82" s="134"/>
      <c r="J82" s="135">
        <f>J225</f>
        <v>0</v>
      </c>
      <c r="L82" s="131"/>
    </row>
    <row r="83" spans="1:31" s="10" customFormat="1" ht="19.899999999999999" customHeight="1">
      <c r="B83" s="131"/>
      <c r="D83" s="132" t="s">
        <v>235</v>
      </c>
      <c r="E83" s="133"/>
      <c r="F83" s="133"/>
      <c r="G83" s="133"/>
      <c r="H83" s="133"/>
      <c r="I83" s="134"/>
      <c r="J83" s="135">
        <f>J243</f>
        <v>0</v>
      </c>
      <c r="L83" s="131"/>
    </row>
    <row r="84" spans="1:31" s="10" customFormat="1" ht="19.899999999999999" customHeight="1">
      <c r="B84" s="131"/>
      <c r="D84" s="132" t="s">
        <v>236</v>
      </c>
      <c r="E84" s="133"/>
      <c r="F84" s="133"/>
      <c r="G84" s="133"/>
      <c r="H84" s="133"/>
      <c r="I84" s="134"/>
      <c r="J84" s="135">
        <f>J293</f>
        <v>0</v>
      </c>
      <c r="L84" s="131"/>
    </row>
    <row r="85" spans="1:31" s="10" customFormat="1" ht="19.899999999999999" customHeight="1">
      <c r="B85" s="131"/>
      <c r="D85" s="132" t="s">
        <v>237</v>
      </c>
      <c r="E85" s="133"/>
      <c r="F85" s="133"/>
      <c r="G85" s="133"/>
      <c r="H85" s="133"/>
      <c r="I85" s="134"/>
      <c r="J85" s="135">
        <f>J299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1 - Typ A1-A4</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P110+P168</f>
        <v>0</v>
      </c>
      <c r="Q109" s="63"/>
      <c r="R109" s="144">
        <f>R110+R168</f>
        <v>1.6663857</v>
      </c>
      <c r="S109" s="63"/>
      <c r="T109" s="145">
        <f>T110+T168</f>
        <v>7.1330900000000002</v>
      </c>
      <c r="U109" s="33"/>
      <c r="V109" s="33"/>
      <c r="W109" s="33"/>
      <c r="X109" s="33"/>
      <c r="Y109" s="33"/>
      <c r="Z109" s="33"/>
      <c r="AA109" s="33"/>
      <c r="AB109" s="33"/>
      <c r="AC109" s="33"/>
      <c r="AD109" s="33"/>
      <c r="AE109" s="33"/>
      <c r="AT109" s="18" t="s">
        <v>70</v>
      </c>
      <c r="AU109" s="18" t="s">
        <v>219</v>
      </c>
      <c r="BK109" s="146">
        <f>BK110+BK168</f>
        <v>0</v>
      </c>
    </row>
    <row r="110" spans="1:65" s="12" customFormat="1" ht="25.9" customHeight="1">
      <c r="B110" s="147"/>
      <c r="D110" s="148" t="s">
        <v>70</v>
      </c>
      <c r="E110" s="149" t="s">
        <v>251</v>
      </c>
      <c r="F110" s="149" t="s">
        <v>252</v>
      </c>
      <c r="I110" s="150"/>
      <c r="J110" s="151">
        <f>BK110</f>
        <v>0</v>
      </c>
      <c r="L110" s="147"/>
      <c r="M110" s="152"/>
      <c r="N110" s="153"/>
      <c r="O110" s="153"/>
      <c r="P110" s="154">
        <f>P111+P123+P135+P160+P166</f>
        <v>0</v>
      </c>
      <c r="Q110" s="153"/>
      <c r="R110" s="154">
        <f>R111+R123+R135+R160+R166</f>
        <v>1.2872467999999999</v>
      </c>
      <c r="S110" s="153"/>
      <c r="T110" s="155">
        <f>T111+T123+T135+T160+T166</f>
        <v>4.3479000000000001</v>
      </c>
      <c r="AR110" s="148" t="s">
        <v>15</v>
      </c>
      <c r="AT110" s="156" t="s">
        <v>70</v>
      </c>
      <c r="AU110" s="156" t="s">
        <v>71</v>
      </c>
      <c r="AY110" s="148" t="s">
        <v>253</v>
      </c>
      <c r="BK110" s="157">
        <f>BK111+BK123+BK135+BK160+BK166</f>
        <v>0</v>
      </c>
    </row>
    <row r="111" spans="1:65" s="12" customFormat="1" ht="22.9" customHeight="1">
      <c r="B111" s="147"/>
      <c r="D111" s="148" t="s">
        <v>70</v>
      </c>
      <c r="E111" s="158" t="s">
        <v>85</v>
      </c>
      <c r="F111" s="158" t="s">
        <v>254</v>
      </c>
      <c r="I111" s="150"/>
      <c r="J111" s="159">
        <f>BK111</f>
        <v>0</v>
      </c>
      <c r="L111" s="147"/>
      <c r="M111" s="152"/>
      <c r="N111" s="153"/>
      <c r="O111" s="153"/>
      <c r="P111" s="154">
        <f>SUM(P112:P122)</f>
        <v>0</v>
      </c>
      <c r="Q111" s="153"/>
      <c r="R111" s="154">
        <f>SUM(R112:R122)</f>
        <v>1.0091967999999998</v>
      </c>
      <c r="S111" s="153"/>
      <c r="T111" s="155">
        <f>SUM(T112:T122)</f>
        <v>0</v>
      </c>
      <c r="AR111" s="148" t="s">
        <v>15</v>
      </c>
      <c r="AT111" s="156" t="s">
        <v>70</v>
      </c>
      <c r="AU111" s="156" t="s">
        <v>15</v>
      </c>
      <c r="AY111" s="148" t="s">
        <v>253</v>
      </c>
      <c r="BK111" s="157">
        <f>SUM(BK112:BK122)</f>
        <v>0</v>
      </c>
    </row>
    <row r="112" spans="1:65" s="2" customFormat="1" ht="33" customHeight="1">
      <c r="A112" s="33"/>
      <c r="B112" s="160"/>
      <c r="C112" s="161" t="s">
        <v>15</v>
      </c>
      <c r="D112" s="353" t="s">
        <v>255</v>
      </c>
      <c r="E112" s="162" t="s">
        <v>256</v>
      </c>
      <c r="F112" s="163" t="s">
        <v>257</v>
      </c>
      <c r="G112" s="164" t="s">
        <v>258</v>
      </c>
      <c r="H112" s="165">
        <v>8.06</v>
      </c>
      <c r="I112" s="166"/>
      <c r="J112" s="167">
        <f>ROUND(I112*H112,2)</f>
        <v>0</v>
      </c>
      <c r="K112" s="163" t="s">
        <v>259</v>
      </c>
      <c r="L112" s="34"/>
      <c r="M112" s="168" t="s">
        <v>3</v>
      </c>
      <c r="N112" s="169" t="s">
        <v>42</v>
      </c>
      <c r="O112" s="54"/>
      <c r="P112" s="170">
        <f>O112*H112</f>
        <v>0</v>
      </c>
      <c r="Q112" s="170">
        <v>6.9169999999999995E-2</v>
      </c>
      <c r="R112" s="170">
        <f>Q112*H112</f>
        <v>0.55751019999999996</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3334</v>
      </c>
    </row>
    <row r="113" spans="1:65" s="13" customFormat="1">
      <c r="B113" s="174"/>
      <c r="D113" s="354" t="s">
        <v>261</v>
      </c>
      <c r="E113" s="175" t="s">
        <v>3</v>
      </c>
      <c r="F113" s="176" t="s">
        <v>262</v>
      </c>
      <c r="H113" s="177">
        <v>8.06</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14.05</v>
      </c>
      <c r="I114" s="166"/>
      <c r="J114" s="167">
        <f>ROUND(I114*H114,2)</f>
        <v>0</v>
      </c>
      <c r="K114" s="163" t="s">
        <v>259</v>
      </c>
      <c r="L114" s="34"/>
      <c r="M114" s="168" t="s">
        <v>3</v>
      </c>
      <c r="N114" s="169" t="s">
        <v>42</v>
      </c>
      <c r="O114" s="54"/>
      <c r="P114" s="170">
        <f>O114*H114</f>
        <v>0</v>
      </c>
      <c r="Q114" s="170">
        <v>1.2E-4</v>
      </c>
      <c r="R114" s="170">
        <f>Q114*H114</f>
        <v>1.6860000000000002E-3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3335</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268</v>
      </c>
      <c r="H116" s="177">
        <v>6.25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14.05</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4.1879999999999997</v>
      </c>
      <c r="I118" s="166"/>
      <c r="J118" s="167">
        <f>ROUND(I118*H118,2)</f>
        <v>0</v>
      </c>
      <c r="K118" s="163" t="s">
        <v>259</v>
      </c>
      <c r="L118" s="34"/>
      <c r="M118" s="168" t="s">
        <v>3</v>
      </c>
      <c r="N118" s="169" t="s">
        <v>42</v>
      </c>
      <c r="O118" s="54"/>
      <c r="P118" s="170">
        <f>O118*H118</f>
        <v>0</v>
      </c>
      <c r="Q118" s="170">
        <v>0.10745</v>
      </c>
      <c r="R118" s="170">
        <f>Q118*H118</f>
        <v>0.45000059999999997</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3336</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3" customFormat="1">
      <c r="B121" s="174"/>
      <c r="D121" s="354" t="s">
        <v>261</v>
      </c>
      <c r="E121" s="175" t="s">
        <v>3</v>
      </c>
      <c r="F121" s="176" t="s">
        <v>275</v>
      </c>
      <c r="H121" s="177">
        <v>1.0629999999999999</v>
      </c>
      <c r="I121" s="178"/>
      <c r="L121" s="174"/>
      <c r="M121" s="179"/>
      <c r="N121" s="180"/>
      <c r="O121" s="180"/>
      <c r="P121" s="180"/>
      <c r="Q121" s="180"/>
      <c r="R121" s="180"/>
      <c r="S121" s="180"/>
      <c r="T121" s="181"/>
      <c r="AT121" s="175" t="s">
        <v>261</v>
      </c>
      <c r="AU121" s="175" t="s">
        <v>79</v>
      </c>
      <c r="AV121" s="13" t="s">
        <v>79</v>
      </c>
      <c r="AW121" s="13" t="s">
        <v>33</v>
      </c>
      <c r="AX121" s="13" t="s">
        <v>71</v>
      </c>
      <c r="AY121" s="175" t="s">
        <v>253</v>
      </c>
    </row>
    <row r="122" spans="1:65" s="14" customFormat="1">
      <c r="B122" s="182"/>
      <c r="D122" s="354" t="s">
        <v>261</v>
      </c>
      <c r="E122" s="183" t="s">
        <v>3</v>
      </c>
      <c r="F122" s="184" t="s">
        <v>269</v>
      </c>
      <c r="H122" s="185">
        <v>4.1879999999999997</v>
      </c>
      <c r="I122" s="186"/>
      <c r="L122" s="182"/>
      <c r="M122" s="187"/>
      <c r="N122" s="188"/>
      <c r="O122" s="188"/>
      <c r="P122" s="188"/>
      <c r="Q122" s="188"/>
      <c r="R122" s="188"/>
      <c r="S122" s="188"/>
      <c r="T122" s="189"/>
      <c r="AT122" s="183" t="s">
        <v>261</v>
      </c>
      <c r="AU122" s="183" t="s">
        <v>79</v>
      </c>
      <c r="AV122" s="14" t="s">
        <v>89</v>
      </c>
      <c r="AW122" s="14" t="s">
        <v>33</v>
      </c>
      <c r="AX122" s="14" t="s">
        <v>15</v>
      </c>
      <c r="AY122" s="183" t="s">
        <v>253</v>
      </c>
    </row>
    <row r="123" spans="1:65" s="12" customFormat="1" ht="22.9" customHeight="1">
      <c r="B123" s="147"/>
      <c r="D123" s="355" t="s">
        <v>70</v>
      </c>
      <c r="E123" s="158" t="s">
        <v>75</v>
      </c>
      <c r="F123" s="158" t="s">
        <v>276</v>
      </c>
      <c r="I123" s="150"/>
      <c r="J123" s="159">
        <f>BK123</f>
        <v>0</v>
      </c>
      <c r="L123" s="147"/>
      <c r="M123" s="152"/>
      <c r="N123" s="153"/>
      <c r="O123" s="153"/>
      <c r="P123" s="154">
        <f>SUM(P124:P134)</f>
        <v>0</v>
      </c>
      <c r="Q123" s="153"/>
      <c r="R123" s="154">
        <f>SUM(R124:R134)</f>
        <v>0.27783000000000002</v>
      </c>
      <c r="S123" s="153"/>
      <c r="T123" s="155">
        <f>SUM(T124:T134)</f>
        <v>0</v>
      </c>
      <c r="AR123" s="148" t="s">
        <v>15</v>
      </c>
      <c r="AT123" s="156" t="s">
        <v>70</v>
      </c>
      <c r="AU123" s="156" t="s">
        <v>15</v>
      </c>
      <c r="AY123" s="148" t="s">
        <v>253</v>
      </c>
      <c r="BK123" s="157">
        <f>SUM(BK124:BK134)</f>
        <v>0</v>
      </c>
    </row>
    <row r="124" spans="1:65" s="2" customFormat="1" ht="33" customHeight="1">
      <c r="A124" s="33"/>
      <c r="B124" s="160"/>
      <c r="C124" s="161" t="s">
        <v>89</v>
      </c>
      <c r="D124" s="353" t="s">
        <v>255</v>
      </c>
      <c r="E124" s="162" t="s">
        <v>277</v>
      </c>
      <c r="F124" s="163" t="s">
        <v>278</v>
      </c>
      <c r="G124" s="164" t="s">
        <v>258</v>
      </c>
      <c r="H124" s="165">
        <v>17.64</v>
      </c>
      <c r="I124" s="166"/>
      <c r="J124" s="167">
        <f>ROUND(I124*H124,2)</f>
        <v>0</v>
      </c>
      <c r="K124" s="163" t="s">
        <v>259</v>
      </c>
      <c r="L124" s="34"/>
      <c r="M124" s="168" t="s">
        <v>3</v>
      </c>
      <c r="N124" s="169" t="s">
        <v>42</v>
      </c>
      <c r="O124" s="54"/>
      <c r="P124" s="170">
        <f>O124*H124</f>
        <v>0</v>
      </c>
      <c r="Q124" s="170">
        <v>1.575E-2</v>
      </c>
      <c r="R124" s="170">
        <f>Q124*H124</f>
        <v>0.27783000000000002</v>
      </c>
      <c r="S124" s="170">
        <v>0</v>
      </c>
      <c r="T124" s="171">
        <f>S124*H124</f>
        <v>0</v>
      </c>
      <c r="U124" s="33"/>
      <c r="V124" s="33"/>
      <c r="W124" s="33"/>
      <c r="X124" s="33"/>
      <c r="Y124" s="33"/>
      <c r="Z124" s="33"/>
      <c r="AA124" s="33"/>
      <c r="AB124" s="33"/>
      <c r="AC124" s="33"/>
      <c r="AD124" s="33"/>
      <c r="AE124" s="33"/>
      <c r="AR124" s="172" t="s">
        <v>89</v>
      </c>
      <c r="AT124" s="172" t="s">
        <v>255</v>
      </c>
      <c r="AU124" s="172" t="s">
        <v>79</v>
      </c>
      <c r="AY124" s="18" t="s">
        <v>253</v>
      </c>
      <c r="BE124" s="173">
        <f>IF(N124="základní",J124,0)</f>
        <v>0</v>
      </c>
      <c r="BF124" s="173">
        <f>IF(N124="snížená",J124,0)</f>
        <v>0</v>
      </c>
      <c r="BG124" s="173">
        <f>IF(N124="zákl. přenesená",J124,0)</f>
        <v>0</v>
      </c>
      <c r="BH124" s="173">
        <f>IF(N124="sníž. přenesená",J124,0)</f>
        <v>0</v>
      </c>
      <c r="BI124" s="173">
        <f>IF(N124="nulová",J124,0)</f>
        <v>0</v>
      </c>
      <c r="BJ124" s="18" t="s">
        <v>15</v>
      </c>
      <c r="BK124" s="173">
        <f>ROUND(I124*H124,2)</f>
        <v>0</v>
      </c>
      <c r="BL124" s="18" t="s">
        <v>89</v>
      </c>
      <c r="BM124" s="172" t="s">
        <v>3337</v>
      </c>
    </row>
    <row r="125" spans="1:65" s="15" customFormat="1">
      <c r="B125" s="190"/>
      <c r="D125" s="354" t="s">
        <v>261</v>
      </c>
      <c r="E125" s="191" t="s">
        <v>3</v>
      </c>
      <c r="F125" s="192" t="s">
        <v>280</v>
      </c>
      <c r="H125" s="191" t="s">
        <v>3</v>
      </c>
      <c r="I125" s="193"/>
      <c r="L125" s="190"/>
      <c r="M125" s="194"/>
      <c r="N125" s="195"/>
      <c r="O125" s="195"/>
      <c r="P125" s="195"/>
      <c r="Q125" s="195"/>
      <c r="R125" s="195"/>
      <c r="S125" s="195"/>
      <c r="T125" s="196"/>
      <c r="AT125" s="191" t="s">
        <v>261</v>
      </c>
      <c r="AU125" s="191" t="s">
        <v>79</v>
      </c>
      <c r="AV125" s="15" t="s">
        <v>15</v>
      </c>
      <c r="AW125" s="15" t="s">
        <v>33</v>
      </c>
      <c r="AX125" s="15" t="s">
        <v>71</v>
      </c>
      <c r="AY125" s="191" t="s">
        <v>253</v>
      </c>
    </row>
    <row r="126" spans="1:65" s="13" customFormat="1">
      <c r="B126" s="174"/>
      <c r="D126" s="354" t="s">
        <v>261</v>
      </c>
      <c r="E126" s="175" t="s">
        <v>3</v>
      </c>
      <c r="F126" s="176" t="s">
        <v>281</v>
      </c>
      <c r="H126" s="177">
        <v>21.84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282</v>
      </c>
      <c r="H127" s="177">
        <v>-2.4</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283</v>
      </c>
      <c r="H128" s="177">
        <v>-1.8</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17.64</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5.5</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3338</v>
      </c>
    </row>
    <row r="131" spans="1:65" s="13" customFormat="1">
      <c r="B131" s="174"/>
      <c r="D131" s="354" t="s">
        <v>261</v>
      </c>
      <c r="E131" s="175" t="s">
        <v>3</v>
      </c>
      <c r="F131" s="176" t="s">
        <v>287</v>
      </c>
      <c r="H131" s="177">
        <v>5.5</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3339</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2.2000000000000001E-4</v>
      </c>
      <c r="S135" s="153"/>
      <c r="T135" s="155">
        <f>T136+T139</f>
        <v>4.3479000000000001</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2.2000000000000001E-4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5.5</v>
      </c>
      <c r="I137" s="166"/>
      <c r="J137" s="167">
        <f>ROUND(I137*H137,2)</f>
        <v>0</v>
      </c>
      <c r="K137" s="163" t="s">
        <v>259</v>
      </c>
      <c r="L137" s="34"/>
      <c r="M137" s="168" t="s">
        <v>3</v>
      </c>
      <c r="N137" s="169" t="s">
        <v>42</v>
      </c>
      <c r="O137" s="54"/>
      <c r="P137" s="170">
        <f>O137*H137</f>
        <v>0</v>
      </c>
      <c r="Q137" s="170">
        <v>4.0000000000000003E-5</v>
      </c>
      <c r="R137" s="170">
        <f>Q137*H137</f>
        <v>2.2000000000000001E-4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3340</v>
      </c>
    </row>
    <row r="138" spans="1:65" s="13" customFormat="1">
      <c r="B138" s="174"/>
      <c r="D138" s="354" t="s">
        <v>261</v>
      </c>
      <c r="E138" s="175" t="s">
        <v>3</v>
      </c>
      <c r="F138" s="176" t="s">
        <v>287</v>
      </c>
      <c r="H138" s="177">
        <v>5.5</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SUM(P140:P159)</f>
        <v>0</v>
      </c>
      <c r="Q139" s="153"/>
      <c r="R139" s="154">
        <f>SUM(R140:R159)</f>
        <v>0</v>
      </c>
      <c r="S139" s="153"/>
      <c r="T139" s="155">
        <f>SUM(T140:T159)</f>
        <v>4.3479000000000001</v>
      </c>
      <c r="AR139" s="148" t="s">
        <v>15</v>
      </c>
      <c r="AT139" s="156" t="s">
        <v>70</v>
      </c>
      <c r="AU139" s="156" t="s">
        <v>79</v>
      </c>
      <c r="AY139" s="148" t="s">
        <v>253</v>
      </c>
      <c r="BK139" s="157">
        <f>SUM(BK140:BK159)</f>
        <v>0</v>
      </c>
    </row>
    <row r="140" spans="1:65" s="2" customFormat="1" ht="33" customHeight="1">
      <c r="A140" s="33"/>
      <c r="B140" s="160"/>
      <c r="C140" s="161" t="s">
        <v>302</v>
      </c>
      <c r="D140" s="353" t="s">
        <v>255</v>
      </c>
      <c r="E140" s="162" t="s">
        <v>303</v>
      </c>
      <c r="F140" s="163" t="s">
        <v>304</v>
      </c>
      <c r="G140" s="164" t="s">
        <v>258</v>
      </c>
      <c r="H140" s="165">
        <v>10.56</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1.3833600000000001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3341</v>
      </c>
    </row>
    <row r="141" spans="1:65" s="13" customFormat="1">
      <c r="B141" s="174"/>
      <c r="D141" s="354" t="s">
        <v>261</v>
      </c>
      <c r="E141" s="175" t="s">
        <v>3</v>
      </c>
      <c r="F141" s="176" t="s">
        <v>306</v>
      </c>
      <c r="H141" s="177">
        <v>11.96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10.56</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3.9</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1.0179</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3342</v>
      </c>
    </row>
    <row r="145" spans="1:65" s="13" customFormat="1">
      <c r="B145" s="174"/>
      <c r="D145" s="354" t="s">
        <v>261</v>
      </c>
      <c r="E145" s="175" t="s">
        <v>3</v>
      </c>
      <c r="F145" s="176" t="s">
        <v>311</v>
      </c>
      <c r="H145" s="177">
        <v>3.9</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5.5</v>
      </c>
      <c r="I146" s="166"/>
      <c r="J146" s="167">
        <f>ROUND(I146*H146,2)</f>
        <v>0</v>
      </c>
      <c r="K146" s="163" t="s">
        <v>259</v>
      </c>
      <c r="L146" s="34"/>
      <c r="M146" s="168" t="s">
        <v>3</v>
      </c>
      <c r="N146" s="169" t="s">
        <v>42</v>
      </c>
      <c r="O146" s="54"/>
      <c r="P146" s="170">
        <f>O146*H146</f>
        <v>0</v>
      </c>
      <c r="Q146" s="170">
        <v>0</v>
      </c>
      <c r="R146" s="170">
        <f>Q146*H146</f>
        <v>0</v>
      </c>
      <c r="S146" s="170">
        <v>0.05</v>
      </c>
      <c r="T146" s="171">
        <f>S146*H146</f>
        <v>0.27500000000000002</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3343</v>
      </c>
    </row>
    <row r="147" spans="1:65" s="15" customFormat="1">
      <c r="B147" s="190"/>
      <c r="D147" s="354" t="s">
        <v>261</v>
      </c>
      <c r="E147" s="191" t="s">
        <v>3</v>
      </c>
      <c r="F147" s="192" t="s">
        <v>315</v>
      </c>
      <c r="H147" s="191" t="s">
        <v>3</v>
      </c>
      <c r="I147" s="193"/>
      <c r="L147" s="190"/>
      <c r="M147" s="194"/>
      <c r="N147" s="195"/>
      <c r="O147" s="195"/>
      <c r="P147" s="195"/>
      <c r="Q147" s="195"/>
      <c r="R147" s="195"/>
      <c r="S147" s="195"/>
      <c r="T147" s="196"/>
      <c r="AT147" s="191" t="s">
        <v>261</v>
      </c>
      <c r="AU147" s="191" t="s">
        <v>85</v>
      </c>
      <c r="AV147" s="15" t="s">
        <v>15</v>
      </c>
      <c r="AW147" s="15" t="s">
        <v>33</v>
      </c>
      <c r="AX147" s="15" t="s">
        <v>71</v>
      </c>
      <c r="AY147" s="191" t="s">
        <v>253</v>
      </c>
    </row>
    <row r="148" spans="1:65" s="13" customFormat="1">
      <c r="B148" s="174"/>
      <c r="D148" s="354" t="s">
        <v>261</v>
      </c>
      <c r="E148" s="175" t="s">
        <v>3</v>
      </c>
      <c r="F148" s="176" t="s">
        <v>316</v>
      </c>
      <c r="H148" s="177">
        <v>4.5</v>
      </c>
      <c r="I148" s="178"/>
      <c r="L148" s="174"/>
      <c r="M148" s="179"/>
      <c r="N148" s="180"/>
      <c r="O148" s="180"/>
      <c r="P148" s="180"/>
      <c r="Q148" s="180"/>
      <c r="R148" s="180"/>
      <c r="S148" s="180"/>
      <c r="T148" s="181"/>
      <c r="AT148" s="175" t="s">
        <v>261</v>
      </c>
      <c r="AU148" s="175" t="s">
        <v>85</v>
      </c>
      <c r="AV148" s="13" t="s">
        <v>79</v>
      </c>
      <c r="AW148" s="13" t="s">
        <v>33</v>
      </c>
      <c r="AX148" s="13" t="s">
        <v>71</v>
      </c>
      <c r="AY148" s="175" t="s">
        <v>253</v>
      </c>
    </row>
    <row r="149" spans="1:65" s="15" customFormat="1">
      <c r="B149" s="190"/>
      <c r="D149" s="354" t="s">
        <v>261</v>
      </c>
      <c r="E149" s="191" t="s">
        <v>3</v>
      </c>
      <c r="F149" s="192" t="s">
        <v>317</v>
      </c>
      <c r="H149" s="191" t="s">
        <v>3</v>
      </c>
      <c r="I149" s="193"/>
      <c r="L149" s="190"/>
      <c r="M149" s="194"/>
      <c r="N149" s="195"/>
      <c r="O149" s="195"/>
      <c r="P149" s="195"/>
      <c r="Q149" s="195"/>
      <c r="R149" s="195"/>
      <c r="S149" s="195"/>
      <c r="T149" s="196"/>
      <c r="AT149" s="191" t="s">
        <v>261</v>
      </c>
      <c r="AU149" s="191" t="s">
        <v>85</v>
      </c>
      <c r="AV149" s="15" t="s">
        <v>15</v>
      </c>
      <c r="AW149" s="15" t="s">
        <v>33</v>
      </c>
      <c r="AX149" s="15" t="s">
        <v>71</v>
      </c>
      <c r="AY149" s="191" t="s">
        <v>253</v>
      </c>
    </row>
    <row r="150" spans="1:65" s="13" customFormat="1">
      <c r="B150" s="174"/>
      <c r="D150" s="354" t="s">
        <v>261</v>
      </c>
      <c r="E150" s="175" t="s">
        <v>3</v>
      </c>
      <c r="F150" s="176" t="s">
        <v>318</v>
      </c>
      <c r="H150" s="177">
        <v>1</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4" customFormat="1">
      <c r="B151" s="182"/>
      <c r="D151" s="354" t="s">
        <v>261</v>
      </c>
      <c r="E151" s="183" t="s">
        <v>3</v>
      </c>
      <c r="F151" s="184" t="s">
        <v>269</v>
      </c>
      <c r="H151" s="185">
        <v>5.5</v>
      </c>
      <c r="I151" s="186"/>
      <c r="L151" s="182"/>
      <c r="M151" s="187"/>
      <c r="N151" s="188"/>
      <c r="O151" s="188"/>
      <c r="P151" s="188"/>
      <c r="Q151" s="188"/>
      <c r="R151" s="188"/>
      <c r="S151" s="188"/>
      <c r="T151" s="189"/>
      <c r="AT151" s="183" t="s">
        <v>261</v>
      </c>
      <c r="AU151" s="183" t="s">
        <v>85</v>
      </c>
      <c r="AV151" s="14" t="s">
        <v>89</v>
      </c>
      <c r="AW151" s="14" t="s">
        <v>33</v>
      </c>
      <c r="AX151" s="14" t="s">
        <v>15</v>
      </c>
      <c r="AY151" s="183" t="s">
        <v>253</v>
      </c>
    </row>
    <row r="152" spans="1:65" s="2" customFormat="1" ht="33" customHeight="1">
      <c r="A152" s="33"/>
      <c r="B152" s="160"/>
      <c r="C152" s="161" t="s">
        <v>93</v>
      </c>
      <c r="D152" s="353" t="s">
        <v>255</v>
      </c>
      <c r="E152" s="162" t="s">
        <v>319</v>
      </c>
      <c r="F152" s="163" t="s">
        <v>320</v>
      </c>
      <c r="G152" s="164" t="s">
        <v>258</v>
      </c>
      <c r="H152" s="165">
        <v>36.340000000000003</v>
      </c>
      <c r="I152" s="166"/>
      <c r="J152" s="167">
        <f>ROUND(I152*H152,2)</f>
        <v>0</v>
      </c>
      <c r="K152" s="163" t="s">
        <v>259</v>
      </c>
      <c r="L152" s="34"/>
      <c r="M152" s="168" t="s">
        <v>3</v>
      </c>
      <c r="N152" s="169" t="s">
        <v>42</v>
      </c>
      <c r="O152" s="54"/>
      <c r="P152" s="170">
        <f>O152*H152</f>
        <v>0</v>
      </c>
      <c r="Q152" s="170">
        <v>0</v>
      </c>
      <c r="R152" s="170">
        <f>Q152*H152</f>
        <v>0</v>
      </c>
      <c r="S152" s="170">
        <v>4.5999999999999999E-2</v>
      </c>
      <c r="T152" s="171">
        <f>S152*H152</f>
        <v>1.6716400000000002</v>
      </c>
      <c r="U152" s="33"/>
      <c r="V152" s="33"/>
      <c r="W152" s="33"/>
      <c r="X152" s="33"/>
      <c r="Y152" s="33"/>
      <c r="Z152" s="33"/>
      <c r="AA152" s="33"/>
      <c r="AB152" s="33"/>
      <c r="AC152" s="33"/>
      <c r="AD152" s="33"/>
      <c r="AE152" s="33"/>
      <c r="AR152" s="172" t="s">
        <v>89</v>
      </c>
      <c r="AT152" s="172" t="s">
        <v>255</v>
      </c>
      <c r="AU152" s="172" t="s">
        <v>85</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3344</v>
      </c>
    </row>
    <row r="153" spans="1:65" s="15" customFormat="1">
      <c r="B153" s="190"/>
      <c r="D153" s="354" t="s">
        <v>261</v>
      </c>
      <c r="E153" s="191" t="s">
        <v>3</v>
      </c>
      <c r="F153" s="192" t="s">
        <v>315</v>
      </c>
      <c r="H153" s="191" t="s">
        <v>3</v>
      </c>
      <c r="I153" s="193"/>
      <c r="L153" s="190"/>
      <c r="M153" s="194"/>
      <c r="N153" s="195"/>
      <c r="O153" s="195"/>
      <c r="P153" s="195"/>
      <c r="Q153" s="195"/>
      <c r="R153" s="195"/>
      <c r="S153" s="195"/>
      <c r="T153" s="196"/>
      <c r="AT153" s="191" t="s">
        <v>261</v>
      </c>
      <c r="AU153" s="191" t="s">
        <v>85</v>
      </c>
      <c r="AV153" s="15" t="s">
        <v>15</v>
      </c>
      <c r="AW153" s="15" t="s">
        <v>33</v>
      </c>
      <c r="AX153" s="15" t="s">
        <v>71</v>
      </c>
      <c r="AY153" s="191" t="s">
        <v>253</v>
      </c>
    </row>
    <row r="154" spans="1:65" s="13" customFormat="1">
      <c r="B154" s="174"/>
      <c r="D154" s="354" t="s">
        <v>261</v>
      </c>
      <c r="E154" s="175" t="s">
        <v>3</v>
      </c>
      <c r="F154" s="176" t="s">
        <v>322</v>
      </c>
      <c r="H154" s="177">
        <v>27.82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3" customFormat="1">
      <c r="B155" s="174"/>
      <c r="D155" s="354" t="s">
        <v>261</v>
      </c>
      <c r="E155" s="175" t="s">
        <v>3</v>
      </c>
      <c r="F155" s="176" t="s">
        <v>323</v>
      </c>
      <c r="H155" s="177">
        <v>-1.2</v>
      </c>
      <c r="I155" s="178"/>
      <c r="L155" s="174"/>
      <c r="M155" s="179"/>
      <c r="N155" s="180"/>
      <c r="O155" s="180"/>
      <c r="P155" s="180"/>
      <c r="Q155" s="180"/>
      <c r="R155" s="180"/>
      <c r="S155" s="180"/>
      <c r="T155" s="181"/>
      <c r="AT155" s="175" t="s">
        <v>261</v>
      </c>
      <c r="AU155" s="175" t="s">
        <v>85</v>
      </c>
      <c r="AV155" s="13" t="s">
        <v>79</v>
      </c>
      <c r="AW155" s="13" t="s">
        <v>33</v>
      </c>
      <c r="AX155" s="13" t="s">
        <v>71</v>
      </c>
      <c r="AY155" s="175" t="s">
        <v>253</v>
      </c>
    </row>
    <row r="156" spans="1:65" s="15" customFormat="1">
      <c r="B156" s="190"/>
      <c r="D156" s="354" t="s">
        <v>261</v>
      </c>
      <c r="E156" s="191" t="s">
        <v>3</v>
      </c>
      <c r="F156" s="192" t="s">
        <v>317</v>
      </c>
      <c r="H156" s="191" t="s">
        <v>3</v>
      </c>
      <c r="I156" s="193"/>
      <c r="L156" s="190"/>
      <c r="M156" s="194"/>
      <c r="N156" s="195"/>
      <c r="O156" s="195"/>
      <c r="P156" s="195"/>
      <c r="Q156" s="195"/>
      <c r="R156" s="195"/>
      <c r="S156" s="195"/>
      <c r="T156" s="196"/>
      <c r="AT156" s="191" t="s">
        <v>261</v>
      </c>
      <c r="AU156" s="191" t="s">
        <v>85</v>
      </c>
      <c r="AV156" s="15" t="s">
        <v>15</v>
      </c>
      <c r="AW156" s="15" t="s">
        <v>33</v>
      </c>
      <c r="AX156" s="15" t="s">
        <v>71</v>
      </c>
      <c r="AY156" s="191" t="s">
        <v>253</v>
      </c>
    </row>
    <row r="157" spans="1:65" s="13" customFormat="1">
      <c r="B157" s="174"/>
      <c r="D157" s="354" t="s">
        <v>261</v>
      </c>
      <c r="E157" s="175" t="s">
        <v>3</v>
      </c>
      <c r="F157" s="176" t="s">
        <v>324</v>
      </c>
      <c r="H157" s="177">
        <v>10.92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3" customFormat="1">
      <c r="B158" s="174"/>
      <c r="D158" s="354" t="s">
        <v>261</v>
      </c>
      <c r="E158" s="175" t="s">
        <v>3</v>
      </c>
      <c r="F158" s="176" t="s">
        <v>323</v>
      </c>
      <c r="H158" s="177">
        <v>-1.2</v>
      </c>
      <c r="I158" s="178"/>
      <c r="L158" s="174"/>
      <c r="M158" s="179"/>
      <c r="N158" s="180"/>
      <c r="O158" s="180"/>
      <c r="P158" s="180"/>
      <c r="Q158" s="180"/>
      <c r="R158" s="180"/>
      <c r="S158" s="180"/>
      <c r="T158" s="181"/>
      <c r="AT158" s="175" t="s">
        <v>261</v>
      </c>
      <c r="AU158" s="175" t="s">
        <v>85</v>
      </c>
      <c r="AV158" s="13" t="s">
        <v>79</v>
      </c>
      <c r="AW158" s="13" t="s">
        <v>33</v>
      </c>
      <c r="AX158" s="13" t="s">
        <v>71</v>
      </c>
      <c r="AY158" s="175" t="s">
        <v>253</v>
      </c>
    </row>
    <row r="159" spans="1:65" s="14" customFormat="1">
      <c r="B159" s="182"/>
      <c r="D159" s="354" t="s">
        <v>261</v>
      </c>
      <c r="E159" s="183" t="s">
        <v>3</v>
      </c>
      <c r="F159" s="184" t="s">
        <v>269</v>
      </c>
      <c r="H159" s="185">
        <v>36.340000000000003</v>
      </c>
      <c r="I159" s="186"/>
      <c r="L159" s="182"/>
      <c r="M159" s="187"/>
      <c r="N159" s="188"/>
      <c r="O159" s="188"/>
      <c r="P159" s="188"/>
      <c r="Q159" s="188"/>
      <c r="R159" s="188"/>
      <c r="S159" s="188"/>
      <c r="T159" s="189"/>
      <c r="AT159" s="183" t="s">
        <v>261</v>
      </c>
      <c r="AU159" s="183" t="s">
        <v>85</v>
      </c>
      <c r="AV159" s="14" t="s">
        <v>89</v>
      </c>
      <c r="AW159" s="14" t="s">
        <v>33</v>
      </c>
      <c r="AX159" s="14" t="s">
        <v>15</v>
      </c>
      <c r="AY159" s="183" t="s">
        <v>253</v>
      </c>
    </row>
    <row r="160" spans="1:65" s="12" customFormat="1" ht="22.9" customHeight="1">
      <c r="B160" s="147"/>
      <c r="D160" s="355" t="s">
        <v>70</v>
      </c>
      <c r="E160" s="158" t="s">
        <v>325</v>
      </c>
      <c r="F160" s="158" t="s">
        <v>326</v>
      </c>
      <c r="I160" s="150"/>
      <c r="J160" s="159">
        <f>BK160</f>
        <v>0</v>
      </c>
      <c r="L160" s="147"/>
      <c r="M160" s="152"/>
      <c r="N160" s="153"/>
      <c r="O160" s="153"/>
      <c r="P160" s="154">
        <f>SUM(P161:P165)</f>
        <v>0</v>
      </c>
      <c r="Q160" s="153"/>
      <c r="R160" s="154">
        <f>SUM(R161:R165)</f>
        <v>0</v>
      </c>
      <c r="S160" s="153"/>
      <c r="T160" s="155">
        <f>SUM(T161:T165)</f>
        <v>0</v>
      </c>
      <c r="AR160" s="148" t="s">
        <v>15</v>
      </c>
      <c r="AT160" s="156" t="s">
        <v>70</v>
      </c>
      <c r="AU160" s="156" t="s">
        <v>15</v>
      </c>
      <c r="AY160" s="148" t="s">
        <v>253</v>
      </c>
      <c r="BK160" s="157">
        <f>SUM(BK161:BK165)</f>
        <v>0</v>
      </c>
    </row>
    <row r="161" spans="1:65" s="2" customFormat="1" ht="33" customHeight="1">
      <c r="A161" s="33"/>
      <c r="B161" s="160"/>
      <c r="C161" s="161" t="s">
        <v>107</v>
      </c>
      <c r="D161" s="353" t="s">
        <v>255</v>
      </c>
      <c r="E161" s="162" t="s">
        <v>3013</v>
      </c>
      <c r="F161" s="163" t="s">
        <v>3345</v>
      </c>
      <c r="G161" s="164" t="s">
        <v>329</v>
      </c>
      <c r="H161" s="165">
        <v>7.133</v>
      </c>
      <c r="I161" s="166"/>
      <c r="J161" s="167">
        <f>ROUND(I161*H161,2)</f>
        <v>0</v>
      </c>
      <c r="K161" s="163" t="s">
        <v>3</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3346</v>
      </c>
    </row>
    <row r="162" spans="1:65" s="2" customFormat="1" ht="21.75" customHeight="1">
      <c r="A162" s="33"/>
      <c r="B162" s="160"/>
      <c r="C162" s="161" t="s">
        <v>116</v>
      </c>
      <c r="D162" s="353" t="s">
        <v>255</v>
      </c>
      <c r="E162" s="162" t="s">
        <v>331</v>
      </c>
      <c r="F162" s="163" t="s">
        <v>332</v>
      </c>
      <c r="G162" s="164" t="s">
        <v>329</v>
      </c>
      <c r="H162" s="165">
        <v>7.133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3347</v>
      </c>
    </row>
    <row r="163" spans="1:65" s="2" customFormat="1" ht="33" customHeight="1">
      <c r="A163" s="33"/>
      <c r="B163" s="160"/>
      <c r="C163" s="161" t="s">
        <v>125</v>
      </c>
      <c r="D163" s="353" t="s">
        <v>255</v>
      </c>
      <c r="E163" s="162" t="s">
        <v>334</v>
      </c>
      <c r="F163" s="163" t="s">
        <v>335</v>
      </c>
      <c r="G163" s="164" t="s">
        <v>329</v>
      </c>
      <c r="H163" s="165">
        <v>213.99</v>
      </c>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89</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89</v>
      </c>
      <c r="BM163" s="172" t="s">
        <v>3348</v>
      </c>
    </row>
    <row r="164" spans="1:65" s="13" customFormat="1">
      <c r="B164" s="174"/>
      <c r="D164" s="354" t="s">
        <v>261</v>
      </c>
      <c r="F164" s="176" t="s">
        <v>337</v>
      </c>
      <c r="H164" s="177">
        <v>213.99</v>
      </c>
      <c r="I164" s="178"/>
      <c r="L164" s="174"/>
      <c r="M164" s="179"/>
      <c r="N164" s="180"/>
      <c r="O164" s="180"/>
      <c r="P164" s="180"/>
      <c r="Q164" s="180"/>
      <c r="R164" s="180"/>
      <c r="S164" s="180"/>
      <c r="T164" s="181"/>
      <c r="AT164" s="175" t="s">
        <v>261</v>
      </c>
      <c r="AU164" s="175" t="s">
        <v>79</v>
      </c>
      <c r="AV164" s="13" t="s">
        <v>79</v>
      </c>
      <c r="AW164" s="13" t="s">
        <v>4</v>
      </c>
      <c r="AX164" s="13" t="s">
        <v>15</v>
      </c>
      <c r="AY164" s="175" t="s">
        <v>253</v>
      </c>
    </row>
    <row r="165" spans="1:65" s="2" customFormat="1" ht="33" customHeight="1">
      <c r="A165" s="33"/>
      <c r="B165" s="160"/>
      <c r="C165" s="161" t="s">
        <v>9</v>
      </c>
      <c r="D165" s="353" t="s">
        <v>255</v>
      </c>
      <c r="E165" s="162" t="s">
        <v>338</v>
      </c>
      <c r="F165" s="163" t="s">
        <v>339</v>
      </c>
      <c r="G165" s="164" t="s">
        <v>329</v>
      </c>
      <c r="H165" s="165">
        <v>7.133</v>
      </c>
      <c r="I165" s="166"/>
      <c r="J165" s="167">
        <f>ROUND(I165*H165,2)</f>
        <v>0</v>
      </c>
      <c r="K165" s="163" t="s">
        <v>259</v>
      </c>
      <c r="L165" s="34"/>
      <c r="M165" s="168" t="s">
        <v>3</v>
      </c>
      <c r="N165" s="169" t="s">
        <v>42</v>
      </c>
      <c r="O165" s="54"/>
      <c r="P165" s="170">
        <f>O165*H165</f>
        <v>0</v>
      </c>
      <c r="Q165" s="170">
        <v>0</v>
      </c>
      <c r="R165" s="170">
        <f>Q165*H165</f>
        <v>0</v>
      </c>
      <c r="S165" s="170">
        <v>0</v>
      </c>
      <c r="T165" s="171">
        <f>S165*H165</f>
        <v>0</v>
      </c>
      <c r="U165" s="33"/>
      <c r="V165" s="33"/>
      <c r="W165" s="33"/>
      <c r="X165" s="33"/>
      <c r="Y165" s="33"/>
      <c r="Z165" s="33"/>
      <c r="AA165" s="33"/>
      <c r="AB165" s="33"/>
      <c r="AC165" s="33"/>
      <c r="AD165" s="33"/>
      <c r="AE165" s="33"/>
      <c r="AR165" s="172" t="s">
        <v>89</v>
      </c>
      <c r="AT165" s="172" t="s">
        <v>255</v>
      </c>
      <c r="AU165" s="172" t="s">
        <v>79</v>
      </c>
      <c r="AY165" s="18" t="s">
        <v>253</v>
      </c>
      <c r="BE165" s="173">
        <f>IF(N165="základní",J165,0)</f>
        <v>0</v>
      </c>
      <c r="BF165" s="173">
        <f>IF(N165="snížená",J165,0)</f>
        <v>0</v>
      </c>
      <c r="BG165" s="173">
        <f>IF(N165="zákl. přenesená",J165,0)</f>
        <v>0</v>
      </c>
      <c r="BH165" s="173">
        <f>IF(N165="sníž. přenesená",J165,0)</f>
        <v>0</v>
      </c>
      <c r="BI165" s="173">
        <f>IF(N165="nulová",J165,0)</f>
        <v>0</v>
      </c>
      <c r="BJ165" s="18" t="s">
        <v>15</v>
      </c>
      <c r="BK165" s="173">
        <f>ROUND(I165*H165,2)</f>
        <v>0</v>
      </c>
      <c r="BL165" s="18" t="s">
        <v>89</v>
      </c>
      <c r="BM165" s="172" t="s">
        <v>3349</v>
      </c>
    </row>
    <row r="166" spans="1:65" s="12" customFormat="1" ht="22.9" customHeight="1">
      <c r="B166" s="147"/>
      <c r="D166" s="355" t="s">
        <v>70</v>
      </c>
      <c r="E166" s="158" t="s">
        <v>341</v>
      </c>
      <c r="F166" s="158" t="s">
        <v>342</v>
      </c>
      <c r="I166" s="150"/>
      <c r="J166" s="159">
        <f>BK166</f>
        <v>0</v>
      </c>
      <c r="L166" s="147"/>
      <c r="M166" s="152"/>
      <c r="N166" s="153"/>
      <c r="O166" s="153"/>
      <c r="P166" s="154">
        <f>P167</f>
        <v>0</v>
      </c>
      <c r="Q166" s="153"/>
      <c r="R166" s="154">
        <f>R167</f>
        <v>0</v>
      </c>
      <c r="S166" s="153"/>
      <c r="T166" s="155">
        <f>T167</f>
        <v>0</v>
      </c>
      <c r="AR166" s="148" t="s">
        <v>15</v>
      </c>
      <c r="AT166" s="156" t="s">
        <v>70</v>
      </c>
      <c r="AU166" s="156" t="s">
        <v>15</v>
      </c>
      <c r="AY166" s="148" t="s">
        <v>253</v>
      </c>
      <c r="BK166" s="157">
        <f>BK167</f>
        <v>0</v>
      </c>
    </row>
    <row r="167" spans="1:65" s="2" customFormat="1" ht="44.25" customHeight="1">
      <c r="A167" s="33"/>
      <c r="B167" s="160"/>
      <c r="C167" s="161" t="s">
        <v>142</v>
      </c>
      <c r="D167" s="353" t="s">
        <v>255</v>
      </c>
      <c r="E167" s="162" t="s">
        <v>3019</v>
      </c>
      <c r="F167" s="163" t="s">
        <v>3020</v>
      </c>
      <c r="G167" s="164" t="s">
        <v>329</v>
      </c>
      <c r="H167" s="165">
        <v>1.2869999999999999</v>
      </c>
      <c r="I167" s="166"/>
      <c r="J167" s="167">
        <f>ROUND(I167*H167,2)</f>
        <v>0</v>
      </c>
      <c r="K167" s="163" t="s">
        <v>3</v>
      </c>
      <c r="L167" s="34"/>
      <c r="M167" s="168" t="s">
        <v>3</v>
      </c>
      <c r="N167" s="169" t="s">
        <v>42</v>
      </c>
      <c r="O167" s="54"/>
      <c r="P167" s="170">
        <f>O167*H167</f>
        <v>0</v>
      </c>
      <c r="Q167" s="170">
        <v>0</v>
      </c>
      <c r="R167" s="170">
        <f>Q167*H167</f>
        <v>0</v>
      </c>
      <c r="S167" s="170">
        <v>0</v>
      </c>
      <c r="T167" s="171">
        <f>S167*H167</f>
        <v>0</v>
      </c>
      <c r="U167" s="33"/>
      <c r="V167" s="33"/>
      <c r="W167" s="33"/>
      <c r="X167" s="33"/>
      <c r="Y167" s="33"/>
      <c r="Z167" s="33"/>
      <c r="AA167" s="33"/>
      <c r="AB167" s="33"/>
      <c r="AC167" s="33"/>
      <c r="AD167" s="33"/>
      <c r="AE167" s="33"/>
      <c r="AR167" s="172" t="s">
        <v>89</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89</v>
      </c>
      <c r="BM167" s="172" t="s">
        <v>3350</v>
      </c>
    </row>
    <row r="168" spans="1:65" s="12" customFormat="1" ht="25.9" customHeight="1">
      <c r="B168" s="147"/>
      <c r="D168" s="355" t="s">
        <v>70</v>
      </c>
      <c r="E168" s="149" t="s">
        <v>346</v>
      </c>
      <c r="F168" s="149" t="s">
        <v>347</v>
      </c>
      <c r="I168" s="150"/>
      <c r="J168" s="151">
        <f>BK168</f>
        <v>0</v>
      </c>
      <c r="L168" s="147"/>
      <c r="M168" s="152"/>
      <c r="N168" s="153"/>
      <c r="O168" s="153"/>
      <c r="P168" s="154">
        <f>P169+P191+P200+P207+P215+P225+P243+P293+P299</f>
        <v>0</v>
      </c>
      <c r="Q168" s="153"/>
      <c r="R168" s="154">
        <f>R169+R191+R200+R207+R215+R225+R243+R293+R299</f>
        <v>0.3791389</v>
      </c>
      <c r="S168" s="153"/>
      <c r="T168" s="155">
        <f>T169+T191+T200+T207+T215+T225+T243+T293+T299</f>
        <v>2.7851900000000001</v>
      </c>
      <c r="AR168" s="148" t="s">
        <v>79</v>
      </c>
      <c r="AT168" s="156" t="s">
        <v>70</v>
      </c>
      <c r="AU168" s="156" t="s">
        <v>71</v>
      </c>
      <c r="AY168" s="148" t="s">
        <v>253</v>
      </c>
      <c r="BK168" s="157">
        <f>BK169+BK191+BK200+BK207+BK215+BK225+BK243+BK293+BK299</f>
        <v>0</v>
      </c>
    </row>
    <row r="169" spans="1:65" s="12" customFormat="1" ht="22.9" customHeight="1">
      <c r="B169" s="147"/>
      <c r="D169" s="355" t="s">
        <v>70</v>
      </c>
      <c r="E169" s="158" t="s">
        <v>348</v>
      </c>
      <c r="F169" s="158" t="s">
        <v>349</v>
      </c>
      <c r="I169" s="150"/>
      <c r="J169" s="159">
        <f>BK169</f>
        <v>0</v>
      </c>
      <c r="L169" s="147"/>
      <c r="M169" s="152"/>
      <c r="N169" s="153"/>
      <c r="O169" s="153"/>
      <c r="P169" s="154">
        <f>SUM(P170:P190)</f>
        <v>0</v>
      </c>
      <c r="Q169" s="153"/>
      <c r="R169" s="154">
        <f>SUM(R170:R190)</f>
        <v>4.1142499999999999E-2</v>
      </c>
      <c r="S169" s="153"/>
      <c r="T169" s="155">
        <f>SUM(T170:T190)</f>
        <v>0</v>
      </c>
      <c r="AR169" s="148" t="s">
        <v>79</v>
      </c>
      <c r="AT169" s="156" t="s">
        <v>70</v>
      </c>
      <c r="AU169" s="156" t="s">
        <v>15</v>
      </c>
      <c r="AY169" s="148" t="s">
        <v>253</v>
      </c>
      <c r="BK169" s="157">
        <f>SUM(BK170:BK190)</f>
        <v>0</v>
      </c>
    </row>
    <row r="170" spans="1:65" s="2" customFormat="1" ht="21.75" customHeight="1">
      <c r="A170" s="33"/>
      <c r="B170" s="160"/>
      <c r="C170" s="161" t="s">
        <v>151</v>
      </c>
      <c r="D170" s="353" t="s">
        <v>255</v>
      </c>
      <c r="E170" s="162" t="s">
        <v>350</v>
      </c>
      <c r="F170" s="163" t="s">
        <v>351</v>
      </c>
      <c r="G170" s="164" t="s">
        <v>258</v>
      </c>
      <c r="H170" s="165">
        <v>5.5</v>
      </c>
      <c r="I170" s="166"/>
      <c r="J170" s="167">
        <f>ROUND(I170*H170,2)</f>
        <v>0</v>
      </c>
      <c r="K170" s="163" t="s">
        <v>259</v>
      </c>
      <c r="L170" s="34"/>
      <c r="M170" s="168" t="s">
        <v>3</v>
      </c>
      <c r="N170" s="169" t="s">
        <v>42</v>
      </c>
      <c r="O170" s="54"/>
      <c r="P170" s="170">
        <f>O170*H170</f>
        <v>0</v>
      </c>
      <c r="Q170" s="170">
        <v>3.5000000000000001E-3</v>
      </c>
      <c r="R170" s="170">
        <f>Q170*H170</f>
        <v>1.925E-2</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3351</v>
      </c>
    </row>
    <row r="171" spans="1:65" s="13" customFormat="1">
      <c r="B171" s="174"/>
      <c r="D171" s="354" t="s">
        <v>261</v>
      </c>
      <c r="E171" s="175" t="s">
        <v>3</v>
      </c>
      <c r="F171" s="176" t="s">
        <v>287</v>
      </c>
      <c r="H171" s="177">
        <v>5.5</v>
      </c>
      <c r="I171" s="178"/>
      <c r="L171" s="174"/>
      <c r="M171" s="179"/>
      <c r="N171" s="180"/>
      <c r="O171" s="180"/>
      <c r="P171" s="180"/>
      <c r="Q171" s="180"/>
      <c r="R171" s="180"/>
      <c r="S171" s="180"/>
      <c r="T171" s="181"/>
      <c r="AT171" s="175" t="s">
        <v>261</v>
      </c>
      <c r="AU171" s="175" t="s">
        <v>79</v>
      </c>
      <c r="AV171" s="13" t="s">
        <v>79</v>
      </c>
      <c r="AW171" s="13" t="s">
        <v>33</v>
      </c>
      <c r="AX171" s="13" t="s">
        <v>15</v>
      </c>
      <c r="AY171" s="175" t="s">
        <v>253</v>
      </c>
    </row>
    <row r="172" spans="1:65" s="2" customFormat="1" ht="21.75" customHeight="1">
      <c r="A172" s="33"/>
      <c r="B172" s="160"/>
      <c r="C172" s="161" t="s">
        <v>160</v>
      </c>
      <c r="D172" s="353" t="s">
        <v>255</v>
      </c>
      <c r="E172" s="162" t="s">
        <v>353</v>
      </c>
      <c r="F172" s="163" t="s">
        <v>354</v>
      </c>
      <c r="G172" s="164" t="s">
        <v>258</v>
      </c>
      <c r="H172" s="165">
        <v>6.2549999999999999</v>
      </c>
      <c r="I172" s="166"/>
      <c r="J172" s="167">
        <f>ROUND(I172*H172,2)</f>
        <v>0</v>
      </c>
      <c r="K172" s="163" t="s">
        <v>259</v>
      </c>
      <c r="L172" s="34"/>
      <c r="M172" s="168" t="s">
        <v>3</v>
      </c>
      <c r="N172" s="169" t="s">
        <v>42</v>
      </c>
      <c r="O172" s="54"/>
      <c r="P172" s="170">
        <f>O172*H172</f>
        <v>0</v>
      </c>
      <c r="Q172" s="170">
        <v>3.5000000000000001E-3</v>
      </c>
      <c r="R172" s="170">
        <f>Q172*H172</f>
        <v>2.1892499999999999E-2</v>
      </c>
      <c r="S172" s="170">
        <v>0</v>
      </c>
      <c r="T172" s="171">
        <f>S172*H172</f>
        <v>0</v>
      </c>
      <c r="U172" s="33"/>
      <c r="V172" s="33"/>
      <c r="W172" s="33"/>
      <c r="X172" s="33"/>
      <c r="Y172" s="33"/>
      <c r="Z172" s="33"/>
      <c r="AA172" s="33"/>
      <c r="AB172" s="33"/>
      <c r="AC172" s="33"/>
      <c r="AD172" s="33"/>
      <c r="AE172" s="33"/>
      <c r="AR172" s="172" t="s">
        <v>142</v>
      </c>
      <c r="AT172" s="172" t="s">
        <v>255</v>
      </c>
      <c r="AU172" s="172" t="s">
        <v>79</v>
      </c>
      <c r="AY172" s="18" t="s">
        <v>253</v>
      </c>
      <c r="BE172" s="173">
        <f>IF(N172="základní",J172,0)</f>
        <v>0</v>
      </c>
      <c r="BF172" s="173">
        <f>IF(N172="snížená",J172,0)</f>
        <v>0</v>
      </c>
      <c r="BG172" s="173">
        <f>IF(N172="zákl. přenesená",J172,0)</f>
        <v>0</v>
      </c>
      <c r="BH172" s="173">
        <f>IF(N172="sníž. přenesená",J172,0)</f>
        <v>0</v>
      </c>
      <c r="BI172" s="173">
        <f>IF(N172="nulová",J172,0)</f>
        <v>0</v>
      </c>
      <c r="BJ172" s="18" t="s">
        <v>15</v>
      </c>
      <c r="BK172" s="173">
        <f>ROUND(I172*H172,2)</f>
        <v>0</v>
      </c>
      <c r="BL172" s="18" t="s">
        <v>142</v>
      </c>
      <c r="BM172" s="172" t="s">
        <v>3352</v>
      </c>
    </row>
    <row r="173" spans="1:65" s="15" customFormat="1">
      <c r="B173" s="190"/>
      <c r="D173" s="354" t="s">
        <v>261</v>
      </c>
      <c r="E173" s="191" t="s">
        <v>3</v>
      </c>
      <c r="F173" s="192" t="s">
        <v>356</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5" customFormat="1">
      <c r="B174" s="190"/>
      <c r="D174" s="354" t="s">
        <v>261</v>
      </c>
      <c r="E174" s="191" t="s">
        <v>3</v>
      </c>
      <c r="F174" s="192" t="s">
        <v>315</v>
      </c>
      <c r="H174" s="191" t="s">
        <v>3</v>
      </c>
      <c r="I174" s="193"/>
      <c r="L174" s="190"/>
      <c r="M174" s="194"/>
      <c r="N174" s="195"/>
      <c r="O174" s="195"/>
      <c r="P174" s="195"/>
      <c r="Q174" s="195"/>
      <c r="R174" s="195"/>
      <c r="S174" s="195"/>
      <c r="T174" s="196"/>
      <c r="AT174" s="191" t="s">
        <v>261</v>
      </c>
      <c r="AU174" s="191" t="s">
        <v>79</v>
      </c>
      <c r="AV174" s="15" t="s">
        <v>15</v>
      </c>
      <c r="AW174" s="15" t="s">
        <v>33</v>
      </c>
      <c r="AX174" s="15" t="s">
        <v>71</v>
      </c>
      <c r="AY174" s="191" t="s">
        <v>253</v>
      </c>
    </row>
    <row r="175" spans="1:65" s="13" customFormat="1">
      <c r="B175" s="174"/>
      <c r="D175" s="354" t="s">
        <v>261</v>
      </c>
      <c r="E175" s="175" t="s">
        <v>3</v>
      </c>
      <c r="F175" s="176" t="s">
        <v>357</v>
      </c>
      <c r="H175" s="177">
        <v>5.8049999999999997</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3" customFormat="1">
      <c r="B176" s="174"/>
      <c r="D176" s="354" t="s">
        <v>261</v>
      </c>
      <c r="E176" s="175" t="s">
        <v>3</v>
      </c>
      <c r="F176" s="176" t="s">
        <v>358</v>
      </c>
      <c r="H176" s="177">
        <v>-0.09</v>
      </c>
      <c r="I176" s="178"/>
      <c r="L176" s="174"/>
      <c r="M176" s="179"/>
      <c r="N176" s="180"/>
      <c r="O176" s="180"/>
      <c r="P176" s="180"/>
      <c r="Q176" s="180"/>
      <c r="R176" s="180"/>
      <c r="S176" s="180"/>
      <c r="T176" s="181"/>
      <c r="AT176" s="175" t="s">
        <v>261</v>
      </c>
      <c r="AU176" s="175" t="s">
        <v>79</v>
      </c>
      <c r="AV176" s="13" t="s">
        <v>79</v>
      </c>
      <c r="AW176" s="13" t="s">
        <v>33</v>
      </c>
      <c r="AX176" s="13" t="s">
        <v>71</v>
      </c>
      <c r="AY176" s="175" t="s">
        <v>253</v>
      </c>
    </row>
    <row r="177" spans="1:65" s="15" customFormat="1">
      <c r="B177" s="190"/>
      <c r="D177" s="354" t="s">
        <v>261</v>
      </c>
      <c r="E177" s="191" t="s">
        <v>3</v>
      </c>
      <c r="F177" s="192" t="s">
        <v>317</v>
      </c>
      <c r="H177" s="191" t="s">
        <v>3</v>
      </c>
      <c r="I177" s="193"/>
      <c r="L177" s="190"/>
      <c r="M177" s="194"/>
      <c r="N177" s="195"/>
      <c r="O177" s="195"/>
      <c r="P177" s="195"/>
      <c r="Q177" s="195"/>
      <c r="R177" s="195"/>
      <c r="S177" s="195"/>
      <c r="T177" s="196"/>
      <c r="AT177" s="191" t="s">
        <v>261</v>
      </c>
      <c r="AU177" s="191" t="s">
        <v>79</v>
      </c>
      <c r="AV177" s="15" t="s">
        <v>15</v>
      </c>
      <c r="AW177" s="15" t="s">
        <v>33</v>
      </c>
      <c r="AX177" s="15" t="s">
        <v>71</v>
      </c>
      <c r="AY177" s="191" t="s">
        <v>253</v>
      </c>
    </row>
    <row r="178" spans="1:65" s="13" customFormat="1">
      <c r="B178" s="174"/>
      <c r="D178" s="354" t="s">
        <v>261</v>
      </c>
      <c r="E178" s="175" t="s">
        <v>3</v>
      </c>
      <c r="F178" s="176" t="s">
        <v>359</v>
      </c>
      <c r="H178" s="177">
        <v>0.63</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3" customFormat="1">
      <c r="B179" s="174"/>
      <c r="D179" s="354" t="s">
        <v>261</v>
      </c>
      <c r="E179" s="175" t="s">
        <v>3</v>
      </c>
      <c r="F179" s="176" t="s">
        <v>358</v>
      </c>
      <c r="H179" s="177">
        <v>-0.09</v>
      </c>
      <c r="I179" s="178"/>
      <c r="L179" s="174"/>
      <c r="M179" s="179"/>
      <c r="N179" s="180"/>
      <c r="O179" s="180"/>
      <c r="P179" s="180"/>
      <c r="Q179" s="180"/>
      <c r="R179" s="180"/>
      <c r="S179" s="180"/>
      <c r="T179" s="181"/>
      <c r="AT179" s="175" t="s">
        <v>261</v>
      </c>
      <c r="AU179" s="175" t="s">
        <v>79</v>
      </c>
      <c r="AV179" s="13" t="s">
        <v>79</v>
      </c>
      <c r="AW179" s="13" t="s">
        <v>33</v>
      </c>
      <c r="AX179" s="13" t="s">
        <v>71</v>
      </c>
      <c r="AY179" s="175" t="s">
        <v>253</v>
      </c>
    </row>
    <row r="180" spans="1:65" s="14" customFormat="1">
      <c r="B180" s="182"/>
      <c r="D180" s="354" t="s">
        <v>261</v>
      </c>
      <c r="E180" s="183" t="s">
        <v>3</v>
      </c>
      <c r="F180" s="184" t="s">
        <v>269</v>
      </c>
      <c r="H180" s="185">
        <v>6.2549999999999999</v>
      </c>
      <c r="I180" s="186"/>
      <c r="L180" s="182"/>
      <c r="M180" s="187"/>
      <c r="N180" s="188"/>
      <c r="O180" s="188"/>
      <c r="P180" s="188"/>
      <c r="Q180" s="188"/>
      <c r="R180" s="188"/>
      <c r="S180" s="188"/>
      <c r="T180" s="189"/>
      <c r="AT180" s="183" t="s">
        <v>261</v>
      </c>
      <c r="AU180" s="183" t="s">
        <v>79</v>
      </c>
      <c r="AV180" s="14" t="s">
        <v>89</v>
      </c>
      <c r="AW180" s="14" t="s">
        <v>33</v>
      </c>
      <c r="AX180" s="14" t="s">
        <v>15</v>
      </c>
      <c r="AY180" s="183" t="s">
        <v>253</v>
      </c>
    </row>
    <row r="181" spans="1:65" s="2" customFormat="1" ht="44.25" customHeight="1">
      <c r="A181" s="33"/>
      <c r="B181" s="160"/>
      <c r="C181" s="161" t="s">
        <v>169</v>
      </c>
      <c r="D181" s="353" t="s">
        <v>255</v>
      </c>
      <c r="E181" s="162" t="s">
        <v>1734</v>
      </c>
      <c r="F181" s="163" t="s">
        <v>1735</v>
      </c>
      <c r="G181" s="164" t="s">
        <v>362</v>
      </c>
      <c r="H181" s="197"/>
      <c r="I181" s="166"/>
      <c r="J181" s="167">
        <f>ROUND(I181*H181,2)</f>
        <v>0</v>
      </c>
      <c r="K181" s="163" t="s">
        <v>259</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3353</v>
      </c>
    </row>
    <row r="182" spans="1:65" s="2" customFormat="1" ht="16.5" customHeight="1">
      <c r="A182" s="33"/>
      <c r="B182" s="160"/>
      <c r="C182" s="161" t="s">
        <v>178</v>
      </c>
      <c r="D182" s="353" t="s">
        <v>255</v>
      </c>
      <c r="E182" s="162" t="s">
        <v>364</v>
      </c>
      <c r="F182" s="163" t="s">
        <v>365</v>
      </c>
      <c r="G182" s="164" t="s">
        <v>265</v>
      </c>
      <c r="H182" s="165">
        <v>15.45</v>
      </c>
      <c r="I182" s="166"/>
      <c r="J182" s="167">
        <f>ROUND(I182*H182,2)</f>
        <v>0</v>
      </c>
      <c r="K182" s="163" t="s">
        <v>3</v>
      </c>
      <c r="L182" s="34"/>
      <c r="M182" s="168" t="s">
        <v>3</v>
      </c>
      <c r="N182" s="169" t="s">
        <v>42</v>
      </c>
      <c r="O182" s="54"/>
      <c r="P182" s="170">
        <f>O182*H182</f>
        <v>0</v>
      </c>
      <c r="Q182" s="170">
        <v>0</v>
      </c>
      <c r="R182" s="170">
        <f>Q182*H182</f>
        <v>0</v>
      </c>
      <c r="S182" s="170">
        <v>0</v>
      </c>
      <c r="T182" s="171">
        <f>S182*H182</f>
        <v>0</v>
      </c>
      <c r="U182" s="33"/>
      <c r="V182" s="33"/>
      <c r="W182" s="33"/>
      <c r="X182" s="33"/>
      <c r="Y182" s="33"/>
      <c r="Z182" s="33"/>
      <c r="AA182" s="33"/>
      <c r="AB182" s="33"/>
      <c r="AC182" s="33"/>
      <c r="AD182" s="33"/>
      <c r="AE182" s="33"/>
      <c r="AR182" s="172" t="s">
        <v>142</v>
      </c>
      <c r="AT182" s="172" t="s">
        <v>255</v>
      </c>
      <c r="AU182" s="172" t="s">
        <v>79</v>
      </c>
      <c r="AY182" s="18" t="s">
        <v>253</v>
      </c>
      <c r="BE182" s="173">
        <f>IF(N182="základní",J182,0)</f>
        <v>0</v>
      </c>
      <c r="BF182" s="173">
        <f>IF(N182="snížená",J182,0)</f>
        <v>0</v>
      </c>
      <c r="BG182" s="173">
        <f>IF(N182="zákl. přenesená",J182,0)</f>
        <v>0</v>
      </c>
      <c r="BH182" s="173">
        <f>IF(N182="sníž. přenesená",J182,0)</f>
        <v>0</v>
      </c>
      <c r="BI182" s="173">
        <f>IF(N182="nulová",J182,0)</f>
        <v>0</v>
      </c>
      <c r="BJ182" s="18" t="s">
        <v>15</v>
      </c>
      <c r="BK182" s="173">
        <f>ROUND(I182*H182,2)</f>
        <v>0</v>
      </c>
      <c r="BL182" s="18" t="s">
        <v>142</v>
      </c>
      <c r="BM182" s="172" t="s">
        <v>3354</v>
      </c>
    </row>
    <row r="183" spans="1:65" s="15" customFormat="1">
      <c r="B183" s="190"/>
      <c r="D183" s="354" t="s">
        <v>261</v>
      </c>
      <c r="E183" s="191" t="s">
        <v>3</v>
      </c>
      <c r="F183" s="192" t="s">
        <v>356</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5" customFormat="1">
      <c r="B184" s="190"/>
      <c r="D184" s="354" t="s">
        <v>261</v>
      </c>
      <c r="E184" s="191" t="s">
        <v>3</v>
      </c>
      <c r="F184" s="192" t="s">
        <v>315</v>
      </c>
      <c r="H184" s="191" t="s">
        <v>3</v>
      </c>
      <c r="I184" s="193"/>
      <c r="L184" s="190"/>
      <c r="M184" s="194"/>
      <c r="N184" s="195"/>
      <c r="O184" s="195"/>
      <c r="P184" s="195"/>
      <c r="Q184" s="195"/>
      <c r="R184" s="195"/>
      <c r="S184" s="195"/>
      <c r="T184" s="196"/>
      <c r="AT184" s="191" t="s">
        <v>261</v>
      </c>
      <c r="AU184" s="191" t="s">
        <v>79</v>
      </c>
      <c r="AV184" s="15" t="s">
        <v>15</v>
      </c>
      <c r="AW184" s="15" t="s">
        <v>33</v>
      </c>
      <c r="AX184" s="15" t="s">
        <v>71</v>
      </c>
      <c r="AY184" s="191" t="s">
        <v>253</v>
      </c>
    </row>
    <row r="185" spans="1:65" s="13" customFormat="1">
      <c r="B185" s="174"/>
      <c r="D185" s="354" t="s">
        <v>261</v>
      </c>
      <c r="E185" s="175" t="s">
        <v>3</v>
      </c>
      <c r="F185" s="176" t="s">
        <v>367</v>
      </c>
      <c r="H185" s="177">
        <v>11.85</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3" customFormat="1">
      <c r="B186" s="174"/>
      <c r="D186" s="354" t="s">
        <v>261</v>
      </c>
      <c r="E186" s="175" t="s">
        <v>3</v>
      </c>
      <c r="F186" s="176" t="s">
        <v>368</v>
      </c>
      <c r="H186" s="177">
        <v>-0.6</v>
      </c>
      <c r="I186" s="178"/>
      <c r="L186" s="174"/>
      <c r="M186" s="179"/>
      <c r="N186" s="180"/>
      <c r="O186" s="180"/>
      <c r="P186" s="180"/>
      <c r="Q186" s="180"/>
      <c r="R186" s="180"/>
      <c r="S186" s="180"/>
      <c r="T186" s="181"/>
      <c r="AT186" s="175" t="s">
        <v>261</v>
      </c>
      <c r="AU186" s="175" t="s">
        <v>79</v>
      </c>
      <c r="AV186" s="13" t="s">
        <v>79</v>
      </c>
      <c r="AW186" s="13" t="s">
        <v>33</v>
      </c>
      <c r="AX186" s="13" t="s">
        <v>71</v>
      </c>
      <c r="AY186" s="175" t="s">
        <v>253</v>
      </c>
    </row>
    <row r="187" spans="1:65" s="15" customFormat="1">
      <c r="B187" s="190"/>
      <c r="D187" s="354" t="s">
        <v>261</v>
      </c>
      <c r="E187" s="191" t="s">
        <v>3</v>
      </c>
      <c r="F187" s="192" t="s">
        <v>317</v>
      </c>
      <c r="H187" s="191" t="s">
        <v>3</v>
      </c>
      <c r="I187" s="193"/>
      <c r="L187" s="190"/>
      <c r="M187" s="194"/>
      <c r="N187" s="195"/>
      <c r="O187" s="195"/>
      <c r="P187" s="195"/>
      <c r="Q187" s="195"/>
      <c r="R187" s="195"/>
      <c r="S187" s="195"/>
      <c r="T187" s="196"/>
      <c r="AT187" s="191" t="s">
        <v>261</v>
      </c>
      <c r="AU187" s="191" t="s">
        <v>79</v>
      </c>
      <c r="AV187" s="15" t="s">
        <v>15</v>
      </c>
      <c r="AW187" s="15" t="s">
        <v>33</v>
      </c>
      <c r="AX187" s="15" t="s">
        <v>71</v>
      </c>
      <c r="AY187" s="191" t="s">
        <v>253</v>
      </c>
    </row>
    <row r="188" spans="1:65" s="13" customFormat="1">
      <c r="B188" s="174"/>
      <c r="D188" s="354" t="s">
        <v>261</v>
      </c>
      <c r="E188" s="175" t="s">
        <v>3</v>
      </c>
      <c r="F188" s="176" t="s">
        <v>369</v>
      </c>
      <c r="H188" s="177">
        <v>4.8</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3" customFormat="1">
      <c r="B189" s="174"/>
      <c r="D189" s="354" t="s">
        <v>261</v>
      </c>
      <c r="E189" s="175" t="s">
        <v>3</v>
      </c>
      <c r="F189" s="176" t="s">
        <v>368</v>
      </c>
      <c r="H189" s="177">
        <v>-0.6</v>
      </c>
      <c r="I189" s="178"/>
      <c r="L189" s="174"/>
      <c r="M189" s="179"/>
      <c r="N189" s="180"/>
      <c r="O189" s="180"/>
      <c r="P189" s="180"/>
      <c r="Q189" s="180"/>
      <c r="R189" s="180"/>
      <c r="S189" s="180"/>
      <c r="T189" s="181"/>
      <c r="AT189" s="175" t="s">
        <v>261</v>
      </c>
      <c r="AU189" s="175" t="s">
        <v>79</v>
      </c>
      <c r="AV189" s="13" t="s">
        <v>79</v>
      </c>
      <c r="AW189" s="13" t="s">
        <v>33</v>
      </c>
      <c r="AX189" s="13" t="s">
        <v>71</v>
      </c>
      <c r="AY189" s="175" t="s">
        <v>253</v>
      </c>
    </row>
    <row r="190" spans="1:65" s="14" customFormat="1">
      <c r="B190" s="182"/>
      <c r="D190" s="354" t="s">
        <v>261</v>
      </c>
      <c r="E190" s="183" t="s">
        <v>3</v>
      </c>
      <c r="F190" s="184" t="s">
        <v>269</v>
      </c>
      <c r="H190" s="185">
        <v>15.45</v>
      </c>
      <c r="I190" s="186"/>
      <c r="L190" s="182"/>
      <c r="M190" s="187"/>
      <c r="N190" s="188"/>
      <c r="O190" s="188"/>
      <c r="P190" s="188"/>
      <c r="Q190" s="188"/>
      <c r="R190" s="188"/>
      <c r="S190" s="188"/>
      <c r="T190" s="189"/>
      <c r="AT190" s="183" t="s">
        <v>261</v>
      </c>
      <c r="AU190" s="183" t="s">
        <v>79</v>
      </c>
      <c r="AV190" s="14" t="s">
        <v>89</v>
      </c>
      <c r="AW190" s="14" t="s">
        <v>33</v>
      </c>
      <c r="AX190" s="14" t="s">
        <v>15</v>
      </c>
      <c r="AY190" s="183" t="s">
        <v>253</v>
      </c>
    </row>
    <row r="191" spans="1:65" s="12" customFormat="1" ht="22.9" customHeight="1">
      <c r="B191" s="147"/>
      <c r="D191" s="355" t="s">
        <v>70</v>
      </c>
      <c r="E191" s="158" t="s">
        <v>370</v>
      </c>
      <c r="F191" s="158" t="s">
        <v>371</v>
      </c>
      <c r="I191" s="150"/>
      <c r="J191" s="159">
        <f>BK191</f>
        <v>0</v>
      </c>
      <c r="L191" s="147"/>
      <c r="M191" s="152"/>
      <c r="N191" s="153"/>
      <c r="O191" s="153"/>
      <c r="P191" s="154">
        <f>SUM(P192:P199)</f>
        <v>0</v>
      </c>
      <c r="Q191" s="153"/>
      <c r="R191" s="154">
        <f>SUM(R192:R199)</f>
        <v>0</v>
      </c>
      <c r="S191" s="153"/>
      <c r="T191" s="155">
        <f>SUM(T192:T199)</f>
        <v>0</v>
      </c>
      <c r="AR191" s="148" t="s">
        <v>79</v>
      </c>
      <c r="AT191" s="156" t="s">
        <v>70</v>
      </c>
      <c r="AU191" s="156" t="s">
        <v>15</v>
      </c>
      <c r="AY191" s="148" t="s">
        <v>253</v>
      </c>
      <c r="BK191" s="157">
        <f>SUM(BK192:BK199)</f>
        <v>0</v>
      </c>
    </row>
    <row r="192" spans="1:65" s="2" customFormat="1" ht="33" customHeight="1">
      <c r="A192" s="33"/>
      <c r="B192" s="160"/>
      <c r="C192" s="161" t="s">
        <v>8</v>
      </c>
      <c r="D192" s="353" t="s">
        <v>255</v>
      </c>
      <c r="E192" s="162" t="s">
        <v>3026</v>
      </c>
      <c r="F192" s="163" t="s">
        <v>3027</v>
      </c>
      <c r="G192" s="164" t="s">
        <v>362</v>
      </c>
      <c r="H192" s="197"/>
      <c r="I192" s="166"/>
      <c r="J192" s="167">
        <f t="shared" ref="J192:J199" si="0">ROUND(I192*H192,2)</f>
        <v>0</v>
      </c>
      <c r="K192" s="163" t="s">
        <v>259</v>
      </c>
      <c r="L192" s="34"/>
      <c r="M192" s="168" t="s">
        <v>3</v>
      </c>
      <c r="N192" s="169" t="s">
        <v>42</v>
      </c>
      <c r="O192" s="54"/>
      <c r="P192" s="170">
        <f t="shared" ref="P192:P199" si="1">O192*H192</f>
        <v>0</v>
      </c>
      <c r="Q192" s="170">
        <v>0</v>
      </c>
      <c r="R192" s="170">
        <f t="shared" ref="R192:R199" si="2">Q192*H192</f>
        <v>0</v>
      </c>
      <c r="S192" s="170">
        <v>0</v>
      </c>
      <c r="T192" s="171">
        <f t="shared" ref="T192:T199" si="3">S192*H192</f>
        <v>0</v>
      </c>
      <c r="U192" s="33"/>
      <c r="V192" s="33"/>
      <c r="W192" s="33"/>
      <c r="X192" s="33"/>
      <c r="Y192" s="33"/>
      <c r="Z192" s="33"/>
      <c r="AA192" s="33"/>
      <c r="AB192" s="33"/>
      <c r="AC192" s="33"/>
      <c r="AD192" s="33"/>
      <c r="AE192" s="33"/>
      <c r="AR192" s="172" t="s">
        <v>142</v>
      </c>
      <c r="AT192" s="172" t="s">
        <v>255</v>
      </c>
      <c r="AU192" s="172" t="s">
        <v>79</v>
      </c>
      <c r="AY192" s="18" t="s">
        <v>253</v>
      </c>
      <c r="BE192" s="173">
        <f t="shared" ref="BE192:BE199" si="4">IF(N192="základní",J192,0)</f>
        <v>0</v>
      </c>
      <c r="BF192" s="173">
        <f t="shared" ref="BF192:BF199" si="5">IF(N192="snížená",J192,0)</f>
        <v>0</v>
      </c>
      <c r="BG192" s="173">
        <f t="shared" ref="BG192:BG199" si="6">IF(N192="zákl. přenesená",J192,0)</f>
        <v>0</v>
      </c>
      <c r="BH192" s="173">
        <f t="shared" ref="BH192:BH199" si="7">IF(N192="sníž. přenesená",J192,0)</f>
        <v>0</v>
      </c>
      <c r="BI192" s="173">
        <f t="shared" ref="BI192:BI199" si="8">IF(N192="nulová",J192,0)</f>
        <v>0</v>
      </c>
      <c r="BJ192" s="18" t="s">
        <v>15</v>
      </c>
      <c r="BK192" s="173">
        <f t="shared" ref="BK192:BK199" si="9">ROUND(I192*H192,2)</f>
        <v>0</v>
      </c>
      <c r="BL192" s="18" t="s">
        <v>142</v>
      </c>
      <c r="BM192" s="172" t="s">
        <v>3355</v>
      </c>
    </row>
    <row r="193" spans="1:65" s="2" customFormat="1" ht="16.5" customHeight="1">
      <c r="A193" s="33"/>
      <c r="B193" s="160"/>
      <c r="C193" s="161" t="s">
        <v>375</v>
      </c>
      <c r="D193" s="353" t="s">
        <v>255</v>
      </c>
      <c r="E193" s="162" t="s">
        <v>376</v>
      </c>
      <c r="F193" s="163" t="s">
        <v>377</v>
      </c>
      <c r="G193" s="164" t="s">
        <v>378</v>
      </c>
      <c r="H193" s="165">
        <v>6</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3356</v>
      </c>
    </row>
    <row r="194" spans="1:65" s="2" customFormat="1" ht="16.5" customHeight="1">
      <c r="A194" s="33"/>
      <c r="B194" s="160"/>
      <c r="C194" s="161" t="s">
        <v>380</v>
      </c>
      <c r="D194" s="353" t="s">
        <v>255</v>
      </c>
      <c r="E194" s="162" t="s">
        <v>381</v>
      </c>
      <c r="F194" s="163" t="s">
        <v>382</v>
      </c>
      <c r="G194" s="164" t="s">
        <v>378</v>
      </c>
      <c r="H194" s="165">
        <v>2</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3357</v>
      </c>
    </row>
    <row r="195" spans="1:65" s="2" customFormat="1" ht="16.5" customHeight="1">
      <c r="A195" s="33"/>
      <c r="B195" s="160"/>
      <c r="C195" s="161" t="s">
        <v>384</v>
      </c>
      <c r="D195" s="353" t="s">
        <v>255</v>
      </c>
      <c r="E195" s="162" t="s">
        <v>385</v>
      </c>
      <c r="F195" s="163" t="s">
        <v>386</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3358</v>
      </c>
    </row>
    <row r="196" spans="1:65" s="2" customFormat="1" ht="16.5" customHeight="1">
      <c r="A196" s="33"/>
      <c r="B196" s="160"/>
      <c r="C196" s="161" t="s">
        <v>388</v>
      </c>
      <c r="D196" s="353" t="s">
        <v>255</v>
      </c>
      <c r="E196" s="162" t="s">
        <v>389</v>
      </c>
      <c r="F196" s="163" t="s">
        <v>390</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3359</v>
      </c>
    </row>
    <row r="197" spans="1:65" s="2" customFormat="1" ht="16.5" customHeight="1">
      <c r="A197" s="33"/>
      <c r="B197" s="160"/>
      <c r="C197" s="161" t="s">
        <v>392</v>
      </c>
      <c r="D197" s="353" t="s">
        <v>255</v>
      </c>
      <c r="E197" s="162" t="s">
        <v>393</v>
      </c>
      <c r="F197" s="163" t="s">
        <v>394</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3360</v>
      </c>
    </row>
    <row r="198" spans="1:65" s="2" customFormat="1" ht="16.5" customHeight="1">
      <c r="A198" s="33"/>
      <c r="B198" s="160"/>
      <c r="C198" s="161" t="s">
        <v>396</v>
      </c>
      <c r="D198" s="353" t="s">
        <v>255</v>
      </c>
      <c r="E198" s="162" t="s">
        <v>397</v>
      </c>
      <c r="F198" s="163" t="s">
        <v>398</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3361</v>
      </c>
    </row>
    <row r="199" spans="1:65" s="2" customFormat="1" ht="16.5" customHeight="1">
      <c r="A199" s="33"/>
      <c r="B199" s="160"/>
      <c r="C199" s="161" t="s">
        <v>400</v>
      </c>
      <c r="D199" s="353" t="s">
        <v>255</v>
      </c>
      <c r="E199" s="162" t="s">
        <v>401</v>
      </c>
      <c r="F199" s="163" t="s">
        <v>402</v>
      </c>
      <c r="G199" s="164" t="s">
        <v>378</v>
      </c>
      <c r="H199" s="165">
        <v>1</v>
      </c>
      <c r="I199" s="166"/>
      <c r="J199" s="167">
        <f t="shared" si="0"/>
        <v>0</v>
      </c>
      <c r="K199" s="163" t="s">
        <v>3</v>
      </c>
      <c r="L199" s="34"/>
      <c r="M199" s="168" t="s">
        <v>3</v>
      </c>
      <c r="N199" s="169" t="s">
        <v>42</v>
      </c>
      <c r="O199" s="54"/>
      <c r="P199" s="170">
        <f t="shared" si="1"/>
        <v>0</v>
      </c>
      <c r="Q199" s="170">
        <v>0</v>
      </c>
      <c r="R199" s="170">
        <f t="shared" si="2"/>
        <v>0</v>
      </c>
      <c r="S199" s="170">
        <v>0</v>
      </c>
      <c r="T199" s="171">
        <f t="shared" si="3"/>
        <v>0</v>
      </c>
      <c r="U199" s="33"/>
      <c r="V199" s="33"/>
      <c r="W199" s="33"/>
      <c r="X199" s="33"/>
      <c r="Y199" s="33"/>
      <c r="Z199" s="33"/>
      <c r="AA199" s="33"/>
      <c r="AB199" s="33"/>
      <c r="AC199" s="33"/>
      <c r="AD199" s="33"/>
      <c r="AE199" s="33"/>
      <c r="AR199" s="172" t="s">
        <v>142</v>
      </c>
      <c r="AT199" s="172" t="s">
        <v>255</v>
      </c>
      <c r="AU199" s="172" t="s">
        <v>79</v>
      </c>
      <c r="AY199" s="18" t="s">
        <v>253</v>
      </c>
      <c r="BE199" s="173">
        <f t="shared" si="4"/>
        <v>0</v>
      </c>
      <c r="BF199" s="173">
        <f t="shared" si="5"/>
        <v>0</v>
      </c>
      <c r="BG199" s="173">
        <f t="shared" si="6"/>
        <v>0</v>
      </c>
      <c r="BH199" s="173">
        <f t="shared" si="7"/>
        <v>0</v>
      </c>
      <c r="BI199" s="173">
        <f t="shared" si="8"/>
        <v>0</v>
      </c>
      <c r="BJ199" s="18" t="s">
        <v>15</v>
      </c>
      <c r="BK199" s="173">
        <f t="shared" si="9"/>
        <v>0</v>
      </c>
      <c r="BL199" s="18" t="s">
        <v>142</v>
      </c>
      <c r="BM199" s="172" t="s">
        <v>3362</v>
      </c>
    </row>
    <row r="200" spans="1:65" s="12" customFormat="1" ht="22.9" customHeight="1">
      <c r="B200" s="147"/>
      <c r="D200" s="355" t="s">
        <v>70</v>
      </c>
      <c r="E200" s="158" t="s">
        <v>404</v>
      </c>
      <c r="F200" s="158" t="s">
        <v>405</v>
      </c>
      <c r="I200" s="150"/>
      <c r="J200" s="159">
        <f>BK200</f>
        <v>0</v>
      </c>
      <c r="L200" s="147"/>
      <c r="M200" s="152"/>
      <c r="N200" s="153"/>
      <c r="O200" s="153"/>
      <c r="P200" s="154">
        <f>SUM(P201:P206)</f>
        <v>0</v>
      </c>
      <c r="Q200" s="153"/>
      <c r="R200" s="154">
        <f>SUM(R201:R206)</f>
        <v>0</v>
      </c>
      <c r="S200" s="153"/>
      <c r="T200" s="155">
        <f>SUM(T201:T206)</f>
        <v>0</v>
      </c>
      <c r="AR200" s="148" t="s">
        <v>79</v>
      </c>
      <c r="AT200" s="156" t="s">
        <v>70</v>
      </c>
      <c r="AU200" s="156" t="s">
        <v>15</v>
      </c>
      <c r="AY200" s="148" t="s">
        <v>253</v>
      </c>
      <c r="BK200" s="157">
        <f>SUM(BK201:BK206)</f>
        <v>0</v>
      </c>
    </row>
    <row r="201" spans="1:65" s="2" customFormat="1" ht="16.5" customHeight="1">
      <c r="A201" s="33"/>
      <c r="B201" s="160"/>
      <c r="C201" s="161" t="s">
        <v>406</v>
      </c>
      <c r="D201" s="353" t="s">
        <v>255</v>
      </c>
      <c r="E201" s="162" t="s">
        <v>407</v>
      </c>
      <c r="F201" s="163" t="s">
        <v>408</v>
      </c>
      <c r="G201" s="164" t="s">
        <v>378</v>
      </c>
      <c r="H201" s="165">
        <v>1</v>
      </c>
      <c r="I201" s="166"/>
      <c r="J201" s="167">
        <f t="shared" ref="J201:J206" si="10">ROUND(I201*H201,2)</f>
        <v>0</v>
      </c>
      <c r="K201" s="163" t="s">
        <v>3</v>
      </c>
      <c r="L201" s="34"/>
      <c r="M201" s="168" t="s">
        <v>3</v>
      </c>
      <c r="N201" s="169" t="s">
        <v>42</v>
      </c>
      <c r="O201" s="54"/>
      <c r="P201" s="170">
        <f t="shared" ref="P201:P206" si="11">O201*H201</f>
        <v>0</v>
      </c>
      <c r="Q201" s="170">
        <v>0</v>
      </c>
      <c r="R201" s="170">
        <f t="shared" ref="R201:R206" si="12">Q201*H201</f>
        <v>0</v>
      </c>
      <c r="S201" s="170">
        <v>0</v>
      </c>
      <c r="T201" s="171">
        <f t="shared" ref="T201:T206" si="13">S201*H201</f>
        <v>0</v>
      </c>
      <c r="U201" s="33"/>
      <c r="V201" s="33"/>
      <c r="W201" s="33"/>
      <c r="X201" s="33"/>
      <c r="Y201" s="33"/>
      <c r="Z201" s="33"/>
      <c r="AA201" s="33"/>
      <c r="AB201" s="33"/>
      <c r="AC201" s="33"/>
      <c r="AD201" s="33"/>
      <c r="AE201" s="33"/>
      <c r="AR201" s="172" t="s">
        <v>142</v>
      </c>
      <c r="AT201" s="172" t="s">
        <v>255</v>
      </c>
      <c r="AU201" s="172" t="s">
        <v>79</v>
      </c>
      <c r="AY201" s="18" t="s">
        <v>253</v>
      </c>
      <c r="BE201" s="173">
        <f t="shared" ref="BE201:BE206" si="14">IF(N201="základní",J201,0)</f>
        <v>0</v>
      </c>
      <c r="BF201" s="173">
        <f t="shared" ref="BF201:BF206" si="15">IF(N201="snížená",J201,0)</f>
        <v>0</v>
      </c>
      <c r="BG201" s="173">
        <f t="shared" ref="BG201:BG206" si="16">IF(N201="zákl. přenesená",J201,0)</f>
        <v>0</v>
      </c>
      <c r="BH201" s="173">
        <f t="shared" ref="BH201:BH206" si="17">IF(N201="sníž. přenesená",J201,0)</f>
        <v>0</v>
      </c>
      <c r="BI201" s="173">
        <f t="shared" ref="BI201:BI206" si="18">IF(N201="nulová",J201,0)</f>
        <v>0</v>
      </c>
      <c r="BJ201" s="18" t="s">
        <v>15</v>
      </c>
      <c r="BK201" s="173">
        <f t="shared" ref="BK201:BK206" si="19">ROUND(I201*H201,2)</f>
        <v>0</v>
      </c>
      <c r="BL201" s="18" t="s">
        <v>142</v>
      </c>
      <c r="BM201" s="172" t="s">
        <v>3363</v>
      </c>
    </row>
    <row r="202" spans="1:65" s="2" customFormat="1" ht="16.5" customHeight="1">
      <c r="A202" s="33"/>
      <c r="B202" s="160"/>
      <c r="C202" s="161" t="s">
        <v>410</v>
      </c>
      <c r="D202" s="353" t="s">
        <v>255</v>
      </c>
      <c r="E202" s="162" t="s">
        <v>411</v>
      </c>
      <c r="F202" s="163" t="s">
        <v>412</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3364</v>
      </c>
    </row>
    <row r="203" spans="1:65" s="2" customFormat="1" ht="16.5" customHeight="1">
      <c r="A203" s="33"/>
      <c r="B203" s="160"/>
      <c r="C203" s="161" t="s">
        <v>414</v>
      </c>
      <c r="D203" s="353" t="s">
        <v>255</v>
      </c>
      <c r="E203" s="162" t="s">
        <v>415</v>
      </c>
      <c r="F203" s="163" t="s">
        <v>416</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3365</v>
      </c>
    </row>
    <row r="204" spans="1:65" s="2" customFormat="1" ht="16.5" customHeight="1">
      <c r="A204" s="33"/>
      <c r="B204" s="160"/>
      <c r="C204" s="161" t="s">
        <v>418</v>
      </c>
      <c r="D204" s="353" t="s">
        <v>255</v>
      </c>
      <c r="E204" s="162" t="s">
        <v>419</v>
      </c>
      <c r="F204" s="163" t="s">
        <v>420</v>
      </c>
      <c r="G204" s="164" t="s">
        <v>378</v>
      </c>
      <c r="H204" s="165">
        <v>1</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3366</v>
      </c>
    </row>
    <row r="205" spans="1:65" s="2" customFormat="1" ht="16.5" customHeight="1">
      <c r="A205" s="33"/>
      <c r="B205" s="160"/>
      <c r="C205" s="161" t="s">
        <v>422</v>
      </c>
      <c r="D205" s="353" t="s">
        <v>255</v>
      </c>
      <c r="E205" s="162" t="s">
        <v>423</v>
      </c>
      <c r="F205" s="163" t="s">
        <v>424</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3367</v>
      </c>
    </row>
    <row r="206" spans="1:65" s="2" customFormat="1" ht="16.5" customHeight="1">
      <c r="A206" s="33"/>
      <c r="B206" s="160"/>
      <c r="C206" s="161" t="s">
        <v>426</v>
      </c>
      <c r="D206" s="353" t="s">
        <v>255</v>
      </c>
      <c r="E206" s="162" t="s">
        <v>427</v>
      </c>
      <c r="F206" s="163" t="s">
        <v>428</v>
      </c>
      <c r="G206" s="164" t="s">
        <v>265</v>
      </c>
      <c r="H206" s="165">
        <v>7</v>
      </c>
      <c r="I206" s="166"/>
      <c r="J206" s="167">
        <f t="shared" si="10"/>
        <v>0</v>
      </c>
      <c r="K206" s="163" t="s">
        <v>3</v>
      </c>
      <c r="L206" s="34"/>
      <c r="M206" s="168" t="s">
        <v>3</v>
      </c>
      <c r="N206" s="169" t="s">
        <v>42</v>
      </c>
      <c r="O206" s="54"/>
      <c r="P206" s="170">
        <f t="shared" si="11"/>
        <v>0</v>
      </c>
      <c r="Q206" s="170">
        <v>0</v>
      </c>
      <c r="R206" s="170">
        <f t="shared" si="12"/>
        <v>0</v>
      </c>
      <c r="S206" s="170">
        <v>0</v>
      </c>
      <c r="T206" s="171">
        <f t="shared" si="13"/>
        <v>0</v>
      </c>
      <c r="U206" s="33"/>
      <c r="V206" s="33"/>
      <c r="W206" s="33"/>
      <c r="X206" s="33"/>
      <c r="Y206" s="33"/>
      <c r="Z206" s="33"/>
      <c r="AA206" s="33"/>
      <c r="AB206" s="33"/>
      <c r="AC206" s="33"/>
      <c r="AD206" s="33"/>
      <c r="AE206" s="33"/>
      <c r="AR206" s="172" t="s">
        <v>142</v>
      </c>
      <c r="AT206" s="172" t="s">
        <v>255</v>
      </c>
      <c r="AU206" s="172" t="s">
        <v>79</v>
      </c>
      <c r="AY206" s="18" t="s">
        <v>253</v>
      </c>
      <c r="BE206" s="173">
        <f t="shared" si="14"/>
        <v>0</v>
      </c>
      <c r="BF206" s="173">
        <f t="shared" si="15"/>
        <v>0</v>
      </c>
      <c r="BG206" s="173">
        <f t="shared" si="16"/>
        <v>0</v>
      </c>
      <c r="BH206" s="173">
        <f t="shared" si="17"/>
        <v>0</v>
      </c>
      <c r="BI206" s="173">
        <f t="shared" si="18"/>
        <v>0</v>
      </c>
      <c r="BJ206" s="18" t="s">
        <v>15</v>
      </c>
      <c r="BK206" s="173">
        <f t="shared" si="19"/>
        <v>0</v>
      </c>
      <c r="BL206" s="18" t="s">
        <v>142</v>
      </c>
      <c r="BM206" s="172" t="s">
        <v>3368</v>
      </c>
    </row>
    <row r="207" spans="1:65" s="12" customFormat="1" ht="22.9" customHeight="1">
      <c r="B207" s="147"/>
      <c r="D207" s="355" t="s">
        <v>70</v>
      </c>
      <c r="E207" s="158" t="s">
        <v>430</v>
      </c>
      <c r="F207" s="158" t="s">
        <v>431</v>
      </c>
      <c r="I207" s="150"/>
      <c r="J207" s="159">
        <f>BK207</f>
        <v>0</v>
      </c>
      <c r="L207" s="147"/>
      <c r="M207" s="152"/>
      <c r="N207" s="153"/>
      <c r="O207" s="153"/>
      <c r="P207" s="154">
        <f>SUM(P208:P214)</f>
        <v>0</v>
      </c>
      <c r="Q207" s="153"/>
      <c r="R207" s="154">
        <f>SUM(R208:R214)</f>
        <v>6.9750000000000006E-2</v>
      </c>
      <c r="S207" s="153"/>
      <c r="T207" s="155">
        <f>SUM(T208:T214)</f>
        <v>9.4655000000000003E-2</v>
      </c>
      <c r="AR207" s="148" t="s">
        <v>79</v>
      </c>
      <c r="AT207" s="156" t="s">
        <v>70</v>
      </c>
      <c r="AU207" s="156" t="s">
        <v>15</v>
      </c>
      <c r="AY207" s="148" t="s">
        <v>253</v>
      </c>
      <c r="BK207" s="157">
        <f>SUM(BK208:BK214)</f>
        <v>0</v>
      </c>
    </row>
    <row r="208" spans="1:65" s="2" customFormat="1" ht="44.25" customHeight="1">
      <c r="A208" s="33"/>
      <c r="B208" s="160"/>
      <c r="C208" s="161" t="s">
        <v>432</v>
      </c>
      <c r="D208" s="353" t="s">
        <v>255</v>
      </c>
      <c r="E208" s="162" t="s">
        <v>433</v>
      </c>
      <c r="F208" s="163" t="s">
        <v>434</v>
      </c>
      <c r="G208" s="164" t="s">
        <v>258</v>
      </c>
      <c r="H208" s="165">
        <v>5.5</v>
      </c>
      <c r="I208" s="166"/>
      <c r="J208" s="167">
        <f>ROUND(I208*H208,2)</f>
        <v>0</v>
      </c>
      <c r="K208" s="163" t="s">
        <v>3</v>
      </c>
      <c r="L208" s="34"/>
      <c r="M208" s="168" t="s">
        <v>3</v>
      </c>
      <c r="N208" s="169" t="s">
        <v>42</v>
      </c>
      <c r="O208" s="54"/>
      <c r="P208" s="170">
        <f>O208*H208</f>
        <v>0</v>
      </c>
      <c r="Q208" s="170">
        <v>1.2540000000000001E-2</v>
      </c>
      <c r="R208" s="170">
        <f>Q208*H208</f>
        <v>6.8970000000000004E-2</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3369</v>
      </c>
    </row>
    <row r="209" spans="1:65" s="13" customFormat="1">
      <c r="B209" s="174"/>
      <c r="D209" s="354" t="s">
        <v>261</v>
      </c>
      <c r="E209" s="175" t="s">
        <v>3</v>
      </c>
      <c r="F209" s="176" t="s">
        <v>287</v>
      </c>
      <c r="H209" s="177">
        <v>5.5</v>
      </c>
      <c r="I209" s="178"/>
      <c r="L209" s="174"/>
      <c r="M209" s="179"/>
      <c r="N209" s="180"/>
      <c r="O209" s="180"/>
      <c r="P209" s="180"/>
      <c r="Q209" s="180"/>
      <c r="R209" s="180"/>
      <c r="S209" s="180"/>
      <c r="T209" s="181"/>
      <c r="AT209" s="175" t="s">
        <v>261</v>
      </c>
      <c r="AU209" s="175" t="s">
        <v>79</v>
      </c>
      <c r="AV209" s="13" t="s">
        <v>79</v>
      </c>
      <c r="AW209" s="13" t="s">
        <v>33</v>
      </c>
      <c r="AX209" s="13" t="s">
        <v>15</v>
      </c>
      <c r="AY209" s="175" t="s">
        <v>253</v>
      </c>
    </row>
    <row r="210" spans="1:65" s="2" customFormat="1" ht="44.25" customHeight="1">
      <c r="A210" s="33"/>
      <c r="B210" s="160"/>
      <c r="C210" s="161" t="s">
        <v>436</v>
      </c>
      <c r="D210" s="353" t="s">
        <v>255</v>
      </c>
      <c r="E210" s="162" t="s">
        <v>437</v>
      </c>
      <c r="F210" s="163" t="s">
        <v>438</v>
      </c>
      <c r="G210" s="164" t="s">
        <v>258</v>
      </c>
      <c r="H210" s="165">
        <v>5.5</v>
      </c>
      <c r="I210" s="166"/>
      <c r="J210" s="167">
        <f>ROUND(I210*H210,2)</f>
        <v>0</v>
      </c>
      <c r="K210" s="163" t="s">
        <v>259</v>
      </c>
      <c r="L210" s="34"/>
      <c r="M210" s="168" t="s">
        <v>3</v>
      </c>
      <c r="N210" s="169" t="s">
        <v>42</v>
      </c>
      <c r="O210" s="54"/>
      <c r="P210" s="170">
        <f>O210*H210</f>
        <v>0</v>
      </c>
      <c r="Q210" s="170">
        <v>0</v>
      </c>
      <c r="R210" s="170">
        <f>Q210*H210</f>
        <v>0</v>
      </c>
      <c r="S210" s="170">
        <v>1.721E-2</v>
      </c>
      <c r="T210" s="171">
        <f>S210*H210</f>
        <v>9.4655000000000003E-2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3370</v>
      </c>
    </row>
    <row r="211" spans="1:65" s="13" customFormat="1">
      <c r="B211" s="174"/>
      <c r="D211" s="354" t="s">
        <v>261</v>
      </c>
      <c r="E211" s="175" t="s">
        <v>3</v>
      </c>
      <c r="F211" s="176" t="s">
        <v>287</v>
      </c>
      <c r="H211" s="177">
        <v>5.5</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21.75" customHeight="1">
      <c r="A212" s="33"/>
      <c r="B212" s="160"/>
      <c r="C212" s="161" t="s">
        <v>440</v>
      </c>
      <c r="D212" s="353" t="s">
        <v>255</v>
      </c>
      <c r="E212" s="162" t="s">
        <v>441</v>
      </c>
      <c r="F212" s="163" t="s">
        <v>442</v>
      </c>
      <c r="G212" s="164" t="s">
        <v>378</v>
      </c>
      <c r="H212" s="165">
        <v>2</v>
      </c>
      <c r="I212" s="166"/>
      <c r="J212" s="167">
        <f>ROUND(I212*H212,2)</f>
        <v>0</v>
      </c>
      <c r="K212" s="163" t="s">
        <v>3</v>
      </c>
      <c r="L212" s="34"/>
      <c r="M212" s="168" t="s">
        <v>3</v>
      </c>
      <c r="N212" s="169" t="s">
        <v>42</v>
      </c>
      <c r="O212" s="54"/>
      <c r="P212" s="170">
        <f>O212*H212</f>
        <v>0</v>
      </c>
      <c r="Q212" s="170">
        <v>3.0000000000000001E-5</v>
      </c>
      <c r="R212" s="170">
        <f>Q212*H212</f>
        <v>6.0000000000000002E-5</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3371</v>
      </c>
    </row>
    <row r="213" spans="1:65" s="2" customFormat="1" ht="16.5" customHeight="1">
      <c r="A213" s="33"/>
      <c r="B213" s="160"/>
      <c r="C213" s="198" t="s">
        <v>444</v>
      </c>
      <c r="D213" s="356" t="s">
        <v>445</v>
      </c>
      <c r="E213" s="199" t="s">
        <v>446</v>
      </c>
      <c r="F213" s="200" t="s">
        <v>447</v>
      </c>
      <c r="G213" s="201" t="s">
        <v>378</v>
      </c>
      <c r="H213" s="202">
        <v>2</v>
      </c>
      <c r="I213" s="203"/>
      <c r="J213" s="204">
        <f>ROUND(I213*H213,2)</f>
        <v>0</v>
      </c>
      <c r="K213" s="200" t="s">
        <v>3</v>
      </c>
      <c r="L213" s="205"/>
      <c r="M213" s="206" t="s">
        <v>3</v>
      </c>
      <c r="N213" s="207" t="s">
        <v>42</v>
      </c>
      <c r="O213" s="54"/>
      <c r="P213" s="170">
        <f>O213*H213</f>
        <v>0</v>
      </c>
      <c r="Q213" s="170">
        <v>3.6000000000000002E-4</v>
      </c>
      <c r="R213" s="170">
        <f>Q213*H213</f>
        <v>7.2000000000000005E-4</v>
      </c>
      <c r="S213" s="170">
        <v>0</v>
      </c>
      <c r="T213" s="171">
        <f>S213*H213</f>
        <v>0</v>
      </c>
      <c r="U213" s="33"/>
      <c r="V213" s="33"/>
      <c r="W213" s="33"/>
      <c r="X213" s="33"/>
      <c r="Y213" s="33"/>
      <c r="Z213" s="33"/>
      <c r="AA213" s="33"/>
      <c r="AB213" s="33"/>
      <c r="AC213" s="33"/>
      <c r="AD213" s="33"/>
      <c r="AE213" s="33"/>
      <c r="AR213" s="172" t="s">
        <v>418</v>
      </c>
      <c r="AT213" s="172" t="s">
        <v>445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3372</v>
      </c>
    </row>
    <row r="214" spans="1:65" s="2" customFormat="1" ht="44.25" customHeight="1">
      <c r="A214" s="33"/>
      <c r="B214" s="160"/>
      <c r="C214" s="161" t="s">
        <v>449</v>
      </c>
      <c r="D214" s="353" t="s">
        <v>255</v>
      </c>
      <c r="E214" s="162" t="s">
        <v>3046</v>
      </c>
      <c r="F214" s="163" t="s">
        <v>3047</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3373</v>
      </c>
    </row>
    <row r="215" spans="1:65" s="12" customFormat="1" ht="22.9" customHeight="1">
      <c r="B215" s="147"/>
      <c r="D215" s="355" t="s">
        <v>70</v>
      </c>
      <c r="E215" s="158" t="s">
        <v>453</v>
      </c>
      <c r="F215" s="158" t="s">
        <v>454</v>
      </c>
      <c r="I215" s="150"/>
      <c r="J215" s="159">
        <f>BK215</f>
        <v>0</v>
      </c>
      <c r="L215" s="147"/>
      <c r="M215" s="152"/>
      <c r="N215" s="153"/>
      <c r="O215" s="153"/>
      <c r="P215" s="154">
        <f>SUM(P216:P224)</f>
        <v>0</v>
      </c>
      <c r="Q215" s="153"/>
      <c r="R215" s="154">
        <f>SUM(R216:R224)</f>
        <v>1.005E-2</v>
      </c>
      <c r="S215" s="153"/>
      <c r="T215" s="155">
        <f>SUM(T216:T224)</f>
        <v>0</v>
      </c>
      <c r="AR215" s="148" t="s">
        <v>79</v>
      </c>
      <c r="AT215" s="156" t="s">
        <v>70</v>
      </c>
      <c r="AU215" s="156" t="s">
        <v>15</v>
      </c>
      <c r="AY215" s="148" t="s">
        <v>253</v>
      </c>
      <c r="BK215" s="157">
        <f>SUM(BK216:BK224)</f>
        <v>0</v>
      </c>
    </row>
    <row r="216" spans="1:65" s="2" customFormat="1" ht="33" customHeight="1">
      <c r="A216" s="33"/>
      <c r="B216" s="160"/>
      <c r="C216" s="161" t="s">
        <v>455</v>
      </c>
      <c r="D216" s="353" t="s">
        <v>255</v>
      </c>
      <c r="E216" s="162" t="s">
        <v>456</v>
      </c>
      <c r="F216" s="163" t="s">
        <v>457</v>
      </c>
      <c r="G216" s="164" t="s">
        <v>378</v>
      </c>
      <c r="H216" s="165">
        <v>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3374</v>
      </c>
    </row>
    <row r="217" spans="1:65" s="15" customFormat="1">
      <c r="B217" s="190"/>
      <c r="D217" s="354" t="s">
        <v>261</v>
      </c>
      <c r="E217" s="191" t="s">
        <v>3</v>
      </c>
      <c r="F217" s="192" t="s">
        <v>459</v>
      </c>
      <c r="H217" s="191" t="s">
        <v>3</v>
      </c>
      <c r="I217" s="193"/>
      <c r="L217" s="190"/>
      <c r="M217" s="194"/>
      <c r="N217" s="195"/>
      <c r="O217" s="195"/>
      <c r="P217" s="195"/>
      <c r="Q217" s="195"/>
      <c r="R217" s="195"/>
      <c r="S217" s="195"/>
      <c r="T217" s="196"/>
      <c r="AT217" s="191" t="s">
        <v>261</v>
      </c>
      <c r="AU217" s="191" t="s">
        <v>79</v>
      </c>
      <c r="AV217" s="15" t="s">
        <v>15</v>
      </c>
      <c r="AW217" s="15" t="s">
        <v>33</v>
      </c>
      <c r="AX217" s="15" t="s">
        <v>71</v>
      </c>
      <c r="AY217" s="191" t="s">
        <v>253</v>
      </c>
    </row>
    <row r="218" spans="1:65" s="13" customFormat="1">
      <c r="B218" s="174"/>
      <c r="D218" s="354" t="s">
        <v>261</v>
      </c>
      <c r="E218" s="175" t="s">
        <v>3</v>
      </c>
      <c r="F218" s="176" t="s">
        <v>79</v>
      </c>
      <c r="H218" s="177">
        <v>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2</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21.75" customHeight="1">
      <c r="A220" s="33"/>
      <c r="B220" s="160"/>
      <c r="C220" s="161" t="s">
        <v>460</v>
      </c>
      <c r="D220" s="353" t="s">
        <v>255</v>
      </c>
      <c r="E220" s="162" t="s">
        <v>461</v>
      </c>
      <c r="F220" s="163" t="s">
        <v>462</v>
      </c>
      <c r="G220" s="164" t="s">
        <v>378</v>
      </c>
      <c r="H220" s="165">
        <v>3</v>
      </c>
      <c r="I220" s="166"/>
      <c r="J220" s="167">
        <f>ROUND(I220*H220,2)</f>
        <v>0</v>
      </c>
      <c r="K220" s="163" t="s">
        <v>3</v>
      </c>
      <c r="L220" s="34"/>
      <c r="M220" s="168" t="s">
        <v>3</v>
      </c>
      <c r="N220" s="169" t="s">
        <v>42</v>
      </c>
      <c r="O220" s="54"/>
      <c r="P220" s="170">
        <f>O220*H220</f>
        <v>0</v>
      </c>
      <c r="Q220" s="170">
        <v>0</v>
      </c>
      <c r="R220" s="170">
        <f>Q220*H220</f>
        <v>0</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3375</v>
      </c>
    </row>
    <row r="221" spans="1:65" s="13" customFormat="1">
      <c r="B221" s="174"/>
      <c r="D221" s="354" t="s">
        <v>261</v>
      </c>
      <c r="E221" s="175" t="s">
        <v>3</v>
      </c>
      <c r="F221" s="176" t="s">
        <v>85</v>
      </c>
      <c r="H221" s="177">
        <v>3</v>
      </c>
      <c r="I221" s="178"/>
      <c r="L221" s="174"/>
      <c r="M221" s="179"/>
      <c r="N221" s="180"/>
      <c r="O221" s="180"/>
      <c r="P221" s="180"/>
      <c r="Q221" s="180"/>
      <c r="R221" s="180"/>
      <c r="S221" s="180"/>
      <c r="T221" s="181"/>
      <c r="AT221" s="175" t="s">
        <v>261</v>
      </c>
      <c r="AU221" s="175" t="s">
        <v>79</v>
      </c>
      <c r="AV221" s="13" t="s">
        <v>79</v>
      </c>
      <c r="AW221" s="13" t="s">
        <v>33</v>
      </c>
      <c r="AX221" s="13" t="s">
        <v>15</v>
      </c>
      <c r="AY221" s="175" t="s">
        <v>253</v>
      </c>
    </row>
    <row r="222" spans="1:65" s="2" customFormat="1" ht="16.5" customHeight="1">
      <c r="A222" s="33"/>
      <c r="B222" s="160"/>
      <c r="C222" s="198" t="s">
        <v>464</v>
      </c>
      <c r="D222" s="356" t="s">
        <v>445</v>
      </c>
      <c r="E222" s="199" t="s">
        <v>465</v>
      </c>
      <c r="F222" s="200" t="s">
        <v>466</v>
      </c>
      <c r="G222" s="201" t="s">
        <v>265</v>
      </c>
      <c r="H222" s="202">
        <v>3.35</v>
      </c>
      <c r="I222" s="203"/>
      <c r="J222" s="204">
        <f>ROUND(I222*H222,2)</f>
        <v>0</v>
      </c>
      <c r="K222" s="200" t="s">
        <v>259</v>
      </c>
      <c r="L222" s="205"/>
      <c r="M222" s="206" t="s">
        <v>3</v>
      </c>
      <c r="N222" s="207" t="s">
        <v>42</v>
      </c>
      <c r="O222" s="54"/>
      <c r="P222" s="170">
        <f>O222*H222</f>
        <v>0</v>
      </c>
      <c r="Q222" s="170">
        <v>3.0000000000000001E-3</v>
      </c>
      <c r="R222" s="170">
        <f>Q222*H222</f>
        <v>1.005E-2</v>
      </c>
      <c r="S222" s="170">
        <v>0</v>
      </c>
      <c r="T222" s="171">
        <f>S222*H222</f>
        <v>0</v>
      </c>
      <c r="U222" s="33"/>
      <c r="V222" s="33"/>
      <c r="W222" s="33"/>
      <c r="X222" s="33"/>
      <c r="Y222" s="33"/>
      <c r="Z222" s="33"/>
      <c r="AA222" s="33"/>
      <c r="AB222" s="33"/>
      <c r="AC222" s="33"/>
      <c r="AD222" s="33"/>
      <c r="AE222" s="33"/>
      <c r="AR222" s="172" t="s">
        <v>418</v>
      </c>
      <c r="AT222" s="172" t="s">
        <v>445</v>
      </c>
      <c r="AU222" s="172" t="s">
        <v>79</v>
      </c>
      <c r="AY222" s="18" t="s">
        <v>253</v>
      </c>
      <c r="BE222" s="173">
        <f>IF(N222="základní",J222,0)</f>
        <v>0</v>
      </c>
      <c r="BF222" s="173">
        <f>IF(N222="snížená",J222,0)</f>
        <v>0</v>
      </c>
      <c r="BG222" s="173">
        <f>IF(N222="zákl. přenesená",J222,0)</f>
        <v>0</v>
      </c>
      <c r="BH222" s="173">
        <f>IF(N222="sníž. přenesená",J222,0)</f>
        <v>0</v>
      </c>
      <c r="BI222" s="173">
        <f>IF(N222="nulová",J222,0)</f>
        <v>0</v>
      </c>
      <c r="BJ222" s="18" t="s">
        <v>15</v>
      </c>
      <c r="BK222" s="173">
        <f>ROUND(I222*H222,2)</f>
        <v>0</v>
      </c>
      <c r="BL222" s="18" t="s">
        <v>142</v>
      </c>
      <c r="BM222" s="172" t="s">
        <v>3376</v>
      </c>
    </row>
    <row r="223" spans="1:65" s="13" customFormat="1">
      <c r="B223" s="174"/>
      <c r="D223" s="354" t="s">
        <v>261</v>
      </c>
      <c r="E223" s="175" t="s">
        <v>3</v>
      </c>
      <c r="F223" s="176" t="s">
        <v>468</v>
      </c>
      <c r="H223" s="177">
        <v>3.35</v>
      </c>
      <c r="I223" s="178"/>
      <c r="L223" s="174"/>
      <c r="M223" s="179"/>
      <c r="N223" s="180"/>
      <c r="O223" s="180"/>
      <c r="P223" s="180"/>
      <c r="Q223" s="180"/>
      <c r="R223" s="180"/>
      <c r="S223" s="180"/>
      <c r="T223" s="181"/>
      <c r="AT223" s="175" t="s">
        <v>261</v>
      </c>
      <c r="AU223" s="175" t="s">
        <v>79</v>
      </c>
      <c r="AV223" s="13" t="s">
        <v>79</v>
      </c>
      <c r="AW223" s="13" t="s">
        <v>33</v>
      </c>
      <c r="AX223" s="13" t="s">
        <v>15</v>
      </c>
      <c r="AY223" s="175" t="s">
        <v>253</v>
      </c>
    </row>
    <row r="224" spans="1:65" s="2" customFormat="1" ht="33" customHeight="1">
      <c r="A224" s="33"/>
      <c r="B224" s="160"/>
      <c r="C224" s="161" t="s">
        <v>469</v>
      </c>
      <c r="D224" s="353" t="s">
        <v>255</v>
      </c>
      <c r="E224" s="162" t="s">
        <v>3052</v>
      </c>
      <c r="F224" s="163" t="s">
        <v>3053</v>
      </c>
      <c r="G224" s="164" t="s">
        <v>362</v>
      </c>
      <c r="H224" s="197"/>
      <c r="I224" s="166"/>
      <c r="J224" s="167">
        <f>ROUND(I224*H224,2)</f>
        <v>0</v>
      </c>
      <c r="K224" s="163" t="s">
        <v>259</v>
      </c>
      <c r="L224" s="34"/>
      <c r="M224" s="168" t="s">
        <v>3</v>
      </c>
      <c r="N224" s="169"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142</v>
      </c>
      <c r="AT224" s="172" t="s">
        <v>255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3377</v>
      </c>
    </row>
    <row r="225" spans="1:65" s="12" customFormat="1" ht="22.9" customHeight="1">
      <c r="B225" s="147"/>
      <c r="D225" s="355" t="s">
        <v>70</v>
      </c>
      <c r="E225" s="158" t="s">
        <v>473</v>
      </c>
      <c r="F225" s="158" t="s">
        <v>474</v>
      </c>
      <c r="I225" s="150"/>
      <c r="J225" s="159">
        <f>BK225</f>
        <v>0</v>
      </c>
      <c r="L225" s="147"/>
      <c r="M225" s="152"/>
      <c r="N225" s="153"/>
      <c r="O225" s="153"/>
      <c r="P225" s="154">
        <f>SUM(P226:P242)</f>
        <v>0</v>
      </c>
      <c r="Q225" s="153"/>
      <c r="R225" s="154">
        <f>SUM(R226:R242)</f>
        <v>0.13826740000000001</v>
      </c>
      <c r="S225" s="153"/>
      <c r="T225" s="155">
        <f>SUM(T226:T242)</f>
        <v>0.45743499999999998</v>
      </c>
      <c r="AR225" s="148" t="s">
        <v>79</v>
      </c>
      <c r="AT225" s="156" t="s">
        <v>70</v>
      </c>
      <c r="AU225" s="156" t="s">
        <v>15</v>
      </c>
      <c r="AY225" s="148" t="s">
        <v>253</v>
      </c>
      <c r="BK225" s="157">
        <f>SUM(BK226:BK242)</f>
        <v>0</v>
      </c>
    </row>
    <row r="226" spans="1:65" s="2" customFormat="1" ht="21.75" customHeight="1">
      <c r="A226" s="33"/>
      <c r="B226" s="160"/>
      <c r="C226" s="161" t="s">
        <v>475</v>
      </c>
      <c r="D226" s="353" t="s">
        <v>255</v>
      </c>
      <c r="E226" s="162" t="s">
        <v>476</v>
      </c>
      <c r="F226" s="163" t="s">
        <v>477</v>
      </c>
      <c r="G226" s="164" t="s">
        <v>258</v>
      </c>
      <c r="H226" s="165">
        <v>5.5</v>
      </c>
      <c r="I226" s="166"/>
      <c r="J226" s="167">
        <f>ROUND(I226*H226,2)</f>
        <v>0</v>
      </c>
      <c r="K226" s="163" t="s">
        <v>259</v>
      </c>
      <c r="L226" s="34"/>
      <c r="M226" s="168" t="s">
        <v>3</v>
      </c>
      <c r="N226" s="169" t="s">
        <v>42</v>
      </c>
      <c r="O226" s="54"/>
      <c r="P226" s="170">
        <f>O226*H226</f>
        <v>0</v>
      </c>
      <c r="Q226" s="170">
        <v>0</v>
      </c>
      <c r="R226" s="170">
        <f>Q226*H226</f>
        <v>0</v>
      </c>
      <c r="S226" s="170">
        <v>8.3169999999999994E-2</v>
      </c>
      <c r="T226" s="171">
        <f>S226*H226</f>
        <v>0.45743499999999998</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3378</v>
      </c>
    </row>
    <row r="227" spans="1:65" s="15" customFormat="1">
      <c r="B227" s="190"/>
      <c r="D227" s="354" t="s">
        <v>261</v>
      </c>
      <c r="E227" s="191" t="s">
        <v>3</v>
      </c>
      <c r="F227" s="192" t="s">
        <v>315</v>
      </c>
      <c r="H227" s="191" t="s">
        <v>3</v>
      </c>
      <c r="I227" s="193"/>
      <c r="L227" s="190"/>
      <c r="M227" s="194"/>
      <c r="N227" s="195"/>
      <c r="O227" s="195"/>
      <c r="P227" s="195"/>
      <c r="Q227" s="195"/>
      <c r="R227" s="195"/>
      <c r="S227" s="195"/>
      <c r="T227" s="196"/>
      <c r="AT227" s="191" t="s">
        <v>261</v>
      </c>
      <c r="AU227" s="191" t="s">
        <v>79</v>
      </c>
      <c r="AV227" s="15" t="s">
        <v>15</v>
      </c>
      <c r="AW227" s="15" t="s">
        <v>33</v>
      </c>
      <c r="AX227" s="15" t="s">
        <v>71</v>
      </c>
      <c r="AY227" s="191" t="s">
        <v>253</v>
      </c>
    </row>
    <row r="228" spans="1:65" s="13" customFormat="1">
      <c r="B228" s="174"/>
      <c r="D228" s="354" t="s">
        <v>261</v>
      </c>
      <c r="E228" s="175" t="s">
        <v>3</v>
      </c>
      <c r="F228" s="176" t="s">
        <v>316</v>
      </c>
      <c r="H228" s="177">
        <v>4.5</v>
      </c>
      <c r="I228" s="178"/>
      <c r="L228" s="174"/>
      <c r="M228" s="179"/>
      <c r="N228" s="180"/>
      <c r="O228" s="180"/>
      <c r="P228" s="180"/>
      <c r="Q228" s="180"/>
      <c r="R228" s="180"/>
      <c r="S228" s="180"/>
      <c r="T228" s="181"/>
      <c r="AT228" s="175" t="s">
        <v>261</v>
      </c>
      <c r="AU228" s="175" t="s">
        <v>79</v>
      </c>
      <c r="AV228" s="13" t="s">
        <v>79</v>
      </c>
      <c r="AW228" s="13" t="s">
        <v>33</v>
      </c>
      <c r="AX228" s="13" t="s">
        <v>71</v>
      </c>
      <c r="AY228" s="175" t="s">
        <v>253</v>
      </c>
    </row>
    <row r="229" spans="1:65" s="15" customFormat="1">
      <c r="B229" s="190"/>
      <c r="D229" s="354" t="s">
        <v>261</v>
      </c>
      <c r="E229" s="191" t="s">
        <v>3</v>
      </c>
      <c r="F229" s="192" t="s">
        <v>317</v>
      </c>
      <c r="H229" s="191" t="s">
        <v>3</v>
      </c>
      <c r="I229" s="193"/>
      <c r="L229" s="190"/>
      <c r="M229" s="194"/>
      <c r="N229" s="195"/>
      <c r="O229" s="195"/>
      <c r="P229" s="195"/>
      <c r="Q229" s="195"/>
      <c r="R229" s="195"/>
      <c r="S229" s="195"/>
      <c r="T229" s="196"/>
      <c r="AT229" s="191" t="s">
        <v>261</v>
      </c>
      <c r="AU229" s="191" t="s">
        <v>79</v>
      </c>
      <c r="AV229" s="15" t="s">
        <v>15</v>
      </c>
      <c r="AW229" s="15" t="s">
        <v>33</v>
      </c>
      <c r="AX229" s="15" t="s">
        <v>71</v>
      </c>
      <c r="AY229" s="191" t="s">
        <v>253</v>
      </c>
    </row>
    <row r="230" spans="1:65" s="13" customFormat="1">
      <c r="B230" s="174"/>
      <c r="D230" s="354" t="s">
        <v>261</v>
      </c>
      <c r="E230" s="175" t="s">
        <v>3</v>
      </c>
      <c r="F230" s="176" t="s">
        <v>318</v>
      </c>
      <c r="H230" s="177">
        <v>1</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4" customFormat="1">
      <c r="B231" s="182"/>
      <c r="D231" s="354" t="s">
        <v>261</v>
      </c>
      <c r="E231" s="183" t="s">
        <v>3</v>
      </c>
      <c r="F231" s="184" t="s">
        <v>269</v>
      </c>
      <c r="H231" s="185">
        <v>5.5</v>
      </c>
      <c r="I231" s="186"/>
      <c r="L231" s="182"/>
      <c r="M231" s="187"/>
      <c r="N231" s="188"/>
      <c r="O231" s="188"/>
      <c r="P231" s="188"/>
      <c r="Q231" s="188"/>
      <c r="R231" s="188"/>
      <c r="S231" s="188"/>
      <c r="T231" s="189"/>
      <c r="AT231" s="183" t="s">
        <v>261</v>
      </c>
      <c r="AU231" s="183" t="s">
        <v>79</v>
      </c>
      <c r="AV231" s="14" t="s">
        <v>89</v>
      </c>
      <c r="AW231" s="14" t="s">
        <v>33</v>
      </c>
      <c r="AX231" s="14" t="s">
        <v>15</v>
      </c>
      <c r="AY231" s="183" t="s">
        <v>253</v>
      </c>
    </row>
    <row r="232" spans="1:65" s="2" customFormat="1" ht="33" customHeight="1">
      <c r="A232" s="33"/>
      <c r="B232" s="160"/>
      <c r="C232" s="161" t="s">
        <v>479</v>
      </c>
      <c r="D232" s="353" t="s">
        <v>255</v>
      </c>
      <c r="E232" s="162" t="s">
        <v>480</v>
      </c>
      <c r="F232" s="163" t="s">
        <v>481</v>
      </c>
      <c r="G232" s="164" t="s">
        <v>258</v>
      </c>
      <c r="H232" s="165">
        <v>5.5</v>
      </c>
      <c r="I232" s="166"/>
      <c r="J232" s="167">
        <f>ROUND(I232*H232,2)</f>
        <v>0</v>
      </c>
      <c r="K232" s="163" t="s">
        <v>259</v>
      </c>
      <c r="L232" s="34"/>
      <c r="M232" s="168" t="s">
        <v>3</v>
      </c>
      <c r="N232" s="169" t="s">
        <v>42</v>
      </c>
      <c r="O232" s="54"/>
      <c r="P232" s="170">
        <f>O232*H232</f>
        <v>0</v>
      </c>
      <c r="Q232" s="170">
        <v>3.6700000000000001E-3</v>
      </c>
      <c r="R232" s="170">
        <f>Q232*H232</f>
        <v>2.0185000000000002E-2</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3379</v>
      </c>
    </row>
    <row r="233" spans="1:65" s="13" customFormat="1">
      <c r="B233" s="174"/>
      <c r="D233" s="354" t="s">
        <v>261</v>
      </c>
      <c r="E233" s="175" t="s">
        <v>3</v>
      </c>
      <c r="F233" s="176" t="s">
        <v>287</v>
      </c>
      <c r="H233" s="177">
        <v>5.5</v>
      </c>
      <c r="I233" s="178"/>
      <c r="L233" s="174"/>
      <c r="M233" s="179"/>
      <c r="N233" s="180"/>
      <c r="O233" s="180"/>
      <c r="P233" s="180"/>
      <c r="Q233" s="180"/>
      <c r="R233" s="180"/>
      <c r="S233" s="180"/>
      <c r="T233" s="181"/>
      <c r="AT233" s="175" t="s">
        <v>261</v>
      </c>
      <c r="AU233" s="175" t="s">
        <v>79</v>
      </c>
      <c r="AV233" s="13" t="s">
        <v>79</v>
      </c>
      <c r="AW233" s="13" t="s">
        <v>33</v>
      </c>
      <c r="AX233" s="13" t="s">
        <v>15</v>
      </c>
      <c r="AY233" s="175" t="s">
        <v>253</v>
      </c>
    </row>
    <row r="234" spans="1:65" s="2" customFormat="1" ht="21.75" customHeight="1">
      <c r="A234" s="33"/>
      <c r="B234" s="160"/>
      <c r="C234" s="198" t="s">
        <v>483</v>
      </c>
      <c r="D234" s="356" t="s">
        <v>445</v>
      </c>
      <c r="E234" s="199" t="s">
        <v>484</v>
      </c>
      <c r="F234" s="200" t="s">
        <v>485</v>
      </c>
      <c r="G234" s="201" t="s">
        <v>258</v>
      </c>
      <c r="H234" s="202">
        <v>6.05</v>
      </c>
      <c r="I234" s="203"/>
      <c r="J234" s="204">
        <f>ROUND(I234*H234,2)</f>
        <v>0</v>
      </c>
      <c r="K234" s="200" t="s">
        <v>3</v>
      </c>
      <c r="L234" s="205"/>
      <c r="M234" s="206" t="s">
        <v>3</v>
      </c>
      <c r="N234" s="207" t="s">
        <v>42</v>
      </c>
      <c r="O234" s="54"/>
      <c r="P234" s="170">
        <f>O234*H234</f>
        <v>0</v>
      </c>
      <c r="Q234" s="170">
        <v>1.9199999999999998E-2</v>
      </c>
      <c r="R234" s="170">
        <f>Q234*H234</f>
        <v>0.11615999999999999</v>
      </c>
      <c r="S234" s="170">
        <v>0</v>
      </c>
      <c r="T234" s="171">
        <f>S234*H234</f>
        <v>0</v>
      </c>
      <c r="U234" s="33"/>
      <c r="V234" s="33"/>
      <c r="W234" s="33"/>
      <c r="X234" s="33"/>
      <c r="Y234" s="33"/>
      <c r="Z234" s="33"/>
      <c r="AA234" s="33"/>
      <c r="AB234" s="33"/>
      <c r="AC234" s="33"/>
      <c r="AD234" s="33"/>
      <c r="AE234" s="33"/>
      <c r="AR234" s="172" t="s">
        <v>418</v>
      </c>
      <c r="AT234" s="172" t="s">
        <v>445</v>
      </c>
      <c r="AU234" s="172" t="s">
        <v>79</v>
      </c>
      <c r="AY234" s="18" t="s">
        <v>253</v>
      </c>
      <c r="BE234" s="173">
        <f>IF(N234="základní",J234,0)</f>
        <v>0</v>
      </c>
      <c r="BF234" s="173">
        <f>IF(N234="snížená",J234,0)</f>
        <v>0</v>
      </c>
      <c r="BG234" s="173">
        <f>IF(N234="zákl. přenesená",J234,0)</f>
        <v>0</v>
      </c>
      <c r="BH234" s="173">
        <f>IF(N234="sníž. přenesená",J234,0)</f>
        <v>0</v>
      </c>
      <c r="BI234" s="173">
        <f>IF(N234="nulová",J234,0)</f>
        <v>0</v>
      </c>
      <c r="BJ234" s="18" t="s">
        <v>15</v>
      </c>
      <c r="BK234" s="173">
        <f>ROUND(I234*H234,2)</f>
        <v>0</v>
      </c>
      <c r="BL234" s="18" t="s">
        <v>142</v>
      </c>
      <c r="BM234" s="172" t="s">
        <v>3380</v>
      </c>
    </row>
    <row r="235" spans="1:65" s="13" customFormat="1">
      <c r="B235" s="174"/>
      <c r="D235" s="354" t="s">
        <v>261</v>
      </c>
      <c r="F235" s="176" t="s">
        <v>487</v>
      </c>
      <c r="H235" s="177">
        <v>6.05</v>
      </c>
      <c r="I235" s="178"/>
      <c r="L235" s="174"/>
      <c r="M235" s="179"/>
      <c r="N235" s="180"/>
      <c r="O235" s="180"/>
      <c r="P235" s="180"/>
      <c r="Q235" s="180"/>
      <c r="R235" s="180"/>
      <c r="S235" s="180"/>
      <c r="T235" s="181"/>
      <c r="AT235" s="175" t="s">
        <v>261</v>
      </c>
      <c r="AU235" s="175" t="s">
        <v>79</v>
      </c>
      <c r="AV235" s="13" t="s">
        <v>79</v>
      </c>
      <c r="AW235" s="13" t="s">
        <v>4</v>
      </c>
      <c r="AX235" s="13" t="s">
        <v>15</v>
      </c>
      <c r="AY235" s="175" t="s">
        <v>253</v>
      </c>
    </row>
    <row r="236" spans="1:65" s="2" customFormat="1" ht="21.75" customHeight="1">
      <c r="A236" s="33"/>
      <c r="B236" s="160"/>
      <c r="C236" s="161" t="s">
        <v>488</v>
      </c>
      <c r="D236" s="353" t="s">
        <v>255</v>
      </c>
      <c r="E236" s="162" t="s">
        <v>489</v>
      </c>
      <c r="F236" s="163" t="s">
        <v>490</v>
      </c>
      <c r="G236" s="164" t="s">
        <v>258</v>
      </c>
      <c r="H236" s="165">
        <v>5.5</v>
      </c>
      <c r="I236" s="166"/>
      <c r="J236" s="167">
        <f>ROUND(I236*H236,2)</f>
        <v>0</v>
      </c>
      <c r="K236" s="163" t="s">
        <v>259</v>
      </c>
      <c r="L236" s="34"/>
      <c r="M236" s="168" t="s">
        <v>3</v>
      </c>
      <c r="N236" s="169" t="s">
        <v>42</v>
      </c>
      <c r="O236" s="54"/>
      <c r="P236" s="170">
        <f>O236*H236</f>
        <v>0</v>
      </c>
      <c r="Q236" s="170">
        <v>0</v>
      </c>
      <c r="R236" s="170">
        <f>Q236*H236</f>
        <v>0</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3381</v>
      </c>
    </row>
    <row r="237" spans="1:65" s="2" customFormat="1" ht="16.5" customHeight="1">
      <c r="A237" s="33"/>
      <c r="B237" s="160"/>
      <c r="C237" s="161" t="s">
        <v>492</v>
      </c>
      <c r="D237" s="353" t="s">
        <v>255</v>
      </c>
      <c r="E237" s="162" t="s">
        <v>493</v>
      </c>
      <c r="F237" s="163" t="s">
        <v>494</v>
      </c>
      <c r="G237" s="164" t="s">
        <v>258</v>
      </c>
      <c r="H237" s="165">
        <v>5.5</v>
      </c>
      <c r="I237" s="166"/>
      <c r="J237" s="167">
        <f>ROUND(I237*H237,2)</f>
        <v>0</v>
      </c>
      <c r="K237" s="163" t="s">
        <v>259</v>
      </c>
      <c r="L237" s="34"/>
      <c r="M237" s="168" t="s">
        <v>3</v>
      </c>
      <c r="N237" s="169" t="s">
        <v>42</v>
      </c>
      <c r="O237" s="54"/>
      <c r="P237" s="170">
        <f>O237*H237</f>
        <v>0</v>
      </c>
      <c r="Q237" s="170">
        <v>2.9999999999999997E-4</v>
      </c>
      <c r="R237" s="170">
        <f>Q237*H237</f>
        <v>1.6499999999999998E-3</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3382</v>
      </c>
    </row>
    <row r="238" spans="1:65" s="2" customFormat="1" ht="16.5" customHeight="1">
      <c r="A238" s="33"/>
      <c r="B238" s="160"/>
      <c r="C238" s="161" t="s">
        <v>496</v>
      </c>
      <c r="D238" s="353" t="s">
        <v>255</v>
      </c>
      <c r="E238" s="162" t="s">
        <v>497</v>
      </c>
      <c r="F238" s="163" t="s">
        <v>498</v>
      </c>
      <c r="G238" s="164" t="s">
        <v>265</v>
      </c>
      <c r="H238" s="165">
        <v>1.2</v>
      </c>
      <c r="I238" s="166"/>
      <c r="J238" s="167">
        <f>ROUND(I238*H238,2)</f>
        <v>0</v>
      </c>
      <c r="K238" s="163" t="s">
        <v>259</v>
      </c>
      <c r="L238" s="34"/>
      <c r="M238" s="168" t="s">
        <v>3</v>
      </c>
      <c r="N238" s="169" t="s">
        <v>42</v>
      </c>
      <c r="O238" s="54"/>
      <c r="P238" s="170">
        <f>O238*H238</f>
        <v>0</v>
      </c>
      <c r="Q238" s="170">
        <v>4.0000000000000003E-5</v>
      </c>
      <c r="R238" s="170">
        <f>Q238*H238</f>
        <v>4.8000000000000001E-5</v>
      </c>
      <c r="S238" s="170">
        <v>0</v>
      </c>
      <c r="T238" s="171">
        <f>S238*H238</f>
        <v>0</v>
      </c>
      <c r="U238" s="33"/>
      <c r="V238" s="33"/>
      <c r="W238" s="33"/>
      <c r="X238" s="33"/>
      <c r="Y238" s="33"/>
      <c r="Z238" s="33"/>
      <c r="AA238" s="33"/>
      <c r="AB238" s="33"/>
      <c r="AC238" s="33"/>
      <c r="AD238" s="33"/>
      <c r="AE238" s="33"/>
      <c r="AR238" s="172" t="s">
        <v>142</v>
      </c>
      <c r="AT238" s="172" t="s">
        <v>255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3383</v>
      </c>
    </row>
    <row r="239" spans="1:65" s="13" customFormat="1">
      <c r="B239" s="174"/>
      <c r="D239" s="354" t="s">
        <v>261</v>
      </c>
      <c r="E239" s="175" t="s">
        <v>3</v>
      </c>
      <c r="F239" s="176" t="s">
        <v>500</v>
      </c>
      <c r="H239" s="177">
        <v>1.2</v>
      </c>
      <c r="I239" s="178"/>
      <c r="L239" s="174"/>
      <c r="M239" s="179"/>
      <c r="N239" s="180"/>
      <c r="O239" s="180"/>
      <c r="P239" s="180"/>
      <c r="Q239" s="180"/>
      <c r="R239" s="180"/>
      <c r="S239" s="180"/>
      <c r="T239" s="181"/>
      <c r="AT239" s="175" t="s">
        <v>261</v>
      </c>
      <c r="AU239" s="175" t="s">
        <v>79</v>
      </c>
      <c r="AV239" s="13" t="s">
        <v>79</v>
      </c>
      <c r="AW239" s="13" t="s">
        <v>33</v>
      </c>
      <c r="AX239" s="13" t="s">
        <v>15</v>
      </c>
      <c r="AY239" s="175" t="s">
        <v>253</v>
      </c>
    </row>
    <row r="240" spans="1:65" s="2" customFormat="1" ht="16.5" customHeight="1">
      <c r="A240" s="33"/>
      <c r="B240" s="160"/>
      <c r="C240" s="198" t="s">
        <v>501</v>
      </c>
      <c r="D240" s="356" t="s">
        <v>445</v>
      </c>
      <c r="E240" s="199" t="s">
        <v>502</v>
      </c>
      <c r="F240" s="200" t="s">
        <v>503</v>
      </c>
      <c r="G240" s="201" t="s">
        <v>265</v>
      </c>
      <c r="H240" s="202">
        <v>1.32</v>
      </c>
      <c r="I240" s="203"/>
      <c r="J240" s="204">
        <f>ROUND(I240*H240,2)</f>
        <v>0</v>
      </c>
      <c r="K240" s="200" t="s">
        <v>259</v>
      </c>
      <c r="L240" s="205"/>
      <c r="M240" s="206" t="s">
        <v>3</v>
      </c>
      <c r="N240" s="207" t="s">
        <v>42</v>
      </c>
      <c r="O240" s="54"/>
      <c r="P240" s="170">
        <f>O240*H240</f>
        <v>0</v>
      </c>
      <c r="Q240" s="170">
        <v>1.7000000000000001E-4</v>
      </c>
      <c r="R240" s="170">
        <f>Q240*H240</f>
        <v>2.2440000000000003E-4</v>
      </c>
      <c r="S240" s="170">
        <v>0</v>
      </c>
      <c r="T240" s="171">
        <f>S240*H240</f>
        <v>0</v>
      </c>
      <c r="U240" s="33"/>
      <c r="V240" s="33"/>
      <c r="W240" s="33"/>
      <c r="X240" s="33"/>
      <c r="Y240" s="33"/>
      <c r="Z240" s="33"/>
      <c r="AA240" s="33"/>
      <c r="AB240" s="33"/>
      <c r="AC240" s="33"/>
      <c r="AD240" s="33"/>
      <c r="AE240" s="33"/>
      <c r="AR240" s="172" t="s">
        <v>418</v>
      </c>
      <c r="AT240" s="172" t="s">
        <v>445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3384</v>
      </c>
    </row>
    <row r="241" spans="1:65" s="13" customFormat="1">
      <c r="B241" s="174"/>
      <c r="D241" s="354" t="s">
        <v>261</v>
      </c>
      <c r="F241" s="176" t="s">
        <v>505</v>
      </c>
      <c r="H241" s="177">
        <v>1.32</v>
      </c>
      <c r="I241" s="178"/>
      <c r="L241" s="174"/>
      <c r="M241" s="179"/>
      <c r="N241" s="180"/>
      <c r="O241" s="180"/>
      <c r="P241" s="180"/>
      <c r="Q241" s="180"/>
      <c r="R241" s="180"/>
      <c r="S241" s="180"/>
      <c r="T241" s="181"/>
      <c r="AT241" s="175" t="s">
        <v>261</v>
      </c>
      <c r="AU241" s="175" t="s">
        <v>79</v>
      </c>
      <c r="AV241" s="13" t="s">
        <v>79</v>
      </c>
      <c r="AW241" s="13" t="s">
        <v>4</v>
      </c>
      <c r="AX241" s="13" t="s">
        <v>15</v>
      </c>
      <c r="AY241" s="175" t="s">
        <v>253</v>
      </c>
    </row>
    <row r="242" spans="1:65" s="2" customFormat="1" ht="33" customHeight="1">
      <c r="A242" s="33"/>
      <c r="B242" s="160"/>
      <c r="C242" s="161" t="s">
        <v>506</v>
      </c>
      <c r="D242" s="353" t="s">
        <v>255</v>
      </c>
      <c r="E242" s="162" t="s">
        <v>3062</v>
      </c>
      <c r="F242" s="163" t="s">
        <v>3063</v>
      </c>
      <c r="G242" s="164" t="s">
        <v>362</v>
      </c>
      <c r="H242" s="197"/>
      <c r="I242" s="166"/>
      <c r="J242" s="167">
        <f>ROUND(I242*H242,2)</f>
        <v>0</v>
      </c>
      <c r="K242" s="163" t="s">
        <v>259</v>
      </c>
      <c r="L242" s="34"/>
      <c r="M242" s="168" t="s">
        <v>3</v>
      </c>
      <c r="N242" s="169" t="s">
        <v>42</v>
      </c>
      <c r="O242" s="54"/>
      <c r="P242" s="170">
        <f>O242*H242</f>
        <v>0</v>
      </c>
      <c r="Q242" s="170">
        <v>0</v>
      </c>
      <c r="R242" s="170">
        <f>Q242*H242</f>
        <v>0</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3385</v>
      </c>
    </row>
    <row r="243" spans="1:65" s="12" customFormat="1" ht="22.9" customHeight="1">
      <c r="B243" s="147"/>
      <c r="D243" s="355" t="s">
        <v>70</v>
      </c>
      <c r="E243" s="158" t="s">
        <v>510</v>
      </c>
      <c r="F243" s="158" t="s">
        <v>511</v>
      </c>
      <c r="I243" s="150"/>
      <c r="J243" s="159">
        <f>BK243</f>
        <v>0</v>
      </c>
      <c r="L243" s="147"/>
      <c r="M243" s="152"/>
      <c r="N243" s="153"/>
      <c r="O243" s="153"/>
      <c r="P243" s="154">
        <f>SUM(P244:P292)</f>
        <v>0</v>
      </c>
      <c r="Q243" s="153"/>
      <c r="R243" s="154">
        <f>SUM(R244:R292)</f>
        <v>0.116383</v>
      </c>
      <c r="S243" s="153"/>
      <c r="T243" s="155">
        <f>SUM(T244:T292)</f>
        <v>2.2330999999999999</v>
      </c>
      <c r="AR243" s="148" t="s">
        <v>79</v>
      </c>
      <c r="AT243" s="156" t="s">
        <v>70</v>
      </c>
      <c r="AU243" s="156" t="s">
        <v>15</v>
      </c>
      <c r="AY243" s="148" t="s">
        <v>253</v>
      </c>
      <c r="BK243" s="157">
        <f>SUM(BK244:BK292)</f>
        <v>0</v>
      </c>
    </row>
    <row r="244" spans="1:65" s="2" customFormat="1" ht="21.75" customHeight="1">
      <c r="A244" s="33"/>
      <c r="B244" s="160"/>
      <c r="C244" s="161" t="s">
        <v>512</v>
      </c>
      <c r="D244" s="353" t="s">
        <v>255</v>
      </c>
      <c r="E244" s="162" t="s">
        <v>513</v>
      </c>
      <c r="F244" s="163" t="s">
        <v>514</v>
      </c>
      <c r="G244" s="164" t="s">
        <v>258</v>
      </c>
      <c r="H244" s="165">
        <v>27.4</v>
      </c>
      <c r="I244" s="166"/>
      <c r="J244" s="167">
        <f>ROUND(I244*H244,2)</f>
        <v>0</v>
      </c>
      <c r="K244" s="163" t="s">
        <v>259</v>
      </c>
      <c r="L244" s="34"/>
      <c r="M244" s="168" t="s">
        <v>3</v>
      </c>
      <c r="N244" s="169" t="s">
        <v>42</v>
      </c>
      <c r="O244" s="54"/>
      <c r="P244" s="170">
        <f>O244*H244</f>
        <v>0</v>
      </c>
      <c r="Q244" s="170">
        <v>0</v>
      </c>
      <c r="R244" s="170">
        <f>Q244*H244</f>
        <v>0</v>
      </c>
      <c r="S244" s="170">
        <v>8.1500000000000003E-2</v>
      </c>
      <c r="T244" s="171">
        <f>S244*H244</f>
        <v>2.2330999999999999</v>
      </c>
      <c r="U244" s="33"/>
      <c r="V244" s="33"/>
      <c r="W244" s="33"/>
      <c r="X244" s="33"/>
      <c r="Y244" s="33"/>
      <c r="Z244" s="33"/>
      <c r="AA244" s="33"/>
      <c r="AB244" s="33"/>
      <c r="AC244" s="33"/>
      <c r="AD244" s="33"/>
      <c r="AE244" s="33"/>
      <c r="AR244" s="172" t="s">
        <v>142</v>
      </c>
      <c r="AT244" s="172" t="s">
        <v>255</v>
      </c>
      <c r="AU244" s="172" t="s">
        <v>79</v>
      </c>
      <c r="AY244" s="18" t="s">
        <v>253</v>
      </c>
      <c r="BE244" s="173">
        <f>IF(N244="základní",J244,0)</f>
        <v>0</v>
      </c>
      <c r="BF244" s="173">
        <f>IF(N244="snížená",J244,0)</f>
        <v>0</v>
      </c>
      <c r="BG244" s="173">
        <f>IF(N244="zákl. přenesená",J244,0)</f>
        <v>0</v>
      </c>
      <c r="BH244" s="173">
        <f>IF(N244="sníž. přenesená",J244,0)</f>
        <v>0</v>
      </c>
      <c r="BI244" s="173">
        <f>IF(N244="nulová",J244,0)</f>
        <v>0</v>
      </c>
      <c r="BJ244" s="18" t="s">
        <v>15</v>
      </c>
      <c r="BK244" s="173">
        <f>ROUND(I244*H244,2)</f>
        <v>0</v>
      </c>
      <c r="BL244" s="18" t="s">
        <v>142</v>
      </c>
      <c r="BM244" s="172" t="s">
        <v>3386</v>
      </c>
    </row>
    <row r="245" spans="1:65" s="15" customFormat="1">
      <c r="B245" s="190"/>
      <c r="D245" s="354" t="s">
        <v>261</v>
      </c>
      <c r="E245" s="191" t="s">
        <v>3</v>
      </c>
      <c r="F245" s="192" t="s">
        <v>315</v>
      </c>
      <c r="H245" s="191" t="s">
        <v>3</v>
      </c>
      <c r="I245" s="193"/>
      <c r="L245" s="190"/>
      <c r="M245" s="194"/>
      <c r="N245" s="195"/>
      <c r="O245" s="195"/>
      <c r="P245" s="195"/>
      <c r="Q245" s="195"/>
      <c r="R245" s="195"/>
      <c r="S245" s="195"/>
      <c r="T245" s="196"/>
      <c r="AT245" s="191" t="s">
        <v>261</v>
      </c>
      <c r="AU245" s="191" t="s">
        <v>79</v>
      </c>
      <c r="AV245" s="15" t="s">
        <v>15</v>
      </c>
      <c r="AW245" s="15" t="s">
        <v>33</v>
      </c>
      <c r="AX245" s="15" t="s">
        <v>71</v>
      </c>
      <c r="AY245" s="191" t="s">
        <v>253</v>
      </c>
    </row>
    <row r="246" spans="1:65" s="13" customFormat="1">
      <c r="B246" s="174"/>
      <c r="D246" s="354" t="s">
        <v>261</v>
      </c>
      <c r="E246" s="175" t="s">
        <v>3</v>
      </c>
      <c r="F246" s="176" t="s">
        <v>516</v>
      </c>
      <c r="H246" s="177">
        <v>21.4</v>
      </c>
      <c r="I246" s="178"/>
      <c r="L246" s="174"/>
      <c r="M246" s="179"/>
      <c r="N246" s="180"/>
      <c r="O246" s="180"/>
      <c r="P246" s="180"/>
      <c r="Q246" s="180"/>
      <c r="R246" s="180"/>
      <c r="S246" s="180"/>
      <c r="T246" s="181"/>
      <c r="AT246" s="175" t="s">
        <v>261</v>
      </c>
      <c r="AU246" s="175" t="s">
        <v>79</v>
      </c>
      <c r="AV246" s="13" t="s">
        <v>79</v>
      </c>
      <c r="AW246" s="13" t="s">
        <v>33</v>
      </c>
      <c r="AX246" s="13" t="s">
        <v>71</v>
      </c>
      <c r="AY246" s="175" t="s">
        <v>253</v>
      </c>
    </row>
    <row r="247" spans="1:65" s="13" customFormat="1">
      <c r="B247" s="174"/>
      <c r="D247" s="354" t="s">
        <v>261</v>
      </c>
      <c r="E247" s="175" t="s">
        <v>3</v>
      </c>
      <c r="F247" s="176" t="s">
        <v>517</v>
      </c>
      <c r="H247" s="177">
        <v>-1.2</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5" customFormat="1">
      <c r="B248" s="190"/>
      <c r="D248" s="354" t="s">
        <v>261</v>
      </c>
      <c r="E248" s="191" t="s">
        <v>3</v>
      </c>
      <c r="F248" s="192" t="s">
        <v>317</v>
      </c>
      <c r="H248" s="191" t="s">
        <v>3</v>
      </c>
      <c r="I248" s="193"/>
      <c r="L248" s="190"/>
      <c r="M248" s="194"/>
      <c r="N248" s="195"/>
      <c r="O248" s="195"/>
      <c r="P248" s="195"/>
      <c r="Q248" s="195"/>
      <c r="R248" s="195"/>
      <c r="S248" s="195"/>
      <c r="T248" s="196"/>
      <c r="AT248" s="191" t="s">
        <v>261</v>
      </c>
      <c r="AU248" s="191" t="s">
        <v>79</v>
      </c>
      <c r="AV248" s="15" t="s">
        <v>15</v>
      </c>
      <c r="AW248" s="15" t="s">
        <v>33</v>
      </c>
      <c r="AX248" s="15" t="s">
        <v>71</v>
      </c>
      <c r="AY248" s="191" t="s">
        <v>253</v>
      </c>
    </row>
    <row r="249" spans="1:65" s="13" customFormat="1">
      <c r="B249" s="174"/>
      <c r="D249" s="354" t="s">
        <v>261</v>
      </c>
      <c r="E249" s="175" t="s">
        <v>3</v>
      </c>
      <c r="F249" s="176" t="s">
        <v>518</v>
      </c>
      <c r="H249" s="177">
        <v>8.4</v>
      </c>
      <c r="I249" s="178"/>
      <c r="L249" s="174"/>
      <c r="M249" s="179"/>
      <c r="N249" s="180"/>
      <c r="O249" s="180"/>
      <c r="P249" s="180"/>
      <c r="Q249" s="180"/>
      <c r="R249" s="180"/>
      <c r="S249" s="180"/>
      <c r="T249" s="181"/>
      <c r="AT249" s="175" t="s">
        <v>261</v>
      </c>
      <c r="AU249" s="175" t="s">
        <v>79</v>
      </c>
      <c r="AV249" s="13" t="s">
        <v>79</v>
      </c>
      <c r="AW249" s="13" t="s">
        <v>33</v>
      </c>
      <c r="AX249" s="13" t="s">
        <v>71</v>
      </c>
      <c r="AY249" s="175" t="s">
        <v>253</v>
      </c>
    </row>
    <row r="250" spans="1:65" s="13" customFormat="1">
      <c r="B250" s="174"/>
      <c r="D250" s="354" t="s">
        <v>261</v>
      </c>
      <c r="E250" s="175" t="s">
        <v>3</v>
      </c>
      <c r="F250" s="176" t="s">
        <v>517</v>
      </c>
      <c r="H250" s="177">
        <v>-1.2</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27.4</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519</v>
      </c>
      <c r="D252" s="353" t="s">
        <v>255</v>
      </c>
      <c r="E252" s="162" t="s">
        <v>520</v>
      </c>
      <c r="F252" s="163" t="s">
        <v>521</v>
      </c>
      <c r="G252" s="164" t="s">
        <v>258</v>
      </c>
      <c r="H252" s="165">
        <v>28.56</v>
      </c>
      <c r="I252" s="166"/>
      <c r="J252" s="167">
        <f>ROUND(I252*H252,2)</f>
        <v>0</v>
      </c>
      <c r="K252" s="163" t="s">
        <v>259</v>
      </c>
      <c r="L252" s="34"/>
      <c r="M252" s="168" t="s">
        <v>3</v>
      </c>
      <c r="N252" s="169" t="s">
        <v>42</v>
      </c>
      <c r="O252" s="54"/>
      <c r="P252" s="170">
        <f>O252*H252</f>
        <v>0</v>
      </c>
      <c r="Q252" s="170">
        <v>2.8999999999999998E-3</v>
      </c>
      <c r="R252" s="170">
        <f>Q252*H252</f>
        <v>8.2823999999999995E-2</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3387</v>
      </c>
    </row>
    <row r="253" spans="1:65" s="15" customFormat="1">
      <c r="B253" s="190"/>
      <c r="D253" s="354" t="s">
        <v>261</v>
      </c>
      <c r="E253" s="191" t="s">
        <v>3</v>
      </c>
      <c r="F253" s="192" t="s">
        <v>315</v>
      </c>
      <c r="H253" s="191" t="s">
        <v>3</v>
      </c>
      <c r="I253" s="193"/>
      <c r="L253" s="190"/>
      <c r="M253" s="194"/>
      <c r="N253" s="195"/>
      <c r="O253" s="195"/>
      <c r="P253" s="195"/>
      <c r="Q253" s="195"/>
      <c r="R253" s="195"/>
      <c r="S253" s="195"/>
      <c r="T253" s="196"/>
      <c r="AT253" s="191" t="s">
        <v>261</v>
      </c>
      <c r="AU253" s="191" t="s">
        <v>79</v>
      </c>
      <c r="AV253" s="15" t="s">
        <v>15</v>
      </c>
      <c r="AW253" s="15" t="s">
        <v>33</v>
      </c>
      <c r="AX253" s="15" t="s">
        <v>71</v>
      </c>
      <c r="AY253" s="191" t="s">
        <v>253</v>
      </c>
    </row>
    <row r="254" spans="1:65" s="13" customFormat="1">
      <c r="B254" s="174"/>
      <c r="D254" s="354" t="s">
        <v>261</v>
      </c>
      <c r="E254" s="175" t="s">
        <v>3</v>
      </c>
      <c r="F254" s="176" t="s">
        <v>523</v>
      </c>
      <c r="H254" s="177">
        <v>20.88</v>
      </c>
      <c r="I254" s="178"/>
      <c r="L254" s="174"/>
      <c r="M254" s="179"/>
      <c r="N254" s="180"/>
      <c r="O254" s="180"/>
      <c r="P254" s="180"/>
      <c r="Q254" s="180"/>
      <c r="R254" s="180"/>
      <c r="S254" s="180"/>
      <c r="T254" s="181"/>
      <c r="AT254" s="175" t="s">
        <v>261</v>
      </c>
      <c r="AU254" s="175" t="s">
        <v>79</v>
      </c>
      <c r="AV254" s="13" t="s">
        <v>79</v>
      </c>
      <c r="AW254" s="13" t="s">
        <v>33</v>
      </c>
      <c r="AX254" s="13" t="s">
        <v>71</v>
      </c>
      <c r="AY254" s="175" t="s">
        <v>253</v>
      </c>
    </row>
    <row r="255" spans="1:65" s="13" customFormat="1">
      <c r="B255" s="174"/>
      <c r="D255" s="354" t="s">
        <v>261</v>
      </c>
      <c r="E255" s="175" t="s">
        <v>3</v>
      </c>
      <c r="F255" s="176" t="s">
        <v>517</v>
      </c>
      <c r="H255" s="177">
        <v>-1.2</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5" customFormat="1">
      <c r="B256" s="190"/>
      <c r="D256" s="354" t="s">
        <v>261</v>
      </c>
      <c r="E256" s="191" t="s">
        <v>3</v>
      </c>
      <c r="F256" s="192" t="s">
        <v>317</v>
      </c>
      <c r="H256" s="191" t="s">
        <v>3</v>
      </c>
      <c r="I256" s="193"/>
      <c r="L256" s="190"/>
      <c r="M256" s="194"/>
      <c r="N256" s="195"/>
      <c r="O256" s="195"/>
      <c r="P256" s="195"/>
      <c r="Q256" s="195"/>
      <c r="R256" s="195"/>
      <c r="S256" s="195"/>
      <c r="T256" s="196"/>
      <c r="AT256" s="191" t="s">
        <v>261</v>
      </c>
      <c r="AU256" s="191" t="s">
        <v>79</v>
      </c>
      <c r="AV256" s="15" t="s">
        <v>15</v>
      </c>
      <c r="AW256" s="15" t="s">
        <v>33</v>
      </c>
      <c r="AX256" s="15" t="s">
        <v>71</v>
      </c>
      <c r="AY256" s="191" t="s">
        <v>253</v>
      </c>
    </row>
    <row r="257" spans="1:65" s="13" customFormat="1">
      <c r="B257" s="174"/>
      <c r="D257" s="354" t="s">
        <v>261</v>
      </c>
      <c r="E257" s="175" t="s">
        <v>3</v>
      </c>
      <c r="F257" s="176" t="s">
        <v>524</v>
      </c>
      <c r="H257" s="177">
        <v>10.08</v>
      </c>
      <c r="I257" s="178"/>
      <c r="L257" s="174"/>
      <c r="M257" s="179"/>
      <c r="N257" s="180"/>
      <c r="O257" s="180"/>
      <c r="P257" s="180"/>
      <c r="Q257" s="180"/>
      <c r="R257" s="180"/>
      <c r="S257" s="180"/>
      <c r="T257" s="181"/>
      <c r="AT257" s="175" t="s">
        <v>261</v>
      </c>
      <c r="AU257" s="175" t="s">
        <v>79</v>
      </c>
      <c r="AV257" s="13" t="s">
        <v>79</v>
      </c>
      <c r="AW257" s="13" t="s">
        <v>33</v>
      </c>
      <c r="AX257" s="13" t="s">
        <v>71</v>
      </c>
      <c r="AY257" s="175" t="s">
        <v>253</v>
      </c>
    </row>
    <row r="258" spans="1:65" s="13" customFormat="1">
      <c r="B258" s="174"/>
      <c r="D258" s="354" t="s">
        <v>261</v>
      </c>
      <c r="E258" s="175" t="s">
        <v>3</v>
      </c>
      <c r="F258" s="176" t="s">
        <v>517</v>
      </c>
      <c r="H258" s="177">
        <v>-1.2</v>
      </c>
      <c r="I258" s="178"/>
      <c r="L258" s="174"/>
      <c r="M258" s="179"/>
      <c r="N258" s="180"/>
      <c r="O258" s="180"/>
      <c r="P258" s="180"/>
      <c r="Q258" s="180"/>
      <c r="R258" s="180"/>
      <c r="S258" s="180"/>
      <c r="T258" s="181"/>
      <c r="AT258" s="175" t="s">
        <v>261</v>
      </c>
      <c r="AU258" s="175" t="s">
        <v>79</v>
      </c>
      <c r="AV258" s="13" t="s">
        <v>79</v>
      </c>
      <c r="AW258" s="13" t="s">
        <v>33</v>
      </c>
      <c r="AX258" s="13" t="s">
        <v>71</v>
      </c>
      <c r="AY258" s="175" t="s">
        <v>253</v>
      </c>
    </row>
    <row r="259" spans="1:65" s="14" customFormat="1">
      <c r="B259" s="182"/>
      <c r="D259" s="354" t="s">
        <v>261</v>
      </c>
      <c r="E259" s="183" t="s">
        <v>3</v>
      </c>
      <c r="F259" s="184" t="s">
        <v>269</v>
      </c>
      <c r="H259" s="185">
        <v>28.56</v>
      </c>
      <c r="I259" s="186"/>
      <c r="L259" s="182"/>
      <c r="M259" s="187"/>
      <c r="N259" s="188"/>
      <c r="O259" s="188"/>
      <c r="P259" s="188"/>
      <c r="Q259" s="188"/>
      <c r="R259" s="188"/>
      <c r="S259" s="188"/>
      <c r="T259" s="189"/>
      <c r="AT259" s="183" t="s">
        <v>261</v>
      </c>
      <c r="AU259" s="183" t="s">
        <v>79</v>
      </c>
      <c r="AV259" s="14" t="s">
        <v>89</v>
      </c>
      <c r="AW259" s="14" t="s">
        <v>33</v>
      </c>
      <c r="AX259" s="14" t="s">
        <v>15</v>
      </c>
      <c r="AY259" s="183" t="s">
        <v>253</v>
      </c>
    </row>
    <row r="260" spans="1:65" s="2" customFormat="1" ht="21.75" customHeight="1">
      <c r="A260" s="33"/>
      <c r="B260" s="160"/>
      <c r="C260" s="198" t="s">
        <v>525</v>
      </c>
      <c r="D260" s="356" t="s">
        <v>445</v>
      </c>
      <c r="E260" s="199" t="s">
        <v>526</v>
      </c>
      <c r="F260" s="200" t="s">
        <v>527</v>
      </c>
      <c r="G260" s="201" t="s">
        <v>258</v>
      </c>
      <c r="H260" s="202">
        <v>31.416</v>
      </c>
      <c r="I260" s="203"/>
      <c r="J260" s="204">
        <f>ROUND(I260*H260,2)</f>
        <v>0</v>
      </c>
      <c r="K260" s="200" t="s">
        <v>3</v>
      </c>
      <c r="L260" s="205"/>
      <c r="M260" s="206" t="s">
        <v>3</v>
      </c>
      <c r="N260" s="207"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418</v>
      </c>
      <c r="AT260" s="172" t="s">
        <v>445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3388</v>
      </c>
    </row>
    <row r="261" spans="1:65" s="13" customFormat="1">
      <c r="B261" s="174"/>
      <c r="D261" s="354" t="s">
        <v>261</v>
      </c>
      <c r="F261" s="176" t="s">
        <v>529</v>
      </c>
      <c r="H261" s="177">
        <v>31.416</v>
      </c>
      <c r="I261" s="178"/>
      <c r="L261" s="174"/>
      <c r="M261" s="179"/>
      <c r="N261" s="180"/>
      <c r="O261" s="180"/>
      <c r="P261" s="180"/>
      <c r="Q261" s="180"/>
      <c r="R261" s="180"/>
      <c r="S261" s="180"/>
      <c r="T261" s="181"/>
      <c r="AT261" s="175" t="s">
        <v>261</v>
      </c>
      <c r="AU261" s="175" t="s">
        <v>79</v>
      </c>
      <c r="AV261" s="13" t="s">
        <v>79</v>
      </c>
      <c r="AW261" s="13" t="s">
        <v>4</v>
      </c>
      <c r="AX261" s="13" t="s">
        <v>15</v>
      </c>
      <c r="AY261" s="175" t="s">
        <v>253</v>
      </c>
    </row>
    <row r="262" spans="1:65" s="2" customFormat="1" ht="21.75" customHeight="1">
      <c r="A262" s="33"/>
      <c r="B262" s="160"/>
      <c r="C262" s="161" t="s">
        <v>530</v>
      </c>
      <c r="D262" s="353" t="s">
        <v>255</v>
      </c>
      <c r="E262" s="162" t="s">
        <v>531</v>
      </c>
      <c r="F262" s="163" t="s">
        <v>532</v>
      </c>
      <c r="G262" s="164" t="s">
        <v>258</v>
      </c>
      <c r="H262" s="165">
        <v>8.8800000000000008</v>
      </c>
      <c r="I262" s="166"/>
      <c r="J262" s="167">
        <f>ROUND(I262*H262,2)</f>
        <v>0</v>
      </c>
      <c r="K262" s="163" t="s">
        <v>259</v>
      </c>
      <c r="L262" s="34"/>
      <c r="M262" s="168" t="s">
        <v>3</v>
      </c>
      <c r="N262" s="169" t="s">
        <v>42</v>
      </c>
      <c r="O262" s="54"/>
      <c r="P262" s="170">
        <f>O262*H262</f>
        <v>0</v>
      </c>
      <c r="Q262" s="170">
        <v>0</v>
      </c>
      <c r="R262" s="170">
        <f>Q262*H262</f>
        <v>0</v>
      </c>
      <c r="S262" s="170">
        <v>0</v>
      </c>
      <c r="T262" s="171">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3389</v>
      </c>
    </row>
    <row r="263" spans="1:65" s="15" customFormat="1">
      <c r="B263" s="190"/>
      <c r="D263" s="354" t="s">
        <v>261</v>
      </c>
      <c r="E263" s="191" t="s">
        <v>3</v>
      </c>
      <c r="F263" s="192" t="s">
        <v>317</v>
      </c>
      <c r="H263" s="191" t="s">
        <v>3</v>
      </c>
      <c r="I263" s="193"/>
      <c r="L263" s="190"/>
      <c r="M263" s="194"/>
      <c r="N263" s="195"/>
      <c r="O263" s="195"/>
      <c r="P263" s="195"/>
      <c r="Q263" s="195"/>
      <c r="R263" s="195"/>
      <c r="S263" s="195"/>
      <c r="T263" s="196"/>
      <c r="AT263" s="191" t="s">
        <v>261</v>
      </c>
      <c r="AU263" s="191" t="s">
        <v>79</v>
      </c>
      <c r="AV263" s="15" t="s">
        <v>15</v>
      </c>
      <c r="AW263" s="15" t="s">
        <v>33</v>
      </c>
      <c r="AX263" s="15" t="s">
        <v>71</v>
      </c>
      <c r="AY263" s="191" t="s">
        <v>253</v>
      </c>
    </row>
    <row r="264" spans="1:65" s="13" customFormat="1">
      <c r="B264" s="174"/>
      <c r="D264" s="354" t="s">
        <v>261</v>
      </c>
      <c r="E264" s="175" t="s">
        <v>3</v>
      </c>
      <c r="F264" s="176" t="s">
        <v>524</v>
      </c>
      <c r="H264" s="177">
        <v>10.08</v>
      </c>
      <c r="I264" s="178"/>
      <c r="L264" s="174"/>
      <c r="M264" s="179"/>
      <c r="N264" s="180"/>
      <c r="O264" s="180"/>
      <c r="P264" s="180"/>
      <c r="Q264" s="180"/>
      <c r="R264" s="180"/>
      <c r="S264" s="180"/>
      <c r="T264" s="181"/>
      <c r="AT264" s="175" t="s">
        <v>261</v>
      </c>
      <c r="AU264" s="175" t="s">
        <v>79</v>
      </c>
      <c r="AV264" s="13" t="s">
        <v>79</v>
      </c>
      <c r="AW264" s="13" t="s">
        <v>33</v>
      </c>
      <c r="AX264" s="13" t="s">
        <v>71</v>
      </c>
      <c r="AY264" s="175" t="s">
        <v>253</v>
      </c>
    </row>
    <row r="265" spans="1:65" s="13" customFormat="1">
      <c r="B265" s="174"/>
      <c r="D265" s="354" t="s">
        <v>261</v>
      </c>
      <c r="E265" s="175" t="s">
        <v>3</v>
      </c>
      <c r="F265" s="176" t="s">
        <v>517</v>
      </c>
      <c r="H265" s="177">
        <v>-1.2</v>
      </c>
      <c r="I265" s="178"/>
      <c r="L265" s="174"/>
      <c r="M265" s="179"/>
      <c r="N265" s="180"/>
      <c r="O265" s="180"/>
      <c r="P265" s="180"/>
      <c r="Q265" s="180"/>
      <c r="R265" s="180"/>
      <c r="S265" s="180"/>
      <c r="T265" s="181"/>
      <c r="AT265" s="175" t="s">
        <v>261</v>
      </c>
      <c r="AU265" s="175" t="s">
        <v>79</v>
      </c>
      <c r="AV265" s="13" t="s">
        <v>79</v>
      </c>
      <c r="AW265" s="13" t="s">
        <v>33</v>
      </c>
      <c r="AX265" s="13" t="s">
        <v>71</v>
      </c>
      <c r="AY265" s="175" t="s">
        <v>253</v>
      </c>
    </row>
    <row r="266" spans="1:65" s="14" customFormat="1">
      <c r="B266" s="182"/>
      <c r="D266" s="354" t="s">
        <v>261</v>
      </c>
      <c r="E266" s="183" t="s">
        <v>3</v>
      </c>
      <c r="F266" s="184" t="s">
        <v>269</v>
      </c>
      <c r="H266" s="185">
        <v>8.8800000000000008</v>
      </c>
      <c r="I266" s="186"/>
      <c r="L266" s="182"/>
      <c r="M266" s="187"/>
      <c r="N266" s="188"/>
      <c r="O266" s="188"/>
      <c r="P266" s="188"/>
      <c r="Q266" s="188"/>
      <c r="R266" s="188"/>
      <c r="S266" s="188"/>
      <c r="T266" s="189"/>
      <c r="AT266" s="183" t="s">
        <v>261</v>
      </c>
      <c r="AU266" s="183" t="s">
        <v>79</v>
      </c>
      <c r="AV266" s="14" t="s">
        <v>89</v>
      </c>
      <c r="AW266" s="14" t="s">
        <v>33</v>
      </c>
      <c r="AX266" s="14" t="s">
        <v>15</v>
      </c>
      <c r="AY266" s="183" t="s">
        <v>253</v>
      </c>
    </row>
    <row r="267" spans="1:65" s="2" customFormat="1" ht="21.75" customHeight="1">
      <c r="A267" s="33"/>
      <c r="B267" s="160"/>
      <c r="C267" s="161" t="s">
        <v>534</v>
      </c>
      <c r="D267" s="353" t="s">
        <v>255</v>
      </c>
      <c r="E267" s="162" t="s">
        <v>535</v>
      </c>
      <c r="F267" s="163" t="s">
        <v>536</v>
      </c>
      <c r="G267" s="164" t="s">
        <v>258</v>
      </c>
      <c r="H267" s="165">
        <v>2.5</v>
      </c>
      <c r="I267" s="166"/>
      <c r="J267" s="167">
        <f>ROUND(I267*H267,2)</f>
        <v>0</v>
      </c>
      <c r="K267" s="163" t="s">
        <v>259</v>
      </c>
      <c r="L267" s="34"/>
      <c r="M267" s="168" t="s">
        <v>3</v>
      </c>
      <c r="N267" s="169" t="s">
        <v>42</v>
      </c>
      <c r="O267" s="54"/>
      <c r="P267" s="170">
        <f>O267*H267</f>
        <v>0</v>
      </c>
      <c r="Q267" s="170">
        <v>5.6999999999999998E-4</v>
      </c>
      <c r="R267" s="170">
        <f>Q267*H267</f>
        <v>1.4250000000000001E-3</v>
      </c>
      <c r="S267" s="170">
        <v>0</v>
      </c>
      <c r="T267" s="171">
        <f>S267*H267</f>
        <v>0</v>
      </c>
      <c r="U267" s="33"/>
      <c r="V267" s="33"/>
      <c r="W267" s="33"/>
      <c r="X267" s="33"/>
      <c r="Y267" s="33"/>
      <c r="Z267" s="33"/>
      <c r="AA267" s="33"/>
      <c r="AB267" s="33"/>
      <c r="AC267" s="33"/>
      <c r="AD267" s="33"/>
      <c r="AE267" s="33"/>
      <c r="AR267" s="172" t="s">
        <v>142</v>
      </c>
      <c r="AT267" s="172" t="s">
        <v>255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3390</v>
      </c>
    </row>
    <row r="268" spans="1:65" s="13" customFormat="1">
      <c r="B268" s="174"/>
      <c r="D268" s="354" t="s">
        <v>261</v>
      </c>
      <c r="E268" s="175" t="s">
        <v>3</v>
      </c>
      <c r="F268" s="176" t="s">
        <v>538</v>
      </c>
      <c r="H268" s="177">
        <v>2.5</v>
      </c>
      <c r="I268" s="178"/>
      <c r="L268" s="174"/>
      <c r="M268" s="179"/>
      <c r="N268" s="180"/>
      <c r="O268" s="180"/>
      <c r="P268" s="180"/>
      <c r="Q268" s="180"/>
      <c r="R268" s="180"/>
      <c r="S268" s="180"/>
      <c r="T268" s="181"/>
      <c r="AT268" s="175" t="s">
        <v>261</v>
      </c>
      <c r="AU268" s="175" t="s">
        <v>79</v>
      </c>
      <c r="AV268" s="13" t="s">
        <v>79</v>
      </c>
      <c r="AW268" s="13" t="s">
        <v>33</v>
      </c>
      <c r="AX268" s="13" t="s">
        <v>15</v>
      </c>
      <c r="AY268" s="175" t="s">
        <v>253</v>
      </c>
    </row>
    <row r="269" spans="1:65" s="2" customFormat="1" ht="16.5" customHeight="1">
      <c r="A269" s="33"/>
      <c r="B269" s="160"/>
      <c r="C269" s="198" t="s">
        <v>539</v>
      </c>
      <c r="D269" s="356" t="s">
        <v>445</v>
      </c>
      <c r="E269" s="199" t="s">
        <v>540</v>
      </c>
      <c r="F269" s="200" t="s">
        <v>541</v>
      </c>
      <c r="G269" s="201" t="s">
        <v>258</v>
      </c>
      <c r="H269" s="202">
        <v>2.75</v>
      </c>
      <c r="I269" s="203"/>
      <c r="J269" s="204">
        <f>ROUND(I269*H269,2)</f>
        <v>0</v>
      </c>
      <c r="K269" s="200" t="s">
        <v>259</v>
      </c>
      <c r="L269" s="205"/>
      <c r="M269" s="206" t="s">
        <v>3</v>
      </c>
      <c r="N269" s="207" t="s">
        <v>42</v>
      </c>
      <c r="O269" s="54"/>
      <c r="P269" s="170">
        <f>O269*H269</f>
        <v>0</v>
      </c>
      <c r="Q269" s="170">
        <v>7.4999999999999997E-3</v>
      </c>
      <c r="R269" s="170">
        <f>Q269*H269</f>
        <v>2.0624999999999998E-2</v>
      </c>
      <c r="S269" s="170">
        <v>0</v>
      </c>
      <c r="T269" s="171">
        <f>S269*H269</f>
        <v>0</v>
      </c>
      <c r="U269" s="33"/>
      <c r="V269" s="33"/>
      <c r="W269" s="33"/>
      <c r="X269" s="33"/>
      <c r="Y269" s="33"/>
      <c r="Z269" s="33"/>
      <c r="AA269" s="33"/>
      <c r="AB269" s="33"/>
      <c r="AC269" s="33"/>
      <c r="AD269" s="33"/>
      <c r="AE269" s="33"/>
      <c r="AR269" s="172" t="s">
        <v>418</v>
      </c>
      <c r="AT269" s="172" t="s">
        <v>445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3391</v>
      </c>
    </row>
    <row r="270" spans="1:65" s="13" customFormat="1">
      <c r="B270" s="174"/>
      <c r="D270" s="354" t="s">
        <v>261</v>
      </c>
      <c r="F270" s="176" t="s">
        <v>543</v>
      </c>
      <c r="H270" s="177">
        <v>2.75</v>
      </c>
      <c r="I270" s="178"/>
      <c r="L270" s="174"/>
      <c r="M270" s="179"/>
      <c r="N270" s="180"/>
      <c r="O270" s="180"/>
      <c r="P270" s="180"/>
      <c r="Q270" s="180"/>
      <c r="R270" s="180"/>
      <c r="S270" s="180"/>
      <c r="T270" s="181"/>
      <c r="AT270" s="175" t="s">
        <v>261</v>
      </c>
      <c r="AU270" s="175" t="s">
        <v>79</v>
      </c>
      <c r="AV270" s="13" t="s">
        <v>79</v>
      </c>
      <c r="AW270" s="13" t="s">
        <v>4</v>
      </c>
      <c r="AX270" s="13" t="s">
        <v>15</v>
      </c>
      <c r="AY270" s="175" t="s">
        <v>253</v>
      </c>
    </row>
    <row r="271" spans="1:65" s="2" customFormat="1" ht="21.75" customHeight="1">
      <c r="A271" s="33"/>
      <c r="B271" s="160"/>
      <c r="C271" s="161" t="s">
        <v>544</v>
      </c>
      <c r="D271" s="353" t="s">
        <v>255</v>
      </c>
      <c r="E271" s="162" t="s">
        <v>545</v>
      </c>
      <c r="F271" s="163" t="s">
        <v>546</v>
      </c>
      <c r="G271" s="164" t="s">
        <v>265</v>
      </c>
      <c r="H271" s="165">
        <v>5.35</v>
      </c>
      <c r="I271" s="166"/>
      <c r="J271" s="167">
        <f>ROUND(I271*H271,2)</f>
        <v>0</v>
      </c>
      <c r="K271" s="163" t="s">
        <v>259</v>
      </c>
      <c r="L271" s="34"/>
      <c r="M271" s="168" t="s">
        <v>3</v>
      </c>
      <c r="N271" s="169" t="s">
        <v>42</v>
      </c>
      <c r="O271" s="54"/>
      <c r="P271" s="170">
        <f>O271*H271</f>
        <v>0</v>
      </c>
      <c r="Q271" s="170">
        <v>3.1E-4</v>
      </c>
      <c r="R271" s="170">
        <f>Q271*H271</f>
        <v>1.6584999999999998E-3</v>
      </c>
      <c r="S271" s="170">
        <v>0</v>
      </c>
      <c r="T271" s="171">
        <f>S271*H271</f>
        <v>0</v>
      </c>
      <c r="U271" s="33"/>
      <c r="V271" s="33"/>
      <c r="W271" s="33"/>
      <c r="X271" s="33"/>
      <c r="Y271" s="33"/>
      <c r="Z271" s="33"/>
      <c r="AA271" s="33"/>
      <c r="AB271" s="33"/>
      <c r="AC271" s="33"/>
      <c r="AD271" s="33"/>
      <c r="AE271" s="33"/>
      <c r="AR271" s="172" t="s">
        <v>142</v>
      </c>
      <c r="AT271" s="172" t="s">
        <v>255</v>
      </c>
      <c r="AU271" s="172" t="s">
        <v>79</v>
      </c>
      <c r="AY271" s="18" t="s">
        <v>253</v>
      </c>
      <c r="BE271" s="173">
        <f>IF(N271="základní",J271,0)</f>
        <v>0</v>
      </c>
      <c r="BF271" s="173">
        <f>IF(N271="snížená",J271,0)</f>
        <v>0</v>
      </c>
      <c r="BG271" s="173">
        <f>IF(N271="zákl. přenesená",J271,0)</f>
        <v>0</v>
      </c>
      <c r="BH271" s="173">
        <f>IF(N271="sníž. přenesená",J271,0)</f>
        <v>0</v>
      </c>
      <c r="BI271" s="173">
        <f>IF(N271="nulová",J271,0)</f>
        <v>0</v>
      </c>
      <c r="BJ271" s="18" t="s">
        <v>15</v>
      </c>
      <c r="BK271" s="173">
        <f>ROUND(I271*H271,2)</f>
        <v>0</v>
      </c>
      <c r="BL271" s="18" t="s">
        <v>142</v>
      </c>
      <c r="BM271" s="172" t="s">
        <v>3392</v>
      </c>
    </row>
    <row r="272" spans="1:65" s="13" customFormat="1">
      <c r="B272" s="174"/>
      <c r="D272" s="354" t="s">
        <v>261</v>
      </c>
      <c r="E272" s="175" t="s">
        <v>3</v>
      </c>
      <c r="F272" s="176" t="s">
        <v>548</v>
      </c>
      <c r="H272" s="177">
        <v>4.3499999999999996</v>
      </c>
      <c r="I272" s="178"/>
      <c r="L272" s="174"/>
      <c r="M272" s="179"/>
      <c r="N272" s="180"/>
      <c r="O272" s="180"/>
      <c r="P272" s="180"/>
      <c r="Q272" s="180"/>
      <c r="R272" s="180"/>
      <c r="S272" s="180"/>
      <c r="T272" s="181"/>
      <c r="AT272" s="175" t="s">
        <v>261</v>
      </c>
      <c r="AU272" s="175" t="s">
        <v>79</v>
      </c>
      <c r="AV272" s="13" t="s">
        <v>79</v>
      </c>
      <c r="AW272" s="13" t="s">
        <v>33</v>
      </c>
      <c r="AX272" s="13" t="s">
        <v>71</v>
      </c>
      <c r="AY272" s="175" t="s">
        <v>253</v>
      </c>
    </row>
    <row r="273" spans="1:65" s="13" customFormat="1">
      <c r="B273" s="174"/>
      <c r="D273" s="354" t="s">
        <v>261</v>
      </c>
      <c r="E273" s="175" t="s">
        <v>3</v>
      </c>
      <c r="F273" s="176" t="s">
        <v>318</v>
      </c>
      <c r="H273" s="177">
        <v>1</v>
      </c>
      <c r="I273" s="178"/>
      <c r="L273" s="174"/>
      <c r="M273" s="179"/>
      <c r="N273" s="180"/>
      <c r="O273" s="180"/>
      <c r="P273" s="180"/>
      <c r="Q273" s="180"/>
      <c r="R273" s="180"/>
      <c r="S273" s="180"/>
      <c r="T273" s="181"/>
      <c r="AT273" s="175" t="s">
        <v>261</v>
      </c>
      <c r="AU273" s="175" t="s">
        <v>79</v>
      </c>
      <c r="AV273" s="13" t="s">
        <v>79</v>
      </c>
      <c r="AW273" s="13" t="s">
        <v>33</v>
      </c>
      <c r="AX273" s="13" t="s">
        <v>71</v>
      </c>
      <c r="AY273" s="175" t="s">
        <v>253</v>
      </c>
    </row>
    <row r="274" spans="1:65" s="14" customFormat="1">
      <c r="B274" s="182"/>
      <c r="D274" s="354" t="s">
        <v>261</v>
      </c>
      <c r="E274" s="183" t="s">
        <v>3</v>
      </c>
      <c r="F274" s="184" t="s">
        <v>269</v>
      </c>
      <c r="H274" s="185">
        <v>5.35</v>
      </c>
      <c r="I274" s="186"/>
      <c r="L274" s="182"/>
      <c r="M274" s="187"/>
      <c r="N274" s="188"/>
      <c r="O274" s="188"/>
      <c r="P274" s="188"/>
      <c r="Q274" s="188"/>
      <c r="R274" s="188"/>
      <c r="S274" s="188"/>
      <c r="T274" s="189"/>
      <c r="AT274" s="183" t="s">
        <v>261</v>
      </c>
      <c r="AU274" s="183" t="s">
        <v>79</v>
      </c>
      <c r="AV274" s="14" t="s">
        <v>89</v>
      </c>
      <c r="AW274" s="14" t="s">
        <v>33</v>
      </c>
      <c r="AX274" s="14" t="s">
        <v>15</v>
      </c>
      <c r="AY274" s="183" t="s">
        <v>253</v>
      </c>
    </row>
    <row r="275" spans="1:65" s="2" customFormat="1" ht="16.5" customHeight="1">
      <c r="A275" s="33"/>
      <c r="B275" s="160"/>
      <c r="C275" s="161" t="s">
        <v>549</v>
      </c>
      <c r="D275" s="353" t="s">
        <v>255</v>
      </c>
      <c r="E275" s="162" t="s">
        <v>550</v>
      </c>
      <c r="F275" s="163" t="s">
        <v>551</v>
      </c>
      <c r="G275" s="164" t="s">
        <v>258</v>
      </c>
      <c r="H275" s="165">
        <v>28.56</v>
      </c>
      <c r="I275" s="166"/>
      <c r="J275" s="167">
        <f>ROUND(I275*H275,2)</f>
        <v>0</v>
      </c>
      <c r="K275" s="163" t="s">
        <v>259</v>
      </c>
      <c r="L275" s="34"/>
      <c r="M275" s="168" t="s">
        <v>3</v>
      </c>
      <c r="N275" s="169" t="s">
        <v>42</v>
      </c>
      <c r="O275" s="54"/>
      <c r="P275" s="170">
        <f>O275*H275</f>
        <v>0</v>
      </c>
      <c r="Q275" s="170">
        <v>2.9999999999999997E-4</v>
      </c>
      <c r="R275" s="170">
        <f>Q275*H275</f>
        <v>8.5679999999999992E-3</v>
      </c>
      <c r="S275" s="170">
        <v>0</v>
      </c>
      <c r="T275" s="171">
        <f>S275*H275</f>
        <v>0</v>
      </c>
      <c r="U275" s="33"/>
      <c r="V275" s="33"/>
      <c r="W275" s="33"/>
      <c r="X275" s="33"/>
      <c r="Y275" s="33"/>
      <c r="Z275" s="33"/>
      <c r="AA275" s="33"/>
      <c r="AB275" s="33"/>
      <c r="AC275" s="33"/>
      <c r="AD275" s="33"/>
      <c r="AE275" s="33"/>
      <c r="AR275" s="172" t="s">
        <v>142</v>
      </c>
      <c r="AT275" s="172" t="s">
        <v>255</v>
      </c>
      <c r="AU275" s="172" t="s">
        <v>79</v>
      </c>
      <c r="AY275" s="18" t="s">
        <v>253</v>
      </c>
      <c r="BE275" s="173">
        <f>IF(N275="základní",J275,0)</f>
        <v>0</v>
      </c>
      <c r="BF275" s="173">
        <f>IF(N275="snížená",J275,0)</f>
        <v>0</v>
      </c>
      <c r="BG275" s="173">
        <f>IF(N275="zákl. přenesená",J275,0)</f>
        <v>0</v>
      </c>
      <c r="BH275" s="173">
        <f>IF(N275="sníž. přenesená",J275,0)</f>
        <v>0</v>
      </c>
      <c r="BI275" s="173">
        <f>IF(N275="nulová",J275,0)</f>
        <v>0</v>
      </c>
      <c r="BJ275" s="18" t="s">
        <v>15</v>
      </c>
      <c r="BK275" s="173">
        <f>ROUND(I275*H275,2)</f>
        <v>0</v>
      </c>
      <c r="BL275" s="18" t="s">
        <v>142</v>
      </c>
      <c r="BM275" s="172" t="s">
        <v>3393</v>
      </c>
    </row>
    <row r="276" spans="1:65" s="2" customFormat="1" ht="16.5" customHeight="1">
      <c r="A276" s="33"/>
      <c r="B276" s="160"/>
      <c r="C276" s="161" t="s">
        <v>553</v>
      </c>
      <c r="D276" s="353" t="s">
        <v>255</v>
      </c>
      <c r="E276" s="162" t="s">
        <v>554</v>
      </c>
      <c r="F276" s="163" t="s">
        <v>555</v>
      </c>
      <c r="G276" s="164" t="s">
        <v>265</v>
      </c>
      <c r="H276" s="165">
        <v>42.75</v>
      </c>
      <c r="I276" s="166"/>
      <c r="J276" s="167">
        <f>ROUND(I276*H276,2)</f>
        <v>0</v>
      </c>
      <c r="K276" s="163" t="s">
        <v>259</v>
      </c>
      <c r="L276" s="34"/>
      <c r="M276" s="168" t="s">
        <v>3</v>
      </c>
      <c r="N276" s="169" t="s">
        <v>42</v>
      </c>
      <c r="O276" s="54"/>
      <c r="P276" s="170">
        <f>O276*H276</f>
        <v>0</v>
      </c>
      <c r="Q276" s="170">
        <v>3.0000000000000001E-5</v>
      </c>
      <c r="R276" s="170">
        <f>Q276*H276</f>
        <v>1.2825E-3</v>
      </c>
      <c r="S276" s="170">
        <v>0</v>
      </c>
      <c r="T276" s="171">
        <f>S276*H276</f>
        <v>0</v>
      </c>
      <c r="U276" s="33"/>
      <c r="V276" s="33"/>
      <c r="W276" s="33"/>
      <c r="X276" s="33"/>
      <c r="Y276" s="33"/>
      <c r="Z276" s="33"/>
      <c r="AA276" s="33"/>
      <c r="AB276" s="33"/>
      <c r="AC276" s="33"/>
      <c r="AD276" s="33"/>
      <c r="AE276" s="33"/>
      <c r="AR276" s="172" t="s">
        <v>142</v>
      </c>
      <c r="AT276" s="172" t="s">
        <v>255</v>
      </c>
      <c r="AU276" s="172" t="s">
        <v>79</v>
      </c>
      <c r="AY276" s="18" t="s">
        <v>253</v>
      </c>
      <c r="BE276" s="173">
        <f>IF(N276="základní",J276,0)</f>
        <v>0</v>
      </c>
      <c r="BF276" s="173">
        <f>IF(N276="snížená",J276,0)</f>
        <v>0</v>
      </c>
      <c r="BG276" s="173">
        <f>IF(N276="zákl. přenesená",J276,0)</f>
        <v>0</v>
      </c>
      <c r="BH276" s="173">
        <f>IF(N276="sníž. přenesená",J276,0)</f>
        <v>0</v>
      </c>
      <c r="BI276" s="173">
        <f>IF(N276="nulová",J276,0)</f>
        <v>0</v>
      </c>
      <c r="BJ276" s="18" t="s">
        <v>15</v>
      </c>
      <c r="BK276" s="173">
        <f>ROUND(I276*H276,2)</f>
        <v>0</v>
      </c>
      <c r="BL276" s="18" t="s">
        <v>142</v>
      </c>
      <c r="BM276" s="172" t="s">
        <v>3394</v>
      </c>
    </row>
    <row r="277" spans="1:65" s="15" customFormat="1">
      <c r="B277" s="190"/>
      <c r="D277" s="354" t="s">
        <v>261</v>
      </c>
      <c r="E277" s="191" t="s">
        <v>3</v>
      </c>
      <c r="F277" s="192" t="s">
        <v>557</v>
      </c>
      <c r="H277" s="191" t="s">
        <v>3</v>
      </c>
      <c r="I277" s="193"/>
      <c r="L277" s="190"/>
      <c r="M277" s="194"/>
      <c r="N277" s="195"/>
      <c r="O277" s="195"/>
      <c r="P277" s="195"/>
      <c r="Q277" s="195"/>
      <c r="R277" s="195"/>
      <c r="S277" s="195"/>
      <c r="T277" s="196"/>
      <c r="AT277" s="191" t="s">
        <v>261</v>
      </c>
      <c r="AU277" s="191" t="s">
        <v>79</v>
      </c>
      <c r="AV277" s="15" t="s">
        <v>15</v>
      </c>
      <c r="AW277" s="15" t="s">
        <v>33</v>
      </c>
      <c r="AX277" s="15" t="s">
        <v>71</v>
      </c>
      <c r="AY277" s="191" t="s">
        <v>253</v>
      </c>
    </row>
    <row r="278" spans="1:65" s="15" customFormat="1">
      <c r="B278" s="190"/>
      <c r="D278" s="354" t="s">
        <v>261</v>
      </c>
      <c r="E278" s="191" t="s">
        <v>3</v>
      </c>
      <c r="F278" s="192" t="s">
        <v>315</v>
      </c>
      <c r="H278" s="191" t="s">
        <v>3</v>
      </c>
      <c r="I278" s="193"/>
      <c r="L278" s="190"/>
      <c r="M278" s="194"/>
      <c r="N278" s="195"/>
      <c r="O278" s="195"/>
      <c r="P278" s="195"/>
      <c r="Q278" s="195"/>
      <c r="R278" s="195"/>
      <c r="S278" s="195"/>
      <c r="T278" s="196"/>
      <c r="AT278" s="191" t="s">
        <v>261</v>
      </c>
      <c r="AU278" s="191" t="s">
        <v>79</v>
      </c>
      <c r="AV278" s="15" t="s">
        <v>15</v>
      </c>
      <c r="AW278" s="15" t="s">
        <v>33</v>
      </c>
      <c r="AX278" s="15" t="s">
        <v>71</v>
      </c>
      <c r="AY278" s="191" t="s">
        <v>253</v>
      </c>
    </row>
    <row r="279" spans="1:65" s="13" customFormat="1">
      <c r="B279" s="174"/>
      <c r="D279" s="354" t="s">
        <v>261</v>
      </c>
      <c r="E279" s="175" t="s">
        <v>3</v>
      </c>
      <c r="F279" s="176" t="s">
        <v>558</v>
      </c>
      <c r="H279" s="177">
        <v>8.6999999999999993</v>
      </c>
      <c r="I279" s="178"/>
      <c r="L279" s="174"/>
      <c r="M279" s="179"/>
      <c r="N279" s="180"/>
      <c r="O279" s="180"/>
      <c r="P279" s="180"/>
      <c r="Q279" s="180"/>
      <c r="R279" s="180"/>
      <c r="S279" s="180"/>
      <c r="T279" s="181"/>
      <c r="AT279" s="175" t="s">
        <v>261</v>
      </c>
      <c r="AU279" s="175" t="s">
        <v>79</v>
      </c>
      <c r="AV279" s="13" t="s">
        <v>79</v>
      </c>
      <c r="AW279" s="13" t="s">
        <v>33</v>
      </c>
      <c r="AX279" s="13" t="s">
        <v>71</v>
      </c>
      <c r="AY279" s="175" t="s">
        <v>253</v>
      </c>
    </row>
    <row r="280" spans="1:65" s="13" customFormat="1">
      <c r="B280" s="174"/>
      <c r="D280" s="354" t="s">
        <v>261</v>
      </c>
      <c r="E280" s="175" t="s">
        <v>3</v>
      </c>
      <c r="F280" s="176" t="s">
        <v>368</v>
      </c>
      <c r="H280" s="177">
        <v>-0.6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5" customFormat="1">
      <c r="B281" s="190"/>
      <c r="D281" s="354" t="s">
        <v>261</v>
      </c>
      <c r="E281" s="191" t="s">
        <v>3</v>
      </c>
      <c r="F281" s="192" t="s">
        <v>317</v>
      </c>
      <c r="H281" s="191" t="s">
        <v>3</v>
      </c>
      <c r="I281" s="193"/>
      <c r="L281" s="190"/>
      <c r="M281" s="194"/>
      <c r="N281" s="195"/>
      <c r="O281" s="195"/>
      <c r="P281" s="195"/>
      <c r="Q281" s="195"/>
      <c r="R281" s="195"/>
      <c r="S281" s="195"/>
      <c r="T281" s="196"/>
      <c r="AT281" s="191" t="s">
        <v>261</v>
      </c>
      <c r="AU281" s="191" t="s">
        <v>79</v>
      </c>
      <c r="AV281" s="15" t="s">
        <v>15</v>
      </c>
      <c r="AW281" s="15" t="s">
        <v>33</v>
      </c>
      <c r="AX281" s="15" t="s">
        <v>71</v>
      </c>
      <c r="AY281" s="191" t="s">
        <v>253</v>
      </c>
    </row>
    <row r="282" spans="1:65" s="13" customFormat="1">
      <c r="B282" s="174"/>
      <c r="D282" s="354" t="s">
        <v>261</v>
      </c>
      <c r="E282" s="175" t="s">
        <v>3</v>
      </c>
      <c r="F282" s="176" t="s">
        <v>559</v>
      </c>
      <c r="H282" s="177">
        <v>4.2</v>
      </c>
      <c r="I282" s="178"/>
      <c r="L282" s="174"/>
      <c r="M282" s="179"/>
      <c r="N282" s="180"/>
      <c r="O282" s="180"/>
      <c r="P282" s="180"/>
      <c r="Q282" s="180"/>
      <c r="R282" s="180"/>
      <c r="S282" s="180"/>
      <c r="T282" s="181"/>
      <c r="AT282" s="175" t="s">
        <v>261</v>
      </c>
      <c r="AU282" s="175" t="s">
        <v>79</v>
      </c>
      <c r="AV282" s="13" t="s">
        <v>79</v>
      </c>
      <c r="AW282" s="13" t="s">
        <v>33</v>
      </c>
      <c r="AX282" s="13" t="s">
        <v>71</v>
      </c>
      <c r="AY282" s="175" t="s">
        <v>253</v>
      </c>
    </row>
    <row r="283" spans="1:65" s="13" customFormat="1">
      <c r="B283" s="174"/>
      <c r="D283" s="354" t="s">
        <v>261</v>
      </c>
      <c r="E283" s="175" t="s">
        <v>3</v>
      </c>
      <c r="F283" s="176" t="s">
        <v>368</v>
      </c>
      <c r="H283" s="177">
        <v>-0.6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5" customFormat="1">
      <c r="B284" s="190"/>
      <c r="D284" s="354" t="s">
        <v>261</v>
      </c>
      <c r="E284" s="191" t="s">
        <v>3</v>
      </c>
      <c r="F284" s="192" t="s">
        <v>560</v>
      </c>
      <c r="H284" s="191" t="s">
        <v>3</v>
      </c>
      <c r="I284" s="193"/>
      <c r="L284" s="190"/>
      <c r="M284" s="194"/>
      <c r="N284" s="195"/>
      <c r="O284" s="195"/>
      <c r="P284" s="195"/>
      <c r="Q284" s="195"/>
      <c r="R284" s="195"/>
      <c r="S284" s="195"/>
      <c r="T284" s="196"/>
      <c r="AT284" s="191" t="s">
        <v>261</v>
      </c>
      <c r="AU284" s="191" t="s">
        <v>79</v>
      </c>
      <c r="AV284" s="15" t="s">
        <v>15</v>
      </c>
      <c r="AW284" s="15" t="s">
        <v>33</v>
      </c>
      <c r="AX284" s="15" t="s">
        <v>71</v>
      </c>
      <c r="AY284" s="191" t="s">
        <v>253</v>
      </c>
    </row>
    <row r="285" spans="1:65" s="13" customFormat="1">
      <c r="B285" s="174"/>
      <c r="D285" s="354" t="s">
        <v>261</v>
      </c>
      <c r="E285" s="175" t="s">
        <v>3</v>
      </c>
      <c r="F285" s="176" t="s">
        <v>561</v>
      </c>
      <c r="H285" s="177">
        <v>21.6</v>
      </c>
      <c r="I285" s="178"/>
      <c r="L285" s="174"/>
      <c r="M285" s="179"/>
      <c r="N285" s="180"/>
      <c r="O285" s="180"/>
      <c r="P285" s="180"/>
      <c r="Q285" s="180"/>
      <c r="R285" s="180"/>
      <c r="S285" s="180"/>
      <c r="T285" s="181"/>
      <c r="AT285" s="175" t="s">
        <v>261</v>
      </c>
      <c r="AU285" s="175" t="s">
        <v>79</v>
      </c>
      <c r="AV285" s="13" t="s">
        <v>79</v>
      </c>
      <c r="AW285" s="13" t="s">
        <v>33</v>
      </c>
      <c r="AX285" s="13" t="s">
        <v>71</v>
      </c>
      <c r="AY285" s="175" t="s">
        <v>253</v>
      </c>
    </row>
    <row r="286" spans="1:65" s="13" customFormat="1">
      <c r="B286" s="174"/>
      <c r="D286" s="354" t="s">
        <v>261</v>
      </c>
      <c r="E286" s="175" t="s">
        <v>3</v>
      </c>
      <c r="F286" s="176" t="s">
        <v>562</v>
      </c>
      <c r="H286" s="177">
        <v>2.6</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3" customFormat="1">
      <c r="B287" s="174"/>
      <c r="D287" s="354" t="s">
        <v>261</v>
      </c>
      <c r="E287" s="175" t="s">
        <v>3</v>
      </c>
      <c r="F287" s="176" t="s">
        <v>318</v>
      </c>
      <c r="H287" s="177">
        <v>1</v>
      </c>
      <c r="I287" s="178"/>
      <c r="L287" s="174"/>
      <c r="M287" s="179"/>
      <c r="N287" s="180"/>
      <c r="O287" s="180"/>
      <c r="P287" s="180"/>
      <c r="Q287" s="180"/>
      <c r="R287" s="180"/>
      <c r="S287" s="180"/>
      <c r="T287" s="181"/>
      <c r="AT287" s="175" t="s">
        <v>261</v>
      </c>
      <c r="AU287" s="175" t="s">
        <v>79</v>
      </c>
      <c r="AV287" s="13" t="s">
        <v>79</v>
      </c>
      <c r="AW287" s="13" t="s">
        <v>33</v>
      </c>
      <c r="AX287" s="13" t="s">
        <v>71</v>
      </c>
      <c r="AY287" s="175" t="s">
        <v>253</v>
      </c>
    </row>
    <row r="288" spans="1:65" s="13" customFormat="1">
      <c r="B288" s="174"/>
      <c r="D288" s="354" t="s">
        <v>261</v>
      </c>
      <c r="E288" s="175" t="s">
        <v>3</v>
      </c>
      <c r="F288" s="176" t="s">
        <v>563</v>
      </c>
      <c r="H288" s="177">
        <v>0.85</v>
      </c>
      <c r="I288" s="178"/>
      <c r="L288" s="174"/>
      <c r="M288" s="179"/>
      <c r="N288" s="180"/>
      <c r="O288" s="180"/>
      <c r="P288" s="180"/>
      <c r="Q288" s="180"/>
      <c r="R288" s="180"/>
      <c r="S288" s="180"/>
      <c r="T288" s="181"/>
      <c r="AT288" s="175" t="s">
        <v>261</v>
      </c>
      <c r="AU288" s="175" t="s">
        <v>79</v>
      </c>
      <c r="AV288" s="13" t="s">
        <v>79</v>
      </c>
      <c r="AW288" s="13" t="s">
        <v>33</v>
      </c>
      <c r="AX288" s="13" t="s">
        <v>71</v>
      </c>
      <c r="AY288" s="175" t="s">
        <v>253</v>
      </c>
    </row>
    <row r="289" spans="1:65" s="15" customFormat="1">
      <c r="B289" s="190"/>
      <c r="D289" s="354" t="s">
        <v>261</v>
      </c>
      <c r="E289" s="191" t="s">
        <v>3</v>
      </c>
      <c r="F289" s="192" t="s">
        <v>564</v>
      </c>
      <c r="H289" s="191" t="s">
        <v>3</v>
      </c>
      <c r="I289" s="193"/>
      <c r="L289" s="190"/>
      <c r="M289" s="194"/>
      <c r="N289" s="195"/>
      <c r="O289" s="195"/>
      <c r="P289" s="195"/>
      <c r="Q289" s="195"/>
      <c r="R289" s="195"/>
      <c r="S289" s="195"/>
      <c r="T289" s="196"/>
      <c r="AT289" s="191" t="s">
        <v>261</v>
      </c>
      <c r="AU289" s="191" t="s">
        <v>79</v>
      </c>
      <c r="AV289" s="15" t="s">
        <v>15</v>
      </c>
      <c r="AW289" s="15" t="s">
        <v>33</v>
      </c>
      <c r="AX289" s="15" t="s">
        <v>71</v>
      </c>
      <c r="AY289" s="191" t="s">
        <v>253</v>
      </c>
    </row>
    <row r="290" spans="1:65" s="13" customFormat="1">
      <c r="B290" s="174"/>
      <c r="D290" s="354" t="s">
        <v>261</v>
      </c>
      <c r="E290" s="175" t="s">
        <v>3</v>
      </c>
      <c r="F290" s="176" t="s">
        <v>565</v>
      </c>
      <c r="H290" s="177">
        <v>5</v>
      </c>
      <c r="I290" s="178"/>
      <c r="L290" s="174"/>
      <c r="M290" s="179"/>
      <c r="N290" s="180"/>
      <c r="O290" s="180"/>
      <c r="P290" s="180"/>
      <c r="Q290" s="180"/>
      <c r="R290" s="180"/>
      <c r="S290" s="180"/>
      <c r="T290" s="181"/>
      <c r="AT290" s="175" t="s">
        <v>261</v>
      </c>
      <c r="AU290" s="175" t="s">
        <v>79</v>
      </c>
      <c r="AV290" s="13" t="s">
        <v>79</v>
      </c>
      <c r="AW290" s="13" t="s">
        <v>33</v>
      </c>
      <c r="AX290" s="13" t="s">
        <v>71</v>
      </c>
      <c r="AY290" s="175" t="s">
        <v>253</v>
      </c>
    </row>
    <row r="291" spans="1:65" s="14" customFormat="1">
      <c r="B291" s="182"/>
      <c r="D291" s="354" t="s">
        <v>261</v>
      </c>
      <c r="E291" s="183" t="s">
        <v>3</v>
      </c>
      <c r="F291" s="184" t="s">
        <v>269</v>
      </c>
      <c r="H291" s="185">
        <v>42.75</v>
      </c>
      <c r="I291" s="186"/>
      <c r="L291" s="182"/>
      <c r="M291" s="187"/>
      <c r="N291" s="188"/>
      <c r="O291" s="188"/>
      <c r="P291" s="188"/>
      <c r="Q291" s="188"/>
      <c r="R291" s="188"/>
      <c r="S291" s="188"/>
      <c r="T291" s="189"/>
      <c r="AT291" s="183" t="s">
        <v>261</v>
      </c>
      <c r="AU291" s="183" t="s">
        <v>79</v>
      </c>
      <c r="AV291" s="14" t="s">
        <v>89</v>
      </c>
      <c r="AW291" s="14" t="s">
        <v>33</v>
      </c>
      <c r="AX291" s="14" t="s">
        <v>15</v>
      </c>
      <c r="AY291" s="183" t="s">
        <v>253</v>
      </c>
    </row>
    <row r="292" spans="1:65" s="2" customFormat="1" ht="33" customHeight="1">
      <c r="A292" s="33"/>
      <c r="B292" s="160"/>
      <c r="C292" s="161" t="s">
        <v>566</v>
      </c>
      <c r="D292" s="353" t="s">
        <v>255</v>
      </c>
      <c r="E292" s="162" t="s">
        <v>3074</v>
      </c>
      <c r="F292" s="163" t="s">
        <v>3075</v>
      </c>
      <c r="G292" s="164" t="s">
        <v>362</v>
      </c>
      <c r="H292" s="197"/>
      <c r="I292" s="166"/>
      <c r="J292" s="167">
        <f>ROUND(I292*H292,2)</f>
        <v>0</v>
      </c>
      <c r="K292" s="163" t="s">
        <v>259</v>
      </c>
      <c r="L292" s="34"/>
      <c r="M292" s="168" t="s">
        <v>3</v>
      </c>
      <c r="N292" s="169" t="s">
        <v>42</v>
      </c>
      <c r="O292" s="54"/>
      <c r="P292" s="170">
        <f>O292*H292</f>
        <v>0</v>
      </c>
      <c r="Q292" s="170">
        <v>0</v>
      </c>
      <c r="R292" s="170">
        <f>Q292*H292</f>
        <v>0</v>
      </c>
      <c r="S292" s="170">
        <v>0</v>
      </c>
      <c r="T292" s="171">
        <f>S292*H292</f>
        <v>0</v>
      </c>
      <c r="U292" s="33"/>
      <c r="V292" s="33"/>
      <c r="W292" s="33"/>
      <c r="X292" s="33"/>
      <c r="Y292" s="33"/>
      <c r="Z292" s="33"/>
      <c r="AA292" s="33"/>
      <c r="AB292" s="33"/>
      <c r="AC292" s="33"/>
      <c r="AD292" s="33"/>
      <c r="AE292" s="33"/>
      <c r="AR292" s="172" t="s">
        <v>142</v>
      </c>
      <c r="AT292" s="172" t="s">
        <v>255</v>
      </c>
      <c r="AU292" s="172" t="s">
        <v>79</v>
      </c>
      <c r="AY292" s="18" t="s">
        <v>253</v>
      </c>
      <c r="BE292" s="173">
        <f>IF(N292="základní",J292,0)</f>
        <v>0</v>
      </c>
      <c r="BF292" s="173">
        <f>IF(N292="snížená",J292,0)</f>
        <v>0</v>
      </c>
      <c r="BG292" s="173">
        <f>IF(N292="zákl. přenesená",J292,0)</f>
        <v>0</v>
      </c>
      <c r="BH292" s="173">
        <f>IF(N292="sníž. přenesená",J292,0)</f>
        <v>0</v>
      </c>
      <c r="BI292" s="173">
        <f>IF(N292="nulová",J292,0)</f>
        <v>0</v>
      </c>
      <c r="BJ292" s="18" t="s">
        <v>15</v>
      </c>
      <c r="BK292" s="173">
        <f>ROUND(I292*H292,2)</f>
        <v>0</v>
      </c>
      <c r="BL292" s="18" t="s">
        <v>142</v>
      </c>
      <c r="BM292" s="172" t="s">
        <v>3395</v>
      </c>
    </row>
    <row r="293" spans="1:65" s="12" customFormat="1" ht="22.9" customHeight="1">
      <c r="B293" s="147"/>
      <c r="D293" s="355" t="s">
        <v>70</v>
      </c>
      <c r="E293" s="158" t="s">
        <v>570</v>
      </c>
      <c r="F293" s="158" t="s">
        <v>571</v>
      </c>
      <c r="I293" s="150"/>
      <c r="J293" s="159">
        <f>BK293</f>
        <v>0</v>
      </c>
      <c r="L293" s="147"/>
      <c r="M293" s="152"/>
      <c r="N293" s="153"/>
      <c r="O293" s="153"/>
      <c r="P293" s="154">
        <f>SUM(P294:P298)</f>
        <v>0</v>
      </c>
      <c r="Q293" s="153"/>
      <c r="R293" s="154">
        <f>SUM(R294:R298)</f>
        <v>8.5099999999999998E-4</v>
      </c>
      <c r="S293" s="153"/>
      <c r="T293" s="155">
        <f>SUM(T294:T298)</f>
        <v>0</v>
      </c>
      <c r="AR293" s="148" t="s">
        <v>79</v>
      </c>
      <c r="AT293" s="156" t="s">
        <v>70</v>
      </c>
      <c r="AU293" s="156" t="s">
        <v>15</v>
      </c>
      <c r="AY293" s="148" t="s">
        <v>253</v>
      </c>
      <c r="BK293" s="157">
        <f>SUM(BK294:BK298)</f>
        <v>0</v>
      </c>
    </row>
    <row r="294" spans="1:65" s="2" customFormat="1" ht="21.75" customHeight="1">
      <c r="A294" s="33"/>
      <c r="B294" s="160"/>
      <c r="C294" s="161" t="s">
        <v>572</v>
      </c>
      <c r="D294" s="353" t="s">
        <v>255</v>
      </c>
      <c r="E294" s="162" t="s">
        <v>573</v>
      </c>
      <c r="F294" s="163" t="s">
        <v>574</v>
      </c>
      <c r="G294" s="164" t="s">
        <v>258</v>
      </c>
      <c r="H294" s="165">
        <v>2.2999999999999998</v>
      </c>
      <c r="I294" s="166"/>
      <c r="J294" s="167">
        <f>ROUND(I294*H294,2)</f>
        <v>0</v>
      </c>
      <c r="K294" s="163" t="s">
        <v>259</v>
      </c>
      <c r="L294" s="34"/>
      <c r="M294" s="168" t="s">
        <v>3</v>
      </c>
      <c r="N294" s="169" t="s">
        <v>42</v>
      </c>
      <c r="O294" s="54"/>
      <c r="P294" s="170">
        <f>O294*H294</f>
        <v>0</v>
      </c>
      <c r="Q294" s="170">
        <v>0</v>
      </c>
      <c r="R294" s="170">
        <f>Q294*H294</f>
        <v>0</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3396</v>
      </c>
    </row>
    <row r="295" spans="1:65" s="15" customFormat="1">
      <c r="B295" s="190"/>
      <c r="D295" s="354" t="s">
        <v>261</v>
      </c>
      <c r="E295" s="191" t="s">
        <v>3</v>
      </c>
      <c r="F295" s="192" t="s">
        <v>576</v>
      </c>
      <c r="H295" s="191" t="s">
        <v>3</v>
      </c>
      <c r="I295" s="193"/>
      <c r="L295" s="190"/>
      <c r="M295" s="194"/>
      <c r="N295" s="195"/>
      <c r="O295" s="195"/>
      <c r="P295" s="195"/>
      <c r="Q295" s="195"/>
      <c r="R295" s="195"/>
      <c r="S295" s="195"/>
      <c r="T295" s="196"/>
      <c r="AT295" s="191" t="s">
        <v>261</v>
      </c>
      <c r="AU295" s="191" t="s">
        <v>79</v>
      </c>
      <c r="AV295" s="15" t="s">
        <v>15</v>
      </c>
      <c r="AW295" s="15" t="s">
        <v>33</v>
      </c>
      <c r="AX295" s="15" t="s">
        <v>71</v>
      </c>
      <c r="AY295" s="191" t="s">
        <v>253</v>
      </c>
    </row>
    <row r="296" spans="1:65" s="13" customFormat="1">
      <c r="B296" s="174"/>
      <c r="D296" s="354" t="s">
        <v>261</v>
      </c>
      <c r="E296" s="175" t="s">
        <v>3</v>
      </c>
      <c r="F296" s="176" t="s">
        <v>577</v>
      </c>
      <c r="H296" s="177">
        <v>2.2999999999999998</v>
      </c>
      <c r="I296" s="178"/>
      <c r="L296" s="174"/>
      <c r="M296" s="179"/>
      <c r="N296" s="180"/>
      <c r="O296" s="180"/>
      <c r="P296" s="180"/>
      <c r="Q296" s="180"/>
      <c r="R296" s="180"/>
      <c r="S296" s="180"/>
      <c r="T296" s="181"/>
      <c r="AT296" s="175" t="s">
        <v>261</v>
      </c>
      <c r="AU296" s="175" t="s">
        <v>79</v>
      </c>
      <c r="AV296" s="13" t="s">
        <v>79</v>
      </c>
      <c r="AW296" s="13" t="s">
        <v>33</v>
      </c>
      <c r="AX296" s="13" t="s">
        <v>15</v>
      </c>
      <c r="AY296" s="175" t="s">
        <v>253</v>
      </c>
    </row>
    <row r="297" spans="1:65" s="2" customFormat="1" ht="21.75" customHeight="1">
      <c r="A297" s="33"/>
      <c r="B297" s="160"/>
      <c r="C297" s="161" t="s">
        <v>578</v>
      </c>
      <c r="D297" s="353" t="s">
        <v>255</v>
      </c>
      <c r="E297" s="162" t="s">
        <v>579</v>
      </c>
      <c r="F297" s="163" t="s">
        <v>580</v>
      </c>
      <c r="G297" s="164" t="s">
        <v>258</v>
      </c>
      <c r="H297" s="165">
        <v>2.2999999999999998</v>
      </c>
      <c r="I297" s="166"/>
      <c r="J297" s="167">
        <f>ROUND(I297*H297,2)</f>
        <v>0</v>
      </c>
      <c r="K297" s="163" t="s">
        <v>259</v>
      </c>
      <c r="L297" s="34"/>
      <c r="M297" s="168" t="s">
        <v>3</v>
      </c>
      <c r="N297" s="169" t="s">
        <v>42</v>
      </c>
      <c r="O297" s="54"/>
      <c r="P297" s="170">
        <f>O297*H297</f>
        <v>0</v>
      </c>
      <c r="Q297" s="170">
        <v>1.3999999999999999E-4</v>
      </c>
      <c r="R297" s="170">
        <f>Q297*H297</f>
        <v>3.2199999999999997E-4</v>
      </c>
      <c r="S297" s="170">
        <v>0</v>
      </c>
      <c r="T297" s="171">
        <f>S297*H297</f>
        <v>0</v>
      </c>
      <c r="U297" s="33"/>
      <c r="V297" s="33"/>
      <c r="W297" s="33"/>
      <c r="X297" s="33"/>
      <c r="Y297" s="33"/>
      <c r="Z297" s="33"/>
      <c r="AA297" s="33"/>
      <c r="AB297" s="33"/>
      <c r="AC297" s="33"/>
      <c r="AD297" s="33"/>
      <c r="AE297" s="33"/>
      <c r="AR297" s="172" t="s">
        <v>142</v>
      </c>
      <c r="AT297" s="172" t="s">
        <v>255</v>
      </c>
      <c r="AU297" s="172" t="s">
        <v>79</v>
      </c>
      <c r="AY297" s="18" t="s">
        <v>253</v>
      </c>
      <c r="BE297" s="173">
        <f>IF(N297="základní",J297,0)</f>
        <v>0</v>
      </c>
      <c r="BF297" s="173">
        <f>IF(N297="snížená",J297,0)</f>
        <v>0</v>
      </c>
      <c r="BG297" s="173">
        <f>IF(N297="zákl. přenesená",J297,0)</f>
        <v>0</v>
      </c>
      <c r="BH297" s="173">
        <f>IF(N297="sníž. přenesená",J297,0)</f>
        <v>0</v>
      </c>
      <c r="BI297" s="173">
        <f>IF(N297="nulová",J297,0)</f>
        <v>0</v>
      </c>
      <c r="BJ297" s="18" t="s">
        <v>15</v>
      </c>
      <c r="BK297" s="173">
        <f>ROUND(I297*H297,2)</f>
        <v>0</v>
      </c>
      <c r="BL297" s="18" t="s">
        <v>142</v>
      </c>
      <c r="BM297" s="172" t="s">
        <v>3397</v>
      </c>
    </row>
    <row r="298" spans="1:65" s="2" customFormat="1" ht="21.75" customHeight="1">
      <c r="A298" s="33"/>
      <c r="B298" s="160"/>
      <c r="C298" s="161" t="s">
        <v>582</v>
      </c>
      <c r="D298" s="353" t="s">
        <v>255</v>
      </c>
      <c r="E298" s="162" t="s">
        <v>583</v>
      </c>
      <c r="F298" s="163" t="s">
        <v>584</v>
      </c>
      <c r="G298" s="164" t="s">
        <v>258</v>
      </c>
      <c r="H298" s="165">
        <v>2.2999999999999998</v>
      </c>
      <c r="I298" s="166"/>
      <c r="J298" s="167">
        <f>ROUND(I298*H298,2)</f>
        <v>0</v>
      </c>
      <c r="K298" s="163" t="s">
        <v>259</v>
      </c>
      <c r="L298" s="34"/>
      <c r="M298" s="168" t="s">
        <v>3</v>
      </c>
      <c r="N298" s="169" t="s">
        <v>42</v>
      </c>
      <c r="O298" s="54"/>
      <c r="P298" s="170">
        <f>O298*H298</f>
        <v>0</v>
      </c>
      <c r="Q298" s="170">
        <v>2.3000000000000001E-4</v>
      </c>
      <c r="R298" s="170">
        <f>Q298*H298</f>
        <v>5.2899999999999996E-4</v>
      </c>
      <c r="S298" s="170">
        <v>0</v>
      </c>
      <c r="T298" s="171">
        <f>S298*H298</f>
        <v>0</v>
      </c>
      <c r="U298" s="33"/>
      <c r="V298" s="33"/>
      <c r="W298" s="33"/>
      <c r="X298" s="33"/>
      <c r="Y298" s="33"/>
      <c r="Z298" s="33"/>
      <c r="AA298" s="33"/>
      <c r="AB298" s="33"/>
      <c r="AC298" s="33"/>
      <c r="AD298" s="33"/>
      <c r="AE298" s="33"/>
      <c r="AR298" s="172" t="s">
        <v>142</v>
      </c>
      <c r="AT298" s="172" t="s">
        <v>255</v>
      </c>
      <c r="AU298" s="172" t="s">
        <v>79</v>
      </c>
      <c r="AY298" s="18" t="s">
        <v>253</v>
      </c>
      <c r="BE298" s="173">
        <f>IF(N298="základní",J298,0)</f>
        <v>0</v>
      </c>
      <c r="BF298" s="173">
        <f>IF(N298="snížená",J298,0)</f>
        <v>0</v>
      </c>
      <c r="BG298" s="173">
        <f>IF(N298="zákl. přenesená",J298,0)</f>
        <v>0</v>
      </c>
      <c r="BH298" s="173">
        <f>IF(N298="sníž. přenesená",J298,0)</f>
        <v>0</v>
      </c>
      <c r="BI298" s="173">
        <f>IF(N298="nulová",J298,0)</f>
        <v>0</v>
      </c>
      <c r="BJ298" s="18" t="s">
        <v>15</v>
      </c>
      <c r="BK298" s="173">
        <f>ROUND(I298*H298,2)</f>
        <v>0</v>
      </c>
      <c r="BL298" s="18" t="s">
        <v>142</v>
      </c>
      <c r="BM298" s="172" t="s">
        <v>3398</v>
      </c>
    </row>
    <row r="299" spans="1:65" s="12" customFormat="1" ht="22.9" customHeight="1">
      <c r="B299" s="147"/>
      <c r="D299" s="355" t="s">
        <v>70</v>
      </c>
      <c r="E299" s="158" t="s">
        <v>586</v>
      </c>
      <c r="F299" s="158" t="s">
        <v>587</v>
      </c>
      <c r="I299" s="150"/>
      <c r="J299" s="159">
        <f>BK299</f>
        <v>0</v>
      </c>
      <c r="L299" s="147"/>
      <c r="M299" s="152"/>
      <c r="N299" s="153"/>
      <c r="O299" s="153"/>
      <c r="P299" s="154">
        <f>SUM(P300:P303)</f>
        <v>0</v>
      </c>
      <c r="Q299" s="153"/>
      <c r="R299" s="154">
        <f>SUM(R300:R303)</f>
        <v>2.6950000000000003E-3</v>
      </c>
      <c r="S299" s="153"/>
      <c r="T299" s="155">
        <f>SUM(T300:T303)</f>
        <v>0</v>
      </c>
      <c r="AR299" s="148" t="s">
        <v>79</v>
      </c>
      <c r="AT299" s="156" t="s">
        <v>70</v>
      </c>
      <c r="AU299" s="156" t="s">
        <v>15</v>
      </c>
      <c r="AY299" s="148" t="s">
        <v>253</v>
      </c>
      <c r="BK299" s="157">
        <f>SUM(BK300:BK303)</f>
        <v>0</v>
      </c>
    </row>
    <row r="300" spans="1:65" s="2" customFormat="1" ht="21.75" customHeight="1">
      <c r="A300" s="33"/>
      <c r="B300" s="160"/>
      <c r="C300" s="161" t="s">
        <v>588</v>
      </c>
      <c r="D300" s="353" t="s">
        <v>255</v>
      </c>
      <c r="E300" s="162" t="s">
        <v>589</v>
      </c>
      <c r="F300" s="163" t="s">
        <v>590</v>
      </c>
      <c r="G300" s="164" t="s">
        <v>258</v>
      </c>
      <c r="H300" s="165">
        <v>5.5</v>
      </c>
      <c r="I300" s="166"/>
      <c r="J300" s="167">
        <f>ROUND(I300*H300,2)</f>
        <v>0</v>
      </c>
      <c r="K300" s="163" t="s">
        <v>259</v>
      </c>
      <c r="L300" s="34"/>
      <c r="M300" s="168" t="s">
        <v>3</v>
      </c>
      <c r="N300" s="169" t="s">
        <v>42</v>
      </c>
      <c r="O300" s="54"/>
      <c r="P300" s="170">
        <f>O300*H300</f>
        <v>0</v>
      </c>
      <c r="Q300" s="170">
        <v>2.0000000000000001E-4</v>
      </c>
      <c r="R300" s="170">
        <f>Q300*H300</f>
        <v>1.1000000000000001E-3</v>
      </c>
      <c r="S300" s="170">
        <v>0</v>
      </c>
      <c r="T300" s="171">
        <f>S300*H300</f>
        <v>0</v>
      </c>
      <c r="U300" s="33"/>
      <c r="V300" s="33"/>
      <c r="W300" s="33"/>
      <c r="X300" s="33"/>
      <c r="Y300" s="33"/>
      <c r="Z300" s="33"/>
      <c r="AA300" s="33"/>
      <c r="AB300" s="33"/>
      <c r="AC300" s="33"/>
      <c r="AD300" s="33"/>
      <c r="AE300" s="33"/>
      <c r="AR300" s="172" t="s">
        <v>142</v>
      </c>
      <c r="AT300" s="172" t="s">
        <v>255</v>
      </c>
      <c r="AU300" s="172" t="s">
        <v>79</v>
      </c>
      <c r="AY300" s="18" t="s">
        <v>253</v>
      </c>
      <c r="BE300" s="173">
        <f>IF(N300="základní",J300,0)</f>
        <v>0</v>
      </c>
      <c r="BF300" s="173">
        <f>IF(N300="snížená",J300,0)</f>
        <v>0</v>
      </c>
      <c r="BG300" s="173">
        <f>IF(N300="zákl. přenesená",J300,0)</f>
        <v>0</v>
      </c>
      <c r="BH300" s="173">
        <f>IF(N300="sníž. přenesená",J300,0)</f>
        <v>0</v>
      </c>
      <c r="BI300" s="173">
        <f>IF(N300="nulová",J300,0)</f>
        <v>0</v>
      </c>
      <c r="BJ300" s="18" t="s">
        <v>15</v>
      </c>
      <c r="BK300" s="173">
        <f>ROUND(I300*H300,2)</f>
        <v>0</v>
      </c>
      <c r="BL300" s="18" t="s">
        <v>142</v>
      </c>
      <c r="BM300" s="172" t="s">
        <v>3399</v>
      </c>
    </row>
    <row r="301" spans="1:65" s="15" customFormat="1">
      <c r="B301" s="190"/>
      <c r="D301" s="354" t="s">
        <v>261</v>
      </c>
      <c r="E301" s="191" t="s">
        <v>3</v>
      </c>
      <c r="F301" s="192" t="s">
        <v>592</v>
      </c>
      <c r="H301" s="191" t="s">
        <v>3</v>
      </c>
      <c r="I301" s="193"/>
      <c r="L301" s="190"/>
      <c r="M301" s="194"/>
      <c r="N301" s="195"/>
      <c r="O301" s="195"/>
      <c r="P301" s="195"/>
      <c r="Q301" s="195"/>
      <c r="R301" s="195"/>
      <c r="S301" s="195"/>
      <c r="T301" s="196"/>
      <c r="AT301" s="191" t="s">
        <v>261</v>
      </c>
      <c r="AU301" s="191" t="s">
        <v>79</v>
      </c>
      <c r="AV301" s="15" t="s">
        <v>15</v>
      </c>
      <c r="AW301" s="15" t="s">
        <v>33</v>
      </c>
      <c r="AX301" s="15" t="s">
        <v>71</v>
      </c>
      <c r="AY301" s="191" t="s">
        <v>253</v>
      </c>
    </row>
    <row r="302" spans="1:65" s="13" customFormat="1">
      <c r="B302" s="174"/>
      <c r="D302" s="354" t="s">
        <v>261</v>
      </c>
      <c r="E302" s="175" t="s">
        <v>3</v>
      </c>
      <c r="F302" s="176" t="s">
        <v>287</v>
      </c>
      <c r="H302" s="177">
        <v>5.5</v>
      </c>
      <c r="I302" s="178"/>
      <c r="L302" s="174"/>
      <c r="M302" s="179"/>
      <c r="N302" s="180"/>
      <c r="O302" s="180"/>
      <c r="P302" s="180"/>
      <c r="Q302" s="180"/>
      <c r="R302" s="180"/>
      <c r="S302" s="180"/>
      <c r="T302" s="181"/>
      <c r="AT302" s="175" t="s">
        <v>261</v>
      </c>
      <c r="AU302" s="175" t="s">
        <v>79</v>
      </c>
      <c r="AV302" s="13" t="s">
        <v>79</v>
      </c>
      <c r="AW302" s="13" t="s">
        <v>33</v>
      </c>
      <c r="AX302" s="13" t="s">
        <v>15</v>
      </c>
      <c r="AY302" s="175" t="s">
        <v>253</v>
      </c>
    </row>
    <row r="303" spans="1:65" s="2" customFormat="1" ht="33" customHeight="1">
      <c r="A303" s="33"/>
      <c r="B303" s="160"/>
      <c r="C303" s="161" t="s">
        <v>593</v>
      </c>
      <c r="D303" s="353" t="s">
        <v>255</v>
      </c>
      <c r="E303" s="162" t="s">
        <v>594</v>
      </c>
      <c r="F303" s="163" t="s">
        <v>595</v>
      </c>
      <c r="G303" s="164" t="s">
        <v>258</v>
      </c>
      <c r="H303" s="165">
        <v>5.5</v>
      </c>
      <c r="I303" s="166"/>
      <c r="J303" s="167">
        <f>ROUND(I303*H303,2)</f>
        <v>0</v>
      </c>
      <c r="K303" s="163" t="s">
        <v>259</v>
      </c>
      <c r="L303" s="34"/>
      <c r="M303" s="208" t="s">
        <v>3</v>
      </c>
      <c r="N303" s="209" t="s">
        <v>42</v>
      </c>
      <c r="O303" s="210"/>
      <c r="P303" s="211">
        <f>O303*H303</f>
        <v>0</v>
      </c>
      <c r="Q303" s="211">
        <v>2.9E-4</v>
      </c>
      <c r="R303" s="211">
        <f>Q303*H303</f>
        <v>1.5950000000000001E-3</v>
      </c>
      <c r="S303" s="211">
        <v>0</v>
      </c>
      <c r="T303" s="212">
        <f>S303*H303</f>
        <v>0</v>
      </c>
      <c r="U303" s="33"/>
      <c r="V303" s="33"/>
      <c r="W303" s="33"/>
      <c r="X303" s="33"/>
      <c r="Y303" s="33"/>
      <c r="Z303" s="33"/>
      <c r="AA303" s="33"/>
      <c r="AB303" s="33"/>
      <c r="AC303" s="33"/>
      <c r="AD303" s="33"/>
      <c r="AE303" s="33"/>
      <c r="AR303" s="172" t="s">
        <v>142</v>
      </c>
      <c r="AT303" s="172" t="s">
        <v>255</v>
      </c>
      <c r="AU303" s="172" t="s">
        <v>79</v>
      </c>
      <c r="AY303" s="18" t="s">
        <v>253</v>
      </c>
      <c r="BE303" s="173">
        <f>IF(N303="základní",J303,0)</f>
        <v>0</v>
      </c>
      <c r="BF303" s="173">
        <f>IF(N303="snížená",J303,0)</f>
        <v>0</v>
      </c>
      <c r="BG303" s="173">
        <f>IF(N303="zákl. přenesená",J303,0)</f>
        <v>0</v>
      </c>
      <c r="BH303" s="173">
        <f>IF(N303="sníž. přenesená",J303,0)</f>
        <v>0</v>
      </c>
      <c r="BI303" s="173">
        <f>IF(N303="nulová",J303,0)</f>
        <v>0</v>
      </c>
      <c r="BJ303" s="18" t="s">
        <v>15</v>
      </c>
      <c r="BK303" s="173">
        <f>ROUND(I303*H303,2)</f>
        <v>0</v>
      </c>
      <c r="BL303" s="18" t="s">
        <v>142</v>
      </c>
      <c r="BM303" s="172" t="s">
        <v>3400</v>
      </c>
    </row>
    <row r="304" spans="1:65" s="2" customFormat="1" ht="6.95" customHeight="1">
      <c r="A304" s="33"/>
      <c r="B304" s="43"/>
      <c r="C304" s="44"/>
      <c r="D304" s="44"/>
      <c r="E304" s="44"/>
      <c r="F304" s="44"/>
      <c r="G304" s="44"/>
      <c r="H304" s="44"/>
      <c r="I304" s="120"/>
      <c r="J304" s="44"/>
      <c r="K304" s="44"/>
      <c r="L304" s="34"/>
      <c r="M304" s="33"/>
      <c r="O304" s="33"/>
      <c r="P304" s="33"/>
      <c r="Q304" s="33"/>
      <c r="R304" s="33"/>
      <c r="S304" s="33"/>
      <c r="T304" s="33"/>
      <c r="U304" s="33"/>
      <c r="V304" s="33"/>
      <c r="W304" s="33"/>
      <c r="X304" s="33"/>
      <c r="Y304" s="33"/>
      <c r="Z304" s="33"/>
      <c r="AA304" s="33"/>
      <c r="AB304" s="33"/>
      <c r="AC304" s="33"/>
      <c r="AD304" s="33"/>
      <c r="AE304" s="33"/>
    </row>
  </sheetData>
  <autoFilter ref="C108:K303"/>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2"/>
  <sheetViews>
    <sheetView showGridLines="0" topLeftCell="A93" workbookViewId="0">
      <selection activeCell="D112" sqref="D112:D251"/>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173</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720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ROUND((SUM(BE109:BE251)),  2)</f>
        <v>0</v>
      </c>
      <c r="G37" s="33"/>
      <c r="H37" s="33"/>
      <c r="I37" s="112">
        <v>0.21</v>
      </c>
      <c r="J37" s="111">
        <f>ROUND(((SUM(BE109:BE251))*I37),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ROUND((SUM(BF109:BF251)),  2)</f>
        <v>0</v>
      </c>
      <c r="G38" s="33"/>
      <c r="H38" s="33"/>
      <c r="I38" s="112">
        <v>0.15</v>
      </c>
      <c r="J38" s="111">
        <f>ROUND(((SUM(BF109:BF251))*I38),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ROUND((SUM(BG109:BG251)),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ROUND((SUM(BH109:BH251)),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ROUND((SUM(BI109:BI251)),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2 - Typ B</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J120</f>
        <v>0</v>
      </c>
      <c r="L70" s="131"/>
    </row>
    <row r="71" spans="1:47" s="10" customFormat="1" ht="19.899999999999999" customHeight="1">
      <c r="B71" s="131"/>
      <c r="D71" s="132" t="s">
        <v>223</v>
      </c>
      <c r="E71" s="133"/>
      <c r="F71" s="133"/>
      <c r="G71" s="133"/>
      <c r="H71" s="133"/>
      <c r="I71" s="134"/>
      <c r="J71" s="135">
        <f>J132</f>
        <v>0</v>
      </c>
      <c r="L71" s="131"/>
    </row>
    <row r="72" spans="1:47" s="10" customFormat="1" ht="14.85" customHeight="1">
      <c r="B72" s="131"/>
      <c r="D72" s="132" t="s">
        <v>224</v>
      </c>
      <c r="E72" s="133"/>
      <c r="F72" s="133"/>
      <c r="G72" s="133"/>
      <c r="H72" s="133"/>
      <c r="I72" s="134"/>
      <c r="J72" s="135">
        <f>J133</f>
        <v>0</v>
      </c>
      <c r="L72" s="131"/>
    </row>
    <row r="73" spans="1:47" s="10" customFormat="1" ht="14.85" customHeight="1">
      <c r="B73" s="131"/>
      <c r="D73" s="132" t="s">
        <v>225</v>
      </c>
      <c r="E73" s="133"/>
      <c r="F73" s="133"/>
      <c r="G73" s="133"/>
      <c r="H73" s="133"/>
      <c r="I73" s="134"/>
      <c r="J73" s="135">
        <f>J136</f>
        <v>0</v>
      </c>
      <c r="L73" s="131"/>
    </row>
    <row r="74" spans="1:47" s="10" customFormat="1" ht="19.899999999999999" customHeight="1">
      <c r="B74" s="131"/>
      <c r="D74" s="132" t="s">
        <v>226</v>
      </c>
      <c r="E74" s="133"/>
      <c r="F74" s="133"/>
      <c r="G74" s="133"/>
      <c r="H74" s="133"/>
      <c r="I74" s="134"/>
      <c r="J74" s="135">
        <f>J147</f>
        <v>0</v>
      </c>
      <c r="L74" s="131"/>
    </row>
    <row r="75" spans="1:47" s="10" customFormat="1" ht="19.899999999999999" customHeight="1">
      <c r="B75" s="131"/>
      <c r="D75" s="132" t="s">
        <v>227</v>
      </c>
      <c r="E75" s="133"/>
      <c r="F75" s="133"/>
      <c r="G75" s="133"/>
      <c r="H75" s="133"/>
      <c r="I75" s="134"/>
      <c r="J75" s="135">
        <f>J153</f>
        <v>0</v>
      </c>
      <c r="L75" s="131"/>
    </row>
    <row r="76" spans="1:47" s="9" customFormat="1" ht="24.95" customHeight="1">
      <c r="B76" s="126"/>
      <c r="D76" s="127" t="s">
        <v>228</v>
      </c>
      <c r="E76" s="128"/>
      <c r="F76" s="128"/>
      <c r="G76" s="128"/>
      <c r="H76" s="128"/>
      <c r="I76" s="129"/>
      <c r="J76" s="130">
        <f>J155</f>
        <v>0</v>
      </c>
      <c r="L76" s="126"/>
    </row>
    <row r="77" spans="1:47" s="10" customFormat="1" ht="19.899999999999999" customHeight="1">
      <c r="B77" s="131"/>
      <c r="D77" s="132" t="s">
        <v>229</v>
      </c>
      <c r="E77" s="133"/>
      <c r="F77" s="133"/>
      <c r="G77" s="133"/>
      <c r="H77" s="133"/>
      <c r="I77" s="134"/>
      <c r="J77" s="135">
        <f>J156</f>
        <v>0</v>
      </c>
      <c r="L77" s="131"/>
    </row>
    <row r="78" spans="1:47" s="10" customFormat="1" ht="19.899999999999999" customHeight="1">
      <c r="B78" s="131"/>
      <c r="D78" s="132" t="s">
        <v>230</v>
      </c>
      <c r="E78" s="133"/>
      <c r="F78" s="133"/>
      <c r="G78" s="133"/>
      <c r="H78" s="133"/>
      <c r="I78" s="134"/>
      <c r="J78" s="135">
        <f>J168</f>
        <v>0</v>
      </c>
      <c r="L78" s="131"/>
    </row>
    <row r="79" spans="1:47" s="10" customFormat="1" ht="19.899999999999999" customHeight="1">
      <c r="B79" s="131"/>
      <c r="D79" s="132" t="s">
        <v>231</v>
      </c>
      <c r="E79" s="133"/>
      <c r="F79" s="133"/>
      <c r="G79" s="133"/>
      <c r="H79" s="133"/>
      <c r="I79" s="134"/>
      <c r="J79" s="135">
        <f>J177</f>
        <v>0</v>
      </c>
      <c r="L79" s="131"/>
    </row>
    <row r="80" spans="1:47" s="10" customFormat="1" ht="19.899999999999999" customHeight="1">
      <c r="B80" s="131"/>
      <c r="D80" s="132" t="s">
        <v>232</v>
      </c>
      <c r="E80" s="133"/>
      <c r="F80" s="133"/>
      <c r="G80" s="133"/>
      <c r="H80" s="133"/>
      <c r="I80" s="134"/>
      <c r="J80" s="135">
        <f>J184</f>
        <v>0</v>
      </c>
      <c r="L80" s="131"/>
    </row>
    <row r="81" spans="1:31" s="10" customFormat="1" ht="19.899999999999999" customHeight="1">
      <c r="B81" s="131"/>
      <c r="D81" s="132" t="s">
        <v>233</v>
      </c>
      <c r="E81" s="133"/>
      <c r="F81" s="133"/>
      <c r="G81" s="133"/>
      <c r="H81" s="133"/>
      <c r="I81" s="134"/>
      <c r="J81" s="135">
        <f>J192</f>
        <v>0</v>
      </c>
      <c r="L81" s="131"/>
    </row>
    <row r="82" spans="1:31" s="10" customFormat="1" ht="19.899999999999999" customHeight="1">
      <c r="B82" s="131"/>
      <c r="D82" s="132" t="s">
        <v>234</v>
      </c>
      <c r="E82" s="133"/>
      <c r="F82" s="133"/>
      <c r="G82" s="133"/>
      <c r="H82" s="133"/>
      <c r="I82" s="134"/>
      <c r="J82" s="135">
        <f>J202</f>
        <v>0</v>
      </c>
      <c r="L82" s="131"/>
    </row>
    <row r="83" spans="1:31" s="10" customFormat="1" ht="19.899999999999999" customHeight="1">
      <c r="B83" s="131"/>
      <c r="D83" s="132" t="s">
        <v>235</v>
      </c>
      <c r="E83" s="133"/>
      <c r="F83" s="133"/>
      <c r="G83" s="133"/>
      <c r="H83" s="133"/>
      <c r="I83" s="134"/>
      <c r="J83" s="135">
        <f>J215</f>
        <v>0</v>
      </c>
      <c r="L83" s="131"/>
    </row>
    <row r="84" spans="1:31" s="10" customFormat="1" ht="19.899999999999999" customHeight="1">
      <c r="B84" s="131"/>
      <c r="D84" s="132" t="s">
        <v>236</v>
      </c>
      <c r="E84" s="133"/>
      <c r="F84" s="133"/>
      <c r="G84" s="133"/>
      <c r="H84" s="133"/>
      <c r="I84" s="134"/>
      <c r="J84" s="135">
        <f>J242</f>
        <v>0</v>
      </c>
      <c r="L84" s="131"/>
    </row>
    <row r="85" spans="1:31" s="10" customFormat="1" ht="19.899999999999999" customHeight="1">
      <c r="B85" s="131"/>
      <c r="D85" s="132" t="s">
        <v>237</v>
      </c>
      <c r="E85" s="133"/>
      <c r="F85" s="133"/>
      <c r="G85" s="133"/>
      <c r="H85" s="133"/>
      <c r="I85" s="134"/>
      <c r="J85" s="135">
        <f>J248</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2 - Typ B</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P110+P155</f>
        <v>0</v>
      </c>
      <c r="Q109" s="63"/>
      <c r="R109" s="144">
        <f>R110+R155</f>
        <v>0.60377175000000005</v>
      </c>
      <c r="S109" s="63"/>
      <c r="T109" s="145">
        <f>T110+T155</f>
        <v>2.184628</v>
      </c>
      <c r="U109" s="33"/>
      <c r="V109" s="33"/>
      <c r="W109" s="33"/>
      <c r="X109" s="33"/>
      <c r="Y109" s="33"/>
      <c r="Z109" s="33"/>
      <c r="AA109" s="33"/>
      <c r="AB109" s="33"/>
      <c r="AC109" s="33"/>
      <c r="AD109" s="33"/>
      <c r="AE109" s="33"/>
      <c r="AT109" s="18" t="s">
        <v>70</v>
      </c>
      <c r="AU109" s="18" t="s">
        <v>219</v>
      </c>
      <c r="BK109" s="146">
        <f>BK110+BK155</f>
        <v>0</v>
      </c>
    </row>
    <row r="110" spans="1:65" s="12" customFormat="1" ht="25.9" customHeight="1">
      <c r="B110" s="147"/>
      <c r="D110" s="148" t="s">
        <v>70</v>
      </c>
      <c r="E110" s="149" t="s">
        <v>251</v>
      </c>
      <c r="F110" s="149" t="s">
        <v>252</v>
      </c>
      <c r="I110" s="150"/>
      <c r="J110" s="151">
        <f>BK110</f>
        <v>0</v>
      </c>
      <c r="L110" s="147"/>
      <c r="M110" s="152"/>
      <c r="N110" s="153"/>
      <c r="O110" s="153"/>
      <c r="P110" s="154">
        <f>P111+P120+P132+P147+P153</f>
        <v>0</v>
      </c>
      <c r="Q110" s="153"/>
      <c r="R110" s="154">
        <f>R111+R120+R132+R147+R153</f>
        <v>0.45949705000000002</v>
      </c>
      <c r="S110" s="153"/>
      <c r="T110" s="155">
        <f>T111+T120+T132+T147+T153</f>
        <v>1.16012</v>
      </c>
      <c r="AR110" s="148" t="s">
        <v>15</v>
      </c>
      <c r="AT110" s="156" t="s">
        <v>70</v>
      </c>
      <c r="AU110" s="156" t="s">
        <v>71</v>
      </c>
      <c r="AY110" s="148" t="s">
        <v>253</v>
      </c>
      <c r="BK110" s="157">
        <f>BK111+BK120+BK132+BK147+BK153</f>
        <v>0</v>
      </c>
    </row>
    <row r="111" spans="1:65" s="12" customFormat="1" ht="22.9" customHeight="1">
      <c r="B111" s="147"/>
      <c r="D111" s="148" t="s">
        <v>70</v>
      </c>
      <c r="E111" s="158" t="s">
        <v>85</v>
      </c>
      <c r="F111" s="158" t="s">
        <v>254</v>
      </c>
      <c r="I111" s="150"/>
      <c r="J111" s="159">
        <f>BK111</f>
        <v>0</v>
      </c>
      <c r="L111" s="147"/>
      <c r="M111" s="152"/>
      <c r="N111" s="153"/>
      <c r="O111" s="153"/>
      <c r="P111" s="154">
        <f>SUM(P112:P119)</f>
        <v>0</v>
      </c>
      <c r="Q111" s="153"/>
      <c r="R111" s="154">
        <f>SUM(R112:R119)</f>
        <v>0.28366304999999997</v>
      </c>
      <c r="S111" s="153"/>
      <c r="T111" s="155">
        <f>SUM(T112:T119)</f>
        <v>0</v>
      </c>
      <c r="AR111" s="148" t="s">
        <v>15</v>
      </c>
      <c r="AT111" s="156" t="s">
        <v>70</v>
      </c>
      <c r="AU111" s="156" t="s">
        <v>15</v>
      </c>
      <c r="AY111" s="148" t="s">
        <v>253</v>
      </c>
      <c r="BK111" s="157">
        <f>SUM(BK112:BK119)</f>
        <v>0</v>
      </c>
    </row>
    <row r="112" spans="1:65" s="2" customFormat="1" ht="33" customHeight="1">
      <c r="A112" s="33"/>
      <c r="B112" s="160"/>
      <c r="C112" s="161" t="s">
        <v>15</v>
      </c>
      <c r="D112" s="353" t="s">
        <v>255</v>
      </c>
      <c r="E112" s="162" t="s">
        <v>256</v>
      </c>
      <c r="F112" s="163" t="s">
        <v>257</v>
      </c>
      <c r="G112" s="164" t="s">
        <v>258</v>
      </c>
      <c r="H112" s="165">
        <v>2.34</v>
      </c>
      <c r="I112" s="166"/>
      <c r="J112" s="167">
        <f>ROUND(I112*H112,2)</f>
        <v>0</v>
      </c>
      <c r="K112" s="163" t="s">
        <v>259</v>
      </c>
      <c r="L112" s="34"/>
      <c r="M112" s="168" t="s">
        <v>3</v>
      </c>
      <c r="N112" s="169" t="s">
        <v>42</v>
      </c>
      <c r="O112" s="54"/>
      <c r="P112" s="170">
        <f>O112*H112</f>
        <v>0</v>
      </c>
      <c r="Q112" s="170">
        <v>6.9169999999999995E-2</v>
      </c>
      <c r="R112" s="170">
        <f>Q112*H112</f>
        <v>0.16185779999999997</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3401</v>
      </c>
    </row>
    <row r="113" spans="1:65" s="13" customFormat="1">
      <c r="B113" s="174"/>
      <c r="D113" s="354" t="s">
        <v>261</v>
      </c>
      <c r="E113" s="175" t="s">
        <v>3</v>
      </c>
      <c r="F113" s="176" t="s">
        <v>722</v>
      </c>
      <c r="H113" s="177">
        <v>2.34</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7.7</v>
      </c>
      <c r="I114" s="166"/>
      <c r="J114" s="167">
        <f>ROUND(I114*H114,2)</f>
        <v>0</v>
      </c>
      <c r="K114" s="163" t="s">
        <v>259</v>
      </c>
      <c r="L114" s="34"/>
      <c r="M114" s="168" t="s">
        <v>3</v>
      </c>
      <c r="N114" s="169" t="s">
        <v>42</v>
      </c>
      <c r="O114" s="54"/>
      <c r="P114" s="170">
        <f>O114*H114</f>
        <v>0</v>
      </c>
      <c r="Q114" s="170">
        <v>1.2E-4</v>
      </c>
      <c r="R114" s="170">
        <f>Q114*H114</f>
        <v>9.2400000000000002E-4</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3402</v>
      </c>
    </row>
    <row r="115" spans="1:65" s="13" customFormat="1">
      <c r="B115" s="174"/>
      <c r="D115" s="354" t="s">
        <v>261</v>
      </c>
      <c r="E115" s="175" t="s">
        <v>3</v>
      </c>
      <c r="F115" s="176" t="s">
        <v>724</v>
      </c>
      <c r="H115" s="177">
        <v>5.2</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725</v>
      </c>
      <c r="H116" s="177">
        <v>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7.7</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1.125</v>
      </c>
      <c r="I118" s="166"/>
      <c r="J118" s="167">
        <f>ROUND(I118*H118,2)</f>
        <v>0</v>
      </c>
      <c r="K118" s="163" t="s">
        <v>259</v>
      </c>
      <c r="L118" s="34"/>
      <c r="M118" s="168" t="s">
        <v>3</v>
      </c>
      <c r="N118" s="169" t="s">
        <v>42</v>
      </c>
      <c r="O118" s="54"/>
      <c r="P118" s="170">
        <f>O118*H118</f>
        <v>0</v>
      </c>
      <c r="Q118" s="170">
        <v>0.10745</v>
      </c>
      <c r="R118" s="170">
        <f>Q118*H118</f>
        <v>0.12088125000000001</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3403</v>
      </c>
    </row>
    <row r="119" spans="1:65" s="13" customFormat="1">
      <c r="B119" s="174"/>
      <c r="D119" s="354" t="s">
        <v>261</v>
      </c>
      <c r="E119" s="175" t="s">
        <v>3</v>
      </c>
      <c r="F119" s="176" t="s">
        <v>727</v>
      </c>
      <c r="H119" s="177">
        <v>1.125</v>
      </c>
      <c r="I119" s="178"/>
      <c r="L119" s="174"/>
      <c r="M119" s="179"/>
      <c r="N119" s="180"/>
      <c r="O119" s="180"/>
      <c r="P119" s="180"/>
      <c r="Q119" s="180"/>
      <c r="R119" s="180"/>
      <c r="S119" s="180"/>
      <c r="T119" s="181"/>
      <c r="AT119" s="175" t="s">
        <v>261</v>
      </c>
      <c r="AU119" s="175" t="s">
        <v>79</v>
      </c>
      <c r="AV119" s="13" t="s">
        <v>79</v>
      </c>
      <c r="AW119" s="13" t="s">
        <v>33</v>
      </c>
      <c r="AX119" s="13" t="s">
        <v>15</v>
      </c>
      <c r="AY119" s="175" t="s">
        <v>253</v>
      </c>
    </row>
    <row r="120" spans="1:65" s="12" customFormat="1" ht="22.9" customHeight="1">
      <c r="B120" s="147"/>
      <c r="D120" s="355" t="s">
        <v>70</v>
      </c>
      <c r="E120" s="158" t="s">
        <v>75</v>
      </c>
      <c r="F120" s="158" t="s">
        <v>276</v>
      </c>
      <c r="I120" s="150"/>
      <c r="J120" s="159">
        <f>BK120</f>
        <v>0</v>
      </c>
      <c r="L120" s="147"/>
      <c r="M120" s="152"/>
      <c r="N120" s="153"/>
      <c r="O120" s="153"/>
      <c r="P120" s="154">
        <f>SUM(P121:P131)</f>
        <v>0</v>
      </c>
      <c r="Q120" s="153"/>
      <c r="R120" s="154">
        <f>SUM(R121:R131)</f>
        <v>0.17577000000000001</v>
      </c>
      <c r="S120" s="153"/>
      <c r="T120" s="155">
        <f>SUM(T121:T131)</f>
        <v>0</v>
      </c>
      <c r="AR120" s="148" t="s">
        <v>15</v>
      </c>
      <c r="AT120" s="156" t="s">
        <v>70</v>
      </c>
      <c r="AU120" s="156" t="s">
        <v>15</v>
      </c>
      <c r="AY120" s="148" t="s">
        <v>253</v>
      </c>
      <c r="BK120" s="157">
        <f>SUM(BK121:BK131)</f>
        <v>0</v>
      </c>
    </row>
    <row r="121" spans="1:65" s="2" customFormat="1" ht="33" customHeight="1">
      <c r="A121" s="33"/>
      <c r="B121" s="160"/>
      <c r="C121" s="161" t="s">
        <v>89</v>
      </c>
      <c r="D121" s="353" t="s">
        <v>255</v>
      </c>
      <c r="E121" s="162" t="s">
        <v>277</v>
      </c>
      <c r="F121" s="163" t="s">
        <v>278</v>
      </c>
      <c r="G121" s="164" t="s">
        <v>258</v>
      </c>
      <c r="H121" s="165">
        <v>11.16</v>
      </c>
      <c r="I121" s="166"/>
      <c r="J121" s="167">
        <f>ROUND(I121*H121,2)</f>
        <v>0</v>
      </c>
      <c r="K121" s="163" t="s">
        <v>259</v>
      </c>
      <c r="L121" s="34"/>
      <c r="M121" s="168" t="s">
        <v>3</v>
      </c>
      <c r="N121" s="169" t="s">
        <v>42</v>
      </c>
      <c r="O121" s="54"/>
      <c r="P121" s="170">
        <f>O121*H121</f>
        <v>0</v>
      </c>
      <c r="Q121" s="170">
        <v>1.575E-2</v>
      </c>
      <c r="R121" s="170">
        <f>Q121*H121</f>
        <v>0.17577000000000001</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3404</v>
      </c>
    </row>
    <row r="122" spans="1:65" s="15" customFormat="1">
      <c r="B122" s="190"/>
      <c r="D122" s="354" t="s">
        <v>261</v>
      </c>
      <c r="E122" s="191" t="s">
        <v>3</v>
      </c>
      <c r="F122" s="192" t="s">
        <v>280</v>
      </c>
      <c r="H122" s="191" t="s">
        <v>3</v>
      </c>
      <c r="I122" s="193"/>
      <c r="L122" s="190"/>
      <c r="M122" s="194"/>
      <c r="N122" s="195"/>
      <c r="O122" s="195"/>
      <c r="P122" s="195"/>
      <c r="Q122" s="195"/>
      <c r="R122" s="195"/>
      <c r="S122" s="195"/>
      <c r="T122" s="196"/>
      <c r="AT122" s="191" t="s">
        <v>261</v>
      </c>
      <c r="AU122" s="191" t="s">
        <v>79</v>
      </c>
      <c r="AV122" s="15" t="s">
        <v>15</v>
      </c>
      <c r="AW122" s="15" t="s">
        <v>33</v>
      </c>
      <c r="AX122" s="15" t="s">
        <v>71</v>
      </c>
      <c r="AY122" s="191" t="s">
        <v>253</v>
      </c>
    </row>
    <row r="123" spans="1:65" s="13" customFormat="1">
      <c r="B123" s="174"/>
      <c r="D123" s="354" t="s">
        <v>261</v>
      </c>
      <c r="E123" s="175" t="s">
        <v>3</v>
      </c>
      <c r="F123" s="176" t="s">
        <v>729</v>
      </c>
      <c r="H123" s="177">
        <v>13.44</v>
      </c>
      <c r="I123" s="178"/>
      <c r="L123" s="174"/>
      <c r="M123" s="179"/>
      <c r="N123" s="180"/>
      <c r="O123" s="180"/>
      <c r="P123" s="180"/>
      <c r="Q123" s="180"/>
      <c r="R123" s="180"/>
      <c r="S123" s="180"/>
      <c r="T123" s="181"/>
      <c r="AT123" s="175" t="s">
        <v>261</v>
      </c>
      <c r="AU123" s="175" t="s">
        <v>79</v>
      </c>
      <c r="AV123" s="13" t="s">
        <v>79</v>
      </c>
      <c r="AW123" s="13" t="s">
        <v>33</v>
      </c>
      <c r="AX123" s="13" t="s">
        <v>71</v>
      </c>
      <c r="AY123" s="175" t="s">
        <v>253</v>
      </c>
    </row>
    <row r="124" spans="1:65" s="13" customFormat="1">
      <c r="B124" s="174"/>
      <c r="D124" s="354" t="s">
        <v>261</v>
      </c>
      <c r="E124" s="175" t="s">
        <v>3</v>
      </c>
      <c r="F124" s="176" t="s">
        <v>517</v>
      </c>
      <c r="H124" s="177">
        <v>-1.2</v>
      </c>
      <c r="I124" s="178"/>
      <c r="L124" s="174"/>
      <c r="M124" s="179"/>
      <c r="N124" s="180"/>
      <c r="O124" s="180"/>
      <c r="P124" s="180"/>
      <c r="Q124" s="180"/>
      <c r="R124" s="180"/>
      <c r="S124" s="180"/>
      <c r="T124" s="181"/>
      <c r="AT124" s="175" t="s">
        <v>261</v>
      </c>
      <c r="AU124" s="175" t="s">
        <v>79</v>
      </c>
      <c r="AV124" s="13" t="s">
        <v>79</v>
      </c>
      <c r="AW124" s="13" t="s">
        <v>33</v>
      </c>
      <c r="AX124" s="13" t="s">
        <v>71</v>
      </c>
      <c r="AY124" s="175" t="s">
        <v>253</v>
      </c>
    </row>
    <row r="125" spans="1:65" s="13" customFormat="1">
      <c r="B125" s="174"/>
      <c r="D125" s="354" t="s">
        <v>261</v>
      </c>
      <c r="E125" s="175" t="s">
        <v>3</v>
      </c>
      <c r="F125" s="176" t="s">
        <v>730</v>
      </c>
      <c r="H125" s="177">
        <v>-1.08</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4" customFormat="1">
      <c r="B126" s="182"/>
      <c r="D126" s="354" t="s">
        <v>261</v>
      </c>
      <c r="E126" s="183" t="s">
        <v>3</v>
      </c>
      <c r="F126" s="184" t="s">
        <v>269</v>
      </c>
      <c r="H126" s="185">
        <v>11.16</v>
      </c>
      <c r="I126" s="186"/>
      <c r="L126" s="182"/>
      <c r="M126" s="187"/>
      <c r="N126" s="188"/>
      <c r="O126" s="188"/>
      <c r="P126" s="188"/>
      <c r="Q126" s="188"/>
      <c r="R126" s="188"/>
      <c r="S126" s="188"/>
      <c r="T126" s="189"/>
      <c r="AT126" s="183" t="s">
        <v>261</v>
      </c>
      <c r="AU126" s="183" t="s">
        <v>79</v>
      </c>
      <c r="AV126" s="14" t="s">
        <v>89</v>
      </c>
      <c r="AW126" s="14" t="s">
        <v>33</v>
      </c>
      <c r="AX126" s="14" t="s">
        <v>15</v>
      </c>
      <c r="AY126" s="183" t="s">
        <v>253</v>
      </c>
    </row>
    <row r="127" spans="1:65" s="2" customFormat="1" ht="21.75" customHeight="1">
      <c r="A127" s="33"/>
      <c r="B127" s="160"/>
      <c r="C127" s="161" t="s">
        <v>102</v>
      </c>
      <c r="D127" s="353" t="s">
        <v>255</v>
      </c>
      <c r="E127" s="162" t="s">
        <v>284</v>
      </c>
      <c r="F127" s="163" t="s">
        <v>285</v>
      </c>
      <c r="G127" s="164" t="s">
        <v>258</v>
      </c>
      <c r="H127" s="165">
        <v>1.6</v>
      </c>
      <c r="I127" s="166"/>
      <c r="J127" s="167">
        <f>ROUND(I127*H127,2)</f>
        <v>0</v>
      </c>
      <c r="K127" s="163" t="s">
        <v>259</v>
      </c>
      <c r="L127" s="34"/>
      <c r="M127" s="168" t="s">
        <v>3</v>
      </c>
      <c r="N127" s="169" t="s">
        <v>42</v>
      </c>
      <c r="O127" s="54"/>
      <c r="P127" s="170">
        <f>O127*H127</f>
        <v>0</v>
      </c>
      <c r="Q127" s="170">
        <v>0</v>
      </c>
      <c r="R127" s="170">
        <f>Q127*H127</f>
        <v>0</v>
      </c>
      <c r="S127" s="170">
        <v>0</v>
      </c>
      <c r="T127" s="171">
        <f>S127*H127</f>
        <v>0</v>
      </c>
      <c r="U127" s="33"/>
      <c r="V127" s="33"/>
      <c r="W127" s="33"/>
      <c r="X127" s="33"/>
      <c r="Y127" s="33"/>
      <c r="Z127" s="33"/>
      <c r="AA127" s="33"/>
      <c r="AB127" s="33"/>
      <c r="AC127" s="33"/>
      <c r="AD127" s="33"/>
      <c r="AE127" s="33"/>
      <c r="AR127" s="172" t="s">
        <v>89</v>
      </c>
      <c r="AT127" s="172" t="s">
        <v>255</v>
      </c>
      <c r="AU127" s="172" t="s">
        <v>79</v>
      </c>
      <c r="AY127" s="18" t="s">
        <v>253</v>
      </c>
      <c r="BE127" s="173">
        <f>IF(N127="základní",J127,0)</f>
        <v>0</v>
      </c>
      <c r="BF127" s="173">
        <f>IF(N127="snížená",J127,0)</f>
        <v>0</v>
      </c>
      <c r="BG127" s="173">
        <f>IF(N127="zákl. přenesená",J127,0)</f>
        <v>0</v>
      </c>
      <c r="BH127" s="173">
        <f>IF(N127="sníž. přenesená",J127,0)</f>
        <v>0</v>
      </c>
      <c r="BI127" s="173">
        <f>IF(N127="nulová",J127,0)</f>
        <v>0</v>
      </c>
      <c r="BJ127" s="18" t="s">
        <v>15</v>
      </c>
      <c r="BK127" s="173">
        <f>ROUND(I127*H127,2)</f>
        <v>0</v>
      </c>
      <c r="BL127" s="18" t="s">
        <v>89</v>
      </c>
      <c r="BM127" s="172" t="s">
        <v>3405</v>
      </c>
    </row>
    <row r="128" spans="1:65" s="13" customFormat="1">
      <c r="B128" s="174"/>
      <c r="D128" s="354" t="s">
        <v>261</v>
      </c>
      <c r="E128" s="175" t="s">
        <v>3</v>
      </c>
      <c r="F128" s="176" t="s">
        <v>732</v>
      </c>
      <c r="H128" s="177">
        <v>1.6</v>
      </c>
      <c r="I128" s="178"/>
      <c r="L128" s="174"/>
      <c r="M128" s="179"/>
      <c r="N128" s="180"/>
      <c r="O128" s="180"/>
      <c r="P128" s="180"/>
      <c r="Q128" s="180"/>
      <c r="R128" s="180"/>
      <c r="S128" s="180"/>
      <c r="T128" s="181"/>
      <c r="AT128" s="175" t="s">
        <v>261</v>
      </c>
      <c r="AU128" s="175" t="s">
        <v>79</v>
      </c>
      <c r="AV128" s="13" t="s">
        <v>79</v>
      </c>
      <c r="AW128" s="13" t="s">
        <v>33</v>
      </c>
      <c r="AX128" s="13" t="s">
        <v>15</v>
      </c>
      <c r="AY128" s="175" t="s">
        <v>253</v>
      </c>
    </row>
    <row r="129" spans="1:65" s="2" customFormat="1" ht="33" customHeight="1">
      <c r="A129" s="33"/>
      <c r="B129" s="160"/>
      <c r="C129" s="161" t="s">
        <v>75</v>
      </c>
      <c r="D129" s="353" t="s">
        <v>255</v>
      </c>
      <c r="E129" s="162" t="s">
        <v>288</v>
      </c>
      <c r="F129" s="163" t="s">
        <v>289</v>
      </c>
      <c r="G129" s="164" t="s">
        <v>258</v>
      </c>
      <c r="H129" s="165">
        <v>1.2</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3406</v>
      </c>
    </row>
    <row r="130" spans="1:65" s="15" customFormat="1">
      <c r="B130" s="190"/>
      <c r="D130" s="354" t="s">
        <v>261</v>
      </c>
      <c r="E130" s="191" t="s">
        <v>3</v>
      </c>
      <c r="F130" s="192" t="s">
        <v>291</v>
      </c>
      <c r="H130" s="191" t="s">
        <v>3</v>
      </c>
      <c r="I130" s="193"/>
      <c r="L130" s="190"/>
      <c r="M130" s="194"/>
      <c r="N130" s="195"/>
      <c r="O130" s="195"/>
      <c r="P130" s="195"/>
      <c r="Q130" s="195"/>
      <c r="R130" s="195"/>
      <c r="S130" s="195"/>
      <c r="T130" s="196"/>
      <c r="AT130" s="191" t="s">
        <v>261</v>
      </c>
      <c r="AU130" s="191" t="s">
        <v>79</v>
      </c>
      <c r="AV130" s="15" t="s">
        <v>15</v>
      </c>
      <c r="AW130" s="15" t="s">
        <v>33</v>
      </c>
      <c r="AX130" s="15" t="s">
        <v>71</v>
      </c>
      <c r="AY130" s="191" t="s">
        <v>253</v>
      </c>
    </row>
    <row r="131" spans="1:65" s="13" customFormat="1">
      <c r="B131" s="174"/>
      <c r="D131" s="354" t="s">
        <v>261</v>
      </c>
      <c r="E131" s="175" t="s">
        <v>3</v>
      </c>
      <c r="F131" s="176" t="s">
        <v>734</v>
      </c>
      <c r="H131" s="177">
        <v>1.2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12" customFormat="1" ht="22.9" customHeight="1">
      <c r="B132" s="147"/>
      <c r="D132" s="355" t="s">
        <v>70</v>
      </c>
      <c r="E132" s="158" t="s">
        <v>293</v>
      </c>
      <c r="F132" s="158" t="s">
        <v>294</v>
      </c>
      <c r="I132" s="150"/>
      <c r="J132" s="159">
        <f>BK132</f>
        <v>0</v>
      </c>
      <c r="L132" s="147"/>
      <c r="M132" s="152"/>
      <c r="N132" s="153"/>
      <c r="O132" s="153"/>
      <c r="P132" s="154">
        <f>P133+P136</f>
        <v>0</v>
      </c>
      <c r="Q132" s="153"/>
      <c r="R132" s="154">
        <f>R133+R136</f>
        <v>6.4000000000000011E-5</v>
      </c>
      <c r="S132" s="153"/>
      <c r="T132" s="155">
        <f>T133+T136</f>
        <v>1.16012</v>
      </c>
      <c r="AR132" s="148" t="s">
        <v>15</v>
      </c>
      <c r="AT132" s="156" t="s">
        <v>70</v>
      </c>
      <c r="AU132" s="156" t="s">
        <v>15</v>
      </c>
      <c r="AY132" s="148" t="s">
        <v>253</v>
      </c>
      <c r="BK132" s="157">
        <f>BK133+BK136</f>
        <v>0</v>
      </c>
    </row>
    <row r="133" spans="1:65" s="12" customFormat="1" ht="20.85" customHeight="1">
      <c r="B133" s="147"/>
      <c r="D133" s="355" t="s">
        <v>70</v>
      </c>
      <c r="E133" s="158" t="s">
        <v>295</v>
      </c>
      <c r="F133" s="158" t="s">
        <v>296</v>
      </c>
      <c r="I133" s="150"/>
      <c r="J133" s="159">
        <f>BK133</f>
        <v>0</v>
      </c>
      <c r="L133" s="147"/>
      <c r="M133" s="152"/>
      <c r="N133" s="153"/>
      <c r="O133" s="153"/>
      <c r="P133" s="154">
        <f>SUM(P134:P135)</f>
        <v>0</v>
      </c>
      <c r="Q133" s="153"/>
      <c r="R133" s="154">
        <f>SUM(R134:R135)</f>
        <v>6.4000000000000011E-5</v>
      </c>
      <c r="S133" s="153"/>
      <c r="T133" s="155">
        <f>SUM(T134:T135)</f>
        <v>0</v>
      </c>
      <c r="AR133" s="148" t="s">
        <v>15</v>
      </c>
      <c r="AT133" s="156" t="s">
        <v>70</v>
      </c>
      <c r="AU133" s="156" t="s">
        <v>79</v>
      </c>
      <c r="AY133" s="148" t="s">
        <v>253</v>
      </c>
      <c r="BK133" s="157">
        <f>SUM(BK134:BK135)</f>
        <v>0</v>
      </c>
    </row>
    <row r="134" spans="1:65" s="2" customFormat="1" ht="33" customHeight="1">
      <c r="A134" s="33"/>
      <c r="B134" s="160"/>
      <c r="C134" s="161" t="s">
        <v>203</v>
      </c>
      <c r="D134" s="353" t="s">
        <v>255</v>
      </c>
      <c r="E134" s="162" t="s">
        <v>297</v>
      </c>
      <c r="F134" s="163" t="s">
        <v>298</v>
      </c>
      <c r="G134" s="164" t="s">
        <v>258</v>
      </c>
      <c r="H134" s="165">
        <v>1.6</v>
      </c>
      <c r="I134" s="166"/>
      <c r="J134" s="167">
        <f>ROUND(I134*H134,2)</f>
        <v>0</v>
      </c>
      <c r="K134" s="163" t="s">
        <v>259</v>
      </c>
      <c r="L134" s="34"/>
      <c r="M134" s="168" t="s">
        <v>3</v>
      </c>
      <c r="N134" s="169" t="s">
        <v>42</v>
      </c>
      <c r="O134" s="54"/>
      <c r="P134" s="170">
        <f>O134*H134</f>
        <v>0</v>
      </c>
      <c r="Q134" s="170">
        <v>4.0000000000000003E-5</v>
      </c>
      <c r="R134" s="170">
        <f>Q134*H134</f>
        <v>6.4000000000000011E-5</v>
      </c>
      <c r="S134" s="170">
        <v>0</v>
      </c>
      <c r="T134" s="171">
        <f>S134*H134</f>
        <v>0</v>
      </c>
      <c r="U134" s="33"/>
      <c r="V134" s="33"/>
      <c r="W134" s="33"/>
      <c r="X134" s="33"/>
      <c r="Y134" s="33"/>
      <c r="Z134" s="33"/>
      <c r="AA134" s="33"/>
      <c r="AB134" s="33"/>
      <c r="AC134" s="33"/>
      <c r="AD134" s="33"/>
      <c r="AE134" s="33"/>
      <c r="AR134" s="172" t="s">
        <v>89</v>
      </c>
      <c r="AT134" s="172" t="s">
        <v>255</v>
      </c>
      <c r="AU134" s="172" t="s">
        <v>85</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89</v>
      </c>
      <c r="BM134" s="172" t="s">
        <v>3407</v>
      </c>
    </row>
    <row r="135" spans="1:65" s="13" customFormat="1">
      <c r="B135" s="174"/>
      <c r="D135" s="354" t="s">
        <v>261</v>
      </c>
      <c r="E135" s="175" t="s">
        <v>3</v>
      </c>
      <c r="F135" s="176" t="s">
        <v>732</v>
      </c>
      <c r="H135" s="177">
        <v>1.6</v>
      </c>
      <c r="I135" s="178"/>
      <c r="L135" s="174"/>
      <c r="M135" s="179"/>
      <c r="N135" s="180"/>
      <c r="O135" s="180"/>
      <c r="P135" s="180"/>
      <c r="Q135" s="180"/>
      <c r="R135" s="180"/>
      <c r="S135" s="180"/>
      <c r="T135" s="181"/>
      <c r="AT135" s="175" t="s">
        <v>261</v>
      </c>
      <c r="AU135" s="175" t="s">
        <v>85</v>
      </c>
      <c r="AV135" s="13" t="s">
        <v>79</v>
      </c>
      <c r="AW135" s="13" t="s">
        <v>33</v>
      </c>
      <c r="AX135" s="13" t="s">
        <v>15</v>
      </c>
      <c r="AY135" s="175" t="s">
        <v>253</v>
      </c>
    </row>
    <row r="136" spans="1:65" s="12" customFormat="1" ht="20.85" customHeight="1">
      <c r="B136" s="147"/>
      <c r="D136" s="355" t="s">
        <v>70</v>
      </c>
      <c r="E136" s="158" t="s">
        <v>300</v>
      </c>
      <c r="F136" s="158" t="s">
        <v>301</v>
      </c>
      <c r="I136" s="150"/>
      <c r="J136" s="159">
        <f>BK136</f>
        <v>0</v>
      </c>
      <c r="L136" s="147"/>
      <c r="M136" s="152"/>
      <c r="N136" s="153"/>
      <c r="O136" s="153"/>
      <c r="P136" s="154">
        <f>SUM(P137:P146)</f>
        <v>0</v>
      </c>
      <c r="Q136" s="153"/>
      <c r="R136" s="154">
        <f>SUM(R137:R146)</f>
        <v>0</v>
      </c>
      <c r="S136" s="153"/>
      <c r="T136" s="155">
        <f>SUM(T137:T146)</f>
        <v>1.16012</v>
      </c>
      <c r="AR136" s="148" t="s">
        <v>15</v>
      </c>
      <c r="AT136" s="156" t="s">
        <v>70</v>
      </c>
      <c r="AU136" s="156" t="s">
        <v>79</v>
      </c>
      <c r="AY136" s="148" t="s">
        <v>253</v>
      </c>
      <c r="BK136" s="157">
        <f>SUM(BK137:BK146)</f>
        <v>0</v>
      </c>
    </row>
    <row r="137" spans="1:65" s="2" customFormat="1" ht="33" customHeight="1">
      <c r="A137" s="33"/>
      <c r="B137" s="160"/>
      <c r="C137" s="161" t="s">
        <v>302</v>
      </c>
      <c r="D137" s="353" t="s">
        <v>255</v>
      </c>
      <c r="E137" s="162" t="s">
        <v>303</v>
      </c>
      <c r="F137" s="163" t="s">
        <v>304</v>
      </c>
      <c r="G137" s="164" t="s">
        <v>258</v>
      </c>
      <c r="H137" s="165">
        <v>3.28</v>
      </c>
      <c r="I137" s="166"/>
      <c r="J137" s="167">
        <f>ROUND(I137*H137,2)</f>
        <v>0</v>
      </c>
      <c r="K137" s="163" t="s">
        <v>259</v>
      </c>
      <c r="L137" s="34"/>
      <c r="M137" s="168" t="s">
        <v>3</v>
      </c>
      <c r="N137" s="169" t="s">
        <v>42</v>
      </c>
      <c r="O137" s="54"/>
      <c r="P137" s="170">
        <f>O137*H137</f>
        <v>0</v>
      </c>
      <c r="Q137" s="170">
        <v>0</v>
      </c>
      <c r="R137" s="170">
        <f>Q137*H137</f>
        <v>0</v>
      </c>
      <c r="S137" s="170">
        <v>0.13100000000000001</v>
      </c>
      <c r="T137" s="171">
        <f>S137*H137</f>
        <v>0.42968000000000001</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3408</v>
      </c>
    </row>
    <row r="138" spans="1:65" s="13" customFormat="1">
      <c r="B138" s="174"/>
      <c r="D138" s="354" t="s">
        <v>261</v>
      </c>
      <c r="E138" s="175" t="s">
        <v>3</v>
      </c>
      <c r="F138" s="176" t="s">
        <v>737</v>
      </c>
      <c r="H138" s="177">
        <v>4.68</v>
      </c>
      <c r="I138" s="178"/>
      <c r="L138" s="174"/>
      <c r="M138" s="179"/>
      <c r="N138" s="180"/>
      <c r="O138" s="180"/>
      <c r="P138" s="180"/>
      <c r="Q138" s="180"/>
      <c r="R138" s="180"/>
      <c r="S138" s="180"/>
      <c r="T138" s="181"/>
      <c r="AT138" s="175" t="s">
        <v>261</v>
      </c>
      <c r="AU138" s="175" t="s">
        <v>85</v>
      </c>
      <c r="AV138" s="13" t="s">
        <v>79</v>
      </c>
      <c r="AW138" s="13" t="s">
        <v>33</v>
      </c>
      <c r="AX138" s="13" t="s">
        <v>71</v>
      </c>
      <c r="AY138" s="175" t="s">
        <v>253</v>
      </c>
    </row>
    <row r="139" spans="1:65" s="13" customFormat="1">
      <c r="B139" s="174"/>
      <c r="D139" s="354" t="s">
        <v>261</v>
      </c>
      <c r="E139" s="175" t="s">
        <v>3</v>
      </c>
      <c r="F139" s="176" t="s">
        <v>307</v>
      </c>
      <c r="H139" s="177">
        <v>-1.4</v>
      </c>
      <c r="I139" s="178"/>
      <c r="L139" s="174"/>
      <c r="M139" s="179"/>
      <c r="N139" s="180"/>
      <c r="O139" s="180"/>
      <c r="P139" s="180"/>
      <c r="Q139" s="180"/>
      <c r="R139" s="180"/>
      <c r="S139" s="180"/>
      <c r="T139" s="181"/>
      <c r="AT139" s="175" t="s">
        <v>261</v>
      </c>
      <c r="AU139" s="175" t="s">
        <v>85</v>
      </c>
      <c r="AV139" s="13" t="s">
        <v>79</v>
      </c>
      <c r="AW139" s="13" t="s">
        <v>33</v>
      </c>
      <c r="AX139" s="13" t="s">
        <v>71</v>
      </c>
      <c r="AY139" s="175" t="s">
        <v>253</v>
      </c>
    </row>
    <row r="140" spans="1:65" s="14" customFormat="1">
      <c r="B140" s="182"/>
      <c r="D140" s="354" t="s">
        <v>261</v>
      </c>
      <c r="E140" s="183" t="s">
        <v>3</v>
      </c>
      <c r="F140" s="184" t="s">
        <v>269</v>
      </c>
      <c r="H140" s="185">
        <v>3.28</v>
      </c>
      <c r="I140" s="186"/>
      <c r="L140" s="182"/>
      <c r="M140" s="187"/>
      <c r="N140" s="188"/>
      <c r="O140" s="188"/>
      <c r="P140" s="188"/>
      <c r="Q140" s="188"/>
      <c r="R140" s="188"/>
      <c r="S140" s="188"/>
      <c r="T140" s="189"/>
      <c r="AT140" s="183" t="s">
        <v>261</v>
      </c>
      <c r="AU140" s="183" t="s">
        <v>85</v>
      </c>
      <c r="AV140" s="14" t="s">
        <v>89</v>
      </c>
      <c r="AW140" s="14" t="s">
        <v>33</v>
      </c>
      <c r="AX140" s="14" t="s">
        <v>15</v>
      </c>
      <c r="AY140" s="183" t="s">
        <v>253</v>
      </c>
    </row>
    <row r="141" spans="1:65" s="2" customFormat="1" ht="21.75" customHeight="1">
      <c r="A141" s="33"/>
      <c r="B141" s="160"/>
      <c r="C141" s="161" t="s">
        <v>293</v>
      </c>
      <c r="D141" s="353" t="s">
        <v>255</v>
      </c>
      <c r="E141" s="162" t="s">
        <v>312</v>
      </c>
      <c r="F141" s="163" t="s">
        <v>313</v>
      </c>
      <c r="G141" s="164" t="s">
        <v>258</v>
      </c>
      <c r="H141" s="165">
        <v>1.6</v>
      </c>
      <c r="I141" s="166"/>
      <c r="J141" s="167">
        <f>ROUND(I141*H141,2)</f>
        <v>0</v>
      </c>
      <c r="K141" s="163" t="s">
        <v>259</v>
      </c>
      <c r="L141" s="34"/>
      <c r="M141" s="168" t="s">
        <v>3</v>
      </c>
      <c r="N141" s="169" t="s">
        <v>42</v>
      </c>
      <c r="O141" s="54"/>
      <c r="P141" s="170">
        <f>O141*H141</f>
        <v>0</v>
      </c>
      <c r="Q141" s="170">
        <v>0</v>
      </c>
      <c r="R141" s="170">
        <f>Q141*H141</f>
        <v>0</v>
      </c>
      <c r="S141" s="170">
        <v>0.05</v>
      </c>
      <c r="T141" s="171">
        <f>S141*H141</f>
        <v>8.0000000000000016E-2</v>
      </c>
      <c r="U141" s="33"/>
      <c r="V141" s="33"/>
      <c r="W141" s="33"/>
      <c r="X141" s="33"/>
      <c r="Y141" s="33"/>
      <c r="Z141" s="33"/>
      <c r="AA141" s="33"/>
      <c r="AB141" s="33"/>
      <c r="AC141" s="33"/>
      <c r="AD141" s="33"/>
      <c r="AE141" s="33"/>
      <c r="AR141" s="172" t="s">
        <v>89</v>
      </c>
      <c r="AT141" s="172" t="s">
        <v>255</v>
      </c>
      <c r="AU141" s="172" t="s">
        <v>85</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89</v>
      </c>
      <c r="BM141" s="172" t="s">
        <v>3409</v>
      </c>
    </row>
    <row r="142" spans="1:65" s="13" customFormat="1">
      <c r="B142" s="174"/>
      <c r="D142" s="354" t="s">
        <v>261</v>
      </c>
      <c r="E142" s="175" t="s">
        <v>3</v>
      </c>
      <c r="F142" s="176" t="s">
        <v>732</v>
      </c>
      <c r="H142" s="177">
        <v>1.6</v>
      </c>
      <c r="I142" s="178"/>
      <c r="L142" s="174"/>
      <c r="M142" s="179"/>
      <c r="N142" s="180"/>
      <c r="O142" s="180"/>
      <c r="P142" s="180"/>
      <c r="Q142" s="180"/>
      <c r="R142" s="180"/>
      <c r="S142" s="180"/>
      <c r="T142" s="181"/>
      <c r="AT142" s="175" t="s">
        <v>261</v>
      </c>
      <c r="AU142" s="175" t="s">
        <v>85</v>
      </c>
      <c r="AV142" s="13" t="s">
        <v>79</v>
      </c>
      <c r="AW142" s="13" t="s">
        <v>33</v>
      </c>
      <c r="AX142" s="13" t="s">
        <v>15</v>
      </c>
      <c r="AY142" s="175" t="s">
        <v>253</v>
      </c>
    </row>
    <row r="143" spans="1:65" s="2" customFormat="1" ht="33" customHeight="1">
      <c r="A143" s="33"/>
      <c r="B143" s="160"/>
      <c r="C143" s="161" t="s">
        <v>83</v>
      </c>
      <c r="D143" s="353" t="s">
        <v>255</v>
      </c>
      <c r="E143" s="162" t="s">
        <v>319</v>
      </c>
      <c r="F143" s="163" t="s">
        <v>320</v>
      </c>
      <c r="G143" s="164" t="s">
        <v>258</v>
      </c>
      <c r="H143" s="165">
        <v>14.14</v>
      </c>
      <c r="I143" s="166"/>
      <c r="J143" s="167">
        <f>ROUND(I143*H143,2)</f>
        <v>0</v>
      </c>
      <c r="K143" s="163" t="s">
        <v>259</v>
      </c>
      <c r="L143" s="34"/>
      <c r="M143" s="168" t="s">
        <v>3</v>
      </c>
      <c r="N143" s="169" t="s">
        <v>42</v>
      </c>
      <c r="O143" s="54"/>
      <c r="P143" s="170">
        <f>O143*H143</f>
        <v>0</v>
      </c>
      <c r="Q143" s="170">
        <v>0</v>
      </c>
      <c r="R143" s="170">
        <f>Q143*H143</f>
        <v>0</v>
      </c>
      <c r="S143" s="170">
        <v>4.5999999999999999E-2</v>
      </c>
      <c r="T143" s="171">
        <f>S143*H143</f>
        <v>0.65044000000000002</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3410</v>
      </c>
    </row>
    <row r="144" spans="1:65" s="13" customFormat="1">
      <c r="B144" s="174"/>
      <c r="D144" s="354" t="s">
        <v>261</v>
      </c>
      <c r="E144" s="175" t="s">
        <v>3</v>
      </c>
      <c r="F144" s="176" t="s">
        <v>740</v>
      </c>
      <c r="H144" s="177">
        <v>15.34</v>
      </c>
      <c r="I144" s="178"/>
      <c r="L144" s="174"/>
      <c r="M144" s="179"/>
      <c r="N144" s="180"/>
      <c r="O144" s="180"/>
      <c r="P144" s="180"/>
      <c r="Q144" s="180"/>
      <c r="R144" s="180"/>
      <c r="S144" s="180"/>
      <c r="T144" s="181"/>
      <c r="AT144" s="175" t="s">
        <v>261</v>
      </c>
      <c r="AU144" s="175" t="s">
        <v>85</v>
      </c>
      <c r="AV144" s="13" t="s">
        <v>79</v>
      </c>
      <c r="AW144" s="13" t="s">
        <v>33</v>
      </c>
      <c r="AX144" s="13" t="s">
        <v>71</v>
      </c>
      <c r="AY144" s="175" t="s">
        <v>253</v>
      </c>
    </row>
    <row r="145" spans="1:65" s="13" customFormat="1">
      <c r="B145" s="174"/>
      <c r="D145" s="354" t="s">
        <v>261</v>
      </c>
      <c r="E145" s="175" t="s">
        <v>3</v>
      </c>
      <c r="F145" s="176" t="s">
        <v>741</v>
      </c>
      <c r="H145" s="177">
        <v>-1.2</v>
      </c>
      <c r="I145" s="178"/>
      <c r="L145" s="174"/>
      <c r="M145" s="179"/>
      <c r="N145" s="180"/>
      <c r="O145" s="180"/>
      <c r="P145" s="180"/>
      <c r="Q145" s="180"/>
      <c r="R145" s="180"/>
      <c r="S145" s="180"/>
      <c r="T145" s="181"/>
      <c r="AT145" s="175" t="s">
        <v>261</v>
      </c>
      <c r="AU145" s="175" t="s">
        <v>85</v>
      </c>
      <c r="AV145" s="13" t="s">
        <v>79</v>
      </c>
      <c r="AW145" s="13" t="s">
        <v>33</v>
      </c>
      <c r="AX145" s="13" t="s">
        <v>71</v>
      </c>
      <c r="AY145" s="175" t="s">
        <v>253</v>
      </c>
    </row>
    <row r="146" spans="1:65" s="14" customFormat="1">
      <c r="B146" s="182"/>
      <c r="D146" s="354" t="s">
        <v>261</v>
      </c>
      <c r="E146" s="183" t="s">
        <v>3</v>
      </c>
      <c r="F146" s="184" t="s">
        <v>269</v>
      </c>
      <c r="H146" s="185">
        <v>14.14</v>
      </c>
      <c r="I146" s="186"/>
      <c r="L146" s="182"/>
      <c r="M146" s="187"/>
      <c r="N146" s="188"/>
      <c r="O146" s="188"/>
      <c r="P146" s="188"/>
      <c r="Q146" s="188"/>
      <c r="R146" s="188"/>
      <c r="S146" s="188"/>
      <c r="T146" s="189"/>
      <c r="AT146" s="183" t="s">
        <v>261</v>
      </c>
      <c r="AU146" s="183" t="s">
        <v>85</v>
      </c>
      <c r="AV146" s="14" t="s">
        <v>89</v>
      </c>
      <c r="AW146" s="14" t="s">
        <v>33</v>
      </c>
      <c r="AX146" s="14" t="s">
        <v>15</v>
      </c>
      <c r="AY146" s="183" t="s">
        <v>253</v>
      </c>
    </row>
    <row r="147" spans="1:65" s="12" customFormat="1" ht="22.9" customHeight="1">
      <c r="B147" s="147"/>
      <c r="D147" s="355" t="s">
        <v>70</v>
      </c>
      <c r="E147" s="158" t="s">
        <v>325</v>
      </c>
      <c r="F147" s="158" t="s">
        <v>326</v>
      </c>
      <c r="I147" s="150"/>
      <c r="J147" s="159">
        <f>BK147</f>
        <v>0</v>
      </c>
      <c r="L147" s="147"/>
      <c r="M147" s="152"/>
      <c r="N147" s="153"/>
      <c r="O147" s="153"/>
      <c r="P147" s="154">
        <f>SUM(P148:P152)</f>
        <v>0</v>
      </c>
      <c r="Q147" s="153"/>
      <c r="R147" s="154">
        <f>SUM(R148:R152)</f>
        <v>0</v>
      </c>
      <c r="S147" s="153"/>
      <c r="T147" s="155">
        <f>SUM(T148:T152)</f>
        <v>0</v>
      </c>
      <c r="AR147" s="148" t="s">
        <v>15</v>
      </c>
      <c r="AT147" s="156" t="s">
        <v>70</v>
      </c>
      <c r="AU147" s="156" t="s">
        <v>15</v>
      </c>
      <c r="AY147" s="148" t="s">
        <v>253</v>
      </c>
      <c r="BK147" s="157">
        <f>SUM(BK148:BK152)</f>
        <v>0</v>
      </c>
    </row>
    <row r="148" spans="1:65" s="2" customFormat="1" ht="33" customHeight="1">
      <c r="A148" s="33"/>
      <c r="B148" s="160"/>
      <c r="C148" s="161" t="s">
        <v>93</v>
      </c>
      <c r="D148" s="353" t="s">
        <v>255</v>
      </c>
      <c r="E148" s="162" t="s">
        <v>3092</v>
      </c>
      <c r="F148" s="163" t="s">
        <v>3345</v>
      </c>
      <c r="G148" s="164" t="s">
        <v>329</v>
      </c>
      <c r="H148" s="165">
        <v>2.1850000000000001</v>
      </c>
      <c r="I148" s="166"/>
      <c r="J148" s="167">
        <f>ROUND(I148*H148,2)</f>
        <v>0</v>
      </c>
      <c r="K148" s="163" t="s">
        <v>3</v>
      </c>
      <c r="L148" s="34"/>
      <c r="M148" s="168" t="s">
        <v>3</v>
      </c>
      <c r="N148" s="169" t="s">
        <v>42</v>
      </c>
      <c r="O148" s="54"/>
      <c r="P148" s="170">
        <f>O148*H148</f>
        <v>0</v>
      </c>
      <c r="Q148" s="170">
        <v>0</v>
      </c>
      <c r="R148" s="170">
        <f>Q148*H148</f>
        <v>0</v>
      </c>
      <c r="S148" s="170">
        <v>0</v>
      </c>
      <c r="T148" s="171">
        <f>S148*H148</f>
        <v>0</v>
      </c>
      <c r="U148" s="33"/>
      <c r="V148" s="33"/>
      <c r="W148" s="33"/>
      <c r="X148" s="33"/>
      <c r="Y148" s="33"/>
      <c r="Z148" s="33"/>
      <c r="AA148" s="33"/>
      <c r="AB148" s="33"/>
      <c r="AC148" s="33"/>
      <c r="AD148" s="33"/>
      <c r="AE148" s="33"/>
      <c r="AR148" s="172" t="s">
        <v>89</v>
      </c>
      <c r="AT148" s="172" t="s">
        <v>255</v>
      </c>
      <c r="AU148" s="172" t="s">
        <v>79</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3411</v>
      </c>
    </row>
    <row r="149" spans="1:65" s="2" customFormat="1" ht="21.75" customHeight="1">
      <c r="A149" s="33"/>
      <c r="B149" s="160"/>
      <c r="C149" s="161" t="s">
        <v>107</v>
      </c>
      <c r="D149" s="353" t="s">
        <v>255</v>
      </c>
      <c r="E149" s="162" t="s">
        <v>331</v>
      </c>
      <c r="F149" s="163" t="s">
        <v>332</v>
      </c>
      <c r="G149" s="164" t="s">
        <v>329</v>
      </c>
      <c r="H149" s="165">
        <v>2.1850000000000001</v>
      </c>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89</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89</v>
      </c>
      <c r="BM149" s="172" t="s">
        <v>3412</v>
      </c>
    </row>
    <row r="150" spans="1:65" s="2" customFormat="1" ht="33" customHeight="1">
      <c r="A150" s="33"/>
      <c r="B150" s="160"/>
      <c r="C150" s="161" t="s">
        <v>116</v>
      </c>
      <c r="D150" s="353" t="s">
        <v>255</v>
      </c>
      <c r="E150" s="162" t="s">
        <v>334</v>
      </c>
      <c r="F150" s="163" t="s">
        <v>335</v>
      </c>
      <c r="G150" s="164" t="s">
        <v>329</v>
      </c>
      <c r="H150" s="165">
        <v>65.55</v>
      </c>
      <c r="I150" s="166"/>
      <c r="J150" s="167">
        <f>ROUND(I150*H150,2)</f>
        <v>0</v>
      </c>
      <c r="K150" s="163" t="s">
        <v>259</v>
      </c>
      <c r="L150" s="34"/>
      <c r="M150" s="168" t="s">
        <v>3</v>
      </c>
      <c r="N150" s="169" t="s">
        <v>42</v>
      </c>
      <c r="O150" s="54"/>
      <c r="P150" s="170">
        <f>O150*H150</f>
        <v>0</v>
      </c>
      <c r="Q150" s="170">
        <v>0</v>
      </c>
      <c r="R150" s="170">
        <f>Q150*H150</f>
        <v>0</v>
      </c>
      <c r="S150" s="170">
        <v>0</v>
      </c>
      <c r="T150" s="171">
        <f>S150*H150</f>
        <v>0</v>
      </c>
      <c r="U150" s="33"/>
      <c r="V150" s="33"/>
      <c r="W150" s="33"/>
      <c r="X150" s="33"/>
      <c r="Y150" s="33"/>
      <c r="Z150" s="33"/>
      <c r="AA150" s="33"/>
      <c r="AB150" s="33"/>
      <c r="AC150" s="33"/>
      <c r="AD150" s="33"/>
      <c r="AE150" s="33"/>
      <c r="AR150" s="172" t="s">
        <v>89</v>
      </c>
      <c r="AT150" s="172" t="s">
        <v>255</v>
      </c>
      <c r="AU150" s="172" t="s">
        <v>79</v>
      </c>
      <c r="AY150" s="18" t="s">
        <v>253</v>
      </c>
      <c r="BE150" s="173">
        <f>IF(N150="základní",J150,0)</f>
        <v>0</v>
      </c>
      <c r="BF150" s="173">
        <f>IF(N150="snížená",J150,0)</f>
        <v>0</v>
      </c>
      <c r="BG150" s="173">
        <f>IF(N150="zákl. přenesená",J150,0)</f>
        <v>0</v>
      </c>
      <c r="BH150" s="173">
        <f>IF(N150="sníž. přenesená",J150,0)</f>
        <v>0</v>
      </c>
      <c r="BI150" s="173">
        <f>IF(N150="nulová",J150,0)</f>
        <v>0</v>
      </c>
      <c r="BJ150" s="18" t="s">
        <v>15</v>
      </c>
      <c r="BK150" s="173">
        <f>ROUND(I150*H150,2)</f>
        <v>0</v>
      </c>
      <c r="BL150" s="18" t="s">
        <v>89</v>
      </c>
      <c r="BM150" s="172" t="s">
        <v>3413</v>
      </c>
    </row>
    <row r="151" spans="1:65" s="13" customFormat="1">
      <c r="B151" s="174"/>
      <c r="D151" s="354" t="s">
        <v>261</v>
      </c>
      <c r="F151" s="176" t="s">
        <v>745</v>
      </c>
      <c r="H151" s="177">
        <v>65.55</v>
      </c>
      <c r="I151" s="178"/>
      <c r="L151" s="174"/>
      <c r="M151" s="179"/>
      <c r="N151" s="180"/>
      <c r="O151" s="180"/>
      <c r="P151" s="180"/>
      <c r="Q151" s="180"/>
      <c r="R151" s="180"/>
      <c r="S151" s="180"/>
      <c r="T151" s="181"/>
      <c r="AT151" s="175" t="s">
        <v>261</v>
      </c>
      <c r="AU151" s="175" t="s">
        <v>79</v>
      </c>
      <c r="AV151" s="13" t="s">
        <v>79</v>
      </c>
      <c r="AW151" s="13" t="s">
        <v>4</v>
      </c>
      <c r="AX151" s="13" t="s">
        <v>15</v>
      </c>
      <c r="AY151" s="175" t="s">
        <v>253</v>
      </c>
    </row>
    <row r="152" spans="1:65" s="2" customFormat="1" ht="33" customHeight="1">
      <c r="A152" s="33"/>
      <c r="B152" s="160"/>
      <c r="C152" s="161" t="s">
        <v>125</v>
      </c>
      <c r="D152" s="353" t="s">
        <v>255</v>
      </c>
      <c r="E152" s="162" t="s">
        <v>338</v>
      </c>
      <c r="F152" s="163" t="s">
        <v>339</v>
      </c>
      <c r="G152" s="164" t="s">
        <v>329</v>
      </c>
      <c r="H152" s="165">
        <v>2.1850000000000001</v>
      </c>
      <c r="I152" s="166"/>
      <c r="J152" s="167">
        <f>ROUND(I152*H152,2)</f>
        <v>0</v>
      </c>
      <c r="K152" s="163" t="s">
        <v>259</v>
      </c>
      <c r="L152" s="34"/>
      <c r="M152" s="168" t="s">
        <v>3</v>
      </c>
      <c r="N152" s="169" t="s">
        <v>42</v>
      </c>
      <c r="O152" s="54"/>
      <c r="P152" s="170">
        <f>O152*H152</f>
        <v>0</v>
      </c>
      <c r="Q152" s="170">
        <v>0</v>
      </c>
      <c r="R152" s="170">
        <f>Q152*H152</f>
        <v>0</v>
      </c>
      <c r="S152" s="170">
        <v>0</v>
      </c>
      <c r="T152" s="171">
        <f>S152*H152</f>
        <v>0</v>
      </c>
      <c r="U152" s="33"/>
      <c r="V152" s="33"/>
      <c r="W152" s="33"/>
      <c r="X152" s="33"/>
      <c r="Y152" s="33"/>
      <c r="Z152" s="33"/>
      <c r="AA152" s="33"/>
      <c r="AB152" s="33"/>
      <c r="AC152" s="33"/>
      <c r="AD152" s="33"/>
      <c r="AE152" s="33"/>
      <c r="AR152" s="172" t="s">
        <v>89</v>
      </c>
      <c r="AT152" s="172" t="s">
        <v>255</v>
      </c>
      <c r="AU152" s="172" t="s">
        <v>79</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3414</v>
      </c>
    </row>
    <row r="153" spans="1:65" s="12" customFormat="1" ht="22.9" customHeight="1">
      <c r="B153" s="147"/>
      <c r="D153" s="355" t="s">
        <v>70</v>
      </c>
      <c r="E153" s="158" t="s">
        <v>341</v>
      </c>
      <c r="F153" s="158" t="s">
        <v>342</v>
      </c>
      <c r="I153" s="150"/>
      <c r="J153" s="159">
        <f>BK153</f>
        <v>0</v>
      </c>
      <c r="L153" s="147"/>
      <c r="M153" s="152"/>
      <c r="N153" s="153"/>
      <c r="O153" s="153"/>
      <c r="P153" s="154">
        <f>P154</f>
        <v>0</v>
      </c>
      <c r="Q153" s="153"/>
      <c r="R153" s="154">
        <f>R154</f>
        <v>0</v>
      </c>
      <c r="S153" s="153"/>
      <c r="T153" s="155">
        <f>T154</f>
        <v>0</v>
      </c>
      <c r="AR153" s="148" t="s">
        <v>15</v>
      </c>
      <c r="AT153" s="156" t="s">
        <v>70</v>
      </c>
      <c r="AU153" s="156" t="s">
        <v>15</v>
      </c>
      <c r="AY153" s="148" t="s">
        <v>253</v>
      </c>
      <c r="BK153" s="157">
        <f>BK154</f>
        <v>0</v>
      </c>
    </row>
    <row r="154" spans="1:65" s="2" customFormat="1" ht="44.25" customHeight="1">
      <c r="A154" s="33"/>
      <c r="B154" s="160"/>
      <c r="C154" s="161" t="s">
        <v>9</v>
      </c>
      <c r="D154" s="353" t="s">
        <v>255</v>
      </c>
      <c r="E154" s="162" t="s">
        <v>3019</v>
      </c>
      <c r="F154" s="163" t="s">
        <v>3020</v>
      </c>
      <c r="G154" s="164" t="s">
        <v>329</v>
      </c>
      <c r="H154" s="165">
        <v>0.45900000000000002</v>
      </c>
      <c r="I154" s="166"/>
      <c r="J154" s="167">
        <f>ROUND(I154*H154,2)</f>
        <v>0</v>
      </c>
      <c r="K154" s="163" t="s">
        <v>3</v>
      </c>
      <c r="L154" s="34"/>
      <c r="M154" s="168" t="s">
        <v>3</v>
      </c>
      <c r="N154" s="169" t="s">
        <v>42</v>
      </c>
      <c r="O154" s="54"/>
      <c r="P154" s="170">
        <f>O154*H154</f>
        <v>0</v>
      </c>
      <c r="Q154" s="170">
        <v>0</v>
      </c>
      <c r="R154" s="170">
        <f>Q154*H154</f>
        <v>0</v>
      </c>
      <c r="S154" s="170">
        <v>0</v>
      </c>
      <c r="T154" s="171">
        <f>S154*H154</f>
        <v>0</v>
      </c>
      <c r="U154" s="33"/>
      <c r="V154" s="33"/>
      <c r="W154" s="33"/>
      <c r="X154" s="33"/>
      <c r="Y154" s="33"/>
      <c r="Z154" s="33"/>
      <c r="AA154" s="33"/>
      <c r="AB154" s="33"/>
      <c r="AC154" s="33"/>
      <c r="AD154" s="33"/>
      <c r="AE154" s="33"/>
      <c r="AR154" s="172" t="s">
        <v>89</v>
      </c>
      <c r="AT154" s="172" t="s">
        <v>255</v>
      </c>
      <c r="AU154" s="172" t="s">
        <v>79</v>
      </c>
      <c r="AY154" s="18" t="s">
        <v>253</v>
      </c>
      <c r="BE154" s="173">
        <f>IF(N154="základní",J154,0)</f>
        <v>0</v>
      </c>
      <c r="BF154" s="173">
        <f>IF(N154="snížená",J154,0)</f>
        <v>0</v>
      </c>
      <c r="BG154" s="173">
        <f>IF(N154="zákl. přenesená",J154,0)</f>
        <v>0</v>
      </c>
      <c r="BH154" s="173">
        <f>IF(N154="sníž. přenesená",J154,0)</f>
        <v>0</v>
      </c>
      <c r="BI154" s="173">
        <f>IF(N154="nulová",J154,0)</f>
        <v>0</v>
      </c>
      <c r="BJ154" s="18" t="s">
        <v>15</v>
      </c>
      <c r="BK154" s="173">
        <f>ROUND(I154*H154,2)</f>
        <v>0</v>
      </c>
      <c r="BL154" s="18" t="s">
        <v>89</v>
      </c>
      <c r="BM154" s="172" t="s">
        <v>3415</v>
      </c>
    </row>
    <row r="155" spans="1:65" s="12" customFormat="1" ht="25.9" customHeight="1">
      <c r="B155" s="147"/>
      <c r="D155" s="355" t="s">
        <v>70</v>
      </c>
      <c r="E155" s="149" t="s">
        <v>346</v>
      </c>
      <c r="F155" s="149" t="s">
        <v>347</v>
      </c>
      <c r="I155" s="150"/>
      <c r="J155" s="151">
        <f>BK155</f>
        <v>0</v>
      </c>
      <c r="L155" s="147"/>
      <c r="M155" s="152"/>
      <c r="N155" s="153"/>
      <c r="O155" s="153"/>
      <c r="P155" s="154">
        <f>P156+P168+P177+P184+P192+P202+P215+P242+P248</f>
        <v>0</v>
      </c>
      <c r="Q155" s="153"/>
      <c r="R155" s="154">
        <f>R156+R168+R177+R184+R192+R202+R215+R242+R248</f>
        <v>0.14427470000000001</v>
      </c>
      <c r="S155" s="153"/>
      <c r="T155" s="155">
        <f>T156+T168+T177+T184+T192+T202+T215+T242+T248</f>
        <v>1.024508</v>
      </c>
      <c r="AR155" s="148" t="s">
        <v>79</v>
      </c>
      <c r="AT155" s="156" t="s">
        <v>70</v>
      </c>
      <c r="AU155" s="156" t="s">
        <v>71</v>
      </c>
      <c r="AY155" s="148" t="s">
        <v>253</v>
      </c>
      <c r="BK155" s="157">
        <f>BK156+BK168+BK177+BK184+BK192+BK202+BK215+BK242+BK248</f>
        <v>0</v>
      </c>
    </row>
    <row r="156" spans="1:65" s="12" customFormat="1" ht="22.9" customHeight="1">
      <c r="B156" s="147"/>
      <c r="D156" s="355" t="s">
        <v>70</v>
      </c>
      <c r="E156" s="158" t="s">
        <v>348</v>
      </c>
      <c r="F156" s="158" t="s">
        <v>349</v>
      </c>
      <c r="I156" s="150"/>
      <c r="J156" s="159">
        <f>BK156</f>
        <v>0</v>
      </c>
      <c r="L156" s="147"/>
      <c r="M156" s="152"/>
      <c r="N156" s="153"/>
      <c r="O156" s="153"/>
      <c r="P156" s="154">
        <f>SUM(P157:P167)</f>
        <v>0</v>
      </c>
      <c r="Q156" s="153"/>
      <c r="R156" s="154">
        <f>SUM(R157:R167)</f>
        <v>2.9434999999999999E-2</v>
      </c>
      <c r="S156" s="153"/>
      <c r="T156" s="155">
        <f>SUM(T157:T167)</f>
        <v>0</v>
      </c>
      <c r="AR156" s="148" t="s">
        <v>79</v>
      </c>
      <c r="AT156" s="156" t="s">
        <v>70</v>
      </c>
      <c r="AU156" s="156" t="s">
        <v>15</v>
      </c>
      <c r="AY156" s="148" t="s">
        <v>253</v>
      </c>
      <c r="BK156" s="157">
        <f>SUM(BK157:BK167)</f>
        <v>0</v>
      </c>
    </row>
    <row r="157" spans="1:65" s="2" customFormat="1" ht="21.75" customHeight="1">
      <c r="A157" s="33"/>
      <c r="B157" s="160"/>
      <c r="C157" s="161" t="s">
        <v>142</v>
      </c>
      <c r="D157" s="353" t="s">
        <v>255</v>
      </c>
      <c r="E157" s="162" t="s">
        <v>350</v>
      </c>
      <c r="F157" s="163" t="s">
        <v>351</v>
      </c>
      <c r="G157" s="164" t="s">
        <v>258</v>
      </c>
      <c r="H157" s="165">
        <v>1.6</v>
      </c>
      <c r="I157" s="166"/>
      <c r="J157" s="167">
        <f>ROUND(I157*H157,2)</f>
        <v>0</v>
      </c>
      <c r="K157" s="163" t="s">
        <v>259</v>
      </c>
      <c r="L157" s="34"/>
      <c r="M157" s="168" t="s">
        <v>3</v>
      </c>
      <c r="N157" s="169" t="s">
        <v>42</v>
      </c>
      <c r="O157" s="54"/>
      <c r="P157" s="170">
        <f>O157*H157</f>
        <v>0</v>
      </c>
      <c r="Q157" s="170">
        <v>3.5000000000000001E-3</v>
      </c>
      <c r="R157" s="170">
        <f>Q157*H157</f>
        <v>5.6000000000000008E-3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3416</v>
      </c>
    </row>
    <row r="158" spans="1:65" s="13" customFormat="1">
      <c r="B158" s="174"/>
      <c r="D158" s="354" t="s">
        <v>261</v>
      </c>
      <c r="E158" s="175" t="s">
        <v>3</v>
      </c>
      <c r="F158" s="176" t="s">
        <v>732</v>
      </c>
      <c r="H158" s="177">
        <v>1.6</v>
      </c>
      <c r="I158" s="178"/>
      <c r="L158" s="174"/>
      <c r="M158" s="179"/>
      <c r="N158" s="180"/>
      <c r="O158" s="180"/>
      <c r="P158" s="180"/>
      <c r="Q158" s="180"/>
      <c r="R158" s="180"/>
      <c r="S158" s="180"/>
      <c r="T158" s="181"/>
      <c r="AT158" s="175" t="s">
        <v>261</v>
      </c>
      <c r="AU158" s="175" t="s">
        <v>79</v>
      </c>
      <c r="AV158" s="13" t="s">
        <v>79</v>
      </c>
      <c r="AW158" s="13" t="s">
        <v>33</v>
      </c>
      <c r="AX158" s="13" t="s">
        <v>15</v>
      </c>
      <c r="AY158" s="175" t="s">
        <v>253</v>
      </c>
    </row>
    <row r="159" spans="1:65" s="2" customFormat="1" ht="21.75" customHeight="1">
      <c r="A159" s="33"/>
      <c r="B159" s="160"/>
      <c r="C159" s="161" t="s">
        <v>151</v>
      </c>
      <c r="D159" s="353" t="s">
        <v>255</v>
      </c>
      <c r="E159" s="162" t="s">
        <v>353</v>
      </c>
      <c r="F159" s="163" t="s">
        <v>354</v>
      </c>
      <c r="G159" s="164" t="s">
        <v>258</v>
      </c>
      <c r="H159" s="165">
        <v>6.81</v>
      </c>
      <c r="I159" s="166"/>
      <c r="J159" s="167">
        <f>ROUND(I159*H159,2)</f>
        <v>0</v>
      </c>
      <c r="K159" s="163" t="s">
        <v>259</v>
      </c>
      <c r="L159" s="34"/>
      <c r="M159" s="168" t="s">
        <v>3</v>
      </c>
      <c r="N159" s="169" t="s">
        <v>42</v>
      </c>
      <c r="O159" s="54"/>
      <c r="P159" s="170">
        <f>O159*H159</f>
        <v>0</v>
      </c>
      <c r="Q159" s="170">
        <v>3.5000000000000001E-3</v>
      </c>
      <c r="R159" s="170">
        <f>Q159*H159</f>
        <v>2.3834999999999999E-2</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3417</v>
      </c>
    </row>
    <row r="160" spans="1:65" s="13" customFormat="1">
      <c r="B160" s="174"/>
      <c r="D160" s="354" t="s">
        <v>261</v>
      </c>
      <c r="E160" s="175" t="s">
        <v>3</v>
      </c>
      <c r="F160" s="176" t="s">
        <v>750</v>
      </c>
      <c r="H160" s="177">
        <v>6.9</v>
      </c>
      <c r="I160" s="178"/>
      <c r="L160" s="174"/>
      <c r="M160" s="179"/>
      <c r="N160" s="180"/>
      <c r="O160" s="180"/>
      <c r="P160" s="180"/>
      <c r="Q160" s="180"/>
      <c r="R160" s="180"/>
      <c r="S160" s="180"/>
      <c r="T160" s="181"/>
      <c r="AT160" s="175" t="s">
        <v>261</v>
      </c>
      <c r="AU160" s="175" t="s">
        <v>79</v>
      </c>
      <c r="AV160" s="13" t="s">
        <v>79</v>
      </c>
      <c r="AW160" s="13" t="s">
        <v>33</v>
      </c>
      <c r="AX160" s="13" t="s">
        <v>71</v>
      </c>
      <c r="AY160" s="175" t="s">
        <v>253</v>
      </c>
    </row>
    <row r="161" spans="1:65" s="13" customFormat="1">
      <c r="B161" s="174"/>
      <c r="D161" s="354" t="s">
        <v>261</v>
      </c>
      <c r="E161" s="175" t="s">
        <v>3</v>
      </c>
      <c r="F161" s="176" t="s">
        <v>358</v>
      </c>
      <c r="H161" s="177">
        <v>-0.09</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4" customFormat="1">
      <c r="B162" s="182"/>
      <c r="D162" s="354" t="s">
        <v>261</v>
      </c>
      <c r="E162" s="183" t="s">
        <v>3</v>
      </c>
      <c r="F162" s="184" t="s">
        <v>269</v>
      </c>
      <c r="H162" s="185">
        <v>6.81</v>
      </c>
      <c r="I162" s="186"/>
      <c r="L162" s="182"/>
      <c r="M162" s="187"/>
      <c r="N162" s="188"/>
      <c r="O162" s="188"/>
      <c r="P162" s="188"/>
      <c r="Q162" s="188"/>
      <c r="R162" s="188"/>
      <c r="S162" s="188"/>
      <c r="T162" s="189"/>
      <c r="AT162" s="183" t="s">
        <v>261</v>
      </c>
      <c r="AU162" s="183" t="s">
        <v>79</v>
      </c>
      <c r="AV162" s="14" t="s">
        <v>89</v>
      </c>
      <c r="AW162" s="14" t="s">
        <v>33</v>
      </c>
      <c r="AX162" s="14" t="s">
        <v>15</v>
      </c>
      <c r="AY162" s="183" t="s">
        <v>253</v>
      </c>
    </row>
    <row r="163" spans="1:65" s="2" customFormat="1" ht="44.25" customHeight="1">
      <c r="A163" s="33"/>
      <c r="B163" s="160"/>
      <c r="C163" s="161" t="s">
        <v>160</v>
      </c>
      <c r="D163" s="353" t="s">
        <v>255</v>
      </c>
      <c r="E163" s="162" t="s">
        <v>1734</v>
      </c>
      <c r="F163" s="163" t="s">
        <v>1735</v>
      </c>
      <c r="G163" s="164" t="s">
        <v>362</v>
      </c>
      <c r="H163" s="197"/>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142</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142</v>
      </c>
      <c r="BM163" s="172" t="s">
        <v>3418</v>
      </c>
    </row>
    <row r="164" spans="1:65" s="2" customFormat="1" ht="16.5" customHeight="1">
      <c r="A164" s="33"/>
      <c r="B164" s="160"/>
      <c r="C164" s="161" t="s">
        <v>169</v>
      </c>
      <c r="D164" s="353" t="s">
        <v>255</v>
      </c>
      <c r="E164" s="162" t="s">
        <v>364</v>
      </c>
      <c r="F164" s="163" t="s">
        <v>365</v>
      </c>
      <c r="G164" s="164" t="s">
        <v>265</v>
      </c>
      <c r="H164" s="165">
        <v>10</v>
      </c>
      <c r="I164" s="166"/>
      <c r="J164" s="167">
        <f>ROUND(I164*H164,2)</f>
        <v>0</v>
      </c>
      <c r="K164" s="163" t="s">
        <v>3</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3419</v>
      </c>
    </row>
    <row r="165" spans="1:65" s="13" customFormat="1">
      <c r="B165" s="174"/>
      <c r="D165" s="354" t="s">
        <v>261</v>
      </c>
      <c r="E165" s="175" t="s">
        <v>3</v>
      </c>
      <c r="F165" s="176" t="s">
        <v>753</v>
      </c>
      <c r="H165" s="177">
        <v>10.6</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3" customFormat="1">
      <c r="B166" s="174"/>
      <c r="D166" s="354" t="s">
        <v>261</v>
      </c>
      <c r="E166" s="175" t="s">
        <v>3</v>
      </c>
      <c r="F166" s="176" t="s">
        <v>368</v>
      </c>
      <c r="H166" s="177">
        <v>-0.6</v>
      </c>
      <c r="I166" s="178"/>
      <c r="L166" s="174"/>
      <c r="M166" s="179"/>
      <c r="N166" s="180"/>
      <c r="O166" s="180"/>
      <c r="P166" s="180"/>
      <c r="Q166" s="180"/>
      <c r="R166" s="180"/>
      <c r="S166" s="180"/>
      <c r="T166" s="181"/>
      <c r="AT166" s="175" t="s">
        <v>261</v>
      </c>
      <c r="AU166" s="175" t="s">
        <v>79</v>
      </c>
      <c r="AV166" s="13" t="s">
        <v>79</v>
      </c>
      <c r="AW166" s="13" t="s">
        <v>33</v>
      </c>
      <c r="AX166" s="13" t="s">
        <v>71</v>
      </c>
      <c r="AY166" s="175" t="s">
        <v>253</v>
      </c>
    </row>
    <row r="167" spans="1:65" s="14" customFormat="1">
      <c r="B167" s="182"/>
      <c r="D167" s="354" t="s">
        <v>261</v>
      </c>
      <c r="E167" s="183" t="s">
        <v>3</v>
      </c>
      <c r="F167" s="184" t="s">
        <v>269</v>
      </c>
      <c r="H167" s="185">
        <v>10</v>
      </c>
      <c r="I167" s="186"/>
      <c r="L167" s="182"/>
      <c r="M167" s="187"/>
      <c r="N167" s="188"/>
      <c r="O167" s="188"/>
      <c r="P167" s="188"/>
      <c r="Q167" s="188"/>
      <c r="R167" s="188"/>
      <c r="S167" s="188"/>
      <c r="T167" s="189"/>
      <c r="AT167" s="183" t="s">
        <v>261</v>
      </c>
      <c r="AU167" s="183" t="s">
        <v>79</v>
      </c>
      <c r="AV167" s="14" t="s">
        <v>89</v>
      </c>
      <c r="AW167" s="14" t="s">
        <v>33</v>
      </c>
      <c r="AX167" s="14" t="s">
        <v>15</v>
      </c>
      <c r="AY167" s="183" t="s">
        <v>253</v>
      </c>
    </row>
    <row r="168" spans="1:65" s="12" customFormat="1" ht="22.9" customHeight="1">
      <c r="B168" s="147"/>
      <c r="D168" s="355" t="s">
        <v>70</v>
      </c>
      <c r="E168" s="158" t="s">
        <v>370</v>
      </c>
      <c r="F168" s="158" t="s">
        <v>371</v>
      </c>
      <c r="I168" s="150"/>
      <c r="J168" s="159">
        <f>BK168</f>
        <v>0</v>
      </c>
      <c r="L168" s="147"/>
      <c r="M168" s="152"/>
      <c r="N168" s="153"/>
      <c r="O168" s="153"/>
      <c r="P168" s="154">
        <f>SUM(P169:P176)</f>
        <v>0</v>
      </c>
      <c r="Q168" s="153"/>
      <c r="R168" s="154">
        <f>SUM(R169:R176)</f>
        <v>0</v>
      </c>
      <c r="S168" s="153"/>
      <c r="T168" s="155">
        <f>SUM(T169:T176)</f>
        <v>0</v>
      </c>
      <c r="AR168" s="148" t="s">
        <v>79</v>
      </c>
      <c r="AT168" s="156" t="s">
        <v>70</v>
      </c>
      <c r="AU168" s="156" t="s">
        <v>15</v>
      </c>
      <c r="AY168" s="148" t="s">
        <v>253</v>
      </c>
      <c r="BK168" s="157">
        <f>SUM(BK169:BK176)</f>
        <v>0</v>
      </c>
    </row>
    <row r="169" spans="1:65" s="2" customFormat="1" ht="33" customHeight="1">
      <c r="A169" s="33"/>
      <c r="B169" s="160"/>
      <c r="C169" s="161" t="s">
        <v>178</v>
      </c>
      <c r="D169" s="353" t="s">
        <v>255</v>
      </c>
      <c r="E169" s="162" t="s">
        <v>3026</v>
      </c>
      <c r="F169" s="163" t="s">
        <v>3027</v>
      </c>
      <c r="G169" s="164" t="s">
        <v>362</v>
      </c>
      <c r="H169" s="197"/>
      <c r="I169" s="166"/>
      <c r="J169" s="167">
        <f t="shared" ref="J169:J176" si="0">ROUND(I169*H169,2)</f>
        <v>0</v>
      </c>
      <c r="K169" s="163" t="s">
        <v>259</v>
      </c>
      <c r="L169" s="34"/>
      <c r="M169" s="168" t="s">
        <v>3</v>
      </c>
      <c r="N169" s="169" t="s">
        <v>42</v>
      </c>
      <c r="O169" s="54"/>
      <c r="P169" s="170">
        <f t="shared" ref="P169:P176" si="1">O169*H169</f>
        <v>0</v>
      </c>
      <c r="Q169" s="170">
        <v>0</v>
      </c>
      <c r="R169" s="170">
        <f t="shared" ref="R169:R176" si="2">Q169*H169</f>
        <v>0</v>
      </c>
      <c r="S169" s="170">
        <v>0</v>
      </c>
      <c r="T169" s="171">
        <f t="shared" ref="T169:T176" si="3">S169*H169</f>
        <v>0</v>
      </c>
      <c r="U169" s="33"/>
      <c r="V169" s="33"/>
      <c r="W169" s="33"/>
      <c r="X169" s="33"/>
      <c r="Y169" s="33"/>
      <c r="Z169" s="33"/>
      <c r="AA169" s="33"/>
      <c r="AB169" s="33"/>
      <c r="AC169" s="33"/>
      <c r="AD169" s="33"/>
      <c r="AE169" s="33"/>
      <c r="AR169" s="172" t="s">
        <v>142</v>
      </c>
      <c r="AT169" s="172" t="s">
        <v>255</v>
      </c>
      <c r="AU169" s="172" t="s">
        <v>79</v>
      </c>
      <c r="AY169" s="18" t="s">
        <v>253</v>
      </c>
      <c r="BE169" s="173">
        <f t="shared" ref="BE169:BE176" si="4">IF(N169="základní",J169,0)</f>
        <v>0</v>
      </c>
      <c r="BF169" s="173">
        <f t="shared" ref="BF169:BF176" si="5">IF(N169="snížená",J169,0)</f>
        <v>0</v>
      </c>
      <c r="BG169" s="173">
        <f t="shared" ref="BG169:BG176" si="6">IF(N169="zákl. přenesená",J169,0)</f>
        <v>0</v>
      </c>
      <c r="BH169" s="173">
        <f t="shared" ref="BH169:BH176" si="7">IF(N169="sníž. přenesená",J169,0)</f>
        <v>0</v>
      </c>
      <c r="BI169" s="173">
        <f t="shared" ref="BI169:BI176" si="8">IF(N169="nulová",J169,0)</f>
        <v>0</v>
      </c>
      <c r="BJ169" s="18" t="s">
        <v>15</v>
      </c>
      <c r="BK169" s="173">
        <f t="shared" ref="BK169:BK176" si="9">ROUND(I169*H169,2)</f>
        <v>0</v>
      </c>
      <c r="BL169" s="18" t="s">
        <v>142</v>
      </c>
      <c r="BM169" s="172" t="s">
        <v>3420</v>
      </c>
    </row>
    <row r="170" spans="1:65" s="2" customFormat="1" ht="16.5" customHeight="1">
      <c r="A170" s="33"/>
      <c r="B170" s="160"/>
      <c r="C170" s="161" t="s">
        <v>8</v>
      </c>
      <c r="D170" s="353" t="s">
        <v>255</v>
      </c>
      <c r="E170" s="162" t="s">
        <v>376</v>
      </c>
      <c r="F170" s="163" t="s">
        <v>377</v>
      </c>
      <c r="G170" s="164" t="s">
        <v>378</v>
      </c>
      <c r="H170" s="165">
        <v>3</v>
      </c>
      <c r="I170" s="166"/>
      <c r="J170" s="167">
        <f t="shared" si="0"/>
        <v>0</v>
      </c>
      <c r="K170" s="163" t="s">
        <v>3</v>
      </c>
      <c r="L170" s="34"/>
      <c r="M170" s="168" t="s">
        <v>3</v>
      </c>
      <c r="N170" s="169" t="s">
        <v>42</v>
      </c>
      <c r="O170" s="54"/>
      <c r="P170" s="170">
        <f t="shared" si="1"/>
        <v>0</v>
      </c>
      <c r="Q170" s="170">
        <v>0</v>
      </c>
      <c r="R170" s="170">
        <f t="shared" si="2"/>
        <v>0</v>
      </c>
      <c r="S170" s="170">
        <v>0</v>
      </c>
      <c r="T170" s="171">
        <f t="shared" si="3"/>
        <v>0</v>
      </c>
      <c r="U170" s="33"/>
      <c r="V170" s="33"/>
      <c r="W170" s="33"/>
      <c r="X170" s="33"/>
      <c r="Y170" s="33"/>
      <c r="Z170" s="33"/>
      <c r="AA170" s="33"/>
      <c r="AB170" s="33"/>
      <c r="AC170" s="33"/>
      <c r="AD170" s="33"/>
      <c r="AE170" s="33"/>
      <c r="AR170" s="172" t="s">
        <v>142</v>
      </c>
      <c r="AT170" s="172" t="s">
        <v>255</v>
      </c>
      <c r="AU170" s="172" t="s">
        <v>79</v>
      </c>
      <c r="AY170" s="18" t="s">
        <v>253</v>
      </c>
      <c r="BE170" s="173">
        <f t="shared" si="4"/>
        <v>0</v>
      </c>
      <c r="BF170" s="173">
        <f t="shared" si="5"/>
        <v>0</v>
      </c>
      <c r="BG170" s="173">
        <f t="shared" si="6"/>
        <v>0</v>
      </c>
      <c r="BH170" s="173">
        <f t="shared" si="7"/>
        <v>0</v>
      </c>
      <c r="BI170" s="173">
        <f t="shared" si="8"/>
        <v>0</v>
      </c>
      <c r="BJ170" s="18" t="s">
        <v>15</v>
      </c>
      <c r="BK170" s="173">
        <f t="shared" si="9"/>
        <v>0</v>
      </c>
      <c r="BL170" s="18" t="s">
        <v>142</v>
      </c>
      <c r="BM170" s="172" t="s">
        <v>3421</v>
      </c>
    </row>
    <row r="171" spans="1:65" s="2" customFormat="1" ht="16.5" customHeight="1">
      <c r="A171" s="33"/>
      <c r="B171" s="160"/>
      <c r="C171" s="161" t="s">
        <v>375</v>
      </c>
      <c r="D171" s="353" t="s">
        <v>255</v>
      </c>
      <c r="E171" s="162" t="s">
        <v>381</v>
      </c>
      <c r="F171" s="163" t="s">
        <v>382</v>
      </c>
      <c r="G171" s="164" t="s">
        <v>378</v>
      </c>
      <c r="H171" s="165">
        <v>1</v>
      </c>
      <c r="I171" s="166"/>
      <c r="J171" s="167">
        <f t="shared" si="0"/>
        <v>0</v>
      </c>
      <c r="K171" s="163" t="s">
        <v>3</v>
      </c>
      <c r="L171" s="34"/>
      <c r="M171" s="168" t="s">
        <v>3</v>
      </c>
      <c r="N171" s="169" t="s">
        <v>42</v>
      </c>
      <c r="O171" s="54"/>
      <c r="P171" s="170">
        <f t="shared" si="1"/>
        <v>0</v>
      </c>
      <c r="Q171" s="170">
        <v>0</v>
      </c>
      <c r="R171" s="170">
        <f t="shared" si="2"/>
        <v>0</v>
      </c>
      <c r="S171" s="170">
        <v>0</v>
      </c>
      <c r="T171" s="171">
        <f t="shared" si="3"/>
        <v>0</v>
      </c>
      <c r="U171" s="33"/>
      <c r="V171" s="33"/>
      <c r="W171" s="33"/>
      <c r="X171" s="33"/>
      <c r="Y171" s="33"/>
      <c r="Z171" s="33"/>
      <c r="AA171" s="33"/>
      <c r="AB171" s="33"/>
      <c r="AC171" s="33"/>
      <c r="AD171" s="33"/>
      <c r="AE171" s="33"/>
      <c r="AR171" s="172" t="s">
        <v>142</v>
      </c>
      <c r="AT171" s="172" t="s">
        <v>255</v>
      </c>
      <c r="AU171" s="172" t="s">
        <v>79</v>
      </c>
      <c r="AY171" s="18" t="s">
        <v>253</v>
      </c>
      <c r="BE171" s="173">
        <f t="shared" si="4"/>
        <v>0</v>
      </c>
      <c r="BF171" s="173">
        <f t="shared" si="5"/>
        <v>0</v>
      </c>
      <c r="BG171" s="173">
        <f t="shared" si="6"/>
        <v>0</v>
      </c>
      <c r="BH171" s="173">
        <f t="shared" si="7"/>
        <v>0</v>
      </c>
      <c r="BI171" s="173">
        <f t="shared" si="8"/>
        <v>0</v>
      </c>
      <c r="BJ171" s="18" t="s">
        <v>15</v>
      </c>
      <c r="BK171" s="173">
        <f t="shared" si="9"/>
        <v>0</v>
      </c>
      <c r="BL171" s="18" t="s">
        <v>142</v>
      </c>
      <c r="BM171" s="172" t="s">
        <v>3422</v>
      </c>
    </row>
    <row r="172" spans="1:65" s="2" customFormat="1" ht="16.5" customHeight="1">
      <c r="A172" s="33"/>
      <c r="B172" s="160"/>
      <c r="C172" s="161" t="s">
        <v>380</v>
      </c>
      <c r="D172" s="353" t="s">
        <v>255</v>
      </c>
      <c r="E172" s="162" t="s">
        <v>385</v>
      </c>
      <c r="F172" s="163" t="s">
        <v>386</v>
      </c>
      <c r="G172" s="164" t="s">
        <v>378</v>
      </c>
      <c r="H172" s="165">
        <v>1</v>
      </c>
      <c r="I172" s="166"/>
      <c r="J172" s="167">
        <f t="shared" si="0"/>
        <v>0</v>
      </c>
      <c r="K172" s="163" t="s">
        <v>3</v>
      </c>
      <c r="L172" s="34"/>
      <c r="M172" s="168" t="s">
        <v>3</v>
      </c>
      <c r="N172" s="169" t="s">
        <v>42</v>
      </c>
      <c r="O172" s="54"/>
      <c r="P172" s="170">
        <f t="shared" si="1"/>
        <v>0</v>
      </c>
      <c r="Q172" s="170">
        <v>0</v>
      </c>
      <c r="R172" s="170">
        <f t="shared" si="2"/>
        <v>0</v>
      </c>
      <c r="S172" s="170">
        <v>0</v>
      </c>
      <c r="T172" s="171">
        <f t="shared" si="3"/>
        <v>0</v>
      </c>
      <c r="U172" s="33"/>
      <c r="V172" s="33"/>
      <c r="W172" s="33"/>
      <c r="X172" s="33"/>
      <c r="Y172" s="33"/>
      <c r="Z172" s="33"/>
      <c r="AA172" s="33"/>
      <c r="AB172" s="33"/>
      <c r="AC172" s="33"/>
      <c r="AD172" s="33"/>
      <c r="AE172" s="33"/>
      <c r="AR172" s="172" t="s">
        <v>142</v>
      </c>
      <c r="AT172" s="172" t="s">
        <v>255</v>
      </c>
      <c r="AU172" s="172" t="s">
        <v>79</v>
      </c>
      <c r="AY172" s="18" t="s">
        <v>253</v>
      </c>
      <c r="BE172" s="173">
        <f t="shared" si="4"/>
        <v>0</v>
      </c>
      <c r="BF172" s="173">
        <f t="shared" si="5"/>
        <v>0</v>
      </c>
      <c r="BG172" s="173">
        <f t="shared" si="6"/>
        <v>0</v>
      </c>
      <c r="BH172" s="173">
        <f t="shared" si="7"/>
        <v>0</v>
      </c>
      <c r="BI172" s="173">
        <f t="shared" si="8"/>
        <v>0</v>
      </c>
      <c r="BJ172" s="18" t="s">
        <v>15</v>
      </c>
      <c r="BK172" s="173">
        <f t="shared" si="9"/>
        <v>0</v>
      </c>
      <c r="BL172" s="18" t="s">
        <v>142</v>
      </c>
      <c r="BM172" s="172" t="s">
        <v>3423</v>
      </c>
    </row>
    <row r="173" spans="1:65" s="2" customFormat="1" ht="16.5" customHeight="1">
      <c r="A173" s="33"/>
      <c r="B173" s="160"/>
      <c r="C173" s="161" t="s">
        <v>384</v>
      </c>
      <c r="D173" s="353" t="s">
        <v>255</v>
      </c>
      <c r="E173" s="162" t="s">
        <v>389</v>
      </c>
      <c r="F173" s="163" t="s">
        <v>390</v>
      </c>
      <c r="G173" s="164" t="s">
        <v>378</v>
      </c>
      <c r="H173" s="165">
        <v>1</v>
      </c>
      <c r="I173" s="166"/>
      <c r="J173" s="167">
        <f t="shared" si="0"/>
        <v>0</v>
      </c>
      <c r="K173" s="163" t="s">
        <v>3</v>
      </c>
      <c r="L173" s="34"/>
      <c r="M173" s="168" t="s">
        <v>3</v>
      </c>
      <c r="N173" s="169" t="s">
        <v>42</v>
      </c>
      <c r="O173" s="54"/>
      <c r="P173" s="170">
        <f t="shared" si="1"/>
        <v>0</v>
      </c>
      <c r="Q173" s="170">
        <v>0</v>
      </c>
      <c r="R173" s="170">
        <f t="shared" si="2"/>
        <v>0</v>
      </c>
      <c r="S173" s="170">
        <v>0</v>
      </c>
      <c r="T173" s="171">
        <f t="shared" si="3"/>
        <v>0</v>
      </c>
      <c r="U173" s="33"/>
      <c r="V173" s="33"/>
      <c r="W173" s="33"/>
      <c r="X173" s="33"/>
      <c r="Y173" s="33"/>
      <c r="Z173" s="33"/>
      <c r="AA173" s="33"/>
      <c r="AB173" s="33"/>
      <c r="AC173" s="33"/>
      <c r="AD173" s="33"/>
      <c r="AE173" s="33"/>
      <c r="AR173" s="172" t="s">
        <v>142</v>
      </c>
      <c r="AT173" s="172" t="s">
        <v>255</v>
      </c>
      <c r="AU173" s="172" t="s">
        <v>79</v>
      </c>
      <c r="AY173" s="18" t="s">
        <v>253</v>
      </c>
      <c r="BE173" s="173">
        <f t="shared" si="4"/>
        <v>0</v>
      </c>
      <c r="BF173" s="173">
        <f t="shared" si="5"/>
        <v>0</v>
      </c>
      <c r="BG173" s="173">
        <f t="shared" si="6"/>
        <v>0</v>
      </c>
      <c r="BH173" s="173">
        <f t="shared" si="7"/>
        <v>0</v>
      </c>
      <c r="BI173" s="173">
        <f t="shared" si="8"/>
        <v>0</v>
      </c>
      <c r="BJ173" s="18" t="s">
        <v>15</v>
      </c>
      <c r="BK173" s="173">
        <f t="shared" si="9"/>
        <v>0</v>
      </c>
      <c r="BL173" s="18" t="s">
        <v>142</v>
      </c>
      <c r="BM173" s="172" t="s">
        <v>3424</v>
      </c>
    </row>
    <row r="174" spans="1:65" s="2" customFormat="1" ht="16.5" customHeight="1">
      <c r="A174" s="33"/>
      <c r="B174" s="160"/>
      <c r="C174" s="161" t="s">
        <v>388</v>
      </c>
      <c r="D174" s="353" t="s">
        <v>255</v>
      </c>
      <c r="E174" s="162" t="s">
        <v>393</v>
      </c>
      <c r="F174" s="163" t="s">
        <v>394</v>
      </c>
      <c r="G174" s="164" t="s">
        <v>378</v>
      </c>
      <c r="H174" s="165">
        <v>1</v>
      </c>
      <c r="I174" s="166"/>
      <c r="J174" s="167">
        <f t="shared" si="0"/>
        <v>0</v>
      </c>
      <c r="K174" s="163" t="s">
        <v>3</v>
      </c>
      <c r="L174" s="34"/>
      <c r="M174" s="168" t="s">
        <v>3</v>
      </c>
      <c r="N174" s="169" t="s">
        <v>42</v>
      </c>
      <c r="O174" s="54"/>
      <c r="P174" s="170">
        <f t="shared" si="1"/>
        <v>0</v>
      </c>
      <c r="Q174" s="170">
        <v>0</v>
      </c>
      <c r="R174" s="170">
        <f t="shared" si="2"/>
        <v>0</v>
      </c>
      <c r="S174" s="170">
        <v>0</v>
      </c>
      <c r="T174" s="171">
        <f t="shared" si="3"/>
        <v>0</v>
      </c>
      <c r="U174" s="33"/>
      <c r="V174" s="33"/>
      <c r="W174" s="33"/>
      <c r="X174" s="33"/>
      <c r="Y174" s="33"/>
      <c r="Z174" s="33"/>
      <c r="AA174" s="33"/>
      <c r="AB174" s="33"/>
      <c r="AC174" s="33"/>
      <c r="AD174" s="33"/>
      <c r="AE174" s="33"/>
      <c r="AR174" s="172" t="s">
        <v>142</v>
      </c>
      <c r="AT174" s="172" t="s">
        <v>255</v>
      </c>
      <c r="AU174" s="172" t="s">
        <v>79</v>
      </c>
      <c r="AY174" s="18" t="s">
        <v>253</v>
      </c>
      <c r="BE174" s="173">
        <f t="shared" si="4"/>
        <v>0</v>
      </c>
      <c r="BF174" s="173">
        <f t="shared" si="5"/>
        <v>0</v>
      </c>
      <c r="BG174" s="173">
        <f t="shared" si="6"/>
        <v>0</v>
      </c>
      <c r="BH174" s="173">
        <f t="shared" si="7"/>
        <v>0</v>
      </c>
      <c r="BI174" s="173">
        <f t="shared" si="8"/>
        <v>0</v>
      </c>
      <c r="BJ174" s="18" t="s">
        <v>15</v>
      </c>
      <c r="BK174" s="173">
        <f t="shared" si="9"/>
        <v>0</v>
      </c>
      <c r="BL174" s="18" t="s">
        <v>142</v>
      </c>
      <c r="BM174" s="172" t="s">
        <v>3425</v>
      </c>
    </row>
    <row r="175" spans="1:65" s="2" customFormat="1" ht="16.5" customHeight="1">
      <c r="A175" s="33"/>
      <c r="B175" s="160"/>
      <c r="C175" s="161" t="s">
        <v>392</v>
      </c>
      <c r="D175" s="353" t="s">
        <v>255</v>
      </c>
      <c r="E175" s="162" t="s">
        <v>397</v>
      </c>
      <c r="F175" s="163" t="s">
        <v>398</v>
      </c>
      <c r="G175" s="164" t="s">
        <v>378</v>
      </c>
      <c r="H175" s="165">
        <v>1</v>
      </c>
      <c r="I175" s="166"/>
      <c r="J175" s="167">
        <f t="shared" si="0"/>
        <v>0</v>
      </c>
      <c r="K175" s="163" t="s">
        <v>3</v>
      </c>
      <c r="L175" s="34"/>
      <c r="M175" s="168" t="s">
        <v>3</v>
      </c>
      <c r="N175" s="169" t="s">
        <v>42</v>
      </c>
      <c r="O175" s="54"/>
      <c r="P175" s="170">
        <f t="shared" si="1"/>
        <v>0</v>
      </c>
      <c r="Q175" s="170">
        <v>0</v>
      </c>
      <c r="R175" s="170">
        <f t="shared" si="2"/>
        <v>0</v>
      </c>
      <c r="S175" s="170">
        <v>0</v>
      </c>
      <c r="T175" s="171">
        <f t="shared" si="3"/>
        <v>0</v>
      </c>
      <c r="U175" s="33"/>
      <c r="V175" s="33"/>
      <c r="W175" s="33"/>
      <c r="X175" s="33"/>
      <c r="Y175" s="33"/>
      <c r="Z175" s="33"/>
      <c r="AA175" s="33"/>
      <c r="AB175" s="33"/>
      <c r="AC175" s="33"/>
      <c r="AD175" s="33"/>
      <c r="AE175" s="33"/>
      <c r="AR175" s="172" t="s">
        <v>142</v>
      </c>
      <c r="AT175" s="172" t="s">
        <v>255</v>
      </c>
      <c r="AU175" s="172" t="s">
        <v>79</v>
      </c>
      <c r="AY175" s="18" t="s">
        <v>253</v>
      </c>
      <c r="BE175" s="173">
        <f t="shared" si="4"/>
        <v>0</v>
      </c>
      <c r="BF175" s="173">
        <f t="shared" si="5"/>
        <v>0</v>
      </c>
      <c r="BG175" s="173">
        <f t="shared" si="6"/>
        <v>0</v>
      </c>
      <c r="BH175" s="173">
        <f t="shared" si="7"/>
        <v>0</v>
      </c>
      <c r="BI175" s="173">
        <f t="shared" si="8"/>
        <v>0</v>
      </c>
      <c r="BJ175" s="18" t="s">
        <v>15</v>
      </c>
      <c r="BK175" s="173">
        <f t="shared" si="9"/>
        <v>0</v>
      </c>
      <c r="BL175" s="18" t="s">
        <v>142</v>
      </c>
      <c r="BM175" s="172" t="s">
        <v>3426</v>
      </c>
    </row>
    <row r="176" spans="1:65" s="2" customFormat="1" ht="16.5" customHeight="1">
      <c r="A176" s="33"/>
      <c r="B176" s="160"/>
      <c r="C176" s="161" t="s">
        <v>396</v>
      </c>
      <c r="D176" s="353" t="s">
        <v>255</v>
      </c>
      <c r="E176" s="162" t="s">
        <v>401</v>
      </c>
      <c r="F176" s="163" t="s">
        <v>402</v>
      </c>
      <c r="G176" s="164" t="s">
        <v>378</v>
      </c>
      <c r="H176" s="165">
        <v>1</v>
      </c>
      <c r="I176" s="166"/>
      <c r="J176" s="167">
        <f t="shared" si="0"/>
        <v>0</v>
      </c>
      <c r="K176" s="163" t="s">
        <v>3</v>
      </c>
      <c r="L176" s="34"/>
      <c r="M176" s="168" t="s">
        <v>3</v>
      </c>
      <c r="N176" s="169" t="s">
        <v>42</v>
      </c>
      <c r="O176" s="54"/>
      <c r="P176" s="170">
        <f t="shared" si="1"/>
        <v>0</v>
      </c>
      <c r="Q176" s="170">
        <v>0</v>
      </c>
      <c r="R176" s="170">
        <f t="shared" si="2"/>
        <v>0</v>
      </c>
      <c r="S176" s="170">
        <v>0</v>
      </c>
      <c r="T176" s="171">
        <f t="shared" si="3"/>
        <v>0</v>
      </c>
      <c r="U176" s="33"/>
      <c r="V176" s="33"/>
      <c r="W176" s="33"/>
      <c r="X176" s="33"/>
      <c r="Y176" s="33"/>
      <c r="Z176" s="33"/>
      <c r="AA176" s="33"/>
      <c r="AB176" s="33"/>
      <c r="AC176" s="33"/>
      <c r="AD176" s="33"/>
      <c r="AE176" s="33"/>
      <c r="AR176" s="172" t="s">
        <v>142</v>
      </c>
      <c r="AT176" s="172" t="s">
        <v>255</v>
      </c>
      <c r="AU176" s="172" t="s">
        <v>79</v>
      </c>
      <c r="AY176" s="18" t="s">
        <v>253</v>
      </c>
      <c r="BE176" s="173">
        <f t="shared" si="4"/>
        <v>0</v>
      </c>
      <c r="BF176" s="173">
        <f t="shared" si="5"/>
        <v>0</v>
      </c>
      <c r="BG176" s="173">
        <f t="shared" si="6"/>
        <v>0</v>
      </c>
      <c r="BH176" s="173">
        <f t="shared" si="7"/>
        <v>0</v>
      </c>
      <c r="BI176" s="173">
        <f t="shared" si="8"/>
        <v>0</v>
      </c>
      <c r="BJ176" s="18" t="s">
        <v>15</v>
      </c>
      <c r="BK176" s="173">
        <f t="shared" si="9"/>
        <v>0</v>
      </c>
      <c r="BL176" s="18" t="s">
        <v>142</v>
      </c>
      <c r="BM176" s="172" t="s">
        <v>3427</v>
      </c>
    </row>
    <row r="177" spans="1:65" s="12" customFormat="1" ht="22.9" customHeight="1">
      <c r="B177" s="147"/>
      <c r="D177" s="355" t="s">
        <v>70</v>
      </c>
      <c r="E177" s="158" t="s">
        <v>404</v>
      </c>
      <c r="F177" s="158" t="s">
        <v>405</v>
      </c>
      <c r="I177" s="150"/>
      <c r="J177" s="159">
        <f>BK177</f>
        <v>0</v>
      </c>
      <c r="L177" s="147"/>
      <c r="M177" s="152"/>
      <c r="N177" s="153"/>
      <c r="O177" s="153"/>
      <c r="P177" s="154">
        <f>SUM(P178:P183)</f>
        <v>0</v>
      </c>
      <c r="Q177" s="153"/>
      <c r="R177" s="154">
        <f>SUM(R178:R183)</f>
        <v>0</v>
      </c>
      <c r="S177" s="153"/>
      <c r="T177" s="155">
        <f>SUM(T178:T183)</f>
        <v>0</v>
      </c>
      <c r="AR177" s="148" t="s">
        <v>79</v>
      </c>
      <c r="AT177" s="156" t="s">
        <v>70</v>
      </c>
      <c r="AU177" s="156" t="s">
        <v>15</v>
      </c>
      <c r="AY177" s="148" t="s">
        <v>253</v>
      </c>
      <c r="BK177" s="157">
        <f>SUM(BK178:BK183)</f>
        <v>0</v>
      </c>
    </row>
    <row r="178" spans="1:65" s="2" customFormat="1" ht="16.5" customHeight="1">
      <c r="A178" s="33"/>
      <c r="B178" s="160"/>
      <c r="C178" s="161" t="s">
        <v>400</v>
      </c>
      <c r="D178" s="353" t="s">
        <v>255</v>
      </c>
      <c r="E178" s="162" t="s">
        <v>407</v>
      </c>
      <c r="F178" s="163" t="s">
        <v>408</v>
      </c>
      <c r="G178" s="164" t="s">
        <v>378</v>
      </c>
      <c r="H178" s="165">
        <v>1</v>
      </c>
      <c r="I178" s="166"/>
      <c r="J178" s="167">
        <f t="shared" ref="J178:J183" si="10">ROUND(I178*H178,2)</f>
        <v>0</v>
      </c>
      <c r="K178" s="163" t="s">
        <v>3</v>
      </c>
      <c r="L178" s="34"/>
      <c r="M178" s="168" t="s">
        <v>3</v>
      </c>
      <c r="N178" s="169" t="s">
        <v>42</v>
      </c>
      <c r="O178" s="54"/>
      <c r="P178" s="170">
        <f t="shared" ref="P178:P183" si="11">O178*H178</f>
        <v>0</v>
      </c>
      <c r="Q178" s="170">
        <v>0</v>
      </c>
      <c r="R178" s="170">
        <f t="shared" ref="R178:R183" si="12">Q178*H178</f>
        <v>0</v>
      </c>
      <c r="S178" s="170">
        <v>0</v>
      </c>
      <c r="T178" s="171">
        <f t="shared" ref="T178:T183" si="13">S178*H178</f>
        <v>0</v>
      </c>
      <c r="U178" s="33"/>
      <c r="V178" s="33"/>
      <c r="W178" s="33"/>
      <c r="X178" s="33"/>
      <c r="Y178" s="33"/>
      <c r="Z178" s="33"/>
      <c r="AA178" s="33"/>
      <c r="AB178" s="33"/>
      <c r="AC178" s="33"/>
      <c r="AD178" s="33"/>
      <c r="AE178" s="33"/>
      <c r="AR178" s="172" t="s">
        <v>142</v>
      </c>
      <c r="AT178" s="172" t="s">
        <v>255</v>
      </c>
      <c r="AU178" s="172" t="s">
        <v>79</v>
      </c>
      <c r="AY178" s="18" t="s">
        <v>253</v>
      </c>
      <c r="BE178" s="173">
        <f t="shared" ref="BE178:BE183" si="14">IF(N178="základní",J178,0)</f>
        <v>0</v>
      </c>
      <c r="BF178" s="173">
        <f t="shared" ref="BF178:BF183" si="15">IF(N178="snížená",J178,0)</f>
        <v>0</v>
      </c>
      <c r="BG178" s="173">
        <f t="shared" ref="BG178:BG183" si="16">IF(N178="zákl. přenesená",J178,0)</f>
        <v>0</v>
      </c>
      <c r="BH178" s="173">
        <f t="shared" ref="BH178:BH183" si="17">IF(N178="sníž. přenesená",J178,0)</f>
        <v>0</v>
      </c>
      <c r="BI178" s="173">
        <f t="shared" ref="BI178:BI183" si="18">IF(N178="nulová",J178,0)</f>
        <v>0</v>
      </c>
      <c r="BJ178" s="18" t="s">
        <v>15</v>
      </c>
      <c r="BK178" s="173">
        <f t="shared" ref="BK178:BK183" si="19">ROUND(I178*H178,2)</f>
        <v>0</v>
      </c>
      <c r="BL178" s="18" t="s">
        <v>142</v>
      </c>
      <c r="BM178" s="172" t="s">
        <v>3428</v>
      </c>
    </row>
    <row r="179" spans="1:65" s="2" customFormat="1" ht="16.5" customHeight="1">
      <c r="A179" s="33"/>
      <c r="B179" s="160"/>
      <c r="C179" s="161" t="s">
        <v>406</v>
      </c>
      <c r="D179" s="353" t="s">
        <v>255</v>
      </c>
      <c r="E179" s="162" t="s">
        <v>411</v>
      </c>
      <c r="F179" s="163" t="s">
        <v>412</v>
      </c>
      <c r="G179" s="164" t="s">
        <v>378</v>
      </c>
      <c r="H179" s="165">
        <v>1</v>
      </c>
      <c r="I179" s="166"/>
      <c r="J179" s="167">
        <f t="shared" si="10"/>
        <v>0</v>
      </c>
      <c r="K179" s="163" t="s">
        <v>3</v>
      </c>
      <c r="L179" s="34"/>
      <c r="M179" s="168" t="s">
        <v>3</v>
      </c>
      <c r="N179" s="169" t="s">
        <v>42</v>
      </c>
      <c r="O179" s="54"/>
      <c r="P179" s="170">
        <f t="shared" si="11"/>
        <v>0</v>
      </c>
      <c r="Q179" s="170">
        <v>0</v>
      </c>
      <c r="R179" s="170">
        <f t="shared" si="12"/>
        <v>0</v>
      </c>
      <c r="S179" s="170">
        <v>0</v>
      </c>
      <c r="T179" s="171">
        <f t="shared" si="13"/>
        <v>0</v>
      </c>
      <c r="U179" s="33"/>
      <c r="V179" s="33"/>
      <c r="W179" s="33"/>
      <c r="X179" s="33"/>
      <c r="Y179" s="33"/>
      <c r="Z179" s="33"/>
      <c r="AA179" s="33"/>
      <c r="AB179" s="33"/>
      <c r="AC179" s="33"/>
      <c r="AD179" s="33"/>
      <c r="AE179" s="33"/>
      <c r="AR179" s="172" t="s">
        <v>142</v>
      </c>
      <c r="AT179" s="172" t="s">
        <v>255</v>
      </c>
      <c r="AU179" s="172" t="s">
        <v>79</v>
      </c>
      <c r="AY179" s="18" t="s">
        <v>253</v>
      </c>
      <c r="BE179" s="173">
        <f t="shared" si="14"/>
        <v>0</v>
      </c>
      <c r="BF179" s="173">
        <f t="shared" si="15"/>
        <v>0</v>
      </c>
      <c r="BG179" s="173">
        <f t="shared" si="16"/>
        <v>0</v>
      </c>
      <c r="BH179" s="173">
        <f t="shared" si="17"/>
        <v>0</v>
      </c>
      <c r="BI179" s="173">
        <f t="shared" si="18"/>
        <v>0</v>
      </c>
      <c r="BJ179" s="18" t="s">
        <v>15</v>
      </c>
      <c r="BK179" s="173">
        <f t="shared" si="19"/>
        <v>0</v>
      </c>
      <c r="BL179" s="18" t="s">
        <v>142</v>
      </c>
      <c r="BM179" s="172" t="s">
        <v>3429</v>
      </c>
    </row>
    <row r="180" spans="1:65" s="2" customFormat="1" ht="16.5" customHeight="1">
      <c r="A180" s="33"/>
      <c r="B180" s="160"/>
      <c r="C180" s="161" t="s">
        <v>410</v>
      </c>
      <c r="D180" s="353" t="s">
        <v>255</v>
      </c>
      <c r="E180" s="162" t="s">
        <v>415</v>
      </c>
      <c r="F180" s="163" t="s">
        <v>416</v>
      </c>
      <c r="G180" s="164" t="s">
        <v>378</v>
      </c>
      <c r="H180" s="165">
        <v>1</v>
      </c>
      <c r="I180" s="166"/>
      <c r="J180" s="167">
        <f t="shared" si="10"/>
        <v>0</v>
      </c>
      <c r="K180" s="163" t="s">
        <v>3</v>
      </c>
      <c r="L180" s="34"/>
      <c r="M180" s="168" t="s">
        <v>3</v>
      </c>
      <c r="N180" s="169" t="s">
        <v>42</v>
      </c>
      <c r="O180" s="54"/>
      <c r="P180" s="170">
        <f t="shared" si="11"/>
        <v>0</v>
      </c>
      <c r="Q180" s="170">
        <v>0</v>
      </c>
      <c r="R180" s="170">
        <f t="shared" si="12"/>
        <v>0</v>
      </c>
      <c r="S180" s="170">
        <v>0</v>
      </c>
      <c r="T180" s="171">
        <f t="shared" si="13"/>
        <v>0</v>
      </c>
      <c r="U180" s="33"/>
      <c r="V180" s="33"/>
      <c r="W180" s="33"/>
      <c r="X180" s="33"/>
      <c r="Y180" s="33"/>
      <c r="Z180" s="33"/>
      <c r="AA180" s="33"/>
      <c r="AB180" s="33"/>
      <c r="AC180" s="33"/>
      <c r="AD180" s="33"/>
      <c r="AE180" s="33"/>
      <c r="AR180" s="172" t="s">
        <v>142</v>
      </c>
      <c r="AT180" s="172" t="s">
        <v>255</v>
      </c>
      <c r="AU180" s="172" t="s">
        <v>79</v>
      </c>
      <c r="AY180" s="18" t="s">
        <v>253</v>
      </c>
      <c r="BE180" s="173">
        <f t="shared" si="14"/>
        <v>0</v>
      </c>
      <c r="BF180" s="173">
        <f t="shared" si="15"/>
        <v>0</v>
      </c>
      <c r="BG180" s="173">
        <f t="shared" si="16"/>
        <v>0</v>
      </c>
      <c r="BH180" s="173">
        <f t="shared" si="17"/>
        <v>0</v>
      </c>
      <c r="BI180" s="173">
        <f t="shared" si="18"/>
        <v>0</v>
      </c>
      <c r="BJ180" s="18" t="s">
        <v>15</v>
      </c>
      <c r="BK180" s="173">
        <f t="shared" si="19"/>
        <v>0</v>
      </c>
      <c r="BL180" s="18" t="s">
        <v>142</v>
      </c>
      <c r="BM180" s="172" t="s">
        <v>3430</v>
      </c>
    </row>
    <row r="181" spans="1:65" s="2" customFormat="1" ht="16.5" customHeight="1">
      <c r="A181" s="33"/>
      <c r="B181" s="160"/>
      <c r="C181" s="161" t="s">
        <v>414</v>
      </c>
      <c r="D181" s="353" t="s">
        <v>255</v>
      </c>
      <c r="E181" s="162" t="s">
        <v>419</v>
      </c>
      <c r="F181" s="163" t="s">
        <v>420</v>
      </c>
      <c r="G181" s="164" t="s">
        <v>378</v>
      </c>
      <c r="H181" s="165">
        <v>1</v>
      </c>
      <c r="I181" s="166"/>
      <c r="J181" s="167">
        <f t="shared" si="10"/>
        <v>0</v>
      </c>
      <c r="K181" s="163" t="s">
        <v>3</v>
      </c>
      <c r="L181" s="34"/>
      <c r="M181" s="168" t="s">
        <v>3</v>
      </c>
      <c r="N181" s="169" t="s">
        <v>42</v>
      </c>
      <c r="O181" s="54"/>
      <c r="P181" s="170">
        <f t="shared" si="11"/>
        <v>0</v>
      </c>
      <c r="Q181" s="170">
        <v>0</v>
      </c>
      <c r="R181" s="170">
        <f t="shared" si="12"/>
        <v>0</v>
      </c>
      <c r="S181" s="170">
        <v>0</v>
      </c>
      <c r="T181" s="171">
        <f t="shared" si="13"/>
        <v>0</v>
      </c>
      <c r="U181" s="33"/>
      <c r="V181" s="33"/>
      <c r="W181" s="33"/>
      <c r="X181" s="33"/>
      <c r="Y181" s="33"/>
      <c r="Z181" s="33"/>
      <c r="AA181" s="33"/>
      <c r="AB181" s="33"/>
      <c r="AC181" s="33"/>
      <c r="AD181" s="33"/>
      <c r="AE181" s="33"/>
      <c r="AR181" s="172" t="s">
        <v>142</v>
      </c>
      <c r="AT181" s="172" t="s">
        <v>255</v>
      </c>
      <c r="AU181" s="172" t="s">
        <v>79</v>
      </c>
      <c r="AY181" s="18" t="s">
        <v>253</v>
      </c>
      <c r="BE181" s="173">
        <f t="shared" si="14"/>
        <v>0</v>
      </c>
      <c r="BF181" s="173">
        <f t="shared" si="15"/>
        <v>0</v>
      </c>
      <c r="BG181" s="173">
        <f t="shared" si="16"/>
        <v>0</v>
      </c>
      <c r="BH181" s="173">
        <f t="shared" si="17"/>
        <v>0</v>
      </c>
      <c r="BI181" s="173">
        <f t="shared" si="18"/>
        <v>0</v>
      </c>
      <c r="BJ181" s="18" t="s">
        <v>15</v>
      </c>
      <c r="BK181" s="173">
        <f t="shared" si="19"/>
        <v>0</v>
      </c>
      <c r="BL181" s="18" t="s">
        <v>142</v>
      </c>
      <c r="BM181" s="172" t="s">
        <v>3431</v>
      </c>
    </row>
    <row r="182" spans="1:65" s="2" customFormat="1" ht="16.5" customHeight="1">
      <c r="A182" s="33"/>
      <c r="B182" s="160"/>
      <c r="C182" s="161" t="s">
        <v>418</v>
      </c>
      <c r="D182" s="353" t="s">
        <v>255</v>
      </c>
      <c r="E182" s="162" t="s">
        <v>423</v>
      </c>
      <c r="F182" s="163" t="s">
        <v>424</v>
      </c>
      <c r="G182" s="164" t="s">
        <v>265</v>
      </c>
      <c r="H182" s="165">
        <v>7</v>
      </c>
      <c r="I182" s="166"/>
      <c r="J182" s="167">
        <f t="shared" si="10"/>
        <v>0</v>
      </c>
      <c r="K182" s="163" t="s">
        <v>3</v>
      </c>
      <c r="L182" s="34"/>
      <c r="M182" s="168" t="s">
        <v>3</v>
      </c>
      <c r="N182" s="169" t="s">
        <v>42</v>
      </c>
      <c r="O182" s="54"/>
      <c r="P182" s="170">
        <f t="shared" si="11"/>
        <v>0</v>
      </c>
      <c r="Q182" s="170">
        <v>0</v>
      </c>
      <c r="R182" s="170">
        <f t="shared" si="12"/>
        <v>0</v>
      </c>
      <c r="S182" s="170">
        <v>0</v>
      </c>
      <c r="T182" s="171">
        <f t="shared" si="13"/>
        <v>0</v>
      </c>
      <c r="U182" s="33"/>
      <c r="V182" s="33"/>
      <c r="W182" s="33"/>
      <c r="X182" s="33"/>
      <c r="Y182" s="33"/>
      <c r="Z182" s="33"/>
      <c r="AA182" s="33"/>
      <c r="AB182" s="33"/>
      <c r="AC182" s="33"/>
      <c r="AD182" s="33"/>
      <c r="AE182" s="33"/>
      <c r="AR182" s="172" t="s">
        <v>142</v>
      </c>
      <c r="AT182" s="172" t="s">
        <v>255</v>
      </c>
      <c r="AU182" s="172" t="s">
        <v>79</v>
      </c>
      <c r="AY182" s="18" t="s">
        <v>253</v>
      </c>
      <c r="BE182" s="173">
        <f t="shared" si="14"/>
        <v>0</v>
      </c>
      <c r="BF182" s="173">
        <f t="shared" si="15"/>
        <v>0</v>
      </c>
      <c r="BG182" s="173">
        <f t="shared" si="16"/>
        <v>0</v>
      </c>
      <c r="BH182" s="173">
        <f t="shared" si="17"/>
        <v>0</v>
      </c>
      <c r="BI182" s="173">
        <f t="shared" si="18"/>
        <v>0</v>
      </c>
      <c r="BJ182" s="18" t="s">
        <v>15</v>
      </c>
      <c r="BK182" s="173">
        <f t="shared" si="19"/>
        <v>0</v>
      </c>
      <c r="BL182" s="18" t="s">
        <v>142</v>
      </c>
      <c r="BM182" s="172" t="s">
        <v>3432</v>
      </c>
    </row>
    <row r="183" spans="1:65" s="2" customFormat="1" ht="16.5" customHeight="1">
      <c r="A183" s="33"/>
      <c r="B183" s="160"/>
      <c r="C183" s="161" t="s">
        <v>422</v>
      </c>
      <c r="D183" s="353" t="s">
        <v>255</v>
      </c>
      <c r="E183" s="162" t="s">
        <v>427</v>
      </c>
      <c r="F183" s="163" t="s">
        <v>428</v>
      </c>
      <c r="G183" s="164" t="s">
        <v>265</v>
      </c>
      <c r="H183" s="165">
        <v>7</v>
      </c>
      <c r="I183" s="166"/>
      <c r="J183" s="167">
        <f t="shared" si="10"/>
        <v>0</v>
      </c>
      <c r="K183" s="163" t="s">
        <v>3</v>
      </c>
      <c r="L183" s="34"/>
      <c r="M183" s="168" t="s">
        <v>3</v>
      </c>
      <c r="N183" s="169" t="s">
        <v>42</v>
      </c>
      <c r="O183" s="54"/>
      <c r="P183" s="170">
        <f t="shared" si="11"/>
        <v>0</v>
      </c>
      <c r="Q183" s="170">
        <v>0</v>
      </c>
      <c r="R183" s="170">
        <f t="shared" si="12"/>
        <v>0</v>
      </c>
      <c r="S183" s="170">
        <v>0</v>
      </c>
      <c r="T183" s="171">
        <f t="shared" si="13"/>
        <v>0</v>
      </c>
      <c r="U183" s="33"/>
      <c r="V183" s="33"/>
      <c r="W183" s="33"/>
      <c r="X183" s="33"/>
      <c r="Y183" s="33"/>
      <c r="Z183" s="33"/>
      <c r="AA183" s="33"/>
      <c r="AB183" s="33"/>
      <c r="AC183" s="33"/>
      <c r="AD183" s="33"/>
      <c r="AE183" s="33"/>
      <c r="AR183" s="172" t="s">
        <v>142</v>
      </c>
      <c r="AT183" s="172" t="s">
        <v>255</v>
      </c>
      <c r="AU183" s="172" t="s">
        <v>79</v>
      </c>
      <c r="AY183" s="18" t="s">
        <v>253</v>
      </c>
      <c r="BE183" s="173">
        <f t="shared" si="14"/>
        <v>0</v>
      </c>
      <c r="BF183" s="173">
        <f t="shared" si="15"/>
        <v>0</v>
      </c>
      <c r="BG183" s="173">
        <f t="shared" si="16"/>
        <v>0</v>
      </c>
      <c r="BH183" s="173">
        <f t="shared" si="17"/>
        <v>0</v>
      </c>
      <c r="BI183" s="173">
        <f t="shared" si="18"/>
        <v>0</v>
      </c>
      <c r="BJ183" s="18" t="s">
        <v>15</v>
      </c>
      <c r="BK183" s="173">
        <f t="shared" si="19"/>
        <v>0</v>
      </c>
      <c r="BL183" s="18" t="s">
        <v>142</v>
      </c>
      <c r="BM183" s="172" t="s">
        <v>3433</v>
      </c>
    </row>
    <row r="184" spans="1:65" s="12" customFormat="1" ht="22.9" customHeight="1">
      <c r="B184" s="147"/>
      <c r="D184" s="355" t="s">
        <v>70</v>
      </c>
      <c r="E184" s="158" t="s">
        <v>430</v>
      </c>
      <c r="F184" s="158" t="s">
        <v>431</v>
      </c>
      <c r="I184" s="150"/>
      <c r="J184" s="159">
        <f>BK184</f>
        <v>0</v>
      </c>
      <c r="L184" s="147"/>
      <c r="M184" s="152"/>
      <c r="N184" s="153"/>
      <c r="O184" s="153"/>
      <c r="P184" s="154">
        <f>SUM(P185:P191)</f>
        <v>0</v>
      </c>
      <c r="Q184" s="153"/>
      <c r="R184" s="154">
        <f>SUM(R185:R191)</f>
        <v>2.0454E-2</v>
      </c>
      <c r="S184" s="153"/>
      <c r="T184" s="155">
        <f>SUM(T185:T191)</f>
        <v>2.7536000000000001E-2</v>
      </c>
      <c r="AR184" s="148" t="s">
        <v>79</v>
      </c>
      <c r="AT184" s="156" t="s">
        <v>70</v>
      </c>
      <c r="AU184" s="156" t="s">
        <v>15</v>
      </c>
      <c r="AY184" s="148" t="s">
        <v>253</v>
      </c>
      <c r="BK184" s="157">
        <f>SUM(BK185:BK191)</f>
        <v>0</v>
      </c>
    </row>
    <row r="185" spans="1:65" s="2" customFormat="1" ht="44.25" customHeight="1">
      <c r="A185" s="33"/>
      <c r="B185" s="160"/>
      <c r="C185" s="161" t="s">
        <v>426</v>
      </c>
      <c r="D185" s="353" t="s">
        <v>255</v>
      </c>
      <c r="E185" s="162" t="s">
        <v>433</v>
      </c>
      <c r="F185" s="163" t="s">
        <v>434</v>
      </c>
      <c r="G185" s="164" t="s">
        <v>258</v>
      </c>
      <c r="H185" s="165">
        <v>1.6</v>
      </c>
      <c r="I185" s="166"/>
      <c r="J185" s="167">
        <f>ROUND(I185*H185,2)</f>
        <v>0</v>
      </c>
      <c r="K185" s="163" t="s">
        <v>3</v>
      </c>
      <c r="L185" s="34"/>
      <c r="M185" s="168" t="s">
        <v>3</v>
      </c>
      <c r="N185" s="169" t="s">
        <v>42</v>
      </c>
      <c r="O185" s="54"/>
      <c r="P185" s="170">
        <f>O185*H185</f>
        <v>0</v>
      </c>
      <c r="Q185" s="170">
        <v>1.2540000000000001E-2</v>
      </c>
      <c r="R185" s="170">
        <f>Q185*H185</f>
        <v>2.0064000000000002E-2</v>
      </c>
      <c r="S185" s="170">
        <v>0</v>
      </c>
      <c r="T185" s="171">
        <f>S185*H185</f>
        <v>0</v>
      </c>
      <c r="U185" s="33"/>
      <c r="V185" s="33"/>
      <c r="W185" s="33"/>
      <c r="X185" s="33"/>
      <c r="Y185" s="33"/>
      <c r="Z185" s="33"/>
      <c r="AA185" s="33"/>
      <c r="AB185" s="33"/>
      <c r="AC185" s="33"/>
      <c r="AD185" s="33"/>
      <c r="AE185" s="33"/>
      <c r="AR185" s="172" t="s">
        <v>142</v>
      </c>
      <c r="AT185" s="172" t="s">
        <v>255</v>
      </c>
      <c r="AU185" s="172" t="s">
        <v>79</v>
      </c>
      <c r="AY185" s="18" t="s">
        <v>253</v>
      </c>
      <c r="BE185" s="173">
        <f>IF(N185="základní",J185,0)</f>
        <v>0</v>
      </c>
      <c r="BF185" s="173">
        <f>IF(N185="snížená",J185,0)</f>
        <v>0</v>
      </c>
      <c r="BG185" s="173">
        <f>IF(N185="zákl. přenesená",J185,0)</f>
        <v>0</v>
      </c>
      <c r="BH185" s="173">
        <f>IF(N185="sníž. přenesená",J185,0)</f>
        <v>0</v>
      </c>
      <c r="BI185" s="173">
        <f>IF(N185="nulová",J185,0)</f>
        <v>0</v>
      </c>
      <c r="BJ185" s="18" t="s">
        <v>15</v>
      </c>
      <c r="BK185" s="173">
        <f>ROUND(I185*H185,2)</f>
        <v>0</v>
      </c>
      <c r="BL185" s="18" t="s">
        <v>142</v>
      </c>
      <c r="BM185" s="172" t="s">
        <v>3434</v>
      </c>
    </row>
    <row r="186" spans="1:65" s="13" customFormat="1">
      <c r="B186" s="174"/>
      <c r="D186" s="354" t="s">
        <v>261</v>
      </c>
      <c r="E186" s="175" t="s">
        <v>3</v>
      </c>
      <c r="F186" s="176" t="s">
        <v>732</v>
      </c>
      <c r="H186" s="177">
        <v>1.6</v>
      </c>
      <c r="I186" s="178"/>
      <c r="L186" s="174"/>
      <c r="M186" s="179"/>
      <c r="N186" s="180"/>
      <c r="O186" s="180"/>
      <c r="P186" s="180"/>
      <c r="Q186" s="180"/>
      <c r="R186" s="180"/>
      <c r="S186" s="180"/>
      <c r="T186" s="181"/>
      <c r="AT186" s="175" t="s">
        <v>261</v>
      </c>
      <c r="AU186" s="175" t="s">
        <v>79</v>
      </c>
      <c r="AV186" s="13" t="s">
        <v>79</v>
      </c>
      <c r="AW186" s="13" t="s">
        <v>33</v>
      </c>
      <c r="AX186" s="13" t="s">
        <v>15</v>
      </c>
      <c r="AY186" s="175" t="s">
        <v>253</v>
      </c>
    </row>
    <row r="187" spans="1:65" s="2" customFormat="1" ht="44.25" customHeight="1">
      <c r="A187" s="33"/>
      <c r="B187" s="160"/>
      <c r="C187" s="161" t="s">
        <v>432</v>
      </c>
      <c r="D187" s="353" t="s">
        <v>255</v>
      </c>
      <c r="E187" s="162" t="s">
        <v>437</v>
      </c>
      <c r="F187" s="163" t="s">
        <v>438</v>
      </c>
      <c r="G187" s="164" t="s">
        <v>258</v>
      </c>
      <c r="H187" s="165">
        <v>1.6</v>
      </c>
      <c r="I187" s="166"/>
      <c r="J187" s="167">
        <f>ROUND(I187*H187,2)</f>
        <v>0</v>
      </c>
      <c r="K187" s="163" t="s">
        <v>259</v>
      </c>
      <c r="L187" s="34"/>
      <c r="M187" s="168" t="s">
        <v>3</v>
      </c>
      <c r="N187" s="169" t="s">
        <v>42</v>
      </c>
      <c r="O187" s="54"/>
      <c r="P187" s="170">
        <f>O187*H187</f>
        <v>0</v>
      </c>
      <c r="Q187" s="170">
        <v>0</v>
      </c>
      <c r="R187" s="170">
        <f>Q187*H187</f>
        <v>0</v>
      </c>
      <c r="S187" s="170">
        <v>1.721E-2</v>
      </c>
      <c r="T187" s="171">
        <f>S187*H187</f>
        <v>2.7536000000000001E-2</v>
      </c>
      <c r="U187" s="33"/>
      <c r="V187" s="33"/>
      <c r="W187" s="33"/>
      <c r="X187" s="33"/>
      <c r="Y187" s="33"/>
      <c r="Z187" s="33"/>
      <c r="AA187" s="33"/>
      <c r="AB187" s="33"/>
      <c r="AC187" s="33"/>
      <c r="AD187" s="33"/>
      <c r="AE187" s="33"/>
      <c r="AR187" s="172" t="s">
        <v>142</v>
      </c>
      <c r="AT187" s="172" t="s">
        <v>255</v>
      </c>
      <c r="AU187" s="172" t="s">
        <v>79</v>
      </c>
      <c r="AY187" s="18" t="s">
        <v>253</v>
      </c>
      <c r="BE187" s="173">
        <f>IF(N187="základní",J187,0)</f>
        <v>0</v>
      </c>
      <c r="BF187" s="173">
        <f>IF(N187="snížená",J187,0)</f>
        <v>0</v>
      </c>
      <c r="BG187" s="173">
        <f>IF(N187="zákl. přenesená",J187,0)</f>
        <v>0</v>
      </c>
      <c r="BH187" s="173">
        <f>IF(N187="sníž. přenesená",J187,0)</f>
        <v>0</v>
      </c>
      <c r="BI187" s="173">
        <f>IF(N187="nulová",J187,0)</f>
        <v>0</v>
      </c>
      <c r="BJ187" s="18" t="s">
        <v>15</v>
      </c>
      <c r="BK187" s="173">
        <f>ROUND(I187*H187,2)</f>
        <v>0</v>
      </c>
      <c r="BL187" s="18" t="s">
        <v>142</v>
      </c>
      <c r="BM187" s="172" t="s">
        <v>3435</v>
      </c>
    </row>
    <row r="188" spans="1:65" s="13" customFormat="1">
      <c r="B188" s="174"/>
      <c r="D188" s="354" t="s">
        <v>261</v>
      </c>
      <c r="E188" s="175" t="s">
        <v>3</v>
      </c>
      <c r="F188" s="176" t="s">
        <v>732</v>
      </c>
      <c r="H188" s="177">
        <v>1.6</v>
      </c>
      <c r="I188" s="178"/>
      <c r="L188" s="174"/>
      <c r="M188" s="179"/>
      <c r="N188" s="180"/>
      <c r="O188" s="180"/>
      <c r="P188" s="180"/>
      <c r="Q188" s="180"/>
      <c r="R188" s="180"/>
      <c r="S188" s="180"/>
      <c r="T188" s="181"/>
      <c r="AT188" s="175" t="s">
        <v>261</v>
      </c>
      <c r="AU188" s="175" t="s">
        <v>79</v>
      </c>
      <c r="AV188" s="13" t="s">
        <v>79</v>
      </c>
      <c r="AW188" s="13" t="s">
        <v>33</v>
      </c>
      <c r="AX188" s="13" t="s">
        <v>15</v>
      </c>
      <c r="AY188" s="175" t="s">
        <v>253</v>
      </c>
    </row>
    <row r="189" spans="1:65" s="2" customFormat="1" ht="21.75" customHeight="1">
      <c r="A189" s="33"/>
      <c r="B189" s="160"/>
      <c r="C189" s="161" t="s">
        <v>436</v>
      </c>
      <c r="D189" s="353" t="s">
        <v>255</v>
      </c>
      <c r="E189" s="162" t="s">
        <v>441</v>
      </c>
      <c r="F189" s="163" t="s">
        <v>442</v>
      </c>
      <c r="G189" s="164" t="s">
        <v>378</v>
      </c>
      <c r="H189" s="165">
        <v>1</v>
      </c>
      <c r="I189" s="166"/>
      <c r="J189" s="167">
        <f>ROUND(I189*H189,2)</f>
        <v>0</v>
      </c>
      <c r="K189" s="163" t="s">
        <v>3</v>
      </c>
      <c r="L189" s="34"/>
      <c r="M189" s="168" t="s">
        <v>3</v>
      </c>
      <c r="N189" s="169" t="s">
        <v>42</v>
      </c>
      <c r="O189" s="54"/>
      <c r="P189" s="170">
        <f>O189*H189</f>
        <v>0</v>
      </c>
      <c r="Q189" s="170">
        <v>3.0000000000000001E-5</v>
      </c>
      <c r="R189" s="170">
        <f>Q189*H189</f>
        <v>3.0000000000000001E-5</v>
      </c>
      <c r="S189" s="170">
        <v>0</v>
      </c>
      <c r="T189" s="171">
        <f>S189*H189</f>
        <v>0</v>
      </c>
      <c r="U189" s="33"/>
      <c r="V189" s="33"/>
      <c r="W189" s="33"/>
      <c r="X189" s="33"/>
      <c r="Y189" s="33"/>
      <c r="Z189" s="33"/>
      <c r="AA189" s="33"/>
      <c r="AB189" s="33"/>
      <c r="AC189" s="33"/>
      <c r="AD189" s="33"/>
      <c r="AE189" s="33"/>
      <c r="AR189" s="172" t="s">
        <v>142</v>
      </c>
      <c r="AT189" s="172" t="s">
        <v>255</v>
      </c>
      <c r="AU189" s="172" t="s">
        <v>79</v>
      </c>
      <c r="AY189" s="18" t="s">
        <v>253</v>
      </c>
      <c r="BE189" s="173">
        <f>IF(N189="základní",J189,0)</f>
        <v>0</v>
      </c>
      <c r="BF189" s="173">
        <f>IF(N189="snížená",J189,0)</f>
        <v>0</v>
      </c>
      <c r="BG189" s="173">
        <f>IF(N189="zákl. přenesená",J189,0)</f>
        <v>0</v>
      </c>
      <c r="BH189" s="173">
        <f>IF(N189="sníž. přenesená",J189,0)</f>
        <v>0</v>
      </c>
      <c r="BI189" s="173">
        <f>IF(N189="nulová",J189,0)</f>
        <v>0</v>
      </c>
      <c r="BJ189" s="18" t="s">
        <v>15</v>
      </c>
      <c r="BK189" s="173">
        <f>ROUND(I189*H189,2)</f>
        <v>0</v>
      </c>
      <c r="BL189" s="18" t="s">
        <v>142</v>
      </c>
      <c r="BM189" s="172" t="s">
        <v>3436</v>
      </c>
    </row>
    <row r="190" spans="1:65" s="2" customFormat="1" ht="16.5" customHeight="1">
      <c r="A190" s="33"/>
      <c r="B190" s="160"/>
      <c r="C190" s="198" t="s">
        <v>440</v>
      </c>
      <c r="D190" s="356" t="s">
        <v>445</v>
      </c>
      <c r="E190" s="199" t="s">
        <v>446</v>
      </c>
      <c r="F190" s="200" t="s">
        <v>447</v>
      </c>
      <c r="G190" s="201" t="s">
        <v>378</v>
      </c>
      <c r="H190" s="202">
        <v>1</v>
      </c>
      <c r="I190" s="203"/>
      <c r="J190" s="204">
        <f>ROUND(I190*H190,2)</f>
        <v>0</v>
      </c>
      <c r="K190" s="200" t="s">
        <v>3</v>
      </c>
      <c r="L190" s="205"/>
      <c r="M190" s="206" t="s">
        <v>3</v>
      </c>
      <c r="N190" s="207" t="s">
        <v>42</v>
      </c>
      <c r="O190" s="54"/>
      <c r="P190" s="170">
        <f>O190*H190</f>
        <v>0</v>
      </c>
      <c r="Q190" s="170">
        <v>3.6000000000000002E-4</v>
      </c>
      <c r="R190" s="170">
        <f>Q190*H190</f>
        <v>3.6000000000000002E-4</v>
      </c>
      <c r="S190" s="170">
        <v>0</v>
      </c>
      <c r="T190" s="171">
        <f>S190*H190</f>
        <v>0</v>
      </c>
      <c r="U190" s="33"/>
      <c r="V190" s="33"/>
      <c r="W190" s="33"/>
      <c r="X190" s="33"/>
      <c r="Y190" s="33"/>
      <c r="Z190" s="33"/>
      <c r="AA190" s="33"/>
      <c r="AB190" s="33"/>
      <c r="AC190" s="33"/>
      <c r="AD190" s="33"/>
      <c r="AE190" s="33"/>
      <c r="AR190" s="172" t="s">
        <v>418</v>
      </c>
      <c r="AT190" s="172" t="s">
        <v>445</v>
      </c>
      <c r="AU190" s="172" t="s">
        <v>79</v>
      </c>
      <c r="AY190" s="18" t="s">
        <v>253</v>
      </c>
      <c r="BE190" s="173">
        <f>IF(N190="základní",J190,0)</f>
        <v>0</v>
      </c>
      <c r="BF190" s="173">
        <f>IF(N190="snížená",J190,0)</f>
        <v>0</v>
      </c>
      <c r="BG190" s="173">
        <f>IF(N190="zákl. přenesená",J190,0)</f>
        <v>0</v>
      </c>
      <c r="BH190" s="173">
        <f>IF(N190="sníž. přenesená",J190,0)</f>
        <v>0</v>
      </c>
      <c r="BI190" s="173">
        <f>IF(N190="nulová",J190,0)</f>
        <v>0</v>
      </c>
      <c r="BJ190" s="18" t="s">
        <v>15</v>
      </c>
      <c r="BK190" s="173">
        <f>ROUND(I190*H190,2)</f>
        <v>0</v>
      </c>
      <c r="BL190" s="18" t="s">
        <v>142</v>
      </c>
      <c r="BM190" s="172" t="s">
        <v>3437</v>
      </c>
    </row>
    <row r="191" spans="1:65" s="2" customFormat="1" ht="44.25" customHeight="1">
      <c r="A191" s="33"/>
      <c r="B191" s="160"/>
      <c r="C191" s="161" t="s">
        <v>444</v>
      </c>
      <c r="D191" s="353" t="s">
        <v>255</v>
      </c>
      <c r="E191" s="162" t="s">
        <v>3046</v>
      </c>
      <c r="F191" s="163" t="s">
        <v>3047</v>
      </c>
      <c r="G191" s="164" t="s">
        <v>362</v>
      </c>
      <c r="H191" s="197"/>
      <c r="I191" s="166"/>
      <c r="J191" s="167">
        <f>ROUND(I191*H191,2)</f>
        <v>0</v>
      </c>
      <c r="K191" s="163" t="s">
        <v>259</v>
      </c>
      <c r="L191" s="34"/>
      <c r="M191" s="168" t="s">
        <v>3</v>
      </c>
      <c r="N191" s="169" t="s">
        <v>42</v>
      </c>
      <c r="O191" s="54"/>
      <c r="P191" s="170">
        <f>O191*H191</f>
        <v>0</v>
      </c>
      <c r="Q191" s="170">
        <v>0</v>
      </c>
      <c r="R191" s="170">
        <f>Q191*H191</f>
        <v>0</v>
      </c>
      <c r="S191" s="170">
        <v>0</v>
      </c>
      <c r="T191" s="171">
        <f>S191*H191</f>
        <v>0</v>
      </c>
      <c r="U191" s="33"/>
      <c r="V191" s="33"/>
      <c r="W191" s="33"/>
      <c r="X191" s="33"/>
      <c r="Y191" s="33"/>
      <c r="Z191" s="33"/>
      <c r="AA191" s="33"/>
      <c r="AB191" s="33"/>
      <c r="AC191" s="33"/>
      <c r="AD191" s="33"/>
      <c r="AE191" s="33"/>
      <c r="AR191" s="172" t="s">
        <v>142</v>
      </c>
      <c r="AT191" s="172" t="s">
        <v>255</v>
      </c>
      <c r="AU191" s="172" t="s">
        <v>79</v>
      </c>
      <c r="AY191" s="18" t="s">
        <v>253</v>
      </c>
      <c r="BE191" s="173">
        <f>IF(N191="základní",J191,0)</f>
        <v>0</v>
      </c>
      <c r="BF191" s="173">
        <f>IF(N191="snížená",J191,0)</f>
        <v>0</v>
      </c>
      <c r="BG191" s="173">
        <f>IF(N191="zákl. přenesená",J191,0)</f>
        <v>0</v>
      </c>
      <c r="BH191" s="173">
        <f>IF(N191="sníž. přenesená",J191,0)</f>
        <v>0</v>
      </c>
      <c r="BI191" s="173">
        <f>IF(N191="nulová",J191,0)</f>
        <v>0</v>
      </c>
      <c r="BJ191" s="18" t="s">
        <v>15</v>
      </c>
      <c r="BK191" s="173">
        <f>ROUND(I191*H191,2)</f>
        <v>0</v>
      </c>
      <c r="BL191" s="18" t="s">
        <v>142</v>
      </c>
      <c r="BM191" s="172" t="s">
        <v>3438</v>
      </c>
    </row>
    <row r="192" spans="1:65" s="12" customFormat="1" ht="22.9" customHeight="1">
      <c r="B192" s="147"/>
      <c r="D192" s="355" t="s">
        <v>70</v>
      </c>
      <c r="E192" s="158" t="s">
        <v>453</v>
      </c>
      <c r="F192" s="158" t="s">
        <v>454</v>
      </c>
      <c r="I192" s="150"/>
      <c r="J192" s="159">
        <f>BK192</f>
        <v>0</v>
      </c>
      <c r="L192" s="147"/>
      <c r="M192" s="152"/>
      <c r="N192" s="153"/>
      <c r="O192" s="153"/>
      <c r="P192" s="154">
        <f>SUM(P193:P201)</f>
        <v>0</v>
      </c>
      <c r="Q192" s="153"/>
      <c r="R192" s="154">
        <f>SUM(R193:R201)</f>
        <v>2.5799999999999998E-3</v>
      </c>
      <c r="S192" s="153"/>
      <c r="T192" s="155">
        <f>SUM(T193:T201)</f>
        <v>0</v>
      </c>
      <c r="AR192" s="148" t="s">
        <v>79</v>
      </c>
      <c r="AT192" s="156" t="s">
        <v>70</v>
      </c>
      <c r="AU192" s="156" t="s">
        <v>15</v>
      </c>
      <c r="AY192" s="148" t="s">
        <v>253</v>
      </c>
      <c r="BK192" s="157">
        <f>SUM(BK193:BK201)</f>
        <v>0</v>
      </c>
    </row>
    <row r="193" spans="1:65" s="2" customFormat="1" ht="33" customHeight="1">
      <c r="A193" s="33"/>
      <c r="B193" s="160"/>
      <c r="C193" s="161" t="s">
        <v>449</v>
      </c>
      <c r="D193" s="353" t="s">
        <v>255</v>
      </c>
      <c r="E193" s="162" t="s">
        <v>456</v>
      </c>
      <c r="F193" s="163" t="s">
        <v>457</v>
      </c>
      <c r="G193" s="164" t="s">
        <v>378</v>
      </c>
      <c r="H193" s="165">
        <v>1</v>
      </c>
      <c r="I193" s="166"/>
      <c r="J193" s="167">
        <f>ROUND(I193*H193,2)</f>
        <v>0</v>
      </c>
      <c r="K193" s="163" t="s">
        <v>259</v>
      </c>
      <c r="L193" s="34"/>
      <c r="M193" s="168" t="s">
        <v>3</v>
      </c>
      <c r="N193" s="169" t="s">
        <v>42</v>
      </c>
      <c r="O193" s="54"/>
      <c r="P193" s="170">
        <f>O193*H193</f>
        <v>0</v>
      </c>
      <c r="Q193" s="170">
        <v>0</v>
      </c>
      <c r="R193" s="170">
        <f>Q193*H193</f>
        <v>0</v>
      </c>
      <c r="S193" s="170">
        <v>0</v>
      </c>
      <c r="T193" s="171">
        <f>S193*H193</f>
        <v>0</v>
      </c>
      <c r="U193" s="33"/>
      <c r="V193" s="33"/>
      <c r="W193" s="33"/>
      <c r="X193" s="33"/>
      <c r="Y193" s="33"/>
      <c r="Z193" s="33"/>
      <c r="AA193" s="33"/>
      <c r="AB193" s="33"/>
      <c r="AC193" s="33"/>
      <c r="AD193" s="33"/>
      <c r="AE193" s="33"/>
      <c r="AR193" s="172" t="s">
        <v>142</v>
      </c>
      <c r="AT193" s="172" t="s">
        <v>255</v>
      </c>
      <c r="AU193" s="172" t="s">
        <v>79</v>
      </c>
      <c r="AY193" s="18" t="s">
        <v>253</v>
      </c>
      <c r="BE193" s="173">
        <f>IF(N193="základní",J193,0)</f>
        <v>0</v>
      </c>
      <c r="BF193" s="173">
        <f>IF(N193="snížená",J193,0)</f>
        <v>0</v>
      </c>
      <c r="BG193" s="173">
        <f>IF(N193="zákl. přenesená",J193,0)</f>
        <v>0</v>
      </c>
      <c r="BH193" s="173">
        <f>IF(N193="sníž. přenesená",J193,0)</f>
        <v>0</v>
      </c>
      <c r="BI193" s="173">
        <f>IF(N193="nulová",J193,0)</f>
        <v>0</v>
      </c>
      <c r="BJ193" s="18" t="s">
        <v>15</v>
      </c>
      <c r="BK193" s="173">
        <f>ROUND(I193*H193,2)</f>
        <v>0</v>
      </c>
      <c r="BL193" s="18" t="s">
        <v>142</v>
      </c>
      <c r="BM193" s="172" t="s">
        <v>3439</v>
      </c>
    </row>
    <row r="194" spans="1:65" s="15" customFormat="1">
      <c r="B194" s="190"/>
      <c r="D194" s="354" t="s">
        <v>261</v>
      </c>
      <c r="E194" s="191" t="s">
        <v>3</v>
      </c>
      <c r="F194" s="192" t="s">
        <v>459</v>
      </c>
      <c r="H194" s="191" t="s">
        <v>3</v>
      </c>
      <c r="I194" s="193"/>
      <c r="L194" s="190"/>
      <c r="M194" s="194"/>
      <c r="N194" s="195"/>
      <c r="O194" s="195"/>
      <c r="P194" s="195"/>
      <c r="Q194" s="195"/>
      <c r="R194" s="195"/>
      <c r="S194" s="195"/>
      <c r="T194" s="196"/>
      <c r="AT194" s="191" t="s">
        <v>261</v>
      </c>
      <c r="AU194" s="191" t="s">
        <v>79</v>
      </c>
      <c r="AV194" s="15" t="s">
        <v>15</v>
      </c>
      <c r="AW194" s="15" t="s">
        <v>33</v>
      </c>
      <c r="AX194" s="15" t="s">
        <v>71</v>
      </c>
      <c r="AY194" s="191" t="s">
        <v>253</v>
      </c>
    </row>
    <row r="195" spans="1:65" s="13" customFormat="1">
      <c r="B195" s="174"/>
      <c r="D195" s="354" t="s">
        <v>261</v>
      </c>
      <c r="E195" s="175" t="s">
        <v>3</v>
      </c>
      <c r="F195" s="176" t="s">
        <v>15</v>
      </c>
      <c r="H195" s="177">
        <v>1</v>
      </c>
      <c r="I195" s="178"/>
      <c r="L195" s="174"/>
      <c r="M195" s="179"/>
      <c r="N195" s="180"/>
      <c r="O195" s="180"/>
      <c r="P195" s="180"/>
      <c r="Q195" s="180"/>
      <c r="R195" s="180"/>
      <c r="S195" s="180"/>
      <c r="T195" s="181"/>
      <c r="AT195" s="175" t="s">
        <v>261</v>
      </c>
      <c r="AU195" s="175" t="s">
        <v>79</v>
      </c>
      <c r="AV195" s="13" t="s">
        <v>79</v>
      </c>
      <c r="AW195" s="13" t="s">
        <v>33</v>
      </c>
      <c r="AX195" s="13" t="s">
        <v>71</v>
      </c>
      <c r="AY195" s="175" t="s">
        <v>253</v>
      </c>
    </row>
    <row r="196" spans="1:65" s="14" customFormat="1">
      <c r="B196" s="182"/>
      <c r="D196" s="354" t="s">
        <v>261</v>
      </c>
      <c r="E196" s="183" t="s">
        <v>3</v>
      </c>
      <c r="F196" s="184" t="s">
        <v>269</v>
      </c>
      <c r="H196" s="185">
        <v>1</v>
      </c>
      <c r="I196" s="186"/>
      <c r="L196" s="182"/>
      <c r="M196" s="187"/>
      <c r="N196" s="188"/>
      <c r="O196" s="188"/>
      <c r="P196" s="188"/>
      <c r="Q196" s="188"/>
      <c r="R196" s="188"/>
      <c r="S196" s="188"/>
      <c r="T196" s="189"/>
      <c r="AT196" s="183" t="s">
        <v>261</v>
      </c>
      <c r="AU196" s="183" t="s">
        <v>79</v>
      </c>
      <c r="AV196" s="14" t="s">
        <v>89</v>
      </c>
      <c r="AW196" s="14" t="s">
        <v>33</v>
      </c>
      <c r="AX196" s="14" t="s">
        <v>15</v>
      </c>
      <c r="AY196" s="183" t="s">
        <v>253</v>
      </c>
    </row>
    <row r="197" spans="1:65" s="2" customFormat="1" ht="21.75" customHeight="1">
      <c r="A197" s="33"/>
      <c r="B197" s="160"/>
      <c r="C197" s="161" t="s">
        <v>455</v>
      </c>
      <c r="D197" s="353" t="s">
        <v>255</v>
      </c>
      <c r="E197" s="162" t="s">
        <v>461</v>
      </c>
      <c r="F197" s="163" t="s">
        <v>462</v>
      </c>
      <c r="G197" s="164" t="s">
        <v>378</v>
      </c>
      <c r="H197" s="165">
        <v>1</v>
      </c>
      <c r="I197" s="166"/>
      <c r="J197" s="167">
        <f>ROUND(I197*H197,2)</f>
        <v>0</v>
      </c>
      <c r="K197" s="163" t="s">
        <v>3</v>
      </c>
      <c r="L197" s="34"/>
      <c r="M197" s="168" t="s">
        <v>3</v>
      </c>
      <c r="N197" s="169" t="s">
        <v>42</v>
      </c>
      <c r="O197" s="54"/>
      <c r="P197" s="170">
        <f>O197*H197</f>
        <v>0</v>
      </c>
      <c r="Q197" s="170">
        <v>0</v>
      </c>
      <c r="R197" s="170">
        <f>Q197*H197</f>
        <v>0</v>
      </c>
      <c r="S197" s="170">
        <v>0</v>
      </c>
      <c r="T197" s="171">
        <f>S197*H197</f>
        <v>0</v>
      </c>
      <c r="U197" s="33"/>
      <c r="V197" s="33"/>
      <c r="W197" s="33"/>
      <c r="X197" s="33"/>
      <c r="Y197" s="33"/>
      <c r="Z197" s="33"/>
      <c r="AA197" s="33"/>
      <c r="AB197" s="33"/>
      <c r="AC197" s="33"/>
      <c r="AD197" s="33"/>
      <c r="AE197" s="33"/>
      <c r="AR197" s="172" t="s">
        <v>142</v>
      </c>
      <c r="AT197" s="172" t="s">
        <v>255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3440</v>
      </c>
    </row>
    <row r="198" spans="1:65" s="13" customFormat="1">
      <c r="B198" s="174"/>
      <c r="D198" s="354" t="s">
        <v>261</v>
      </c>
      <c r="E198" s="175" t="s">
        <v>3</v>
      </c>
      <c r="F198" s="176" t="s">
        <v>15</v>
      </c>
      <c r="H198" s="177">
        <v>1</v>
      </c>
      <c r="I198" s="178"/>
      <c r="L198" s="174"/>
      <c r="M198" s="179"/>
      <c r="N198" s="180"/>
      <c r="O198" s="180"/>
      <c r="P198" s="180"/>
      <c r="Q198" s="180"/>
      <c r="R198" s="180"/>
      <c r="S198" s="180"/>
      <c r="T198" s="181"/>
      <c r="AT198" s="175" t="s">
        <v>261</v>
      </c>
      <c r="AU198" s="175" t="s">
        <v>79</v>
      </c>
      <c r="AV198" s="13" t="s">
        <v>79</v>
      </c>
      <c r="AW198" s="13" t="s">
        <v>33</v>
      </c>
      <c r="AX198" s="13" t="s">
        <v>15</v>
      </c>
      <c r="AY198" s="175" t="s">
        <v>253</v>
      </c>
    </row>
    <row r="199" spans="1:65" s="2" customFormat="1" ht="16.5" customHeight="1">
      <c r="A199" s="33"/>
      <c r="B199" s="160"/>
      <c r="C199" s="198" t="s">
        <v>460</v>
      </c>
      <c r="D199" s="356" t="s">
        <v>445</v>
      </c>
      <c r="E199" s="199" t="s">
        <v>465</v>
      </c>
      <c r="F199" s="200" t="s">
        <v>466</v>
      </c>
      <c r="G199" s="201" t="s">
        <v>265</v>
      </c>
      <c r="H199" s="202">
        <v>0.86</v>
      </c>
      <c r="I199" s="203"/>
      <c r="J199" s="204">
        <f>ROUND(I199*H199,2)</f>
        <v>0</v>
      </c>
      <c r="K199" s="200" t="s">
        <v>259</v>
      </c>
      <c r="L199" s="205"/>
      <c r="M199" s="206" t="s">
        <v>3</v>
      </c>
      <c r="N199" s="207" t="s">
        <v>42</v>
      </c>
      <c r="O199" s="54"/>
      <c r="P199" s="170">
        <f>O199*H199</f>
        <v>0</v>
      </c>
      <c r="Q199" s="170">
        <v>3.0000000000000001E-3</v>
      </c>
      <c r="R199" s="170">
        <f>Q199*H199</f>
        <v>2.5799999999999998E-3</v>
      </c>
      <c r="S199" s="170">
        <v>0</v>
      </c>
      <c r="T199" s="171">
        <f>S199*H199</f>
        <v>0</v>
      </c>
      <c r="U199" s="33"/>
      <c r="V199" s="33"/>
      <c r="W199" s="33"/>
      <c r="X199" s="33"/>
      <c r="Y199" s="33"/>
      <c r="Z199" s="33"/>
      <c r="AA199" s="33"/>
      <c r="AB199" s="33"/>
      <c r="AC199" s="33"/>
      <c r="AD199" s="33"/>
      <c r="AE199" s="33"/>
      <c r="AR199" s="172" t="s">
        <v>418</v>
      </c>
      <c r="AT199" s="172" t="s">
        <v>445</v>
      </c>
      <c r="AU199" s="172" t="s">
        <v>79</v>
      </c>
      <c r="AY199" s="18" t="s">
        <v>253</v>
      </c>
      <c r="BE199" s="173">
        <f>IF(N199="základní",J199,0)</f>
        <v>0</v>
      </c>
      <c r="BF199" s="173">
        <f>IF(N199="snížená",J199,0)</f>
        <v>0</v>
      </c>
      <c r="BG199" s="173">
        <f>IF(N199="zákl. přenesená",J199,0)</f>
        <v>0</v>
      </c>
      <c r="BH199" s="173">
        <f>IF(N199="sníž. přenesená",J199,0)</f>
        <v>0</v>
      </c>
      <c r="BI199" s="173">
        <f>IF(N199="nulová",J199,0)</f>
        <v>0</v>
      </c>
      <c r="BJ199" s="18" t="s">
        <v>15</v>
      </c>
      <c r="BK199" s="173">
        <f>ROUND(I199*H199,2)</f>
        <v>0</v>
      </c>
      <c r="BL199" s="18" t="s">
        <v>142</v>
      </c>
      <c r="BM199" s="172" t="s">
        <v>3441</v>
      </c>
    </row>
    <row r="200" spans="1:65" s="13" customFormat="1">
      <c r="B200" s="174"/>
      <c r="D200" s="354" t="s">
        <v>261</v>
      </c>
      <c r="E200" s="175" t="s">
        <v>3</v>
      </c>
      <c r="F200" s="176" t="s">
        <v>776</v>
      </c>
      <c r="H200" s="177">
        <v>0.86</v>
      </c>
      <c r="I200" s="178"/>
      <c r="L200" s="174"/>
      <c r="M200" s="179"/>
      <c r="N200" s="180"/>
      <c r="O200" s="180"/>
      <c r="P200" s="180"/>
      <c r="Q200" s="180"/>
      <c r="R200" s="180"/>
      <c r="S200" s="180"/>
      <c r="T200" s="181"/>
      <c r="AT200" s="175" t="s">
        <v>261</v>
      </c>
      <c r="AU200" s="175" t="s">
        <v>79</v>
      </c>
      <c r="AV200" s="13" t="s">
        <v>79</v>
      </c>
      <c r="AW200" s="13" t="s">
        <v>33</v>
      </c>
      <c r="AX200" s="13" t="s">
        <v>15</v>
      </c>
      <c r="AY200" s="175" t="s">
        <v>253</v>
      </c>
    </row>
    <row r="201" spans="1:65" s="2" customFormat="1" ht="33" customHeight="1">
      <c r="A201" s="33"/>
      <c r="B201" s="160"/>
      <c r="C201" s="161" t="s">
        <v>464</v>
      </c>
      <c r="D201" s="353" t="s">
        <v>255</v>
      </c>
      <c r="E201" s="162" t="s">
        <v>3052</v>
      </c>
      <c r="F201" s="163" t="s">
        <v>3053</v>
      </c>
      <c r="G201" s="164" t="s">
        <v>362</v>
      </c>
      <c r="H201" s="197"/>
      <c r="I201" s="166"/>
      <c r="J201" s="167">
        <f>ROUND(I201*H201,2)</f>
        <v>0</v>
      </c>
      <c r="K201" s="163" t="s">
        <v>259</v>
      </c>
      <c r="L201" s="34"/>
      <c r="M201" s="168" t="s">
        <v>3</v>
      </c>
      <c r="N201" s="169" t="s">
        <v>42</v>
      </c>
      <c r="O201" s="54"/>
      <c r="P201" s="170">
        <f>O201*H201</f>
        <v>0</v>
      </c>
      <c r="Q201" s="170">
        <v>0</v>
      </c>
      <c r="R201" s="170">
        <f>Q201*H201</f>
        <v>0</v>
      </c>
      <c r="S201" s="170">
        <v>0</v>
      </c>
      <c r="T201" s="171">
        <f>S201*H201</f>
        <v>0</v>
      </c>
      <c r="U201" s="33"/>
      <c r="V201" s="33"/>
      <c r="W201" s="33"/>
      <c r="X201" s="33"/>
      <c r="Y201" s="33"/>
      <c r="Z201" s="33"/>
      <c r="AA201" s="33"/>
      <c r="AB201" s="33"/>
      <c r="AC201" s="33"/>
      <c r="AD201" s="33"/>
      <c r="AE201" s="33"/>
      <c r="AR201" s="172" t="s">
        <v>142</v>
      </c>
      <c r="AT201" s="172" t="s">
        <v>255</v>
      </c>
      <c r="AU201" s="172" t="s">
        <v>79</v>
      </c>
      <c r="AY201" s="18" t="s">
        <v>253</v>
      </c>
      <c r="BE201" s="173">
        <f>IF(N201="základní",J201,0)</f>
        <v>0</v>
      </c>
      <c r="BF201" s="173">
        <f>IF(N201="snížená",J201,0)</f>
        <v>0</v>
      </c>
      <c r="BG201" s="173">
        <f>IF(N201="zákl. přenesená",J201,0)</f>
        <v>0</v>
      </c>
      <c r="BH201" s="173">
        <f>IF(N201="sníž. přenesená",J201,0)</f>
        <v>0</v>
      </c>
      <c r="BI201" s="173">
        <f>IF(N201="nulová",J201,0)</f>
        <v>0</v>
      </c>
      <c r="BJ201" s="18" t="s">
        <v>15</v>
      </c>
      <c r="BK201" s="173">
        <f>ROUND(I201*H201,2)</f>
        <v>0</v>
      </c>
      <c r="BL201" s="18" t="s">
        <v>142</v>
      </c>
      <c r="BM201" s="172" t="s">
        <v>3442</v>
      </c>
    </row>
    <row r="202" spans="1:65" s="12" customFormat="1" ht="22.9" customHeight="1">
      <c r="B202" s="147"/>
      <c r="D202" s="355" t="s">
        <v>70</v>
      </c>
      <c r="E202" s="158" t="s">
        <v>473</v>
      </c>
      <c r="F202" s="158" t="s">
        <v>474</v>
      </c>
      <c r="I202" s="150"/>
      <c r="J202" s="159">
        <f>BK202</f>
        <v>0</v>
      </c>
      <c r="L202" s="147"/>
      <c r="M202" s="152"/>
      <c r="N202" s="153"/>
      <c r="O202" s="153"/>
      <c r="P202" s="154">
        <f>SUM(P203:P214)</f>
        <v>0</v>
      </c>
      <c r="Q202" s="153"/>
      <c r="R202" s="154">
        <f>SUM(R203:R214)</f>
        <v>4.0280200000000002E-2</v>
      </c>
      <c r="S202" s="153"/>
      <c r="T202" s="155">
        <f>SUM(T203:T214)</f>
        <v>0.133072</v>
      </c>
      <c r="AR202" s="148" t="s">
        <v>79</v>
      </c>
      <c r="AT202" s="156" t="s">
        <v>70</v>
      </c>
      <c r="AU202" s="156" t="s">
        <v>15</v>
      </c>
      <c r="AY202" s="148" t="s">
        <v>253</v>
      </c>
      <c r="BK202" s="157">
        <f>SUM(BK203:BK214)</f>
        <v>0</v>
      </c>
    </row>
    <row r="203" spans="1:65" s="2" customFormat="1" ht="21.75" customHeight="1">
      <c r="A203" s="33"/>
      <c r="B203" s="160"/>
      <c r="C203" s="161" t="s">
        <v>469</v>
      </c>
      <c r="D203" s="353" t="s">
        <v>255</v>
      </c>
      <c r="E203" s="162" t="s">
        <v>476</v>
      </c>
      <c r="F203" s="163" t="s">
        <v>477</v>
      </c>
      <c r="G203" s="164" t="s">
        <v>258</v>
      </c>
      <c r="H203" s="165">
        <v>1.6</v>
      </c>
      <c r="I203" s="166"/>
      <c r="J203" s="167">
        <f>ROUND(I203*H203,2)</f>
        <v>0</v>
      </c>
      <c r="K203" s="163" t="s">
        <v>259</v>
      </c>
      <c r="L203" s="34"/>
      <c r="M203" s="168" t="s">
        <v>3</v>
      </c>
      <c r="N203" s="169" t="s">
        <v>42</v>
      </c>
      <c r="O203" s="54"/>
      <c r="P203" s="170">
        <f>O203*H203</f>
        <v>0</v>
      </c>
      <c r="Q203" s="170">
        <v>0</v>
      </c>
      <c r="R203" s="170">
        <f>Q203*H203</f>
        <v>0</v>
      </c>
      <c r="S203" s="170">
        <v>8.3169999999999994E-2</v>
      </c>
      <c r="T203" s="171">
        <f>S203*H203</f>
        <v>0.133072</v>
      </c>
      <c r="U203" s="33"/>
      <c r="V203" s="33"/>
      <c r="W203" s="33"/>
      <c r="X203" s="33"/>
      <c r="Y203" s="33"/>
      <c r="Z203" s="33"/>
      <c r="AA203" s="33"/>
      <c r="AB203" s="33"/>
      <c r="AC203" s="33"/>
      <c r="AD203" s="33"/>
      <c r="AE203" s="33"/>
      <c r="AR203" s="172" t="s">
        <v>142</v>
      </c>
      <c r="AT203" s="172" t="s">
        <v>255</v>
      </c>
      <c r="AU203" s="172" t="s">
        <v>79</v>
      </c>
      <c r="AY203" s="18" t="s">
        <v>253</v>
      </c>
      <c r="BE203" s="173">
        <f>IF(N203="základní",J203,0)</f>
        <v>0</v>
      </c>
      <c r="BF203" s="173">
        <f>IF(N203="snížená",J203,0)</f>
        <v>0</v>
      </c>
      <c r="BG203" s="173">
        <f>IF(N203="zákl. přenesená",J203,0)</f>
        <v>0</v>
      </c>
      <c r="BH203" s="173">
        <f>IF(N203="sníž. přenesená",J203,0)</f>
        <v>0</v>
      </c>
      <c r="BI203" s="173">
        <f>IF(N203="nulová",J203,0)</f>
        <v>0</v>
      </c>
      <c r="BJ203" s="18" t="s">
        <v>15</v>
      </c>
      <c r="BK203" s="173">
        <f>ROUND(I203*H203,2)</f>
        <v>0</v>
      </c>
      <c r="BL203" s="18" t="s">
        <v>142</v>
      </c>
      <c r="BM203" s="172" t="s">
        <v>3443</v>
      </c>
    </row>
    <row r="204" spans="1:65" s="13" customFormat="1">
      <c r="B204" s="174"/>
      <c r="D204" s="354" t="s">
        <v>261</v>
      </c>
      <c r="E204" s="175" t="s">
        <v>3</v>
      </c>
      <c r="F204" s="176" t="s">
        <v>732</v>
      </c>
      <c r="H204" s="177">
        <v>1.6</v>
      </c>
      <c r="I204" s="178"/>
      <c r="L204" s="174"/>
      <c r="M204" s="179"/>
      <c r="N204" s="180"/>
      <c r="O204" s="180"/>
      <c r="P204" s="180"/>
      <c r="Q204" s="180"/>
      <c r="R204" s="180"/>
      <c r="S204" s="180"/>
      <c r="T204" s="181"/>
      <c r="AT204" s="175" t="s">
        <v>261</v>
      </c>
      <c r="AU204" s="175" t="s">
        <v>79</v>
      </c>
      <c r="AV204" s="13" t="s">
        <v>79</v>
      </c>
      <c r="AW204" s="13" t="s">
        <v>33</v>
      </c>
      <c r="AX204" s="13" t="s">
        <v>15</v>
      </c>
      <c r="AY204" s="175" t="s">
        <v>253</v>
      </c>
    </row>
    <row r="205" spans="1:65" s="2" customFormat="1" ht="33" customHeight="1">
      <c r="A205" s="33"/>
      <c r="B205" s="160"/>
      <c r="C205" s="161" t="s">
        <v>475</v>
      </c>
      <c r="D205" s="353" t="s">
        <v>255</v>
      </c>
      <c r="E205" s="162" t="s">
        <v>480</v>
      </c>
      <c r="F205" s="163" t="s">
        <v>481</v>
      </c>
      <c r="G205" s="164" t="s">
        <v>258</v>
      </c>
      <c r="H205" s="165">
        <v>1.6</v>
      </c>
      <c r="I205" s="166"/>
      <c r="J205" s="167">
        <f>ROUND(I205*H205,2)</f>
        <v>0</v>
      </c>
      <c r="K205" s="163" t="s">
        <v>259</v>
      </c>
      <c r="L205" s="34"/>
      <c r="M205" s="168" t="s">
        <v>3</v>
      </c>
      <c r="N205" s="169" t="s">
        <v>42</v>
      </c>
      <c r="O205" s="54"/>
      <c r="P205" s="170">
        <f>O205*H205</f>
        <v>0</v>
      </c>
      <c r="Q205" s="170">
        <v>3.6700000000000001E-3</v>
      </c>
      <c r="R205" s="170">
        <f>Q205*H205</f>
        <v>5.8720000000000005E-3</v>
      </c>
      <c r="S205" s="170">
        <v>0</v>
      </c>
      <c r="T205" s="171">
        <f>S205*H205</f>
        <v>0</v>
      </c>
      <c r="U205" s="33"/>
      <c r="V205" s="33"/>
      <c r="W205" s="33"/>
      <c r="X205" s="33"/>
      <c r="Y205" s="33"/>
      <c r="Z205" s="33"/>
      <c r="AA205" s="33"/>
      <c r="AB205" s="33"/>
      <c r="AC205" s="33"/>
      <c r="AD205" s="33"/>
      <c r="AE205" s="33"/>
      <c r="AR205" s="172" t="s">
        <v>142</v>
      </c>
      <c r="AT205" s="172" t="s">
        <v>255</v>
      </c>
      <c r="AU205" s="172" t="s">
        <v>79</v>
      </c>
      <c r="AY205" s="18" t="s">
        <v>253</v>
      </c>
      <c r="BE205" s="173">
        <f>IF(N205="základní",J205,0)</f>
        <v>0</v>
      </c>
      <c r="BF205" s="173">
        <f>IF(N205="snížená",J205,0)</f>
        <v>0</v>
      </c>
      <c r="BG205" s="173">
        <f>IF(N205="zákl. přenesená",J205,0)</f>
        <v>0</v>
      </c>
      <c r="BH205" s="173">
        <f>IF(N205="sníž. přenesená",J205,0)</f>
        <v>0</v>
      </c>
      <c r="BI205" s="173">
        <f>IF(N205="nulová",J205,0)</f>
        <v>0</v>
      </c>
      <c r="BJ205" s="18" t="s">
        <v>15</v>
      </c>
      <c r="BK205" s="173">
        <f>ROUND(I205*H205,2)</f>
        <v>0</v>
      </c>
      <c r="BL205" s="18" t="s">
        <v>142</v>
      </c>
      <c r="BM205" s="172" t="s">
        <v>3444</v>
      </c>
    </row>
    <row r="206" spans="1:65" s="13" customFormat="1">
      <c r="B206" s="174"/>
      <c r="D206" s="354" t="s">
        <v>261</v>
      </c>
      <c r="E206" s="175" t="s">
        <v>3</v>
      </c>
      <c r="F206" s="176" t="s">
        <v>732</v>
      </c>
      <c r="H206" s="177">
        <v>1.6</v>
      </c>
      <c r="I206" s="178"/>
      <c r="L206" s="174"/>
      <c r="M206" s="179"/>
      <c r="N206" s="180"/>
      <c r="O206" s="180"/>
      <c r="P206" s="180"/>
      <c r="Q206" s="180"/>
      <c r="R206" s="180"/>
      <c r="S206" s="180"/>
      <c r="T206" s="181"/>
      <c r="AT206" s="175" t="s">
        <v>261</v>
      </c>
      <c r="AU206" s="175" t="s">
        <v>79</v>
      </c>
      <c r="AV206" s="13" t="s">
        <v>79</v>
      </c>
      <c r="AW206" s="13" t="s">
        <v>33</v>
      </c>
      <c r="AX206" s="13" t="s">
        <v>15</v>
      </c>
      <c r="AY206" s="175" t="s">
        <v>253</v>
      </c>
    </row>
    <row r="207" spans="1:65" s="2" customFormat="1" ht="21.75" customHeight="1">
      <c r="A207" s="33"/>
      <c r="B207" s="160"/>
      <c r="C207" s="198" t="s">
        <v>479</v>
      </c>
      <c r="D207" s="356" t="s">
        <v>445</v>
      </c>
      <c r="E207" s="199" t="s">
        <v>484</v>
      </c>
      <c r="F207" s="200" t="s">
        <v>485</v>
      </c>
      <c r="G207" s="201" t="s">
        <v>258</v>
      </c>
      <c r="H207" s="202">
        <v>1.76</v>
      </c>
      <c r="I207" s="203"/>
      <c r="J207" s="204">
        <f>ROUND(I207*H207,2)</f>
        <v>0</v>
      </c>
      <c r="K207" s="200" t="s">
        <v>3</v>
      </c>
      <c r="L207" s="205"/>
      <c r="M207" s="206" t="s">
        <v>3</v>
      </c>
      <c r="N207" s="207" t="s">
        <v>42</v>
      </c>
      <c r="O207" s="54"/>
      <c r="P207" s="170">
        <f>O207*H207</f>
        <v>0</v>
      </c>
      <c r="Q207" s="170">
        <v>1.9199999999999998E-2</v>
      </c>
      <c r="R207" s="170">
        <f>Q207*H207</f>
        <v>3.3791999999999996E-2</v>
      </c>
      <c r="S207" s="170">
        <v>0</v>
      </c>
      <c r="T207" s="171">
        <f>S207*H207</f>
        <v>0</v>
      </c>
      <c r="U207" s="33"/>
      <c r="V207" s="33"/>
      <c r="W207" s="33"/>
      <c r="X207" s="33"/>
      <c r="Y207" s="33"/>
      <c r="Z207" s="33"/>
      <c r="AA207" s="33"/>
      <c r="AB207" s="33"/>
      <c r="AC207" s="33"/>
      <c r="AD207" s="33"/>
      <c r="AE207" s="33"/>
      <c r="AR207" s="172" t="s">
        <v>418</v>
      </c>
      <c r="AT207" s="172" t="s">
        <v>445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3445</v>
      </c>
    </row>
    <row r="208" spans="1:65" s="13" customFormat="1">
      <c r="B208" s="174"/>
      <c r="D208" s="354" t="s">
        <v>261</v>
      </c>
      <c r="F208" s="176" t="s">
        <v>781</v>
      </c>
      <c r="H208" s="177">
        <v>1.76</v>
      </c>
      <c r="I208" s="178"/>
      <c r="L208" s="174"/>
      <c r="M208" s="179"/>
      <c r="N208" s="180"/>
      <c r="O208" s="180"/>
      <c r="P208" s="180"/>
      <c r="Q208" s="180"/>
      <c r="R208" s="180"/>
      <c r="S208" s="180"/>
      <c r="T208" s="181"/>
      <c r="AT208" s="175" t="s">
        <v>261</v>
      </c>
      <c r="AU208" s="175" t="s">
        <v>79</v>
      </c>
      <c r="AV208" s="13" t="s">
        <v>79</v>
      </c>
      <c r="AW208" s="13" t="s">
        <v>4</v>
      </c>
      <c r="AX208" s="13" t="s">
        <v>15</v>
      </c>
      <c r="AY208" s="175" t="s">
        <v>253</v>
      </c>
    </row>
    <row r="209" spans="1:65" s="2" customFormat="1" ht="21.75" customHeight="1">
      <c r="A209" s="33"/>
      <c r="B209" s="160"/>
      <c r="C209" s="161" t="s">
        <v>483</v>
      </c>
      <c r="D209" s="353" t="s">
        <v>255</v>
      </c>
      <c r="E209" s="162" t="s">
        <v>489</v>
      </c>
      <c r="F209" s="163" t="s">
        <v>490</v>
      </c>
      <c r="G209" s="164" t="s">
        <v>258</v>
      </c>
      <c r="H209" s="165">
        <v>1.6</v>
      </c>
      <c r="I209" s="166"/>
      <c r="J209" s="167">
        <f>ROUND(I209*H209,2)</f>
        <v>0</v>
      </c>
      <c r="K209" s="163" t="s">
        <v>259</v>
      </c>
      <c r="L209" s="34"/>
      <c r="M209" s="168" t="s">
        <v>3</v>
      </c>
      <c r="N209" s="169" t="s">
        <v>42</v>
      </c>
      <c r="O209" s="54"/>
      <c r="P209" s="170">
        <f>O209*H209</f>
        <v>0</v>
      </c>
      <c r="Q209" s="170">
        <v>0</v>
      </c>
      <c r="R209" s="170">
        <f>Q209*H209</f>
        <v>0</v>
      </c>
      <c r="S209" s="170">
        <v>0</v>
      </c>
      <c r="T209" s="171">
        <f>S209*H209</f>
        <v>0</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3446</v>
      </c>
    </row>
    <row r="210" spans="1:65" s="2" customFormat="1" ht="16.5" customHeight="1">
      <c r="A210" s="33"/>
      <c r="B210" s="160"/>
      <c r="C210" s="161" t="s">
        <v>488</v>
      </c>
      <c r="D210" s="353" t="s">
        <v>255</v>
      </c>
      <c r="E210" s="162" t="s">
        <v>493</v>
      </c>
      <c r="F210" s="163" t="s">
        <v>494</v>
      </c>
      <c r="G210" s="164" t="s">
        <v>258</v>
      </c>
      <c r="H210" s="165">
        <v>1.6</v>
      </c>
      <c r="I210" s="166"/>
      <c r="J210" s="167">
        <f>ROUND(I210*H210,2)</f>
        <v>0</v>
      </c>
      <c r="K210" s="163" t="s">
        <v>259</v>
      </c>
      <c r="L210" s="34"/>
      <c r="M210" s="168" t="s">
        <v>3</v>
      </c>
      <c r="N210" s="169" t="s">
        <v>42</v>
      </c>
      <c r="O210" s="54"/>
      <c r="P210" s="170">
        <f>O210*H210</f>
        <v>0</v>
      </c>
      <c r="Q210" s="170">
        <v>2.9999999999999997E-4</v>
      </c>
      <c r="R210" s="170">
        <f>Q210*H210</f>
        <v>4.7999999999999996E-4</v>
      </c>
      <c r="S210" s="170">
        <v>0</v>
      </c>
      <c r="T210" s="171">
        <f>S210*H210</f>
        <v>0</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3447</v>
      </c>
    </row>
    <row r="211" spans="1:65" s="2" customFormat="1" ht="16.5" customHeight="1">
      <c r="A211" s="33"/>
      <c r="B211" s="160"/>
      <c r="C211" s="161" t="s">
        <v>492</v>
      </c>
      <c r="D211" s="353" t="s">
        <v>255</v>
      </c>
      <c r="E211" s="162" t="s">
        <v>497</v>
      </c>
      <c r="F211" s="163" t="s">
        <v>498</v>
      </c>
      <c r="G211" s="164" t="s">
        <v>265</v>
      </c>
      <c r="H211" s="165">
        <v>0.6</v>
      </c>
      <c r="I211" s="166"/>
      <c r="J211" s="167">
        <f>ROUND(I211*H211,2)</f>
        <v>0</v>
      </c>
      <c r="K211" s="163" t="s">
        <v>259</v>
      </c>
      <c r="L211" s="34"/>
      <c r="M211" s="168" t="s">
        <v>3</v>
      </c>
      <c r="N211" s="169" t="s">
        <v>42</v>
      </c>
      <c r="O211" s="54"/>
      <c r="P211" s="170">
        <f>O211*H211</f>
        <v>0</v>
      </c>
      <c r="Q211" s="170">
        <v>4.0000000000000003E-5</v>
      </c>
      <c r="R211" s="170">
        <f>Q211*H211</f>
        <v>2.4000000000000001E-5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3448</v>
      </c>
    </row>
    <row r="212" spans="1:65" s="2" customFormat="1" ht="16.5" customHeight="1">
      <c r="A212" s="33"/>
      <c r="B212" s="160"/>
      <c r="C212" s="198" t="s">
        <v>496</v>
      </c>
      <c r="D212" s="356" t="s">
        <v>445</v>
      </c>
      <c r="E212" s="199" t="s">
        <v>502</v>
      </c>
      <c r="F212" s="200" t="s">
        <v>503</v>
      </c>
      <c r="G212" s="201" t="s">
        <v>265</v>
      </c>
      <c r="H212" s="202">
        <v>0.66</v>
      </c>
      <c r="I212" s="203"/>
      <c r="J212" s="204">
        <f>ROUND(I212*H212,2)</f>
        <v>0</v>
      </c>
      <c r="K212" s="200" t="s">
        <v>259</v>
      </c>
      <c r="L212" s="205"/>
      <c r="M212" s="206" t="s">
        <v>3</v>
      </c>
      <c r="N212" s="207" t="s">
        <v>42</v>
      </c>
      <c r="O212" s="54"/>
      <c r="P212" s="170">
        <f>O212*H212</f>
        <v>0</v>
      </c>
      <c r="Q212" s="170">
        <v>1.7000000000000001E-4</v>
      </c>
      <c r="R212" s="170">
        <f>Q212*H212</f>
        <v>1.1220000000000002E-4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3449</v>
      </c>
    </row>
    <row r="213" spans="1:65" s="13" customFormat="1">
      <c r="B213" s="174"/>
      <c r="D213" s="354" t="s">
        <v>261</v>
      </c>
      <c r="F213" s="176" t="s">
        <v>786</v>
      </c>
      <c r="H213" s="177">
        <v>0.66</v>
      </c>
      <c r="I213" s="178"/>
      <c r="L213" s="174"/>
      <c r="M213" s="179"/>
      <c r="N213" s="180"/>
      <c r="O213" s="180"/>
      <c r="P213" s="180"/>
      <c r="Q213" s="180"/>
      <c r="R213" s="180"/>
      <c r="S213" s="180"/>
      <c r="T213" s="181"/>
      <c r="AT213" s="175" t="s">
        <v>261</v>
      </c>
      <c r="AU213" s="175" t="s">
        <v>79</v>
      </c>
      <c r="AV213" s="13" t="s">
        <v>79</v>
      </c>
      <c r="AW213" s="13" t="s">
        <v>4</v>
      </c>
      <c r="AX213" s="13" t="s">
        <v>15</v>
      </c>
      <c r="AY213" s="175" t="s">
        <v>253</v>
      </c>
    </row>
    <row r="214" spans="1:65" s="2" customFormat="1" ht="33" customHeight="1">
      <c r="A214" s="33"/>
      <c r="B214" s="160"/>
      <c r="C214" s="161" t="s">
        <v>501</v>
      </c>
      <c r="D214" s="353" t="s">
        <v>255</v>
      </c>
      <c r="E214" s="162" t="s">
        <v>3062</v>
      </c>
      <c r="F214" s="163" t="s">
        <v>3063</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3450</v>
      </c>
    </row>
    <row r="215" spans="1:65" s="12" customFormat="1" ht="22.9" customHeight="1">
      <c r="B215" s="147"/>
      <c r="D215" s="355" t="s">
        <v>70</v>
      </c>
      <c r="E215" s="158" t="s">
        <v>510</v>
      </c>
      <c r="F215" s="158" t="s">
        <v>511</v>
      </c>
      <c r="I215" s="150"/>
      <c r="J215" s="159">
        <f>BK215</f>
        <v>0</v>
      </c>
      <c r="L215" s="147"/>
      <c r="M215" s="152"/>
      <c r="N215" s="153"/>
      <c r="O215" s="153"/>
      <c r="P215" s="154">
        <f>SUM(P216:P241)</f>
        <v>0</v>
      </c>
      <c r="Q215" s="153"/>
      <c r="R215" s="154">
        <f>SUM(R216:R241)</f>
        <v>5.0315999999999993E-2</v>
      </c>
      <c r="S215" s="153"/>
      <c r="T215" s="155">
        <f>SUM(T216:T241)</f>
        <v>0.8639</v>
      </c>
      <c r="AR215" s="148" t="s">
        <v>79</v>
      </c>
      <c r="AT215" s="156" t="s">
        <v>70</v>
      </c>
      <c r="AU215" s="156" t="s">
        <v>15</v>
      </c>
      <c r="AY215" s="148" t="s">
        <v>253</v>
      </c>
      <c r="BK215" s="157">
        <f>SUM(BK216:BK241)</f>
        <v>0</v>
      </c>
    </row>
    <row r="216" spans="1:65" s="2" customFormat="1" ht="21.75" customHeight="1">
      <c r="A216" s="33"/>
      <c r="B216" s="160"/>
      <c r="C216" s="161" t="s">
        <v>506</v>
      </c>
      <c r="D216" s="353" t="s">
        <v>255</v>
      </c>
      <c r="E216" s="162" t="s">
        <v>513</v>
      </c>
      <c r="F216" s="163" t="s">
        <v>514</v>
      </c>
      <c r="G216" s="164" t="s">
        <v>258</v>
      </c>
      <c r="H216" s="165">
        <v>10.6</v>
      </c>
      <c r="I216" s="166"/>
      <c r="J216" s="167">
        <f>ROUND(I216*H216,2)</f>
        <v>0</v>
      </c>
      <c r="K216" s="163" t="s">
        <v>259</v>
      </c>
      <c r="L216" s="34"/>
      <c r="M216" s="168" t="s">
        <v>3</v>
      </c>
      <c r="N216" s="169" t="s">
        <v>42</v>
      </c>
      <c r="O216" s="54"/>
      <c r="P216" s="170">
        <f>O216*H216</f>
        <v>0</v>
      </c>
      <c r="Q216" s="170">
        <v>0</v>
      </c>
      <c r="R216" s="170">
        <f>Q216*H216</f>
        <v>0</v>
      </c>
      <c r="S216" s="170">
        <v>8.1500000000000003E-2</v>
      </c>
      <c r="T216" s="171">
        <f>S216*H216</f>
        <v>0.8639</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3451</v>
      </c>
    </row>
    <row r="217" spans="1:65" s="13" customFormat="1">
      <c r="B217" s="174"/>
      <c r="D217" s="354" t="s">
        <v>261</v>
      </c>
      <c r="E217" s="175" t="s">
        <v>3</v>
      </c>
      <c r="F217" s="176" t="s">
        <v>789</v>
      </c>
      <c r="H217" s="177">
        <v>11.8</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3" customFormat="1">
      <c r="B218" s="174"/>
      <c r="D218" s="354" t="s">
        <v>261</v>
      </c>
      <c r="E218" s="175" t="s">
        <v>3</v>
      </c>
      <c r="F218" s="176" t="s">
        <v>741</v>
      </c>
      <c r="H218" s="177">
        <v>-1.2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10.6</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33" customHeight="1">
      <c r="A220" s="33"/>
      <c r="B220" s="160"/>
      <c r="C220" s="161" t="s">
        <v>512</v>
      </c>
      <c r="D220" s="353" t="s">
        <v>255</v>
      </c>
      <c r="E220" s="162" t="s">
        <v>520</v>
      </c>
      <c r="F220" s="163" t="s">
        <v>521</v>
      </c>
      <c r="G220" s="164" t="s">
        <v>258</v>
      </c>
      <c r="H220" s="165">
        <v>12</v>
      </c>
      <c r="I220" s="166"/>
      <c r="J220" s="167">
        <f>ROUND(I220*H220,2)</f>
        <v>0</v>
      </c>
      <c r="K220" s="163" t="s">
        <v>259</v>
      </c>
      <c r="L220" s="34"/>
      <c r="M220" s="168" t="s">
        <v>3</v>
      </c>
      <c r="N220" s="169" t="s">
        <v>42</v>
      </c>
      <c r="O220" s="54"/>
      <c r="P220" s="170">
        <f>O220*H220</f>
        <v>0</v>
      </c>
      <c r="Q220" s="170">
        <v>2.8999999999999998E-3</v>
      </c>
      <c r="R220" s="170">
        <f>Q220*H220</f>
        <v>3.4799999999999998E-2</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3452</v>
      </c>
    </row>
    <row r="221" spans="1:65" s="13" customFormat="1">
      <c r="B221" s="174"/>
      <c r="D221" s="354" t="s">
        <v>261</v>
      </c>
      <c r="E221" s="175" t="s">
        <v>3</v>
      </c>
      <c r="F221" s="176" t="s">
        <v>791</v>
      </c>
      <c r="H221" s="177">
        <v>13.2</v>
      </c>
      <c r="I221" s="178"/>
      <c r="L221" s="174"/>
      <c r="M221" s="179"/>
      <c r="N221" s="180"/>
      <c r="O221" s="180"/>
      <c r="P221" s="180"/>
      <c r="Q221" s="180"/>
      <c r="R221" s="180"/>
      <c r="S221" s="180"/>
      <c r="T221" s="181"/>
      <c r="AT221" s="175" t="s">
        <v>261</v>
      </c>
      <c r="AU221" s="175" t="s">
        <v>79</v>
      </c>
      <c r="AV221" s="13" t="s">
        <v>79</v>
      </c>
      <c r="AW221" s="13" t="s">
        <v>33</v>
      </c>
      <c r="AX221" s="13" t="s">
        <v>71</v>
      </c>
      <c r="AY221" s="175" t="s">
        <v>253</v>
      </c>
    </row>
    <row r="222" spans="1:65" s="13" customFormat="1">
      <c r="B222" s="174"/>
      <c r="D222" s="354" t="s">
        <v>261</v>
      </c>
      <c r="E222" s="175" t="s">
        <v>3</v>
      </c>
      <c r="F222" s="176" t="s">
        <v>517</v>
      </c>
      <c r="H222" s="177">
        <v>-1.2</v>
      </c>
      <c r="I222" s="178"/>
      <c r="L222" s="174"/>
      <c r="M222" s="179"/>
      <c r="N222" s="180"/>
      <c r="O222" s="180"/>
      <c r="P222" s="180"/>
      <c r="Q222" s="180"/>
      <c r="R222" s="180"/>
      <c r="S222" s="180"/>
      <c r="T222" s="181"/>
      <c r="AT222" s="175" t="s">
        <v>261</v>
      </c>
      <c r="AU222" s="175" t="s">
        <v>79</v>
      </c>
      <c r="AV222" s="13" t="s">
        <v>79</v>
      </c>
      <c r="AW222" s="13" t="s">
        <v>33</v>
      </c>
      <c r="AX222" s="13" t="s">
        <v>71</v>
      </c>
      <c r="AY222" s="175" t="s">
        <v>253</v>
      </c>
    </row>
    <row r="223" spans="1:65" s="14" customFormat="1">
      <c r="B223" s="182"/>
      <c r="D223" s="354" t="s">
        <v>261</v>
      </c>
      <c r="E223" s="183" t="s">
        <v>3</v>
      </c>
      <c r="F223" s="184" t="s">
        <v>269</v>
      </c>
      <c r="H223" s="185">
        <v>12</v>
      </c>
      <c r="I223" s="186"/>
      <c r="L223" s="182"/>
      <c r="M223" s="187"/>
      <c r="N223" s="188"/>
      <c r="O223" s="188"/>
      <c r="P223" s="188"/>
      <c r="Q223" s="188"/>
      <c r="R223" s="188"/>
      <c r="S223" s="188"/>
      <c r="T223" s="189"/>
      <c r="AT223" s="183" t="s">
        <v>261</v>
      </c>
      <c r="AU223" s="183" t="s">
        <v>79</v>
      </c>
      <c r="AV223" s="14" t="s">
        <v>89</v>
      </c>
      <c r="AW223" s="14" t="s">
        <v>33</v>
      </c>
      <c r="AX223" s="14" t="s">
        <v>15</v>
      </c>
      <c r="AY223" s="183" t="s">
        <v>253</v>
      </c>
    </row>
    <row r="224" spans="1:65" s="2" customFormat="1" ht="21.75" customHeight="1">
      <c r="A224" s="33"/>
      <c r="B224" s="160"/>
      <c r="C224" s="198" t="s">
        <v>519</v>
      </c>
      <c r="D224" s="356" t="s">
        <v>445</v>
      </c>
      <c r="E224" s="199" t="s">
        <v>526</v>
      </c>
      <c r="F224" s="200" t="s">
        <v>527</v>
      </c>
      <c r="G224" s="201" t="s">
        <v>258</v>
      </c>
      <c r="H224" s="202">
        <v>13.2</v>
      </c>
      <c r="I224" s="203"/>
      <c r="J224" s="204">
        <f>ROUND(I224*H224,2)</f>
        <v>0</v>
      </c>
      <c r="K224" s="200" t="s">
        <v>3</v>
      </c>
      <c r="L224" s="205"/>
      <c r="M224" s="206" t="s">
        <v>3</v>
      </c>
      <c r="N224" s="207"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418</v>
      </c>
      <c r="AT224" s="172" t="s">
        <v>445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3453</v>
      </c>
    </row>
    <row r="225" spans="1:65" s="13" customFormat="1">
      <c r="B225" s="174"/>
      <c r="D225" s="354" t="s">
        <v>261</v>
      </c>
      <c r="F225" s="176" t="s">
        <v>793</v>
      </c>
      <c r="H225" s="177">
        <v>13.2</v>
      </c>
      <c r="I225" s="178"/>
      <c r="L225" s="174"/>
      <c r="M225" s="179"/>
      <c r="N225" s="180"/>
      <c r="O225" s="180"/>
      <c r="P225" s="180"/>
      <c r="Q225" s="180"/>
      <c r="R225" s="180"/>
      <c r="S225" s="180"/>
      <c r="T225" s="181"/>
      <c r="AT225" s="175" t="s">
        <v>261</v>
      </c>
      <c r="AU225" s="175" t="s">
        <v>79</v>
      </c>
      <c r="AV225" s="13" t="s">
        <v>79</v>
      </c>
      <c r="AW225" s="13" t="s">
        <v>4</v>
      </c>
      <c r="AX225" s="13" t="s">
        <v>15</v>
      </c>
      <c r="AY225" s="175" t="s">
        <v>253</v>
      </c>
    </row>
    <row r="226" spans="1:65" s="2" customFormat="1" ht="21.75" customHeight="1">
      <c r="A226" s="33"/>
      <c r="B226" s="160"/>
      <c r="C226" s="161" t="s">
        <v>525</v>
      </c>
      <c r="D226" s="353" t="s">
        <v>255</v>
      </c>
      <c r="E226" s="162" t="s">
        <v>535</v>
      </c>
      <c r="F226" s="163" t="s">
        <v>536</v>
      </c>
      <c r="G226" s="164" t="s">
        <v>258</v>
      </c>
      <c r="H226" s="165">
        <v>1.25</v>
      </c>
      <c r="I226" s="166"/>
      <c r="J226" s="167">
        <f>ROUND(I226*H226,2)</f>
        <v>0</v>
      </c>
      <c r="K226" s="163" t="s">
        <v>259</v>
      </c>
      <c r="L226" s="34"/>
      <c r="M226" s="168" t="s">
        <v>3</v>
      </c>
      <c r="N226" s="169" t="s">
        <v>42</v>
      </c>
      <c r="O226" s="54"/>
      <c r="P226" s="170">
        <f>O226*H226</f>
        <v>0</v>
      </c>
      <c r="Q226" s="170">
        <v>5.6999999999999998E-4</v>
      </c>
      <c r="R226" s="170">
        <f>Q226*H226</f>
        <v>7.1250000000000003E-4</v>
      </c>
      <c r="S226" s="170">
        <v>0</v>
      </c>
      <c r="T226" s="171">
        <f>S226*H226</f>
        <v>0</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3454</v>
      </c>
    </row>
    <row r="227" spans="1:65" s="2" customFormat="1" ht="16.5" customHeight="1">
      <c r="A227" s="33"/>
      <c r="B227" s="160"/>
      <c r="C227" s="198" t="s">
        <v>530</v>
      </c>
      <c r="D227" s="356" t="s">
        <v>445</v>
      </c>
      <c r="E227" s="199" t="s">
        <v>540</v>
      </c>
      <c r="F227" s="200" t="s">
        <v>541</v>
      </c>
      <c r="G227" s="201" t="s">
        <v>258</v>
      </c>
      <c r="H227" s="202">
        <v>1.375</v>
      </c>
      <c r="I227" s="203"/>
      <c r="J227" s="204">
        <f>ROUND(I227*H227,2)</f>
        <v>0</v>
      </c>
      <c r="K227" s="200" t="s">
        <v>259</v>
      </c>
      <c r="L227" s="205"/>
      <c r="M227" s="206" t="s">
        <v>3</v>
      </c>
      <c r="N227" s="207" t="s">
        <v>42</v>
      </c>
      <c r="O227" s="54"/>
      <c r="P227" s="170">
        <f>O227*H227</f>
        <v>0</v>
      </c>
      <c r="Q227" s="170">
        <v>7.4999999999999997E-3</v>
      </c>
      <c r="R227" s="170">
        <f>Q227*H227</f>
        <v>1.0312499999999999E-2</v>
      </c>
      <c r="S227" s="170">
        <v>0</v>
      </c>
      <c r="T227" s="171">
        <f>S227*H227</f>
        <v>0</v>
      </c>
      <c r="U227" s="33"/>
      <c r="V227" s="33"/>
      <c r="W227" s="33"/>
      <c r="X227" s="33"/>
      <c r="Y227" s="33"/>
      <c r="Z227" s="33"/>
      <c r="AA227" s="33"/>
      <c r="AB227" s="33"/>
      <c r="AC227" s="33"/>
      <c r="AD227" s="33"/>
      <c r="AE227" s="33"/>
      <c r="AR227" s="172" t="s">
        <v>418</v>
      </c>
      <c r="AT227" s="172" t="s">
        <v>445</v>
      </c>
      <c r="AU227" s="172" t="s">
        <v>79</v>
      </c>
      <c r="AY227" s="18" t="s">
        <v>253</v>
      </c>
      <c r="BE227" s="173">
        <f>IF(N227="základní",J227,0)</f>
        <v>0</v>
      </c>
      <c r="BF227" s="173">
        <f>IF(N227="snížená",J227,0)</f>
        <v>0</v>
      </c>
      <c r="BG227" s="173">
        <f>IF(N227="zákl. přenesená",J227,0)</f>
        <v>0</v>
      </c>
      <c r="BH227" s="173">
        <f>IF(N227="sníž. přenesená",J227,0)</f>
        <v>0</v>
      </c>
      <c r="BI227" s="173">
        <f>IF(N227="nulová",J227,0)</f>
        <v>0</v>
      </c>
      <c r="BJ227" s="18" t="s">
        <v>15</v>
      </c>
      <c r="BK227" s="173">
        <f>ROUND(I227*H227,2)</f>
        <v>0</v>
      </c>
      <c r="BL227" s="18" t="s">
        <v>142</v>
      </c>
      <c r="BM227" s="172" t="s">
        <v>3455</v>
      </c>
    </row>
    <row r="228" spans="1:65" s="13" customFormat="1">
      <c r="B228" s="174"/>
      <c r="D228" s="354" t="s">
        <v>261</v>
      </c>
      <c r="F228" s="176" t="s">
        <v>796</v>
      </c>
      <c r="H228" s="177">
        <v>1.375</v>
      </c>
      <c r="I228" s="178"/>
      <c r="L228" s="174"/>
      <c r="M228" s="179"/>
      <c r="N228" s="180"/>
      <c r="O228" s="180"/>
      <c r="P228" s="180"/>
      <c r="Q228" s="180"/>
      <c r="R228" s="180"/>
      <c r="S228" s="180"/>
      <c r="T228" s="181"/>
      <c r="AT228" s="175" t="s">
        <v>261</v>
      </c>
      <c r="AU228" s="175" t="s">
        <v>79</v>
      </c>
      <c r="AV228" s="13" t="s">
        <v>79</v>
      </c>
      <c r="AW228" s="13" t="s">
        <v>4</v>
      </c>
      <c r="AX228" s="13" t="s">
        <v>15</v>
      </c>
      <c r="AY228" s="175" t="s">
        <v>253</v>
      </c>
    </row>
    <row r="229" spans="1:65" s="2" customFormat="1" ht="21.75" customHeight="1">
      <c r="A229" s="33"/>
      <c r="B229" s="160"/>
      <c r="C229" s="161" t="s">
        <v>534</v>
      </c>
      <c r="D229" s="353" t="s">
        <v>255</v>
      </c>
      <c r="E229" s="162" t="s">
        <v>545</v>
      </c>
      <c r="F229" s="163" t="s">
        <v>546</v>
      </c>
      <c r="G229" s="164" t="s">
        <v>265</v>
      </c>
      <c r="H229" s="165">
        <v>0.9</v>
      </c>
      <c r="I229" s="166"/>
      <c r="J229" s="167">
        <f>ROUND(I229*H229,2)</f>
        <v>0</v>
      </c>
      <c r="K229" s="163" t="s">
        <v>259</v>
      </c>
      <c r="L229" s="34"/>
      <c r="M229" s="168" t="s">
        <v>3</v>
      </c>
      <c r="N229" s="169" t="s">
        <v>42</v>
      </c>
      <c r="O229" s="54"/>
      <c r="P229" s="170">
        <f>O229*H229</f>
        <v>0</v>
      </c>
      <c r="Q229" s="170">
        <v>3.1E-4</v>
      </c>
      <c r="R229" s="170">
        <f>Q229*H229</f>
        <v>2.7900000000000001E-4</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3456</v>
      </c>
    </row>
    <row r="230" spans="1:65" s="13" customFormat="1">
      <c r="B230" s="174"/>
      <c r="D230" s="354" t="s">
        <v>261</v>
      </c>
      <c r="E230" s="175" t="s">
        <v>3</v>
      </c>
      <c r="F230" s="176" t="s">
        <v>798</v>
      </c>
      <c r="H230" s="177">
        <v>0.9</v>
      </c>
      <c r="I230" s="178"/>
      <c r="L230" s="174"/>
      <c r="M230" s="179"/>
      <c r="N230" s="180"/>
      <c r="O230" s="180"/>
      <c r="P230" s="180"/>
      <c r="Q230" s="180"/>
      <c r="R230" s="180"/>
      <c r="S230" s="180"/>
      <c r="T230" s="181"/>
      <c r="AT230" s="175" t="s">
        <v>261</v>
      </c>
      <c r="AU230" s="175" t="s">
        <v>79</v>
      </c>
      <c r="AV230" s="13" t="s">
        <v>79</v>
      </c>
      <c r="AW230" s="13" t="s">
        <v>33</v>
      </c>
      <c r="AX230" s="13" t="s">
        <v>15</v>
      </c>
      <c r="AY230" s="175" t="s">
        <v>253</v>
      </c>
    </row>
    <row r="231" spans="1:65" s="2" customFormat="1" ht="16.5" customHeight="1">
      <c r="A231" s="33"/>
      <c r="B231" s="160"/>
      <c r="C231" s="161" t="s">
        <v>539</v>
      </c>
      <c r="D231" s="353" t="s">
        <v>255</v>
      </c>
      <c r="E231" s="162" t="s">
        <v>550</v>
      </c>
      <c r="F231" s="163" t="s">
        <v>551</v>
      </c>
      <c r="G231" s="164" t="s">
        <v>258</v>
      </c>
      <c r="H231" s="165">
        <v>12</v>
      </c>
      <c r="I231" s="166"/>
      <c r="J231" s="167">
        <f>ROUND(I231*H231,2)</f>
        <v>0</v>
      </c>
      <c r="K231" s="163" t="s">
        <v>259</v>
      </c>
      <c r="L231" s="34"/>
      <c r="M231" s="168" t="s">
        <v>3</v>
      </c>
      <c r="N231" s="169" t="s">
        <v>42</v>
      </c>
      <c r="O231" s="54"/>
      <c r="P231" s="170">
        <f>O231*H231</f>
        <v>0</v>
      </c>
      <c r="Q231" s="170">
        <v>2.9999999999999997E-4</v>
      </c>
      <c r="R231" s="170">
        <f>Q231*H231</f>
        <v>3.5999999999999999E-3</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3457</v>
      </c>
    </row>
    <row r="232" spans="1:65" s="2" customFormat="1" ht="16.5" customHeight="1">
      <c r="A232" s="33"/>
      <c r="B232" s="160"/>
      <c r="C232" s="161" t="s">
        <v>544</v>
      </c>
      <c r="D232" s="353" t="s">
        <v>255</v>
      </c>
      <c r="E232" s="162" t="s">
        <v>554</v>
      </c>
      <c r="F232" s="163" t="s">
        <v>555</v>
      </c>
      <c r="G232" s="164" t="s">
        <v>265</v>
      </c>
      <c r="H232" s="165">
        <v>20.399999999999999</v>
      </c>
      <c r="I232" s="166"/>
      <c r="J232" s="167">
        <f>ROUND(I232*H232,2)</f>
        <v>0</v>
      </c>
      <c r="K232" s="163" t="s">
        <v>259</v>
      </c>
      <c r="L232" s="34"/>
      <c r="M232" s="168" t="s">
        <v>3</v>
      </c>
      <c r="N232" s="169" t="s">
        <v>42</v>
      </c>
      <c r="O232" s="54"/>
      <c r="P232" s="170">
        <f>O232*H232</f>
        <v>0</v>
      </c>
      <c r="Q232" s="170">
        <v>3.0000000000000001E-5</v>
      </c>
      <c r="R232" s="170">
        <f>Q232*H232</f>
        <v>6.1200000000000002E-4</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3458</v>
      </c>
    </row>
    <row r="233" spans="1:65" s="15" customFormat="1">
      <c r="B233" s="190"/>
      <c r="D233" s="354" t="s">
        <v>261</v>
      </c>
      <c r="E233" s="191" t="s">
        <v>3</v>
      </c>
      <c r="F233" s="192" t="s">
        <v>557</v>
      </c>
      <c r="H233" s="191" t="s">
        <v>3</v>
      </c>
      <c r="I233" s="193"/>
      <c r="L233" s="190"/>
      <c r="M233" s="194"/>
      <c r="N233" s="195"/>
      <c r="O233" s="195"/>
      <c r="P233" s="195"/>
      <c r="Q233" s="195"/>
      <c r="R233" s="195"/>
      <c r="S233" s="195"/>
      <c r="T233" s="196"/>
      <c r="AT233" s="191" t="s">
        <v>261</v>
      </c>
      <c r="AU233" s="191" t="s">
        <v>79</v>
      </c>
      <c r="AV233" s="15" t="s">
        <v>15</v>
      </c>
      <c r="AW233" s="15" t="s">
        <v>33</v>
      </c>
      <c r="AX233" s="15" t="s">
        <v>71</v>
      </c>
      <c r="AY233" s="191" t="s">
        <v>253</v>
      </c>
    </row>
    <row r="234" spans="1:65" s="13" customFormat="1">
      <c r="B234" s="174"/>
      <c r="D234" s="354" t="s">
        <v>261</v>
      </c>
      <c r="E234" s="175" t="s">
        <v>3</v>
      </c>
      <c r="F234" s="176" t="s">
        <v>801</v>
      </c>
      <c r="H234" s="177">
        <v>5.5</v>
      </c>
      <c r="I234" s="178"/>
      <c r="L234" s="174"/>
      <c r="M234" s="179"/>
      <c r="N234" s="180"/>
      <c r="O234" s="180"/>
      <c r="P234" s="180"/>
      <c r="Q234" s="180"/>
      <c r="R234" s="180"/>
      <c r="S234" s="180"/>
      <c r="T234" s="181"/>
      <c r="AT234" s="175" t="s">
        <v>261</v>
      </c>
      <c r="AU234" s="175" t="s">
        <v>79</v>
      </c>
      <c r="AV234" s="13" t="s">
        <v>79</v>
      </c>
      <c r="AW234" s="13" t="s">
        <v>33</v>
      </c>
      <c r="AX234" s="13" t="s">
        <v>71</v>
      </c>
      <c r="AY234" s="175" t="s">
        <v>253</v>
      </c>
    </row>
    <row r="235" spans="1:65" s="13" customFormat="1">
      <c r="B235" s="174"/>
      <c r="D235" s="354" t="s">
        <v>261</v>
      </c>
      <c r="E235" s="175" t="s">
        <v>3</v>
      </c>
      <c r="F235" s="176" t="s">
        <v>368</v>
      </c>
      <c r="H235" s="177">
        <v>-0.6</v>
      </c>
      <c r="I235" s="178"/>
      <c r="L235" s="174"/>
      <c r="M235" s="179"/>
      <c r="N235" s="180"/>
      <c r="O235" s="180"/>
      <c r="P235" s="180"/>
      <c r="Q235" s="180"/>
      <c r="R235" s="180"/>
      <c r="S235" s="180"/>
      <c r="T235" s="181"/>
      <c r="AT235" s="175" t="s">
        <v>261</v>
      </c>
      <c r="AU235" s="175" t="s">
        <v>79</v>
      </c>
      <c r="AV235" s="13" t="s">
        <v>79</v>
      </c>
      <c r="AW235" s="13" t="s">
        <v>33</v>
      </c>
      <c r="AX235" s="13" t="s">
        <v>71</v>
      </c>
      <c r="AY235" s="175" t="s">
        <v>253</v>
      </c>
    </row>
    <row r="236" spans="1:65" s="15" customFormat="1">
      <c r="B236" s="190"/>
      <c r="D236" s="354" t="s">
        <v>261</v>
      </c>
      <c r="E236" s="191" t="s">
        <v>3</v>
      </c>
      <c r="F236" s="192" t="s">
        <v>560</v>
      </c>
      <c r="H236" s="191" t="s">
        <v>3</v>
      </c>
      <c r="I236" s="193"/>
      <c r="L236" s="190"/>
      <c r="M236" s="194"/>
      <c r="N236" s="195"/>
      <c r="O236" s="195"/>
      <c r="P236" s="195"/>
      <c r="Q236" s="195"/>
      <c r="R236" s="195"/>
      <c r="S236" s="195"/>
      <c r="T236" s="196"/>
      <c r="AT236" s="191" t="s">
        <v>261</v>
      </c>
      <c r="AU236" s="191" t="s">
        <v>79</v>
      </c>
      <c r="AV236" s="15" t="s">
        <v>15</v>
      </c>
      <c r="AW236" s="15" t="s">
        <v>33</v>
      </c>
      <c r="AX236" s="15" t="s">
        <v>71</v>
      </c>
      <c r="AY236" s="191" t="s">
        <v>253</v>
      </c>
    </row>
    <row r="237" spans="1:65" s="13" customFormat="1">
      <c r="B237" s="174"/>
      <c r="D237" s="354" t="s">
        <v>261</v>
      </c>
      <c r="E237" s="175" t="s">
        <v>3</v>
      </c>
      <c r="F237" s="176" t="s">
        <v>802</v>
      </c>
      <c r="H237" s="177">
        <v>10.5</v>
      </c>
      <c r="I237" s="178"/>
      <c r="L237" s="174"/>
      <c r="M237" s="179"/>
      <c r="N237" s="180"/>
      <c r="O237" s="180"/>
      <c r="P237" s="180"/>
      <c r="Q237" s="180"/>
      <c r="R237" s="180"/>
      <c r="S237" s="180"/>
      <c r="T237" s="181"/>
      <c r="AT237" s="175" t="s">
        <v>261</v>
      </c>
      <c r="AU237" s="175" t="s">
        <v>79</v>
      </c>
      <c r="AV237" s="13" t="s">
        <v>79</v>
      </c>
      <c r="AW237" s="13" t="s">
        <v>33</v>
      </c>
      <c r="AX237" s="13" t="s">
        <v>71</v>
      </c>
      <c r="AY237" s="175" t="s">
        <v>253</v>
      </c>
    </row>
    <row r="238" spans="1:65" s="15" customFormat="1">
      <c r="B238" s="190"/>
      <c r="D238" s="354" t="s">
        <v>261</v>
      </c>
      <c r="E238" s="191" t="s">
        <v>3</v>
      </c>
      <c r="F238" s="192" t="s">
        <v>564</v>
      </c>
      <c r="H238" s="191" t="s">
        <v>3</v>
      </c>
      <c r="I238" s="193"/>
      <c r="L238" s="190"/>
      <c r="M238" s="194"/>
      <c r="N238" s="195"/>
      <c r="O238" s="195"/>
      <c r="P238" s="195"/>
      <c r="Q238" s="195"/>
      <c r="R238" s="195"/>
      <c r="S238" s="195"/>
      <c r="T238" s="196"/>
      <c r="AT238" s="191" t="s">
        <v>261</v>
      </c>
      <c r="AU238" s="191" t="s">
        <v>79</v>
      </c>
      <c r="AV238" s="15" t="s">
        <v>15</v>
      </c>
      <c r="AW238" s="15" t="s">
        <v>33</v>
      </c>
      <c r="AX238" s="15" t="s">
        <v>71</v>
      </c>
      <c r="AY238" s="191" t="s">
        <v>253</v>
      </c>
    </row>
    <row r="239" spans="1:65" s="13" customFormat="1">
      <c r="B239" s="174"/>
      <c r="D239" s="354" t="s">
        <v>261</v>
      </c>
      <c r="E239" s="175" t="s">
        <v>3</v>
      </c>
      <c r="F239" s="176" t="s">
        <v>565</v>
      </c>
      <c r="H239" s="177">
        <v>5</v>
      </c>
      <c r="I239" s="178"/>
      <c r="L239" s="174"/>
      <c r="M239" s="179"/>
      <c r="N239" s="180"/>
      <c r="O239" s="180"/>
      <c r="P239" s="180"/>
      <c r="Q239" s="180"/>
      <c r="R239" s="180"/>
      <c r="S239" s="180"/>
      <c r="T239" s="181"/>
      <c r="AT239" s="175" t="s">
        <v>261</v>
      </c>
      <c r="AU239" s="175" t="s">
        <v>79</v>
      </c>
      <c r="AV239" s="13" t="s">
        <v>79</v>
      </c>
      <c r="AW239" s="13" t="s">
        <v>33</v>
      </c>
      <c r="AX239" s="13" t="s">
        <v>71</v>
      </c>
      <c r="AY239" s="175" t="s">
        <v>253</v>
      </c>
    </row>
    <row r="240" spans="1:65" s="14" customFormat="1">
      <c r="B240" s="182"/>
      <c r="D240" s="354" t="s">
        <v>261</v>
      </c>
      <c r="E240" s="183" t="s">
        <v>3</v>
      </c>
      <c r="F240" s="184" t="s">
        <v>269</v>
      </c>
      <c r="H240" s="185">
        <v>20.399999999999999</v>
      </c>
      <c r="I240" s="186"/>
      <c r="L240" s="182"/>
      <c r="M240" s="187"/>
      <c r="N240" s="188"/>
      <c r="O240" s="188"/>
      <c r="P240" s="188"/>
      <c r="Q240" s="188"/>
      <c r="R240" s="188"/>
      <c r="S240" s="188"/>
      <c r="T240" s="189"/>
      <c r="AT240" s="183" t="s">
        <v>261</v>
      </c>
      <c r="AU240" s="183" t="s">
        <v>79</v>
      </c>
      <c r="AV240" s="14" t="s">
        <v>89</v>
      </c>
      <c r="AW240" s="14" t="s">
        <v>33</v>
      </c>
      <c r="AX240" s="14" t="s">
        <v>15</v>
      </c>
      <c r="AY240" s="183" t="s">
        <v>253</v>
      </c>
    </row>
    <row r="241" spans="1:65" s="2" customFormat="1" ht="33" customHeight="1">
      <c r="A241" s="33"/>
      <c r="B241" s="160"/>
      <c r="C241" s="161" t="s">
        <v>549</v>
      </c>
      <c r="D241" s="353" t="s">
        <v>255</v>
      </c>
      <c r="E241" s="162" t="s">
        <v>3074</v>
      </c>
      <c r="F241" s="163" t="s">
        <v>3075</v>
      </c>
      <c r="G241" s="164" t="s">
        <v>362</v>
      </c>
      <c r="H241" s="197"/>
      <c r="I241" s="166"/>
      <c r="J241" s="167">
        <f>ROUND(I241*H241,2)</f>
        <v>0</v>
      </c>
      <c r="K241" s="163" t="s">
        <v>259</v>
      </c>
      <c r="L241" s="34"/>
      <c r="M241" s="168" t="s">
        <v>3</v>
      </c>
      <c r="N241" s="169" t="s">
        <v>42</v>
      </c>
      <c r="O241" s="54"/>
      <c r="P241" s="170">
        <f>O241*H241</f>
        <v>0</v>
      </c>
      <c r="Q241" s="170">
        <v>0</v>
      </c>
      <c r="R241" s="170">
        <f>Q241*H241</f>
        <v>0</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3459</v>
      </c>
    </row>
    <row r="242" spans="1:65" s="12" customFormat="1" ht="22.9" customHeight="1">
      <c r="B242" s="147"/>
      <c r="D242" s="355" t="s">
        <v>70</v>
      </c>
      <c r="E242" s="158" t="s">
        <v>570</v>
      </c>
      <c r="F242" s="158" t="s">
        <v>571</v>
      </c>
      <c r="I242" s="150"/>
      <c r="J242" s="159">
        <f>BK242</f>
        <v>0</v>
      </c>
      <c r="L242" s="147"/>
      <c r="M242" s="152"/>
      <c r="N242" s="153"/>
      <c r="O242" s="153"/>
      <c r="P242" s="154">
        <f>SUM(P243:P247)</f>
        <v>0</v>
      </c>
      <c r="Q242" s="153"/>
      <c r="R242" s="154">
        <f>SUM(R243:R247)</f>
        <v>4.2549999999999999E-4</v>
      </c>
      <c r="S242" s="153"/>
      <c r="T242" s="155">
        <f>SUM(T243:T247)</f>
        <v>0</v>
      </c>
      <c r="AR242" s="148" t="s">
        <v>79</v>
      </c>
      <c r="AT242" s="156" t="s">
        <v>70</v>
      </c>
      <c r="AU242" s="156" t="s">
        <v>15</v>
      </c>
      <c r="AY242" s="148" t="s">
        <v>253</v>
      </c>
      <c r="BK242" s="157">
        <f>SUM(BK243:BK247)</f>
        <v>0</v>
      </c>
    </row>
    <row r="243" spans="1:65" s="2" customFormat="1" ht="21.75" customHeight="1">
      <c r="A243" s="33"/>
      <c r="B243" s="160"/>
      <c r="C243" s="161" t="s">
        <v>553</v>
      </c>
      <c r="D243" s="353" t="s">
        <v>255</v>
      </c>
      <c r="E243" s="162" t="s">
        <v>573</v>
      </c>
      <c r="F243" s="163" t="s">
        <v>574</v>
      </c>
      <c r="G243" s="164" t="s">
        <v>258</v>
      </c>
      <c r="H243" s="165">
        <v>1.1499999999999999</v>
      </c>
      <c r="I243" s="166"/>
      <c r="J243" s="167">
        <f>ROUND(I243*H243,2)</f>
        <v>0</v>
      </c>
      <c r="K243" s="163" t="s">
        <v>259</v>
      </c>
      <c r="L243" s="34"/>
      <c r="M243" s="168" t="s">
        <v>3</v>
      </c>
      <c r="N243" s="169" t="s">
        <v>42</v>
      </c>
      <c r="O243" s="54"/>
      <c r="P243" s="170">
        <f>O243*H243</f>
        <v>0</v>
      </c>
      <c r="Q243" s="170">
        <v>0</v>
      </c>
      <c r="R243" s="170">
        <f>Q243*H243</f>
        <v>0</v>
      </c>
      <c r="S243" s="170">
        <v>0</v>
      </c>
      <c r="T243" s="171">
        <f>S243*H243</f>
        <v>0</v>
      </c>
      <c r="U243" s="33"/>
      <c r="V243" s="33"/>
      <c r="W243" s="33"/>
      <c r="X243" s="33"/>
      <c r="Y243" s="33"/>
      <c r="Z243" s="33"/>
      <c r="AA243" s="33"/>
      <c r="AB243" s="33"/>
      <c r="AC243" s="33"/>
      <c r="AD243" s="33"/>
      <c r="AE243" s="33"/>
      <c r="AR243" s="172" t="s">
        <v>142</v>
      </c>
      <c r="AT243" s="172" t="s">
        <v>255</v>
      </c>
      <c r="AU243" s="172" t="s">
        <v>79</v>
      </c>
      <c r="AY243" s="18" t="s">
        <v>253</v>
      </c>
      <c r="BE243" s="173">
        <f>IF(N243="základní",J243,0)</f>
        <v>0</v>
      </c>
      <c r="BF243" s="173">
        <f>IF(N243="snížená",J243,0)</f>
        <v>0</v>
      </c>
      <c r="BG243" s="173">
        <f>IF(N243="zákl. přenesená",J243,0)</f>
        <v>0</v>
      </c>
      <c r="BH243" s="173">
        <f>IF(N243="sníž. přenesená",J243,0)</f>
        <v>0</v>
      </c>
      <c r="BI243" s="173">
        <f>IF(N243="nulová",J243,0)</f>
        <v>0</v>
      </c>
      <c r="BJ243" s="18" t="s">
        <v>15</v>
      </c>
      <c r="BK243" s="173">
        <f>ROUND(I243*H243,2)</f>
        <v>0</v>
      </c>
      <c r="BL243" s="18" t="s">
        <v>142</v>
      </c>
      <c r="BM243" s="172" t="s">
        <v>3460</v>
      </c>
    </row>
    <row r="244" spans="1:65" s="15" customFormat="1">
      <c r="B244" s="190"/>
      <c r="D244" s="354" t="s">
        <v>261</v>
      </c>
      <c r="E244" s="191" t="s">
        <v>3</v>
      </c>
      <c r="F244" s="192" t="s">
        <v>576</v>
      </c>
      <c r="H244" s="191" t="s">
        <v>3</v>
      </c>
      <c r="I244" s="193"/>
      <c r="L244" s="190"/>
      <c r="M244" s="194"/>
      <c r="N244" s="195"/>
      <c r="O244" s="195"/>
      <c r="P244" s="195"/>
      <c r="Q244" s="195"/>
      <c r="R244" s="195"/>
      <c r="S244" s="195"/>
      <c r="T244" s="196"/>
      <c r="AT244" s="191" t="s">
        <v>261</v>
      </c>
      <c r="AU244" s="191" t="s">
        <v>79</v>
      </c>
      <c r="AV244" s="15" t="s">
        <v>15</v>
      </c>
      <c r="AW244" s="15" t="s">
        <v>33</v>
      </c>
      <c r="AX244" s="15" t="s">
        <v>71</v>
      </c>
      <c r="AY244" s="191" t="s">
        <v>253</v>
      </c>
    </row>
    <row r="245" spans="1:65" s="13" customFormat="1">
      <c r="B245" s="174"/>
      <c r="D245" s="354" t="s">
        <v>261</v>
      </c>
      <c r="E245" s="175" t="s">
        <v>3</v>
      </c>
      <c r="F245" s="176" t="s">
        <v>805</v>
      </c>
      <c r="H245" s="177">
        <v>1.1499999999999999</v>
      </c>
      <c r="I245" s="178"/>
      <c r="L245" s="174"/>
      <c r="M245" s="179"/>
      <c r="N245" s="180"/>
      <c r="O245" s="180"/>
      <c r="P245" s="180"/>
      <c r="Q245" s="180"/>
      <c r="R245" s="180"/>
      <c r="S245" s="180"/>
      <c r="T245" s="181"/>
      <c r="AT245" s="175" t="s">
        <v>261</v>
      </c>
      <c r="AU245" s="175" t="s">
        <v>79</v>
      </c>
      <c r="AV245" s="13" t="s">
        <v>79</v>
      </c>
      <c r="AW245" s="13" t="s">
        <v>33</v>
      </c>
      <c r="AX245" s="13" t="s">
        <v>15</v>
      </c>
      <c r="AY245" s="175" t="s">
        <v>253</v>
      </c>
    </row>
    <row r="246" spans="1:65" s="2" customFormat="1" ht="21.75" customHeight="1">
      <c r="A246" s="33"/>
      <c r="B246" s="160"/>
      <c r="C246" s="161" t="s">
        <v>566</v>
      </c>
      <c r="D246" s="353" t="s">
        <v>255</v>
      </c>
      <c r="E246" s="162" t="s">
        <v>579</v>
      </c>
      <c r="F246" s="163" t="s">
        <v>580</v>
      </c>
      <c r="G246" s="164" t="s">
        <v>258</v>
      </c>
      <c r="H246" s="165">
        <v>1.1499999999999999</v>
      </c>
      <c r="I246" s="166"/>
      <c r="J246" s="167">
        <f>ROUND(I246*H246,2)</f>
        <v>0</v>
      </c>
      <c r="K246" s="163" t="s">
        <v>259</v>
      </c>
      <c r="L246" s="34"/>
      <c r="M246" s="168" t="s">
        <v>3</v>
      </c>
      <c r="N246" s="169" t="s">
        <v>42</v>
      </c>
      <c r="O246" s="54"/>
      <c r="P246" s="170">
        <f>O246*H246</f>
        <v>0</v>
      </c>
      <c r="Q246" s="170">
        <v>1.3999999999999999E-4</v>
      </c>
      <c r="R246" s="170">
        <f>Q246*H246</f>
        <v>1.6099999999999998E-4</v>
      </c>
      <c r="S246" s="170">
        <v>0</v>
      </c>
      <c r="T246" s="171">
        <f>S246*H246</f>
        <v>0</v>
      </c>
      <c r="U246" s="33"/>
      <c r="V246" s="33"/>
      <c r="W246" s="33"/>
      <c r="X246" s="33"/>
      <c r="Y246" s="33"/>
      <c r="Z246" s="33"/>
      <c r="AA246" s="33"/>
      <c r="AB246" s="33"/>
      <c r="AC246" s="33"/>
      <c r="AD246" s="33"/>
      <c r="AE246" s="33"/>
      <c r="AR246" s="172" t="s">
        <v>142</v>
      </c>
      <c r="AT246" s="172" t="s">
        <v>255</v>
      </c>
      <c r="AU246" s="172" t="s">
        <v>79</v>
      </c>
      <c r="AY246" s="18" t="s">
        <v>253</v>
      </c>
      <c r="BE246" s="173">
        <f>IF(N246="základní",J246,0)</f>
        <v>0</v>
      </c>
      <c r="BF246" s="173">
        <f>IF(N246="snížená",J246,0)</f>
        <v>0</v>
      </c>
      <c r="BG246" s="173">
        <f>IF(N246="zákl. přenesená",J246,0)</f>
        <v>0</v>
      </c>
      <c r="BH246" s="173">
        <f>IF(N246="sníž. přenesená",J246,0)</f>
        <v>0</v>
      </c>
      <c r="BI246" s="173">
        <f>IF(N246="nulová",J246,0)</f>
        <v>0</v>
      </c>
      <c r="BJ246" s="18" t="s">
        <v>15</v>
      </c>
      <c r="BK246" s="173">
        <f>ROUND(I246*H246,2)</f>
        <v>0</v>
      </c>
      <c r="BL246" s="18" t="s">
        <v>142</v>
      </c>
      <c r="BM246" s="172" t="s">
        <v>3461</v>
      </c>
    </row>
    <row r="247" spans="1:65" s="2" customFormat="1" ht="21.75" customHeight="1">
      <c r="A247" s="33"/>
      <c r="B247" s="160"/>
      <c r="C247" s="161" t="s">
        <v>572</v>
      </c>
      <c r="D247" s="353" t="s">
        <v>255</v>
      </c>
      <c r="E247" s="162" t="s">
        <v>583</v>
      </c>
      <c r="F247" s="163" t="s">
        <v>584</v>
      </c>
      <c r="G247" s="164" t="s">
        <v>258</v>
      </c>
      <c r="H247" s="165">
        <v>1.1499999999999999</v>
      </c>
      <c r="I247" s="166"/>
      <c r="J247" s="167">
        <f>ROUND(I247*H247,2)</f>
        <v>0</v>
      </c>
      <c r="K247" s="163" t="s">
        <v>259</v>
      </c>
      <c r="L247" s="34"/>
      <c r="M247" s="168" t="s">
        <v>3</v>
      </c>
      <c r="N247" s="169" t="s">
        <v>42</v>
      </c>
      <c r="O247" s="54"/>
      <c r="P247" s="170">
        <f>O247*H247</f>
        <v>0</v>
      </c>
      <c r="Q247" s="170">
        <v>2.3000000000000001E-4</v>
      </c>
      <c r="R247" s="170">
        <f>Q247*H247</f>
        <v>2.6449999999999998E-4</v>
      </c>
      <c r="S247" s="170">
        <v>0</v>
      </c>
      <c r="T247" s="171">
        <f>S247*H247</f>
        <v>0</v>
      </c>
      <c r="U247" s="33"/>
      <c r="V247" s="33"/>
      <c r="W247" s="33"/>
      <c r="X247" s="33"/>
      <c r="Y247" s="33"/>
      <c r="Z247" s="33"/>
      <c r="AA247" s="33"/>
      <c r="AB247" s="33"/>
      <c r="AC247" s="33"/>
      <c r="AD247" s="33"/>
      <c r="AE247" s="33"/>
      <c r="AR247" s="172" t="s">
        <v>142</v>
      </c>
      <c r="AT247" s="172" t="s">
        <v>255</v>
      </c>
      <c r="AU247" s="172" t="s">
        <v>79</v>
      </c>
      <c r="AY247" s="18" t="s">
        <v>253</v>
      </c>
      <c r="BE247" s="173">
        <f>IF(N247="základní",J247,0)</f>
        <v>0</v>
      </c>
      <c r="BF247" s="173">
        <f>IF(N247="snížená",J247,0)</f>
        <v>0</v>
      </c>
      <c r="BG247" s="173">
        <f>IF(N247="zákl. přenesená",J247,0)</f>
        <v>0</v>
      </c>
      <c r="BH247" s="173">
        <f>IF(N247="sníž. přenesená",J247,0)</f>
        <v>0</v>
      </c>
      <c r="BI247" s="173">
        <f>IF(N247="nulová",J247,0)</f>
        <v>0</v>
      </c>
      <c r="BJ247" s="18" t="s">
        <v>15</v>
      </c>
      <c r="BK247" s="173">
        <f>ROUND(I247*H247,2)</f>
        <v>0</v>
      </c>
      <c r="BL247" s="18" t="s">
        <v>142</v>
      </c>
      <c r="BM247" s="172" t="s">
        <v>3462</v>
      </c>
    </row>
    <row r="248" spans="1:65" s="12" customFormat="1" ht="22.9" customHeight="1">
      <c r="B248" s="147"/>
      <c r="D248" s="355" t="s">
        <v>70</v>
      </c>
      <c r="E248" s="158" t="s">
        <v>586</v>
      </c>
      <c r="F248" s="158" t="s">
        <v>587</v>
      </c>
      <c r="I248" s="150"/>
      <c r="J248" s="159">
        <f>BK248</f>
        <v>0</v>
      </c>
      <c r="L248" s="147"/>
      <c r="M248" s="152"/>
      <c r="N248" s="153"/>
      <c r="O248" s="153"/>
      <c r="P248" s="154">
        <f>SUM(P249:P251)</f>
        <v>0</v>
      </c>
      <c r="Q248" s="153"/>
      <c r="R248" s="154">
        <f>SUM(R249:R251)</f>
        <v>7.8399999999999997E-4</v>
      </c>
      <c r="S248" s="153"/>
      <c r="T248" s="155">
        <f>SUM(T249:T251)</f>
        <v>0</v>
      </c>
      <c r="AR248" s="148" t="s">
        <v>79</v>
      </c>
      <c r="AT248" s="156" t="s">
        <v>70</v>
      </c>
      <c r="AU248" s="156" t="s">
        <v>15</v>
      </c>
      <c r="AY248" s="148" t="s">
        <v>253</v>
      </c>
      <c r="BK248" s="157">
        <f>SUM(BK249:BK251)</f>
        <v>0</v>
      </c>
    </row>
    <row r="249" spans="1:65" s="2" customFormat="1" ht="21.75" customHeight="1">
      <c r="A249" s="33"/>
      <c r="B249" s="160"/>
      <c r="C249" s="161" t="s">
        <v>578</v>
      </c>
      <c r="D249" s="353" t="s">
        <v>255</v>
      </c>
      <c r="E249" s="162" t="s">
        <v>589</v>
      </c>
      <c r="F249" s="163" t="s">
        <v>590</v>
      </c>
      <c r="G249" s="164" t="s">
        <v>258</v>
      </c>
      <c r="H249" s="165">
        <v>1.6</v>
      </c>
      <c r="I249" s="166"/>
      <c r="J249" s="167">
        <f>ROUND(I249*H249,2)</f>
        <v>0</v>
      </c>
      <c r="K249" s="163" t="s">
        <v>259</v>
      </c>
      <c r="L249" s="34"/>
      <c r="M249" s="168" t="s">
        <v>3</v>
      </c>
      <c r="N249" s="169" t="s">
        <v>42</v>
      </c>
      <c r="O249" s="54"/>
      <c r="P249" s="170">
        <f>O249*H249</f>
        <v>0</v>
      </c>
      <c r="Q249" s="170">
        <v>2.0000000000000001E-4</v>
      </c>
      <c r="R249" s="170">
        <f>Q249*H249</f>
        <v>3.2000000000000003E-4</v>
      </c>
      <c r="S249" s="170">
        <v>0</v>
      </c>
      <c r="T249" s="171">
        <f>S249*H249</f>
        <v>0</v>
      </c>
      <c r="U249" s="33"/>
      <c r="V249" s="33"/>
      <c r="W249" s="33"/>
      <c r="X249" s="33"/>
      <c r="Y249" s="33"/>
      <c r="Z249" s="33"/>
      <c r="AA249" s="33"/>
      <c r="AB249" s="33"/>
      <c r="AC249" s="33"/>
      <c r="AD249" s="33"/>
      <c r="AE249" s="33"/>
      <c r="AR249" s="172" t="s">
        <v>142</v>
      </c>
      <c r="AT249" s="172" t="s">
        <v>255</v>
      </c>
      <c r="AU249" s="172" t="s">
        <v>79</v>
      </c>
      <c r="AY249" s="18" t="s">
        <v>253</v>
      </c>
      <c r="BE249" s="173">
        <f>IF(N249="základní",J249,0)</f>
        <v>0</v>
      </c>
      <c r="BF249" s="173">
        <f>IF(N249="snížená",J249,0)</f>
        <v>0</v>
      </c>
      <c r="BG249" s="173">
        <f>IF(N249="zákl. přenesená",J249,0)</f>
        <v>0</v>
      </c>
      <c r="BH249" s="173">
        <f>IF(N249="sníž. přenesená",J249,0)</f>
        <v>0</v>
      </c>
      <c r="BI249" s="173">
        <f>IF(N249="nulová",J249,0)</f>
        <v>0</v>
      </c>
      <c r="BJ249" s="18" t="s">
        <v>15</v>
      </c>
      <c r="BK249" s="173">
        <f>ROUND(I249*H249,2)</f>
        <v>0</v>
      </c>
      <c r="BL249" s="18" t="s">
        <v>142</v>
      </c>
      <c r="BM249" s="172" t="s">
        <v>3463</v>
      </c>
    </row>
    <row r="250" spans="1:65" s="13" customFormat="1">
      <c r="B250" s="174"/>
      <c r="D250" s="354" t="s">
        <v>261</v>
      </c>
      <c r="E250" s="175" t="s">
        <v>3</v>
      </c>
      <c r="F250" s="176" t="s">
        <v>732</v>
      </c>
      <c r="H250" s="177">
        <v>1.6</v>
      </c>
      <c r="I250" s="178"/>
      <c r="L250" s="174"/>
      <c r="M250" s="179"/>
      <c r="N250" s="180"/>
      <c r="O250" s="180"/>
      <c r="P250" s="180"/>
      <c r="Q250" s="180"/>
      <c r="R250" s="180"/>
      <c r="S250" s="180"/>
      <c r="T250" s="181"/>
      <c r="AT250" s="175" t="s">
        <v>261</v>
      </c>
      <c r="AU250" s="175" t="s">
        <v>79</v>
      </c>
      <c r="AV250" s="13" t="s">
        <v>79</v>
      </c>
      <c r="AW250" s="13" t="s">
        <v>33</v>
      </c>
      <c r="AX250" s="13" t="s">
        <v>15</v>
      </c>
      <c r="AY250" s="175" t="s">
        <v>253</v>
      </c>
    </row>
    <row r="251" spans="1:65" s="2" customFormat="1" ht="33" customHeight="1">
      <c r="A251" s="33"/>
      <c r="B251" s="160"/>
      <c r="C251" s="161" t="s">
        <v>582</v>
      </c>
      <c r="D251" s="353" t="s">
        <v>255</v>
      </c>
      <c r="E251" s="162" t="s">
        <v>594</v>
      </c>
      <c r="F251" s="163" t="s">
        <v>595</v>
      </c>
      <c r="G251" s="164" t="s">
        <v>258</v>
      </c>
      <c r="H251" s="165">
        <v>1.6</v>
      </c>
      <c r="I251" s="166"/>
      <c r="J251" s="167">
        <f>ROUND(I251*H251,2)</f>
        <v>0</v>
      </c>
      <c r="K251" s="163" t="s">
        <v>259</v>
      </c>
      <c r="L251" s="34"/>
      <c r="M251" s="208" t="s">
        <v>3</v>
      </c>
      <c r="N251" s="209" t="s">
        <v>42</v>
      </c>
      <c r="O251" s="210"/>
      <c r="P251" s="211">
        <f>O251*H251</f>
        <v>0</v>
      </c>
      <c r="Q251" s="211">
        <v>2.9E-4</v>
      </c>
      <c r="R251" s="211">
        <f>Q251*H251</f>
        <v>4.64E-4</v>
      </c>
      <c r="S251" s="211">
        <v>0</v>
      </c>
      <c r="T251" s="212">
        <f>S251*H251</f>
        <v>0</v>
      </c>
      <c r="U251" s="33"/>
      <c r="V251" s="33"/>
      <c r="W251" s="33"/>
      <c r="X251" s="33"/>
      <c r="Y251" s="33"/>
      <c r="Z251" s="33"/>
      <c r="AA251" s="33"/>
      <c r="AB251" s="33"/>
      <c r="AC251" s="33"/>
      <c r="AD251" s="33"/>
      <c r="AE251" s="33"/>
      <c r="AR251" s="172" t="s">
        <v>142</v>
      </c>
      <c r="AT251" s="172" t="s">
        <v>255</v>
      </c>
      <c r="AU251" s="172" t="s">
        <v>79</v>
      </c>
      <c r="AY251" s="18" t="s">
        <v>253</v>
      </c>
      <c r="BE251" s="173">
        <f>IF(N251="základní",J251,0)</f>
        <v>0</v>
      </c>
      <c r="BF251" s="173">
        <f>IF(N251="snížená",J251,0)</f>
        <v>0</v>
      </c>
      <c r="BG251" s="173">
        <f>IF(N251="zákl. přenesená",J251,0)</f>
        <v>0</v>
      </c>
      <c r="BH251" s="173">
        <f>IF(N251="sníž. přenesená",J251,0)</f>
        <v>0</v>
      </c>
      <c r="BI251" s="173">
        <f>IF(N251="nulová",J251,0)</f>
        <v>0</v>
      </c>
      <c r="BJ251" s="18" t="s">
        <v>15</v>
      </c>
      <c r="BK251" s="173">
        <f>ROUND(I251*H251,2)</f>
        <v>0</v>
      </c>
      <c r="BL251" s="18" t="s">
        <v>142</v>
      </c>
      <c r="BM251" s="172" t="s">
        <v>3464</v>
      </c>
    </row>
    <row r="252" spans="1:65" s="2" customFormat="1" ht="6.95" customHeight="1">
      <c r="A252" s="33"/>
      <c r="B252" s="43"/>
      <c r="C252" s="44"/>
      <c r="D252" s="44"/>
      <c r="E252" s="44"/>
      <c r="F252" s="44"/>
      <c r="G252" s="44"/>
      <c r="H252" s="44"/>
      <c r="I252" s="120"/>
      <c r="J252" s="44"/>
      <c r="K252" s="44"/>
      <c r="L252" s="34"/>
      <c r="M252" s="33"/>
      <c r="O252" s="33"/>
      <c r="P252" s="33"/>
      <c r="Q252" s="33"/>
      <c r="R252" s="33"/>
      <c r="S252" s="33"/>
      <c r="T252" s="33"/>
      <c r="U252" s="33"/>
      <c r="V252" s="33"/>
      <c r="W252" s="33"/>
      <c r="X252" s="33"/>
      <c r="Y252" s="33"/>
      <c r="Z252" s="33"/>
      <c r="AA252" s="33"/>
      <c r="AB252" s="33"/>
      <c r="AC252" s="33"/>
      <c r="AD252" s="33"/>
      <c r="AE252" s="33"/>
    </row>
  </sheetData>
  <autoFilter ref="C108:K251"/>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3"/>
  <sheetViews>
    <sheetView showGridLines="0" topLeftCell="A93" workbookViewId="0">
      <selection activeCell="D112" sqref="D112:D26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174</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810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ROUND((SUM(BE109:BE262)),  2)</f>
        <v>0</v>
      </c>
      <c r="G37" s="33"/>
      <c r="H37" s="33"/>
      <c r="I37" s="112">
        <v>0.21</v>
      </c>
      <c r="J37" s="111">
        <f>ROUND(((SUM(BE109:BE262))*I37),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ROUND((SUM(BF109:BF262)),  2)</f>
        <v>0</v>
      </c>
      <c r="G38" s="33"/>
      <c r="H38" s="33"/>
      <c r="I38" s="112">
        <v>0.15</v>
      </c>
      <c r="J38" s="111">
        <f>ROUND(((SUM(BF109:BF262))*I38),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ROUND((SUM(BG109:BG262)),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ROUND((SUM(BH109:BH262)),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ROUND((SUM(BI109:BI262)),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3 - Typ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J154</f>
        <v>0</v>
      </c>
      <c r="L74" s="131"/>
    </row>
    <row r="75" spans="1:47" s="10" customFormat="1" ht="19.899999999999999" customHeight="1">
      <c r="B75" s="131"/>
      <c r="D75" s="132" t="s">
        <v>227</v>
      </c>
      <c r="E75" s="133"/>
      <c r="F75" s="133"/>
      <c r="G75" s="133"/>
      <c r="H75" s="133"/>
      <c r="I75" s="134"/>
      <c r="J75" s="135">
        <f>J160</f>
        <v>0</v>
      </c>
      <c r="L75" s="131"/>
    </row>
    <row r="76" spans="1:47" s="9" customFormat="1" ht="24.95" customHeight="1">
      <c r="B76" s="126"/>
      <c r="D76" s="127" t="s">
        <v>228</v>
      </c>
      <c r="E76" s="128"/>
      <c r="F76" s="128"/>
      <c r="G76" s="128"/>
      <c r="H76" s="128"/>
      <c r="I76" s="129"/>
      <c r="J76" s="130">
        <f>J162</f>
        <v>0</v>
      </c>
      <c r="L76" s="126"/>
    </row>
    <row r="77" spans="1:47" s="10" customFormat="1" ht="19.899999999999999" customHeight="1">
      <c r="B77" s="131"/>
      <c r="D77" s="132" t="s">
        <v>229</v>
      </c>
      <c r="E77" s="133"/>
      <c r="F77" s="133"/>
      <c r="G77" s="133"/>
      <c r="H77" s="133"/>
      <c r="I77" s="134"/>
      <c r="J77" s="135">
        <f>J163</f>
        <v>0</v>
      </c>
      <c r="L77" s="131"/>
    </row>
    <row r="78" spans="1:47" s="10" customFormat="1" ht="19.899999999999999" customHeight="1">
      <c r="B78" s="131"/>
      <c r="D78" s="132" t="s">
        <v>230</v>
      </c>
      <c r="E78" s="133"/>
      <c r="F78" s="133"/>
      <c r="G78" s="133"/>
      <c r="H78" s="133"/>
      <c r="I78" s="134"/>
      <c r="J78" s="135">
        <f>J175</f>
        <v>0</v>
      </c>
      <c r="L78" s="131"/>
    </row>
    <row r="79" spans="1:47" s="10" customFormat="1" ht="19.899999999999999" customHeight="1">
      <c r="B79" s="131"/>
      <c r="D79" s="132" t="s">
        <v>231</v>
      </c>
      <c r="E79" s="133"/>
      <c r="F79" s="133"/>
      <c r="G79" s="133"/>
      <c r="H79" s="133"/>
      <c r="I79" s="134"/>
      <c r="J79" s="135">
        <f>J184</f>
        <v>0</v>
      </c>
      <c r="L79" s="131"/>
    </row>
    <row r="80" spans="1:47" s="10" customFormat="1" ht="19.899999999999999" customHeight="1">
      <c r="B80" s="131"/>
      <c r="D80" s="132" t="s">
        <v>232</v>
      </c>
      <c r="E80" s="133"/>
      <c r="F80" s="133"/>
      <c r="G80" s="133"/>
      <c r="H80" s="133"/>
      <c r="I80" s="134"/>
      <c r="J80" s="135">
        <f>J191</f>
        <v>0</v>
      </c>
      <c r="L80" s="131"/>
    </row>
    <row r="81" spans="1:31" s="10" customFormat="1" ht="19.899999999999999" customHeight="1">
      <c r="B81" s="131"/>
      <c r="D81" s="132" t="s">
        <v>233</v>
      </c>
      <c r="E81" s="133"/>
      <c r="F81" s="133"/>
      <c r="G81" s="133"/>
      <c r="H81" s="133"/>
      <c r="I81" s="134"/>
      <c r="J81" s="135">
        <f>J199</f>
        <v>0</v>
      </c>
      <c r="L81" s="131"/>
    </row>
    <row r="82" spans="1:31" s="10" customFormat="1" ht="19.899999999999999" customHeight="1">
      <c r="B82" s="131"/>
      <c r="D82" s="132" t="s">
        <v>234</v>
      </c>
      <c r="E82" s="133"/>
      <c r="F82" s="133"/>
      <c r="G82" s="133"/>
      <c r="H82" s="133"/>
      <c r="I82" s="134"/>
      <c r="J82" s="135">
        <f>J209</f>
        <v>0</v>
      </c>
      <c r="L82" s="131"/>
    </row>
    <row r="83" spans="1:31" s="10" customFormat="1" ht="19.899999999999999" customHeight="1">
      <c r="B83" s="131"/>
      <c r="D83" s="132" t="s">
        <v>235</v>
      </c>
      <c r="E83" s="133"/>
      <c r="F83" s="133"/>
      <c r="G83" s="133"/>
      <c r="H83" s="133"/>
      <c r="I83" s="134"/>
      <c r="J83" s="135">
        <f>J222</f>
        <v>0</v>
      </c>
      <c r="L83" s="131"/>
    </row>
    <row r="84" spans="1:31" s="10" customFormat="1" ht="19.899999999999999" customHeight="1">
      <c r="B84" s="131"/>
      <c r="D84" s="132" t="s">
        <v>236</v>
      </c>
      <c r="E84" s="133"/>
      <c r="F84" s="133"/>
      <c r="G84" s="133"/>
      <c r="H84" s="133"/>
      <c r="I84" s="134"/>
      <c r="J84" s="135">
        <f>J253</f>
        <v>0</v>
      </c>
      <c r="L84" s="131"/>
    </row>
    <row r="85" spans="1:31" s="10" customFormat="1" ht="19.899999999999999" customHeight="1">
      <c r="B85" s="131"/>
      <c r="D85" s="132" t="s">
        <v>237</v>
      </c>
      <c r="E85" s="133"/>
      <c r="F85" s="133"/>
      <c r="G85" s="133"/>
      <c r="H85" s="133"/>
      <c r="I85" s="134"/>
      <c r="J85" s="135">
        <f>J259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3 - Typ C</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P110+P162</f>
        <v>0</v>
      </c>
      <c r="Q109" s="63"/>
      <c r="R109" s="144">
        <f>R110+R162</f>
        <v>2.0180742</v>
      </c>
      <c r="S109" s="63"/>
      <c r="T109" s="145">
        <f>T110+T162</f>
        <v>8.9294119999999992</v>
      </c>
      <c r="U109" s="33"/>
      <c r="V109" s="33"/>
      <c r="W109" s="33"/>
      <c r="X109" s="33"/>
      <c r="Y109" s="33"/>
      <c r="Z109" s="33"/>
      <c r="AA109" s="33"/>
      <c r="AB109" s="33"/>
      <c r="AC109" s="33"/>
      <c r="AD109" s="33"/>
      <c r="AE109" s="33"/>
      <c r="AT109" s="18" t="s">
        <v>70</v>
      </c>
      <c r="AU109" s="18" t="s">
        <v>219</v>
      </c>
      <c r="BK109" s="146">
        <f>BK110+BK162</f>
        <v>0</v>
      </c>
    </row>
    <row r="110" spans="1:65" s="12" customFormat="1" ht="25.9" customHeight="1">
      <c r="B110" s="147"/>
      <c r="D110" s="148" t="s">
        <v>70</v>
      </c>
      <c r="E110" s="149" t="s">
        <v>251</v>
      </c>
      <c r="F110" s="149" t="s">
        <v>252</v>
      </c>
      <c r="I110" s="150"/>
      <c r="J110" s="151">
        <f>BK110</f>
        <v>0</v>
      </c>
      <c r="L110" s="147"/>
      <c r="M110" s="152"/>
      <c r="N110" s="153"/>
      <c r="O110" s="153"/>
      <c r="P110" s="154">
        <f>P111+P122+P135+P154+P160</f>
        <v>0</v>
      </c>
      <c r="Q110" s="153"/>
      <c r="R110" s="154">
        <f>R111+R122+R135+R154+R160</f>
        <v>1.5425683000000001</v>
      </c>
      <c r="S110" s="153"/>
      <c r="T110" s="155">
        <f>T111+T122+T135+T154+T160</f>
        <v>5.5008759999999999</v>
      </c>
      <c r="AR110" s="148" t="s">
        <v>15</v>
      </c>
      <c r="AT110" s="156" t="s">
        <v>70</v>
      </c>
      <c r="AU110" s="156" t="s">
        <v>71</v>
      </c>
      <c r="AY110" s="148" t="s">
        <v>253</v>
      </c>
      <c r="BK110" s="157">
        <f>BK111+BK122+BK135+BK154+BK160</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1.3040143</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11.44</v>
      </c>
      <c r="I112" s="166"/>
      <c r="J112" s="167">
        <f>ROUND(I112*H112,2)</f>
        <v>0</v>
      </c>
      <c r="K112" s="163" t="s">
        <v>259</v>
      </c>
      <c r="L112" s="34"/>
      <c r="M112" s="168" t="s">
        <v>3</v>
      </c>
      <c r="N112" s="169" t="s">
        <v>42</v>
      </c>
      <c r="O112" s="54"/>
      <c r="P112" s="170">
        <f>O112*H112</f>
        <v>0</v>
      </c>
      <c r="Q112" s="170">
        <v>6.9169999999999995E-2</v>
      </c>
      <c r="R112" s="170">
        <f>Q112*H112</f>
        <v>0.79130479999999992</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3465</v>
      </c>
    </row>
    <row r="113" spans="1:65" s="13" customFormat="1">
      <c r="B113" s="174"/>
      <c r="D113" s="354" t="s">
        <v>261</v>
      </c>
      <c r="E113" s="175" t="s">
        <v>3</v>
      </c>
      <c r="F113" s="176" t="s">
        <v>737</v>
      </c>
      <c r="H113" s="177">
        <v>4.68</v>
      </c>
      <c r="I113" s="178"/>
      <c r="L113" s="174"/>
      <c r="M113" s="179"/>
      <c r="N113" s="180"/>
      <c r="O113" s="180"/>
      <c r="P113" s="180"/>
      <c r="Q113" s="180"/>
      <c r="R113" s="180"/>
      <c r="S113" s="180"/>
      <c r="T113" s="181"/>
      <c r="AT113" s="175" t="s">
        <v>261</v>
      </c>
      <c r="AU113" s="175" t="s">
        <v>79</v>
      </c>
      <c r="AV113" s="13" t="s">
        <v>79</v>
      </c>
      <c r="AW113" s="13" t="s">
        <v>33</v>
      </c>
      <c r="AX113" s="13" t="s">
        <v>71</v>
      </c>
      <c r="AY113" s="175" t="s">
        <v>253</v>
      </c>
    </row>
    <row r="114" spans="1:65" s="13" customFormat="1">
      <c r="B114" s="174"/>
      <c r="D114" s="354" t="s">
        <v>261</v>
      </c>
      <c r="E114" s="175" t="s">
        <v>3</v>
      </c>
      <c r="F114" s="176" t="s">
        <v>812</v>
      </c>
      <c r="H114" s="177">
        <v>6.76</v>
      </c>
      <c r="I114" s="178"/>
      <c r="L114" s="174"/>
      <c r="M114" s="179"/>
      <c r="N114" s="180"/>
      <c r="O114" s="180"/>
      <c r="P114" s="180"/>
      <c r="Q114" s="180"/>
      <c r="R114" s="180"/>
      <c r="S114" s="180"/>
      <c r="T114" s="181"/>
      <c r="AT114" s="175" t="s">
        <v>261</v>
      </c>
      <c r="AU114" s="175" t="s">
        <v>79</v>
      </c>
      <c r="AV114" s="13" t="s">
        <v>79</v>
      </c>
      <c r="AW114" s="13" t="s">
        <v>33</v>
      </c>
      <c r="AX114" s="13" t="s">
        <v>71</v>
      </c>
      <c r="AY114" s="175" t="s">
        <v>253</v>
      </c>
    </row>
    <row r="115" spans="1:65" s="14" customFormat="1">
      <c r="B115" s="182"/>
      <c r="D115" s="354" t="s">
        <v>261</v>
      </c>
      <c r="E115" s="183" t="s">
        <v>3</v>
      </c>
      <c r="F115" s="184" t="s">
        <v>269</v>
      </c>
      <c r="H115" s="185">
        <v>11.44</v>
      </c>
      <c r="I115" s="186"/>
      <c r="L115" s="182"/>
      <c r="M115" s="187"/>
      <c r="N115" s="188"/>
      <c r="O115" s="188"/>
      <c r="P115" s="188"/>
      <c r="Q115" s="188"/>
      <c r="R115" s="188"/>
      <c r="S115" s="188"/>
      <c r="T115" s="189"/>
      <c r="AT115" s="183" t="s">
        <v>261</v>
      </c>
      <c r="AU115" s="183" t="s">
        <v>79</v>
      </c>
      <c r="AV115" s="14" t="s">
        <v>89</v>
      </c>
      <c r="AW115" s="14" t="s">
        <v>33</v>
      </c>
      <c r="AX115" s="14" t="s">
        <v>15</v>
      </c>
      <c r="AY115" s="183" t="s">
        <v>253</v>
      </c>
    </row>
    <row r="116" spans="1:65" s="2" customFormat="1" ht="21.75" customHeight="1">
      <c r="A116" s="33"/>
      <c r="B116" s="160"/>
      <c r="C116" s="161" t="s">
        <v>79</v>
      </c>
      <c r="D116" s="353" t="s">
        <v>255</v>
      </c>
      <c r="E116" s="162" t="s">
        <v>263</v>
      </c>
      <c r="F116" s="163" t="s">
        <v>264</v>
      </c>
      <c r="G116" s="164" t="s">
        <v>265</v>
      </c>
      <c r="H116" s="165">
        <v>19.350000000000001</v>
      </c>
      <c r="I116" s="166"/>
      <c r="J116" s="167">
        <f>ROUND(I116*H116,2)</f>
        <v>0</v>
      </c>
      <c r="K116" s="163" t="s">
        <v>259</v>
      </c>
      <c r="L116" s="34"/>
      <c r="M116" s="168" t="s">
        <v>3</v>
      </c>
      <c r="N116" s="169" t="s">
        <v>42</v>
      </c>
      <c r="O116" s="54"/>
      <c r="P116" s="170">
        <f>O116*H116</f>
        <v>0</v>
      </c>
      <c r="Q116" s="170">
        <v>1.2E-4</v>
      </c>
      <c r="R116" s="170">
        <f>Q116*H116</f>
        <v>2.3220000000000003E-3</v>
      </c>
      <c r="S116" s="170">
        <v>0</v>
      </c>
      <c r="T116" s="171">
        <f>S116*H116</f>
        <v>0</v>
      </c>
      <c r="U116" s="33"/>
      <c r="V116" s="33"/>
      <c r="W116" s="33"/>
      <c r="X116" s="33"/>
      <c r="Y116" s="33"/>
      <c r="Z116" s="33"/>
      <c r="AA116" s="33"/>
      <c r="AB116" s="33"/>
      <c r="AC116" s="33"/>
      <c r="AD116" s="33"/>
      <c r="AE116" s="33"/>
      <c r="AR116" s="172" t="s">
        <v>89</v>
      </c>
      <c r="AT116" s="172" t="s">
        <v>255</v>
      </c>
      <c r="AU116" s="172" t="s">
        <v>79</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3466</v>
      </c>
    </row>
    <row r="117" spans="1:65" s="13" customFormat="1">
      <c r="B117" s="174"/>
      <c r="D117" s="354" t="s">
        <v>261</v>
      </c>
      <c r="E117" s="175" t="s">
        <v>3</v>
      </c>
      <c r="F117" s="176" t="s">
        <v>814</v>
      </c>
      <c r="H117" s="177">
        <v>15.6</v>
      </c>
      <c r="I117" s="178"/>
      <c r="L117" s="174"/>
      <c r="M117" s="179"/>
      <c r="N117" s="180"/>
      <c r="O117" s="180"/>
      <c r="P117" s="180"/>
      <c r="Q117" s="180"/>
      <c r="R117" s="180"/>
      <c r="S117" s="180"/>
      <c r="T117" s="181"/>
      <c r="AT117" s="175" t="s">
        <v>261</v>
      </c>
      <c r="AU117" s="175" t="s">
        <v>79</v>
      </c>
      <c r="AV117" s="13" t="s">
        <v>79</v>
      </c>
      <c r="AW117" s="13" t="s">
        <v>33</v>
      </c>
      <c r="AX117" s="13" t="s">
        <v>71</v>
      </c>
      <c r="AY117" s="175" t="s">
        <v>253</v>
      </c>
    </row>
    <row r="118" spans="1:65" s="13" customFormat="1">
      <c r="B118" s="174"/>
      <c r="D118" s="354" t="s">
        <v>261</v>
      </c>
      <c r="E118" s="175" t="s">
        <v>3</v>
      </c>
      <c r="F118" s="176" t="s">
        <v>815</v>
      </c>
      <c r="H118" s="177">
        <v>3.75</v>
      </c>
      <c r="I118" s="178"/>
      <c r="L118" s="174"/>
      <c r="M118" s="179"/>
      <c r="N118" s="180"/>
      <c r="O118" s="180"/>
      <c r="P118" s="180"/>
      <c r="Q118" s="180"/>
      <c r="R118" s="180"/>
      <c r="S118" s="180"/>
      <c r="T118" s="181"/>
      <c r="AT118" s="175" t="s">
        <v>261</v>
      </c>
      <c r="AU118" s="175" t="s">
        <v>79</v>
      </c>
      <c r="AV118" s="13" t="s">
        <v>79</v>
      </c>
      <c r="AW118" s="13" t="s">
        <v>33</v>
      </c>
      <c r="AX118" s="13" t="s">
        <v>71</v>
      </c>
      <c r="AY118" s="175" t="s">
        <v>253</v>
      </c>
    </row>
    <row r="119" spans="1:65" s="14" customFormat="1">
      <c r="B119" s="182"/>
      <c r="D119" s="354" t="s">
        <v>261</v>
      </c>
      <c r="E119" s="183" t="s">
        <v>3</v>
      </c>
      <c r="F119" s="184" t="s">
        <v>269</v>
      </c>
      <c r="H119" s="185">
        <v>19.350000000000001</v>
      </c>
      <c r="I119" s="186"/>
      <c r="L119" s="182"/>
      <c r="M119" s="187"/>
      <c r="N119" s="188"/>
      <c r="O119" s="188"/>
      <c r="P119" s="188"/>
      <c r="Q119" s="188"/>
      <c r="R119" s="188"/>
      <c r="S119" s="188"/>
      <c r="T119" s="189"/>
      <c r="AT119" s="183" t="s">
        <v>261</v>
      </c>
      <c r="AU119" s="183" t="s">
        <v>79</v>
      </c>
      <c r="AV119" s="14" t="s">
        <v>89</v>
      </c>
      <c r="AW119" s="14" t="s">
        <v>33</v>
      </c>
      <c r="AX119" s="14" t="s">
        <v>15</v>
      </c>
      <c r="AY119" s="183" t="s">
        <v>253</v>
      </c>
    </row>
    <row r="120" spans="1:65" s="2" customFormat="1" ht="33" customHeight="1">
      <c r="A120" s="33"/>
      <c r="B120" s="160"/>
      <c r="C120" s="161" t="s">
        <v>85</v>
      </c>
      <c r="D120" s="353" t="s">
        <v>255</v>
      </c>
      <c r="E120" s="162" t="s">
        <v>270</v>
      </c>
      <c r="F120" s="163" t="s">
        <v>271</v>
      </c>
      <c r="G120" s="164" t="s">
        <v>258</v>
      </c>
      <c r="H120" s="165">
        <v>4.75</v>
      </c>
      <c r="I120" s="166"/>
      <c r="J120" s="167">
        <f>ROUND(I120*H120,2)</f>
        <v>0</v>
      </c>
      <c r="K120" s="163" t="s">
        <v>259</v>
      </c>
      <c r="L120" s="34"/>
      <c r="M120" s="168" t="s">
        <v>3</v>
      </c>
      <c r="N120" s="169" t="s">
        <v>42</v>
      </c>
      <c r="O120" s="54"/>
      <c r="P120" s="170">
        <f>O120*H120</f>
        <v>0</v>
      </c>
      <c r="Q120" s="170">
        <v>0.10745</v>
      </c>
      <c r="R120" s="170">
        <f>Q120*H120</f>
        <v>0.51038749999999999</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3467</v>
      </c>
    </row>
    <row r="121" spans="1:65" s="13" customFormat="1">
      <c r="B121" s="174"/>
      <c r="D121" s="354" t="s">
        <v>261</v>
      </c>
      <c r="E121" s="175" t="s">
        <v>3</v>
      </c>
      <c r="F121" s="176" t="s">
        <v>817</v>
      </c>
      <c r="H121" s="177">
        <v>4.75</v>
      </c>
      <c r="I121" s="178"/>
      <c r="L121" s="174"/>
      <c r="M121" s="179"/>
      <c r="N121" s="180"/>
      <c r="O121" s="180"/>
      <c r="P121" s="180"/>
      <c r="Q121" s="180"/>
      <c r="R121" s="180"/>
      <c r="S121" s="180"/>
      <c r="T121" s="181"/>
      <c r="AT121" s="175" t="s">
        <v>261</v>
      </c>
      <c r="AU121" s="175" t="s">
        <v>79</v>
      </c>
      <c r="AV121" s="13" t="s">
        <v>79</v>
      </c>
      <c r="AW121" s="13" t="s">
        <v>33</v>
      </c>
      <c r="AX121" s="13" t="s">
        <v>15</v>
      </c>
      <c r="AY121" s="175" t="s">
        <v>253</v>
      </c>
    </row>
    <row r="122" spans="1:65" s="12" customFormat="1" ht="22.9" customHeight="1">
      <c r="B122" s="147"/>
      <c r="D122" s="355" t="s">
        <v>70</v>
      </c>
      <c r="E122" s="158" t="s">
        <v>75</v>
      </c>
      <c r="F122" s="158" t="s">
        <v>276</v>
      </c>
      <c r="I122" s="150"/>
      <c r="J122" s="159">
        <f>BK122</f>
        <v>0</v>
      </c>
      <c r="L122" s="147"/>
      <c r="M122" s="152"/>
      <c r="N122" s="153"/>
      <c r="O122" s="153"/>
      <c r="P122" s="154">
        <f>SUM(P123:P134)</f>
        <v>0</v>
      </c>
      <c r="Q122" s="153"/>
      <c r="R122" s="154">
        <f>SUM(R123:R134)</f>
        <v>0.23826600000000001</v>
      </c>
      <c r="S122" s="153"/>
      <c r="T122" s="155">
        <f>SUM(T123:T134)</f>
        <v>0</v>
      </c>
      <c r="AR122" s="148" t="s">
        <v>15</v>
      </c>
      <c r="AT122" s="156" t="s">
        <v>70</v>
      </c>
      <c r="AU122" s="156" t="s">
        <v>15</v>
      </c>
      <c r="AY122" s="148" t="s">
        <v>253</v>
      </c>
      <c r="BK122" s="157">
        <f>SUM(BK123:BK134)</f>
        <v>0</v>
      </c>
    </row>
    <row r="123" spans="1:65" s="2" customFormat="1" ht="33" customHeight="1">
      <c r="A123" s="33"/>
      <c r="B123" s="160"/>
      <c r="C123" s="161" t="s">
        <v>89</v>
      </c>
      <c r="D123" s="353" t="s">
        <v>255</v>
      </c>
      <c r="E123" s="162" t="s">
        <v>277</v>
      </c>
      <c r="F123" s="163" t="s">
        <v>278</v>
      </c>
      <c r="G123" s="164" t="s">
        <v>258</v>
      </c>
      <c r="H123" s="165">
        <v>15.128</v>
      </c>
      <c r="I123" s="166"/>
      <c r="J123" s="167">
        <f>ROUND(I123*H123,2)</f>
        <v>0</v>
      </c>
      <c r="K123" s="163" t="s">
        <v>259</v>
      </c>
      <c r="L123" s="34"/>
      <c r="M123" s="168" t="s">
        <v>3</v>
      </c>
      <c r="N123" s="169" t="s">
        <v>42</v>
      </c>
      <c r="O123" s="54"/>
      <c r="P123" s="170">
        <f>O123*H123</f>
        <v>0</v>
      </c>
      <c r="Q123" s="170">
        <v>1.575E-2</v>
      </c>
      <c r="R123" s="170">
        <f>Q123*H123</f>
        <v>0.23826600000000001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3468</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819</v>
      </c>
      <c r="H125" s="177">
        <v>38.159999999999997</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820</v>
      </c>
      <c r="H126" s="177">
        <v>-16.943999999999999</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821</v>
      </c>
      <c r="H127" s="177">
        <v>-3.6880000000000002</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282</v>
      </c>
      <c r="H128" s="177">
        <v>-2.4</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15.128</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7.2</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3469</v>
      </c>
    </row>
    <row r="131" spans="1:65" s="13" customFormat="1">
      <c r="B131" s="174"/>
      <c r="D131" s="354" t="s">
        <v>261</v>
      </c>
      <c r="E131" s="175" t="s">
        <v>3</v>
      </c>
      <c r="F131" s="176" t="s">
        <v>823</v>
      </c>
      <c r="H131" s="177">
        <v>7.2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3470</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2.8800000000000001E-4</v>
      </c>
      <c r="S135" s="153"/>
      <c r="T135" s="155">
        <f>T136+T139</f>
        <v>5.5008759999999999</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2.8800000000000001E-4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7.2</v>
      </c>
      <c r="I137" s="166"/>
      <c r="J137" s="167">
        <f>ROUND(I137*H137,2)</f>
        <v>0</v>
      </c>
      <c r="K137" s="163" t="s">
        <v>259</v>
      </c>
      <c r="L137" s="34"/>
      <c r="M137" s="168" t="s">
        <v>3</v>
      </c>
      <c r="N137" s="169" t="s">
        <v>42</v>
      </c>
      <c r="O137" s="54"/>
      <c r="P137" s="170">
        <f>O137*H137</f>
        <v>0</v>
      </c>
      <c r="Q137" s="170">
        <v>4.0000000000000003E-5</v>
      </c>
      <c r="R137" s="170">
        <f>Q137*H137</f>
        <v>2.8800000000000001E-4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3471</v>
      </c>
    </row>
    <row r="138" spans="1:65" s="13" customFormat="1">
      <c r="B138" s="174"/>
      <c r="D138" s="354" t="s">
        <v>261</v>
      </c>
      <c r="E138" s="175" t="s">
        <v>3</v>
      </c>
      <c r="F138" s="176" t="s">
        <v>823</v>
      </c>
      <c r="H138" s="177">
        <v>7.2</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SUM(P140:P153)</f>
        <v>0</v>
      </c>
      <c r="Q139" s="153"/>
      <c r="R139" s="154">
        <f>SUM(R140:R153)</f>
        <v>0</v>
      </c>
      <c r="S139" s="153"/>
      <c r="T139" s="155">
        <f>SUM(T140:T153)</f>
        <v>5.5008759999999999</v>
      </c>
      <c r="AR139" s="148" t="s">
        <v>15</v>
      </c>
      <c r="AT139" s="156" t="s">
        <v>70</v>
      </c>
      <c r="AU139" s="156" t="s">
        <v>79</v>
      </c>
      <c r="AY139" s="148" t="s">
        <v>253</v>
      </c>
      <c r="BK139" s="157">
        <f>SUM(BK140:BK153)</f>
        <v>0</v>
      </c>
    </row>
    <row r="140" spans="1:65" s="2" customFormat="1" ht="33" customHeight="1">
      <c r="A140" s="33"/>
      <c r="B140" s="160"/>
      <c r="C140" s="161" t="s">
        <v>302</v>
      </c>
      <c r="D140" s="353" t="s">
        <v>255</v>
      </c>
      <c r="E140" s="162" t="s">
        <v>303</v>
      </c>
      <c r="F140" s="163" t="s">
        <v>304</v>
      </c>
      <c r="G140" s="164" t="s">
        <v>258</v>
      </c>
      <c r="H140" s="165">
        <v>14.2</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1.8602000000000001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3472</v>
      </c>
    </row>
    <row r="141" spans="1:65" s="13" customFormat="1">
      <c r="B141" s="174"/>
      <c r="D141" s="354" t="s">
        <v>261</v>
      </c>
      <c r="E141" s="175" t="s">
        <v>3</v>
      </c>
      <c r="F141" s="176" t="s">
        <v>827</v>
      </c>
      <c r="H141" s="177">
        <v>15.6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14.2</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4.8360000000000003</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1.2621960000000001</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3473</v>
      </c>
    </row>
    <row r="145" spans="1:65" s="13" customFormat="1">
      <c r="B145" s="174"/>
      <c r="D145" s="354" t="s">
        <v>261</v>
      </c>
      <c r="E145" s="175" t="s">
        <v>3</v>
      </c>
      <c r="F145" s="176" t="s">
        <v>829</v>
      </c>
      <c r="H145" s="177">
        <v>4.8360000000000003</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7.2</v>
      </c>
      <c r="I146" s="166"/>
      <c r="J146" s="167">
        <f>ROUND(I146*H146,2)</f>
        <v>0</v>
      </c>
      <c r="K146" s="163" t="s">
        <v>259</v>
      </c>
      <c r="L146" s="34"/>
      <c r="M146" s="168" t="s">
        <v>3</v>
      </c>
      <c r="N146" s="169" t="s">
        <v>42</v>
      </c>
      <c r="O146" s="54"/>
      <c r="P146" s="170">
        <f>O146*H146</f>
        <v>0</v>
      </c>
      <c r="Q146" s="170">
        <v>0</v>
      </c>
      <c r="R146" s="170">
        <f>Q146*H146</f>
        <v>0</v>
      </c>
      <c r="S146" s="170">
        <v>0.05</v>
      </c>
      <c r="T146" s="171">
        <f>S146*H146</f>
        <v>0.36000000000000004</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3474</v>
      </c>
    </row>
    <row r="147" spans="1:65" s="13" customFormat="1">
      <c r="B147" s="174"/>
      <c r="D147" s="354" t="s">
        <v>261</v>
      </c>
      <c r="E147" s="175" t="s">
        <v>3</v>
      </c>
      <c r="F147" s="176" t="s">
        <v>831</v>
      </c>
      <c r="H147" s="177">
        <v>7.2</v>
      </c>
      <c r="I147" s="178"/>
      <c r="L147" s="174"/>
      <c r="M147" s="179"/>
      <c r="N147" s="180"/>
      <c r="O147" s="180"/>
      <c r="P147" s="180"/>
      <c r="Q147" s="180"/>
      <c r="R147" s="180"/>
      <c r="S147" s="180"/>
      <c r="T147" s="181"/>
      <c r="AT147" s="175" t="s">
        <v>261</v>
      </c>
      <c r="AU147" s="175" t="s">
        <v>85</v>
      </c>
      <c r="AV147" s="13" t="s">
        <v>79</v>
      </c>
      <c r="AW147" s="13" t="s">
        <v>33</v>
      </c>
      <c r="AX147" s="13" t="s">
        <v>15</v>
      </c>
      <c r="AY147" s="175" t="s">
        <v>253</v>
      </c>
    </row>
    <row r="148" spans="1:65" s="2" customFormat="1" ht="33" customHeight="1">
      <c r="A148" s="33"/>
      <c r="B148" s="160"/>
      <c r="C148" s="161" t="s">
        <v>93</v>
      </c>
      <c r="D148" s="353" t="s">
        <v>255</v>
      </c>
      <c r="E148" s="162" t="s">
        <v>319</v>
      </c>
      <c r="F148" s="163" t="s">
        <v>320</v>
      </c>
      <c r="G148" s="164" t="s">
        <v>258</v>
      </c>
      <c r="H148" s="165">
        <v>43.88</v>
      </c>
      <c r="I148" s="166"/>
      <c r="J148" s="167">
        <f>ROUND(I148*H148,2)</f>
        <v>0</v>
      </c>
      <c r="K148" s="163" t="s">
        <v>259</v>
      </c>
      <c r="L148" s="34"/>
      <c r="M148" s="168" t="s">
        <v>3</v>
      </c>
      <c r="N148" s="169" t="s">
        <v>42</v>
      </c>
      <c r="O148" s="54"/>
      <c r="P148" s="170">
        <f>O148*H148</f>
        <v>0</v>
      </c>
      <c r="Q148" s="170">
        <v>0</v>
      </c>
      <c r="R148" s="170">
        <f>Q148*H148</f>
        <v>0</v>
      </c>
      <c r="S148" s="170">
        <v>4.5999999999999999E-2</v>
      </c>
      <c r="T148" s="171">
        <f>S148*H148</f>
        <v>2.0184800000000003</v>
      </c>
      <c r="U148" s="33"/>
      <c r="V148" s="33"/>
      <c r="W148" s="33"/>
      <c r="X148" s="33"/>
      <c r="Y148" s="33"/>
      <c r="Z148" s="33"/>
      <c r="AA148" s="33"/>
      <c r="AB148" s="33"/>
      <c r="AC148" s="33"/>
      <c r="AD148" s="33"/>
      <c r="AE148" s="33"/>
      <c r="AR148" s="172" t="s">
        <v>89</v>
      </c>
      <c r="AT148" s="172" t="s">
        <v>255</v>
      </c>
      <c r="AU148" s="172" t="s">
        <v>85</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3475</v>
      </c>
    </row>
    <row r="149" spans="1:65" s="13" customFormat="1">
      <c r="B149" s="174"/>
      <c r="D149" s="354" t="s">
        <v>261</v>
      </c>
      <c r="E149" s="175" t="s">
        <v>3</v>
      </c>
      <c r="F149" s="176" t="s">
        <v>833</v>
      </c>
      <c r="H149" s="177">
        <v>16.899999999999999</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3" customFormat="1">
      <c r="B150" s="174"/>
      <c r="D150" s="354" t="s">
        <v>261</v>
      </c>
      <c r="E150" s="175" t="s">
        <v>3</v>
      </c>
      <c r="F150" s="176" t="s">
        <v>517</v>
      </c>
      <c r="H150" s="177">
        <v>-1.2</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3" customFormat="1">
      <c r="B151" s="174"/>
      <c r="D151" s="354" t="s">
        <v>261</v>
      </c>
      <c r="E151" s="175" t="s">
        <v>3</v>
      </c>
      <c r="F151" s="176" t="s">
        <v>834</v>
      </c>
      <c r="H151" s="177">
        <v>29.38</v>
      </c>
      <c r="I151" s="178"/>
      <c r="L151" s="174"/>
      <c r="M151" s="179"/>
      <c r="N151" s="180"/>
      <c r="O151" s="180"/>
      <c r="P151" s="180"/>
      <c r="Q151" s="180"/>
      <c r="R151" s="180"/>
      <c r="S151" s="180"/>
      <c r="T151" s="181"/>
      <c r="AT151" s="175" t="s">
        <v>261</v>
      </c>
      <c r="AU151" s="175" t="s">
        <v>85</v>
      </c>
      <c r="AV151" s="13" t="s">
        <v>79</v>
      </c>
      <c r="AW151" s="13" t="s">
        <v>33</v>
      </c>
      <c r="AX151" s="13" t="s">
        <v>71</v>
      </c>
      <c r="AY151" s="175" t="s">
        <v>253</v>
      </c>
    </row>
    <row r="152" spans="1:65" s="13" customFormat="1">
      <c r="B152" s="174"/>
      <c r="D152" s="354" t="s">
        <v>261</v>
      </c>
      <c r="E152" s="175" t="s">
        <v>3</v>
      </c>
      <c r="F152" s="176" t="s">
        <v>517</v>
      </c>
      <c r="H152" s="177">
        <v>-1.2</v>
      </c>
      <c r="I152" s="178"/>
      <c r="L152" s="174"/>
      <c r="M152" s="179"/>
      <c r="N152" s="180"/>
      <c r="O152" s="180"/>
      <c r="P152" s="180"/>
      <c r="Q152" s="180"/>
      <c r="R152" s="180"/>
      <c r="S152" s="180"/>
      <c r="T152" s="181"/>
      <c r="AT152" s="175" t="s">
        <v>261</v>
      </c>
      <c r="AU152" s="175" t="s">
        <v>85</v>
      </c>
      <c r="AV152" s="13" t="s">
        <v>79</v>
      </c>
      <c r="AW152" s="13" t="s">
        <v>33</v>
      </c>
      <c r="AX152" s="13" t="s">
        <v>71</v>
      </c>
      <c r="AY152" s="175" t="s">
        <v>253</v>
      </c>
    </row>
    <row r="153" spans="1:65" s="14" customFormat="1">
      <c r="B153" s="182"/>
      <c r="D153" s="354" t="s">
        <v>261</v>
      </c>
      <c r="E153" s="183" t="s">
        <v>3</v>
      </c>
      <c r="F153" s="184" t="s">
        <v>269</v>
      </c>
      <c r="H153" s="185">
        <v>43.88</v>
      </c>
      <c r="I153" s="186"/>
      <c r="L153" s="182"/>
      <c r="M153" s="187"/>
      <c r="N153" s="188"/>
      <c r="O153" s="188"/>
      <c r="P153" s="188"/>
      <c r="Q153" s="188"/>
      <c r="R153" s="188"/>
      <c r="S153" s="188"/>
      <c r="T153" s="189"/>
      <c r="AT153" s="183" t="s">
        <v>261</v>
      </c>
      <c r="AU153" s="183" t="s">
        <v>85</v>
      </c>
      <c r="AV153" s="14" t="s">
        <v>89</v>
      </c>
      <c r="AW153" s="14" t="s">
        <v>33</v>
      </c>
      <c r="AX153" s="14" t="s">
        <v>15</v>
      </c>
      <c r="AY153" s="183" t="s">
        <v>253</v>
      </c>
    </row>
    <row r="154" spans="1:65" s="12" customFormat="1" ht="22.9" customHeight="1">
      <c r="B154" s="147"/>
      <c r="D154" s="355" t="s">
        <v>70</v>
      </c>
      <c r="E154" s="158" t="s">
        <v>325</v>
      </c>
      <c r="F154" s="158" t="s">
        <v>326</v>
      </c>
      <c r="I154" s="150"/>
      <c r="J154" s="159">
        <f>BK154</f>
        <v>0</v>
      </c>
      <c r="L154" s="147"/>
      <c r="M154" s="152"/>
      <c r="N154" s="153"/>
      <c r="O154" s="153"/>
      <c r="P154" s="154">
        <f>SUM(P155:P159)</f>
        <v>0</v>
      </c>
      <c r="Q154" s="153"/>
      <c r="R154" s="154">
        <f>SUM(R155:R159)</f>
        <v>0</v>
      </c>
      <c r="S154" s="153"/>
      <c r="T154" s="155">
        <f>SUM(T155:T159)</f>
        <v>0</v>
      </c>
      <c r="AR154" s="148" t="s">
        <v>15</v>
      </c>
      <c r="AT154" s="156" t="s">
        <v>70</v>
      </c>
      <c r="AU154" s="156" t="s">
        <v>15</v>
      </c>
      <c r="AY154" s="148" t="s">
        <v>253</v>
      </c>
      <c r="BK154" s="157">
        <f>SUM(BK155:BK159)</f>
        <v>0</v>
      </c>
    </row>
    <row r="155" spans="1:65" s="2" customFormat="1" ht="33" customHeight="1">
      <c r="A155" s="33"/>
      <c r="B155" s="160"/>
      <c r="C155" s="161" t="s">
        <v>107</v>
      </c>
      <c r="D155" s="353" t="s">
        <v>255</v>
      </c>
      <c r="E155" s="162" t="s">
        <v>3092</v>
      </c>
      <c r="F155" s="163" t="s">
        <v>3345</v>
      </c>
      <c r="G155" s="164" t="s">
        <v>329</v>
      </c>
      <c r="H155" s="165">
        <v>8.9290000000000003</v>
      </c>
      <c r="I155" s="166"/>
      <c r="J155" s="167">
        <f>ROUND(I155*H155,2)</f>
        <v>0</v>
      </c>
      <c r="K155" s="163" t="s">
        <v>3</v>
      </c>
      <c r="L155" s="34"/>
      <c r="M155" s="168" t="s">
        <v>3</v>
      </c>
      <c r="N155" s="169" t="s">
        <v>42</v>
      </c>
      <c r="O155" s="54"/>
      <c r="P155" s="170">
        <f>O155*H155</f>
        <v>0</v>
      </c>
      <c r="Q155" s="170">
        <v>0</v>
      </c>
      <c r="R155" s="170">
        <f>Q155*H155</f>
        <v>0</v>
      </c>
      <c r="S155" s="170">
        <v>0</v>
      </c>
      <c r="T155" s="171">
        <f>S155*H155</f>
        <v>0</v>
      </c>
      <c r="U155" s="33"/>
      <c r="V155" s="33"/>
      <c r="W155" s="33"/>
      <c r="X155" s="33"/>
      <c r="Y155" s="33"/>
      <c r="Z155" s="33"/>
      <c r="AA155" s="33"/>
      <c r="AB155" s="33"/>
      <c r="AC155" s="33"/>
      <c r="AD155" s="33"/>
      <c r="AE155" s="33"/>
      <c r="AR155" s="172" t="s">
        <v>89</v>
      </c>
      <c r="AT155" s="172" t="s">
        <v>255</v>
      </c>
      <c r="AU155" s="172" t="s">
        <v>79</v>
      </c>
      <c r="AY155" s="18" t="s">
        <v>253</v>
      </c>
      <c r="BE155" s="173">
        <f>IF(N155="základní",J155,0)</f>
        <v>0</v>
      </c>
      <c r="BF155" s="173">
        <f>IF(N155="snížená",J155,0)</f>
        <v>0</v>
      </c>
      <c r="BG155" s="173">
        <f>IF(N155="zákl. přenesená",J155,0)</f>
        <v>0</v>
      </c>
      <c r="BH155" s="173">
        <f>IF(N155="sníž. přenesená",J155,0)</f>
        <v>0</v>
      </c>
      <c r="BI155" s="173">
        <f>IF(N155="nulová",J155,0)</f>
        <v>0</v>
      </c>
      <c r="BJ155" s="18" t="s">
        <v>15</v>
      </c>
      <c r="BK155" s="173">
        <f>ROUND(I155*H155,2)</f>
        <v>0</v>
      </c>
      <c r="BL155" s="18" t="s">
        <v>89</v>
      </c>
      <c r="BM155" s="172" t="s">
        <v>3476</v>
      </c>
    </row>
    <row r="156" spans="1:65" s="2" customFormat="1" ht="21.75" customHeight="1">
      <c r="A156" s="33"/>
      <c r="B156" s="160"/>
      <c r="C156" s="161" t="s">
        <v>116</v>
      </c>
      <c r="D156" s="353" t="s">
        <v>255</v>
      </c>
      <c r="E156" s="162" t="s">
        <v>331</v>
      </c>
      <c r="F156" s="163" t="s">
        <v>332</v>
      </c>
      <c r="G156" s="164" t="s">
        <v>329</v>
      </c>
      <c r="H156" s="165">
        <v>8.9290000000000003</v>
      </c>
      <c r="I156" s="166"/>
      <c r="J156" s="167">
        <f>ROUND(I156*H156,2)</f>
        <v>0</v>
      </c>
      <c r="K156" s="163" t="s">
        <v>259</v>
      </c>
      <c r="L156" s="34"/>
      <c r="M156" s="168" t="s">
        <v>3</v>
      </c>
      <c r="N156" s="169" t="s">
        <v>42</v>
      </c>
      <c r="O156" s="54"/>
      <c r="P156" s="170">
        <f>O156*H156</f>
        <v>0</v>
      </c>
      <c r="Q156" s="170">
        <v>0</v>
      </c>
      <c r="R156" s="170">
        <f>Q156*H156</f>
        <v>0</v>
      </c>
      <c r="S156" s="170">
        <v>0</v>
      </c>
      <c r="T156" s="171">
        <f>S156*H156</f>
        <v>0</v>
      </c>
      <c r="U156" s="33"/>
      <c r="V156" s="33"/>
      <c r="W156" s="33"/>
      <c r="X156" s="33"/>
      <c r="Y156" s="33"/>
      <c r="Z156" s="33"/>
      <c r="AA156" s="33"/>
      <c r="AB156" s="33"/>
      <c r="AC156" s="33"/>
      <c r="AD156" s="33"/>
      <c r="AE156" s="33"/>
      <c r="AR156" s="172" t="s">
        <v>89</v>
      </c>
      <c r="AT156" s="172" t="s">
        <v>255</v>
      </c>
      <c r="AU156" s="172" t="s">
        <v>79</v>
      </c>
      <c r="AY156" s="18" t="s">
        <v>253</v>
      </c>
      <c r="BE156" s="173">
        <f>IF(N156="základní",J156,0)</f>
        <v>0</v>
      </c>
      <c r="BF156" s="173">
        <f>IF(N156="snížená",J156,0)</f>
        <v>0</v>
      </c>
      <c r="BG156" s="173">
        <f>IF(N156="zákl. přenesená",J156,0)</f>
        <v>0</v>
      </c>
      <c r="BH156" s="173">
        <f>IF(N156="sníž. přenesená",J156,0)</f>
        <v>0</v>
      </c>
      <c r="BI156" s="173">
        <f>IF(N156="nulová",J156,0)</f>
        <v>0</v>
      </c>
      <c r="BJ156" s="18" t="s">
        <v>15</v>
      </c>
      <c r="BK156" s="173">
        <f>ROUND(I156*H156,2)</f>
        <v>0</v>
      </c>
      <c r="BL156" s="18" t="s">
        <v>89</v>
      </c>
      <c r="BM156" s="172" t="s">
        <v>3477</v>
      </c>
    </row>
    <row r="157" spans="1:65" s="2" customFormat="1" ht="33" customHeight="1">
      <c r="A157" s="33"/>
      <c r="B157" s="160"/>
      <c r="C157" s="161" t="s">
        <v>125</v>
      </c>
      <c r="D157" s="353" t="s">
        <v>255</v>
      </c>
      <c r="E157" s="162" t="s">
        <v>334</v>
      </c>
      <c r="F157" s="163" t="s">
        <v>335</v>
      </c>
      <c r="G157" s="164" t="s">
        <v>329</v>
      </c>
      <c r="H157" s="165">
        <v>267.87</v>
      </c>
      <c r="I157" s="166"/>
      <c r="J157" s="167">
        <f>ROUND(I157*H157,2)</f>
        <v>0</v>
      </c>
      <c r="K157" s="163" t="s">
        <v>259</v>
      </c>
      <c r="L157" s="34"/>
      <c r="M157" s="168" t="s">
        <v>3</v>
      </c>
      <c r="N157" s="169" t="s">
        <v>42</v>
      </c>
      <c r="O157" s="54"/>
      <c r="P157" s="170">
        <f>O157*H157</f>
        <v>0</v>
      </c>
      <c r="Q157" s="170">
        <v>0</v>
      </c>
      <c r="R157" s="170">
        <f>Q157*H157</f>
        <v>0</v>
      </c>
      <c r="S157" s="170">
        <v>0</v>
      </c>
      <c r="T157" s="171">
        <f>S157*H157</f>
        <v>0</v>
      </c>
      <c r="U157" s="33"/>
      <c r="V157" s="33"/>
      <c r="W157" s="33"/>
      <c r="X157" s="33"/>
      <c r="Y157" s="33"/>
      <c r="Z157" s="33"/>
      <c r="AA157" s="33"/>
      <c r="AB157" s="33"/>
      <c r="AC157" s="33"/>
      <c r="AD157" s="33"/>
      <c r="AE157" s="33"/>
      <c r="AR157" s="172" t="s">
        <v>89</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89</v>
      </c>
      <c r="BM157" s="172" t="s">
        <v>3478</v>
      </c>
    </row>
    <row r="158" spans="1:65" s="13" customFormat="1">
      <c r="B158" s="174"/>
      <c r="D158" s="354" t="s">
        <v>261</v>
      </c>
      <c r="F158" s="176" t="s">
        <v>840</v>
      </c>
      <c r="H158" s="177">
        <v>267.87</v>
      </c>
      <c r="I158" s="178"/>
      <c r="L158" s="174"/>
      <c r="M158" s="179"/>
      <c r="N158" s="180"/>
      <c r="O158" s="180"/>
      <c r="P158" s="180"/>
      <c r="Q158" s="180"/>
      <c r="R158" s="180"/>
      <c r="S158" s="180"/>
      <c r="T158" s="181"/>
      <c r="AT158" s="175" t="s">
        <v>261</v>
      </c>
      <c r="AU158" s="175" t="s">
        <v>79</v>
      </c>
      <c r="AV158" s="13" t="s">
        <v>79</v>
      </c>
      <c r="AW158" s="13" t="s">
        <v>4</v>
      </c>
      <c r="AX158" s="13" t="s">
        <v>15</v>
      </c>
      <c r="AY158" s="175" t="s">
        <v>253</v>
      </c>
    </row>
    <row r="159" spans="1:65" s="2" customFormat="1" ht="33" customHeight="1">
      <c r="A159" s="33"/>
      <c r="B159" s="160"/>
      <c r="C159" s="161" t="s">
        <v>9</v>
      </c>
      <c r="D159" s="353" t="s">
        <v>255</v>
      </c>
      <c r="E159" s="162" t="s">
        <v>338</v>
      </c>
      <c r="F159" s="163" t="s">
        <v>339</v>
      </c>
      <c r="G159" s="164" t="s">
        <v>329</v>
      </c>
      <c r="H159" s="165">
        <v>8.9290000000000003</v>
      </c>
      <c r="I159" s="166"/>
      <c r="J159" s="167">
        <f>ROUND(I159*H159,2)</f>
        <v>0</v>
      </c>
      <c r="K159" s="163" t="s">
        <v>259</v>
      </c>
      <c r="L159" s="34"/>
      <c r="M159" s="168" t="s">
        <v>3</v>
      </c>
      <c r="N159" s="169" t="s">
        <v>42</v>
      </c>
      <c r="O159" s="54"/>
      <c r="P159" s="170">
        <f>O159*H159</f>
        <v>0</v>
      </c>
      <c r="Q159" s="170">
        <v>0</v>
      </c>
      <c r="R159" s="170">
        <f>Q159*H159</f>
        <v>0</v>
      </c>
      <c r="S159" s="170">
        <v>0</v>
      </c>
      <c r="T159" s="171">
        <f>S159*H159</f>
        <v>0</v>
      </c>
      <c r="U159" s="33"/>
      <c r="V159" s="33"/>
      <c r="W159" s="33"/>
      <c r="X159" s="33"/>
      <c r="Y159" s="33"/>
      <c r="Z159" s="33"/>
      <c r="AA159" s="33"/>
      <c r="AB159" s="33"/>
      <c r="AC159" s="33"/>
      <c r="AD159" s="33"/>
      <c r="AE159" s="33"/>
      <c r="AR159" s="172" t="s">
        <v>89</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89</v>
      </c>
      <c r="BM159" s="172" t="s">
        <v>3479</v>
      </c>
    </row>
    <row r="160" spans="1:65" s="12" customFormat="1" ht="22.9" customHeight="1">
      <c r="B160" s="147"/>
      <c r="D160" s="355" t="s">
        <v>70</v>
      </c>
      <c r="E160" s="158" t="s">
        <v>341</v>
      </c>
      <c r="F160" s="158" t="s">
        <v>342</v>
      </c>
      <c r="I160" s="150"/>
      <c r="J160" s="159">
        <f>BK160</f>
        <v>0</v>
      </c>
      <c r="L160" s="147"/>
      <c r="M160" s="152"/>
      <c r="N160" s="153"/>
      <c r="O160" s="153"/>
      <c r="P160" s="154">
        <f>P161</f>
        <v>0</v>
      </c>
      <c r="Q160" s="153"/>
      <c r="R160" s="154">
        <f>R161</f>
        <v>0</v>
      </c>
      <c r="S160" s="153"/>
      <c r="T160" s="155">
        <f>T161</f>
        <v>0</v>
      </c>
      <c r="AR160" s="148" t="s">
        <v>15</v>
      </c>
      <c r="AT160" s="156" t="s">
        <v>70</v>
      </c>
      <c r="AU160" s="156" t="s">
        <v>15</v>
      </c>
      <c r="AY160" s="148" t="s">
        <v>253</v>
      </c>
      <c r="BK160" s="157">
        <f>BK161</f>
        <v>0</v>
      </c>
    </row>
    <row r="161" spans="1:65" s="2" customFormat="1" ht="44.25" customHeight="1">
      <c r="A161" s="33"/>
      <c r="B161" s="160"/>
      <c r="C161" s="161" t="s">
        <v>142</v>
      </c>
      <c r="D161" s="353" t="s">
        <v>255</v>
      </c>
      <c r="E161" s="162" t="s">
        <v>3019</v>
      </c>
      <c r="F161" s="163" t="s">
        <v>3020</v>
      </c>
      <c r="G161" s="164" t="s">
        <v>329</v>
      </c>
      <c r="H161" s="165">
        <v>1.5429999999999999</v>
      </c>
      <c r="I161" s="166"/>
      <c r="J161" s="167">
        <f>ROUND(I161*H161,2)</f>
        <v>0</v>
      </c>
      <c r="K161" s="163" t="s">
        <v>3</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3480</v>
      </c>
    </row>
    <row r="162" spans="1:65" s="12" customFormat="1" ht="25.9" customHeight="1">
      <c r="B162" s="147"/>
      <c r="D162" s="355" t="s">
        <v>70</v>
      </c>
      <c r="E162" s="149" t="s">
        <v>346</v>
      </c>
      <c r="F162" s="149" t="s">
        <v>347</v>
      </c>
      <c r="I162" s="150"/>
      <c r="J162" s="151">
        <f>BK162</f>
        <v>0</v>
      </c>
      <c r="L162" s="147"/>
      <c r="M162" s="152"/>
      <c r="N162" s="153"/>
      <c r="O162" s="153"/>
      <c r="P162" s="154">
        <f>P163+P175+P184+P191+P199+P209+P222+P253+P259</f>
        <v>0</v>
      </c>
      <c r="Q162" s="153"/>
      <c r="R162" s="154">
        <f>R163+R175+R184+R191+R199+R209+R222+R253+R259</f>
        <v>0.47550589999999998</v>
      </c>
      <c r="S162" s="153"/>
      <c r="T162" s="155">
        <f>T163+T175+T184+T191+T199+T209+T222+T253+T259</f>
        <v>3.4285360000000003</v>
      </c>
      <c r="AR162" s="148" t="s">
        <v>79</v>
      </c>
      <c r="AT162" s="156" t="s">
        <v>70</v>
      </c>
      <c r="AU162" s="156" t="s">
        <v>71</v>
      </c>
      <c r="AY162" s="148" t="s">
        <v>253</v>
      </c>
      <c r="BK162" s="157">
        <f>BK163+BK175+BK184+BK191+BK199+BK209+BK222+BK253+BK259</f>
        <v>0</v>
      </c>
    </row>
    <row r="163" spans="1:65" s="12" customFormat="1" ht="22.9" customHeight="1">
      <c r="B163" s="147"/>
      <c r="D163" s="355" t="s">
        <v>70</v>
      </c>
      <c r="E163" s="158" t="s">
        <v>348</v>
      </c>
      <c r="F163" s="158" t="s">
        <v>349</v>
      </c>
      <c r="I163" s="150"/>
      <c r="J163" s="159">
        <f>BK163</f>
        <v>0</v>
      </c>
      <c r="L163" s="147"/>
      <c r="M163" s="152"/>
      <c r="N163" s="153"/>
      <c r="O163" s="153"/>
      <c r="P163" s="154">
        <f>SUM(P164:P174)</f>
        <v>0</v>
      </c>
      <c r="Q163" s="153"/>
      <c r="R163" s="154">
        <f>SUM(R164:R174)</f>
        <v>4.7092499999999995E-2</v>
      </c>
      <c r="S163" s="153"/>
      <c r="T163" s="155">
        <f>SUM(T164:T174)</f>
        <v>0</v>
      </c>
      <c r="AR163" s="148" t="s">
        <v>79</v>
      </c>
      <c r="AT163" s="156" t="s">
        <v>70</v>
      </c>
      <c r="AU163" s="156" t="s">
        <v>15</v>
      </c>
      <c r="AY163" s="148" t="s">
        <v>253</v>
      </c>
      <c r="BK163" s="157">
        <f>SUM(BK164:BK174)</f>
        <v>0</v>
      </c>
    </row>
    <row r="164" spans="1:65" s="2" customFormat="1" ht="21.75" customHeight="1">
      <c r="A164" s="33"/>
      <c r="B164" s="160"/>
      <c r="C164" s="161" t="s">
        <v>151</v>
      </c>
      <c r="D164" s="353" t="s">
        <v>255</v>
      </c>
      <c r="E164" s="162" t="s">
        <v>350</v>
      </c>
      <c r="F164" s="163" t="s">
        <v>351</v>
      </c>
      <c r="G164" s="164" t="s">
        <v>258</v>
      </c>
      <c r="H164" s="165">
        <v>7.2</v>
      </c>
      <c r="I164" s="166"/>
      <c r="J164" s="167">
        <f>ROUND(I164*H164,2)</f>
        <v>0</v>
      </c>
      <c r="K164" s="163" t="s">
        <v>259</v>
      </c>
      <c r="L164" s="34"/>
      <c r="M164" s="168" t="s">
        <v>3</v>
      </c>
      <c r="N164" s="169" t="s">
        <v>42</v>
      </c>
      <c r="O164" s="54"/>
      <c r="P164" s="170">
        <f>O164*H164</f>
        <v>0</v>
      </c>
      <c r="Q164" s="170">
        <v>3.5000000000000001E-3</v>
      </c>
      <c r="R164" s="170">
        <f>Q164*H164</f>
        <v>2.52E-2</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3481</v>
      </c>
    </row>
    <row r="165" spans="1:65" s="13" customFormat="1">
      <c r="B165" s="174"/>
      <c r="D165" s="354" t="s">
        <v>261</v>
      </c>
      <c r="E165" s="175" t="s">
        <v>3</v>
      </c>
      <c r="F165" s="176" t="s">
        <v>831</v>
      </c>
      <c r="H165" s="177">
        <v>7.2</v>
      </c>
      <c r="I165" s="178"/>
      <c r="L165" s="174"/>
      <c r="M165" s="179"/>
      <c r="N165" s="180"/>
      <c r="O165" s="180"/>
      <c r="P165" s="180"/>
      <c r="Q165" s="180"/>
      <c r="R165" s="180"/>
      <c r="S165" s="180"/>
      <c r="T165" s="181"/>
      <c r="AT165" s="175" t="s">
        <v>261</v>
      </c>
      <c r="AU165" s="175" t="s">
        <v>79</v>
      </c>
      <c r="AV165" s="13" t="s">
        <v>79</v>
      </c>
      <c r="AW165" s="13" t="s">
        <v>33</v>
      </c>
      <c r="AX165" s="13" t="s">
        <v>15</v>
      </c>
      <c r="AY165" s="175" t="s">
        <v>253</v>
      </c>
    </row>
    <row r="166" spans="1:65" s="2" customFormat="1" ht="21.75" customHeight="1">
      <c r="A166" s="33"/>
      <c r="B166" s="160"/>
      <c r="C166" s="161" t="s">
        <v>160</v>
      </c>
      <c r="D166" s="353" t="s">
        <v>255</v>
      </c>
      <c r="E166" s="162" t="s">
        <v>353</v>
      </c>
      <c r="F166" s="163" t="s">
        <v>354</v>
      </c>
      <c r="G166" s="164" t="s">
        <v>258</v>
      </c>
      <c r="H166" s="165">
        <v>6.2549999999999999</v>
      </c>
      <c r="I166" s="166"/>
      <c r="J166" s="167">
        <f>ROUND(I166*H166,2)</f>
        <v>0</v>
      </c>
      <c r="K166" s="163" t="s">
        <v>259</v>
      </c>
      <c r="L166" s="34"/>
      <c r="M166" s="168" t="s">
        <v>3</v>
      </c>
      <c r="N166" s="169" t="s">
        <v>42</v>
      </c>
      <c r="O166" s="54"/>
      <c r="P166" s="170">
        <f>O166*H166</f>
        <v>0</v>
      </c>
      <c r="Q166" s="170">
        <v>3.5000000000000001E-3</v>
      </c>
      <c r="R166" s="170">
        <f>Q166*H166</f>
        <v>2.1892499999999999E-2</v>
      </c>
      <c r="S166" s="170">
        <v>0</v>
      </c>
      <c r="T166" s="171">
        <f>S166*H166</f>
        <v>0</v>
      </c>
      <c r="U166" s="33"/>
      <c r="V166" s="33"/>
      <c r="W166" s="33"/>
      <c r="X166" s="33"/>
      <c r="Y166" s="33"/>
      <c r="Z166" s="33"/>
      <c r="AA166" s="33"/>
      <c r="AB166" s="33"/>
      <c r="AC166" s="33"/>
      <c r="AD166" s="33"/>
      <c r="AE166" s="33"/>
      <c r="AR166" s="172" t="s">
        <v>142</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142</v>
      </c>
      <c r="BM166" s="172" t="s">
        <v>3482</v>
      </c>
    </row>
    <row r="167" spans="1:65" s="13" customFormat="1">
      <c r="B167" s="174"/>
      <c r="D167" s="354" t="s">
        <v>261</v>
      </c>
      <c r="E167" s="175" t="s">
        <v>3</v>
      </c>
      <c r="F167" s="176" t="s">
        <v>845</v>
      </c>
      <c r="H167" s="177">
        <v>6.4349999999999996</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3" customFormat="1">
      <c r="B168" s="174"/>
      <c r="D168" s="354" t="s">
        <v>261</v>
      </c>
      <c r="E168" s="175" t="s">
        <v>3</v>
      </c>
      <c r="F168" s="176" t="s">
        <v>846</v>
      </c>
      <c r="H168" s="177">
        <v>-0.18</v>
      </c>
      <c r="I168" s="178"/>
      <c r="L168" s="174"/>
      <c r="M168" s="179"/>
      <c r="N168" s="180"/>
      <c r="O168" s="180"/>
      <c r="P168" s="180"/>
      <c r="Q168" s="180"/>
      <c r="R168" s="180"/>
      <c r="S168" s="180"/>
      <c r="T168" s="181"/>
      <c r="AT168" s="175" t="s">
        <v>261</v>
      </c>
      <c r="AU168" s="175" t="s">
        <v>79</v>
      </c>
      <c r="AV168" s="13" t="s">
        <v>79</v>
      </c>
      <c r="AW168" s="13" t="s">
        <v>33</v>
      </c>
      <c r="AX168" s="13" t="s">
        <v>71</v>
      </c>
      <c r="AY168" s="175" t="s">
        <v>253</v>
      </c>
    </row>
    <row r="169" spans="1:65" s="14" customFormat="1">
      <c r="B169" s="182"/>
      <c r="D169" s="354" t="s">
        <v>261</v>
      </c>
      <c r="E169" s="183" t="s">
        <v>3</v>
      </c>
      <c r="F169" s="184" t="s">
        <v>269</v>
      </c>
      <c r="H169" s="185">
        <v>6.2549999999999999</v>
      </c>
      <c r="I169" s="186"/>
      <c r="L169" s="182"/>
      <c r="M169" s="187"/>
      <c r="N169" s="188"/>
      <c r="O169" s="188"/>
      <c r="P169" s="188"/>
      <c r="Q169" s="188"/>
      <c r="R169" s="188"/>
      <c r="S169" s="188"/>
      <c r="T169" s="189"/>
      <c r="AT169" s="183" t="s">
        <v>261</v>
      </c>
      <c r="AU169" s="183" t="s">
        <v>79</v>
      </c>
      <c r="AV169" s="14" t="s">
        <v>89</v>
      </c>
      <c r="AW169" s="14" t="s">
        <v>33</v>
      </c>
      <c r="AX169" s="14" t="s">
        <v>15</v>
      </c>
      <c r="AY169" s="183" t="s">
        <v>253</v>
      </c>
    </row>
    <row r="170" spans="1:65" s="2" customFormat="1" ht="44.25" customHeight="1">
      <c r="A170" s="33"/>
      <c r="B170" s="160"/>
      <c r="C170" s="161" t="s">
        <v>169</v>
      </c>
      <c r="D170" s="353" t="s">
        <v>255</v>
      </c>
      <c r="E170" s="162" t="s">
        <v>1734</v>
      </c>
      <c r="F170" s="163" t="s">
        <v>1735</v>
      </c>
      <c r="G170" s="164" t="s">
        <v>362</v>
      </c>
      <c r="H170" s="197"/>
      <c r="I170" s="166"/>
      <c r="J170" s="167">
        <f>ROUND(I170*H170,2)</f>
        <v>0</v>
      </c>
      <c r="K170" s="163" t="s">
        <v>259</v>
      </c>
      <c r="L170" s="34"/>
      <c r="M170" s="168" t="s">
        <v>3</v>
      </c>
      <c r="N170" s="169" t="s">
        <v>42</v>
      </c>
      <c r="O170" s="54"/>
      <c r="P170" s="170">
        <f>O170*H170</f>
        <v>0</v>
      </c>
      <c r="Q170" s="170">
        <v>0</v>
      </c>
      <c r="R170" s="170">
        <f>Q170*H170</f>
        <v>0</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3483</v>
      </c>
    </row>
    <row r="171" spans="1:65" s="2" customFormat="1" ht="16.5" customHeight="1">
      <c r="A171" s="33"/>
      <c r="B171" s="160"/>
      <c r="C171" s="161" t="s">
        <v>178</v>
      </c>
      <c r="D171" s="353" t="s">
        <v>255</v>
      </c>
      <c r="E171" s="162" t="s">
        <v>364</v>
      </c>
      <c r="F171" s="163" t="s">
        <v>365</v>
      </c>
      <c r="G171" s="164" t="s">
        <v>265</v>
      </c>
      <c r="H171" s="165">
        <v>19.77</v>
      </c>
      <c r="I171" s="166"/>
      <c r="J171" s="167">
        <f>ROUND(I171*H171,2)</f>
        <v>0</v>
      </c>
      <c r="K171" s="163" t="s">
        <v>3</v>
      </c>
      <c r="L171" s="34"/>
      <c r="M171" s="168" t="s">
        <v>3</v>
      </c>
      <c r="N171" s="169" t="s">
        <v>42</v>
      </c>
      <c r="O171" s="54"/>
      <c r="P171" s="170">
        <f>O171*H171</f>
        <v>0</v>
      </c>
      <c r="Q171" s="170">
        <v>0</v>
      </c>
      <c r="R171" s="170">
        <f>Q171*H171</f>
        <v>0</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3484</v>
      </c>
    </row>
    <row r="172" spans="1:65" s="13" customFormat="1">
      <c r="B172" s="174"/>
      <c r="D172" s="354" t="s">
        <v>261</v>
      </c>
      <c r="E172" s="175" t="s">
        <v>3</v>
      </c>
      <c r="F172" s="176" t="s">
        <v>849</v>
      </c>
      <c r="H172" s="177">
        <v>19.95</v>
      </c>
      <c r="I172" s="178"/>
      <c r="L172" s="174"/>
      <c r="M172" s="179"/>
      <c r="N172" s="180"/>
      <c r="O172" s="180"/>
      <c r="P172" s="180"/>
      <c r="Q172" s="180"/>
      <c r="R172" s="180"/>
      <c r="S172" s="180"/>
      <c r="T172" s="181"/>
      <c r="AT172" s="175" t="s">
        <v>261</v>
      </c>
      <c r="AU172" s="175" t="s">
        <v>79</v>
      </c>
      <c r="AV172" s="13" t="s">
        <v>79</v>
      </c>
      <c r="AW172" s="13" t="s">
        <v>33</v>
      </c>
      <c r="AX172" s="13" t="s">
        <v>71</v>
      </c>
      <c r="AY172" s="175" t="s">
        <v>253</v>
      </c>
    </row>
    <row r="173" spans="1:65" s="13" customFormat="1">
      <c r="B173" s="174"/>
      <c r="D173" s="354" t="s">
        <v>261</v>
      </c>
      <c r="E173" s="175" t="s">
        <v>3</v>
      </c>
      <c r="F173" s="176" t="s">
        <v>846</v>
      </c>
      <c r="H173" s="177">
        <v>-0.18</v>
      </c>
      <c r="I173" s="178"/>
      <c r="L173" s="174"/>
      <c r="M173" s="179"/>
      <c r="N173" s="180"/>
      <c r="O173" s="180"/>
      <c r="P173" s="180"/>
      <c r="Q173" s="180"/>
      <c r="R173" s="180"/>
      <c r="S173" s="180"/>
      <c r="T173" s="181"/>
      <c r="AT173" s="175" t="s">
        <v>261</v>
      </c>
      <c r="AU173" s="175" t="s">
        <v>79</v>
      </c>
      <c r="AV173" s="13" t="s">
        <v>79</v>
      </c>
      <c r="AW173" s="13" t="s">
        <v>33</v>
      </c>
      <c r="AX173" s="13" t="s">
        <v>71</v>
      </c>
      <c r="AY173" s="175" t="s">
        <v>253</v>
      </c>
    </row>
    <row r="174" spans="1:65" s="14" customFormat="1">
      <c r="B174" s="182"/>
      <c r="D174" s="354" t="s">
        <v>261</v>
      </c>
      <c r="E174" s="183" t="s">
        <v>3</v>
      </c>
      <c r="F174" s="184" t="s">
        <v>269</v>
      </c>
      <c r="H174" s="185">
        <v>19.77</v>
      </c>
      <c r="I174" s="186"/>
      <c r="L174" s="182"/>
      <c r="M174" s="187"/>
      <c r="N174" s="188"/>
      <c r="O174" s="188"/>
      <c r="P174" s="188"/>
      <c r="Q174" s="188"/>
      <c r="R174" s="188"/>
      <c r="S174" s="188"/>
      <c r="T174" s="189"/>
      <c r="AT174" s="183" t="s">
        <v>261</v>
      </c>
      <c r="AU174" s="183" t="s">
        <v>79</v>
      </c>
      <c r="AV174" s="14" t="s">
        <v>89</v>
      </c>
      <c r="AW174" s="14" t="s">
        <v>33</v>
      </c>
      <c r="AX174" s="14" t="s">
        <v>15</v>
      </c>
      <c r="AY174" s="183" t="s">
        <v>253</v>
      </c>
    </row>
    <row r="175" spans="1:65" s="12" customFormat="1" ht="22.9" customHeight="1">
      <c r="B175" s="147"/>
      <c r="D175" s="355" t="s">
        <v>70</v>
      </c>
      <c r="E175" s="158" t="s">
        <v>370</v>
      </c>
      <c r="F175" s="158" t="s">
        <v>371</v>
      </c>
      <c r="I175" s="150"/>
      <c r="J175" s="159">
        <f>BK175</f>
        <v>0</v>
      </c>
      <c r="L175" s="147"/>
      <c r="M175" s="152"/>
      <c r="N175" s="153"/>
      <c r="O175" s="153"/>
      <c r="P175" s="154">
        <f>SUM(P176:P183)</f>
        <v>0</v>
      </c>
      <c r="Q175" s="153"/>
      <c r="R175" s="154">
        <f>SUM(R176:R183)</f>
        <v>0</v>
      </c>
      <c r="S175" s="153"/>
      <c r="T175" s="155">
        <f>SUM(T176:T183)</f>
        <v>0</v>
      </c>
      <c r="AR175" s="148" t="s">
        <v>79</v>
      </c>
      <c r="AT175" s="156" t="s">
        <v>70</v>
      </c>
      <c r="AU175" s="156" t="s">
        <v>15</v>
      </c>
      <c r="AY175" s="148" t="s">
        <v>253</v>
      </c>
      <c r="BK175" s="157">
        <f>SUM(BK176:BK183)</f>
        <v>0</v>
      </c>
    </row>
    <row r="176" spans="1:65" s="2" customFormat="1" ht="33" customHeight="1">
      <c r="A176" s="33"/>
      <c r="B176" s="160"/>
      <c r="C176" s="161" t="s">
        <v>8</v>
      </c>
      <c r="D176" s="353" t="s">
        <v>255</v>
      </c>
      <c r="E176" s="162" t="s">
        <v>3026</v>
      </c>
      <c r="F176" s="163" t="s">
        <v>3027</v>
      </c>
      <c r="G176" s="164" t="s">
        <v>362</v>
      </c>
      <c r="H176" s="197"/>
      <c r="I176" s="166"/>
      <c r="J176" s="167">
        <f t="shared" ref="J176:J183" si="0">ROUND(I176*H176,2)</f>
        <v>0</v>
      </c>
      <c r="K176" s="163" t="s">
        <v>259</v>
      </c>
      <c r="L176" s="34"/>
      <c r="M176" s="168" t="s">
        <v>3</v>
      </c>
      <c r="N176" s="169" t="s">
        <v>42</v>
      </c>
      <c r="O176" s="54"/>
      <c r="P176" s="170">
        <f t="shared" ref="P176:P183" si="1">O176*H176</f>
        <v>0</v>
      </c>
      <c r="Q176" s="170">
        <v>0</v>
      </c>
      <c r="R176" s="170">
        <f t="shared" ref="R176:R183" si="2">Q176*H176</f>
        <v>0</v>
      </c>
      <c r="S176" s="170">
        <v>0</v>
      </c>
      <c r="T176" s="171">
        <f t="shared" ref="T176:T183" si="3">S176*H176</f>
        <v>0</v>
      </c>
      <c r="U176" s="33"/>
      <c r="V176" s="33"/>
      <c r="W176" s="33"/>
      <c r="X176" s="33"/>
      <c r="Y176" s="33"/>
      <c r="Z176" s="33"/>
      <c r="AA176" s="33"/>
      <c r="AB176" s="33"/>
      <c r="AC176" s="33"/>
      <c r="AD176" s="33"/>
      <c r="AE176" s="33"/>
      <c r="AR176" s="172" t="s">
        <v>142</v>
      </c>
      <c r="AT176" s="172" t="s">
        <v>255</v>
      </c>
      <c r="AU176" s="172" t="s">
        <v>79</v>
      </c>
      <c r="AY176" s="18" t="s">
        <v>253</v>
      </c>
      <c r="BE176" s="173">
        <f t="shared" ref="BE176:BE183" si="4">IF(N176="základní",J176,0)</f>
        <v>0</v>
      </c>
      <c r="BF176" s="173">
        <f t="shared" ref="BF176:BF183" si="5">IF(N176="snížená",J176,0)</f>
        <v>0</v>
      </c>
      <c r="BG176" s="173">
        <f t="shared" ref="BG176:BG183" si="6">IF(N176="zákl. přenesená",J176,0)</f>
        <v>0</v>
      </c>
      <c r="BH176" s="173">
        <f t="shared" ref="BH176:BH183" si="7">IF(N176="sníž. přenesená",J176,0)</f>
        <v>0</v>
      </c>
      <c r="BI176" s="173">
        <f t="shared" ref="BI176:BI183" si="8">IF(N176="nulová",J176,0)</f>
        <v>0</v>
      </c>
      <c r="BJ176" s="18" t="s">
        <v>15</v>
      </c>
      <c r="BK176" s="173">
        <f t="shared" ref="BK176:BK183" si="9">ROUND(I176*H176,2)</f>
        <v>0</v>
      </c>
      <c r="BL176" s="18" t="s">
        <v>142</v>
      </c>
      <c r="BM176" s="172" t="s">
        <v>3485</v>
      </c>
    </row>
    <row r="177" spans="1:65" s="2" customFormat="1" ht="16.5" customHeight="1">
      <c r="A177" s="33"/>
      <c r="B177" s="160"/>
      <c r="C177" s="161" t="s">
        <v>375</v>
      </c>
      <c r="D177" s="353" t="s">
        <v>255</v>
      </c>
      <c r="E177" s="162" t="s">
        <v>376</v>
      </c>
      <c r="F177" s="163" t="s">
        <v>377</v>
      </c>
      <c r="G177" s="164" t="s">
        <v>378</v>
      </c>
      <c r="H177" s="165">
        <v>6</v>
      </c>
      <c r="I177" s="166"/>
      <c r="J177" s="167">
        <f t="shared" si="0"/>
        <v>0</v>
      </c>
      <c r="K177" s="163" t="s">
        <v>3</v>
      </c>
      <c r="L177" s="34"/>
      <c r="M177" s="168" t="s">
        <v>3</v>
      </c>
      <c r="N177" s="169" t="s">
        <v>42</v>
      </c>
      <c r="O177" s="54"/>
      <c r="P177" s="170">
        <f t="shared" si="1"/>
        <v>0</v>
      </c>
      <c r="Q177" s="170">
        <v>0</v>
      </c>
      <c r="R177" s="170">
        <f t="shared" si="2"/>
        <v>0</v>
      </c>
      <c r="S177" s="170">
        <v>0</v>
      </c>
      <c r="T177" s="171">
        <f t="shared" si="3"/>
        <v>0</v>
      </c>
      <c r="U177" s="33"/>
      <c r="V177" s="33"/>
      <c r="W177" s="33"/>
      <c r="X177" s="33"/>
      <c r="Y177" s="33"/>
      <c r="Z177" s="33"/>
      <c r="AA177" s="33"/>
      <c r="AB177" s="33"/>
      <c r="AC177" s="33"/>
      <c r="AD177" s="33"/>
      <c r="AE177" s="33"/>
      <c r="AR177" s="172" t="s">
        <v>142</v>
      </c>
      <c r="AT177" s="172" t="s">
        <v>255</v>
      </c>
      <c r="AU177" s="172" t="s">
        <v>79</v>
      </c>
      <c r="AY177" s="18" t="s">
        <v>253</v>
      </c>
      <c r="BE177" s="173">
        <f t="shared" si="4"/>
        <v>0</v>
      </c>
      <c r="BF177" s="173">
        <f t="shared" si="5"/>
        <v>0</v>
      </c>
      <c r="BG177" s="173">
        <f t="shared" si="6"/>
        <v>0</v>
      </c>
      <c r="BH177" s="173">
        <f t="shared" si="7"/>
        <v>0</v>
      </c>
      <c r="BI177" s="173">
        <f t="shared" si="8"/>
        <v>0</v>
      </c>
      <c r="BJ177" s="18" t="s">
        <v>15</v>
      </c>
      <c r="BK177" s="173">
        <f t="shared" si="9"/>
        <v>0</v>
      </c>
      <c r="BL177" s="18" t="s">
        <v>142</v>
      </c>
      <c r="BM177" s="172" t="s">
        <v>3486</v>
      </c>
    </row>
    <row r="178" spans="1:65" s="2" customFormat="1" ht="16.5" customHeight="1">
      <c r="A178" s="33"/>
      <c r="B178" s="160"/>
      <c r="C178" s="161" t="s">
        <v>380</v>
      </c>
      <c r="D178" s="353" t="s">
        <v>255</v>
      </c>
      <c r="E178" s="162" t="s">
        <v>381</v>
      </c>
      <c r="F178" s="163" t="s">
        <v>382</v>
      </c>
      <c r="G178" s="164" t="s">
        <v>378</v>
      </c>
      <c r="H178" s="165">
        <v>3</v>
      </c>
      <c r="I178" s="166"/>
      <c r="J178" s="167">
        <f t="shared" si="0"/>
        <v>0</v>
      </c>
      <c r="K178" s="163" t="s">
        <v>3</v>
      </c>
      <c r="L178" s="34"/>
      <c r="M178" s="168" t="s">
        <v>3</v>
      </c>
      <c r="N178" s="169" t="s">
        <v>42</v>
      </c>
      <c r="O178" s="54"/>
      <c r="P178" s="170">
        <f t="shared" si="1"/>
        <v>0</v>
      </c>
      <c r="Q178" s="170">
        <v>0</v>
      </c>
      <c r="R178" s="170">
        <f t="shared" si="2"/>
        <v>0</v>
      </c>
      <c r="S178" s="170">
        <v>0</v>
      </c>
      <c r="T178" s="171">
        <f t="shared" si="3"/>
        <v>0</v>
      </c>
      <c r="U178" s="33"/>
      <c r="V178" s="33"/>
      <c r="W178" s="33"/>
      <c r="X178" s="33"/>
      <c r="Y178" s="33"/>
      <c r="Z178" s="33"/>
      <c r="AA178" s="33"/>
      <c r="AB178" s="33"/>
      <c r="AC178" s="33"/>
      <c r="AD178" s="33"/>
      <c r="AE178" s="33"/>
      <c r="AR178" s="172" t="s">
        <v>142</v>
      </c>
      <c r="AT178" s="172" t="s">
        <v>255</v>
      </c>
      <c r="AU178" s="172" t="s">
        <v>79</v>
      </c>
      <c r="AY178" s="18" t="s">
        <v>253</v>
      </c>
      <c r="BE178" s="173">
        <f t="shared" si="4"/>
        <v>0</v>
      </c>
      <c r="BF178" s="173">
        <f t="shared" si="5"/>
        <v>0</v>
      </c>
      <c r="BG178" s="173">
        <f t="shared" si="6"/>
        <v>0</v>
      </c>
      <c r="BH178" s="173">
        <f t="shared" si="7"/>
        <v>0</v>
      </c>
      <c r="BI178" s="173">
        <f t="shared" si="8"/>
        <v>0</v>
      </c>
      <c r="BJ178" s="18" t="s">
        <v>15</v>
      </c>
      <c r="BK178" s="173">
        <f t="shared" si="9"/>
        <v>0</v>
      </c>
      <c r="BL178" s="18" t="s">
        <v>142</v>
      </c>
      <c r="BM178" s="172" t="s">
        <v>3487</v>
      </c>
    </row>
    <row r="179" spans="1:65" s="2" customFormat="1" ht="16.5" customHeight="1">
      <c r="A179" s="33"/>
      <c r="B179" s="160"/>
      <c r="C179" s="161" t="s">
        <v>384</v>
      </c>
      <c r="D179" s="353" t="s">
        <v>255</v>
      </c>
      <c r="E179" s="162" t="s">
        <v>385</v>
      </c>
      <c r="F179" s="163" t="s">
        <v>386</v>
      </c>
      <c r="G179" s="164" t="s">
        <v>378</v>
      </c>
      <c r="H179" s="165">
        <v>1</v>
      </c>
      <c r="I179" s="166"/>
      <c r="J179" s="167">
        <f t="shared" si="0"/>
        <v>0</v>
      </c>
      <c r="K179" s="163" t="s">
        <v>3</v>
      </c>
      <c r="L179" s="34"/>
      <c r="M179" s="168" t="s">
        <v>3</v>
      </c>
      <c r="N179" s="169" t="s">
        <v>42</v>
      </c>
      <c r="O179" s="54"/>
      <c r="P179" s="170">
        <f t="shared" si="1"/>
        <v>0</v>
      </c>
      <c r="Q179" s="170">
        <v>0</v>
      </c>
      <c r="R179" s="170">
        <f t="shared" si="2"/>
        <v>0</v>
      </c>
      <c r="S179" s="170">
        <v>0</v>
      </c>
      <c r="T179" s="171">
        <f t="shared" si="3"/>
        <v>0</v>
      </c>
      <c r="U179" s="33"/>
      <c r="V179" s="33"/>
      <c r="W179" s="33"/>
      <c r="X179" s="33"/>
      <c r="Y179" s="33"/>
      <c r="Z179" s="33"/>
      <c r="AA179" s="33"/>
      <c r="AB179" s="33"/>
      <c r="AC179" s="33"/>
      <c r="AD179" s="33"/>
      <c r="AE179" s="33"/>
      <c r="AR179" s="172" t="s">
        <v>142</v>
      </c>
      <c r="AT179" s="172" t="s">
        <v>255</v>
      </c>
      <c r="AU179" s="172" t="s">
        <v>79</v>
      </c>
      <c r="AY179" s="18" t="s">
        <v>253</v>
      </c>
      <c r="BE179" s="173">
        <f t="shared" si="4"/>
        <v>0</v>
      </c>
      <c r="BF179" s="173">
        <f t="shared" si="5"/>
        <v>0</v>
      </c>
      <c r="BG179" s="173">
        <f t="shared" si="6"/>
        <v>0</v>
      </c>
      <c r="BH179" s="173">
        <f t="shared" si="7"/>
        <v>0</v>
      </c>
      <c r="BI179" s="173">
        <f t="shared" si="8"/>
        <v>0</v>
      </c>
      <c r="BJ179" s="18" t="s">
        <v>15</v>
      </c>
      <c r="BK179" s="173">
        <f t="shared" si="9"/>
        <v>0</v>
      </c>
      <c r="BL179" s="18" t="s">
        <v>142</v>
      </c>
      <c r="BM179" s="172" t="s">
        <v>3488</v>
      </c>
    </row>
    <row r="180" spans="1:65" s="2" customFormat="1" ht="16.5" customHeight="1">
      <c r="A180" s="33"/>
      <c r="B180" s="160"/>
      <c r="C180" s="161" t="s">
        <v>388</v>
      </c>
      <c r="D180" s="353" t="s">
        <v>255</v>
      </c>
      <c r="E180" s="162" t="s">
        <v>389</v>
      </c>
      <c r="F180" s="163" t="s">
        <v>390</v>
      </c>
      <c r="G180" s="164" t="s">
        <v>378</v>
      </c>
      <c r="H180" s="165">
        <v>1</v>
      </c>
      <c r="I180" s="166"/>
      <c r="J180" s="167">
        <f t="shared" si="0"/>
        <v>0</v>
      </c>
      <c r="K180" s="163" t="s">
        <v>3</v>
      </c>
      <c r="L180" s="34"/>
      <c r="M180" s="168" t="s">
        <v>3</v>
      </c>
      <c r="N180" s="169" t="s">
        <v>42</v>
      </c>
      <c r="O180" s="54"/>
      <c r="P180" s="170">
        <f t="shared" si="1"/>
        <v>0</v>
      </c>
      <c r="Q180" s="170">
        <v>0</v>
      </c>
      <c r="R180" s="170">
        <f t="shared" si="2"/>
        <v>0</v>
      </c>
      <c r="S180" s="170">
        <v>0</v>
      </c>
      <c r="T180" s="171">
        <f t="shared" si="3"/>
        <v>0</v>
      </c>
      <c r="U180" s="33"/>
      <c r="V180" s="33"/>
      <c r="W180" s="33"/>
      <c r="X180" s="33"/>
      <c r="Y180" s="33"/>
      <c r="Z180" s="33"/>
      <c r="AA180" s="33"/>
      <c r="AB180" s="33"/>
      <c r="AC180" s="33"/>
      <c r="AD180" s="33"/>
      <c r="AE180" s="33"/>
      <c r="AR180" s="172" t="s">
        <v>142</v>
      </c>
      <c r="AT180" s="172" t="s">
        <v>255</v>
      </c>
      <c r="AU180" s="172" t="s">
        <v>79</v>
      </c>
      <c r="AY180" s="18" t="s">
        <v>253</v>
      </c>
      <c r="BE180" s="173">
        <f t="shared" si="4"/>
        <v>0</v>
      </c>
      <c r="BF180" s="173">
        <f t="shared" si="5"/>
        <v>0</v>
      </c>
      <c r="BG180" s="173">
        <f t="shared" si="6"/>
        <v>0</v>
      </c>
      <c r="BH180" s="173">
        <f t="shared" si="7"/>
        <v>0</v>
      </c>
      <c r="BI180" s="173">
        <f t="shared" si="8"/>
        <v>0</v>
      </c>
      <c r="BJ180" s="18" t="s">
        <v>15</v>
      </c>
      <c r="BK180" s="173">
        <f t="shared" si="9"/>
        <v>0</v>
      </c>
      <c r="BL180" s="18" t="s">
        <v>142</v>
      </c>
      <c r="BM180" s="172" t="s">
        <v>3489</v>
      </c>
    </row>
    <row r="181" spans="1:65" s="2" customFormat="1" ht="16.5" customHeight="1">
      <c r="A181" s="33"/>
      <c r="B181" s="160"/>
      <c r="C181" s="161" t="s">
        <v>392</v>
      </c>
      <c r="D181" s="353" t="s">
        <v>255</v>
      </c>
      <c r="E181" s="162" t="s">
        <v>393</v>
      </c>
      <c r="F181" s="163" t="s">
        <v>394</v>
      </c>
      <c r="G181" s="164" t="s">
        <v>378</v>
      </c>
      <c r="H181" s="165">
        <v>1</v>
      </c>
      <c r="I181" s="166"/>
      <c r="J181" s="167">
        <f t="shared" si="0"/>
        <v>0</v>
      </c>
      <c r="K181" s="163" t="s">
        <v>3</v>
      </c>
      <c r="L181" s="34"/>
      <c r="M181" s="168" t="s">
        <v>3</v>
      </c>
      <c r="N181" s="169" t="s">
        <v>42</v>
      </c>
      <c r="O181" s="54"/>
      <c r="P181" s="170">
        <f t="shared" si="1"/>
        <v>0</v>
      </c>
      <c r="Q181" s="170">
        <v>0</v>
      </c>
      <c r="R181" s="170">
        <f t="shared" si="2"/>
        <v>0</v>
      </c>
      <c r="S181" s="170">
        <v>0</v>
      </c>
      <c r="T181" s="171">
        <f t="shared" si="3"/>
        <v>0</v>
      </c>
      <c r="U181" s="33"/>
      <c r="V181" s="33"/>
      <c r="W181" s="33"/>
      <c r="X181" s="33"/>
      <c r="Y181" s="33"/>
      <c r="Z181" s="33"/>
      <c r="AA181" s="33"/>
      <c r="AB181" s="33"/>
      <c r="AC181" s="33"/>
      <c r="AD181" s="33"/>
      <c r="AE181" s="33"/>
      <c r="AR181" s="172" t="s">
        <v>142</v>
      </c>
      <c r="AT181" s="172" t="s">
        <v>255</v>
      </c>
      <c r="AU181" s="172" t="s">
        <v>79</v>
      </c>
      <c r="AY181" s="18" t="s">
        <v>253</v>
      </c>
      <c r="BE181" s="173">
        <f t="shared" si="4"/>
        <v>0</v>
      </c>
      <c r="BF181" s="173">
        <f t="shared" si="5"/>
        <v>0</v>
      </c>
      <c r="BG181" s="173">
        <f t="shared" si="6"/>
        <v>0</v>
      </c>
      <c r="BH181" s="173">
        <f t="shared" si="7"/>
        <v>0</v>
      </c>
      <c r="BI181" s="173">
        <f t="shared" si="8"/>
        <v>0</v>
      </c>
      <c r="BJ181" s="18" t="s">
        <v>15</v>
      </c>
      <c r="BK181" s="173">
        <f t="shared" si="9"/>
        <v>0</v>
      </c>
      <c r="BL181" s="18" t="s">
        <v>142</v>
      </c>
      <c r="BM181" s="172" t="s">
        <v>3490</v>
      </c>
    </row>
    <row r="182" spans="1:65" s="2" customFormat="1" ht="16.5" customHeight="1">
      <c r="A182" s="33"/>
      <c r="B182" s="160"/>
      <c r="C182" s="161" t="s">
        <v>396</v>
      </c>
      <c r="D182" s="353" t="s">
        <v>255</v>
      </c>
      <c r="E182" s="162" t="s">
        <v>397</v>
      </c>
      <c r="F182" s="163" t="s">
        <v>398</v>
      </c>
      <c r="G182" s="164" t="s">
        <v>378</v>
      </c>
      <c r="H182" s="165">
        <v>1</v>
      </c>
      <c r="I182" s="166"/>
      <c r="J182" s="167">
        <f t="shared" si="0"/>
        <v>0</v>
      </c>
      <c r="K182" s="163" t="s">
        <v>3</v>
      </c>
      <c r="L182" s="34"/>
      <c r="M182" s="168" t="s">
        <v>3</v>
      </c>
      <c r="N182" s="169" t="s">
        <v>42</v>
      </c>
      <c r="O182" s="54"/>
      <c r="P182" s="170">
        <f t="shared" si="1"/>
        <v>0</v>
      </c>
      <c r="Q182" s="170">
        <v>0</v>
      </c>
      <c r="R182" s="170">
        <f t="shared" si="2"/>
        <v>0</v>
      </c>
      <c r="S182" s="170">
        <v>0</v>
      </c>
      <c r="T182" s="171">
        <f t="shared" si="3"/>
        <v>0</v>
      </c>
      <c r="U182" s="33"/>
      <c r="V182" s="33"/>
      <c r="W182" s="33"/>
      <c r="X182" s="33"/>
      <c r="Y182" s="33"/>
      <c r="Z182" s="33"/>
      <c r="AA182" s="33"/>
      <c r="AB182" s="33"/>
      <c r="AC182" s="33"/>
      <c r="AD182" s="33"/>
      <c r="AE182" s="33"/>
      <c r="AR182" s="172" t="s">
        <v>142</v>
      </c>
      <c r="AT182" s="172" t="s">
        <v>255</v>
      </c>
      <c r="AU182" s="172" t="s">
        <v>79</v>
      </c>
      <c r="AY182" s="18" t="s">
        <v>253</v>
      </c>
      <c r="BE182" s="173">
        <f t="shared" si="4"/>
        <v>0</v>
      </c>
      <c r="BF182" s="173">
        <f t="shared" si="5"/>
        <v>0</v>
      </c>
      <c r="BG182" s="173">
        <f t="shared" si="6"/>
        <v>0</v>
      </c>
      <c r="BH182" s="173">
        <f t="shared" si="7"/>
        <v>0</v>
      </c>
      <c r="BI182" s="173">
        <f t="shared" si="8"/>
        <v>0</v>
      </c>
      <c r="BJ182" s="18" t="s">
        <v>15</v>
      </c>
      <c r="BK182" s="173">
        <f t="shared" si="9"/>
        <v>0</v>
      </c>
      <c r="BL182" s="18" t="s">
        <v>142</v>
      </c>
      <c r="BM182" s="172" t="s">
        <v>3491</v>
      </c>
    </row>
    <row r="183" spans="1:65" s="2" customFormat="1" ht="16.5" customHeight="1">
      <c r="A183" s="33"/>
      <c r="B183" s="160"/>
      <c r="C183" s="161" t="s">
        <v>400</v>
      </c>
      <c r="D183" s="353" t="s">
        <v>255</v>
      </c>
      <c r="E183" s="162" t="s">
        <v>401</v>
      </c>
      <c r="F183" s="163" t="s">
        <v>402</v>
      </c>
      <c r="G183" s="164" t="s">
        <v>378</v>
      </c>
      <c r="H183" s="165">
        <v>1</v>
      </c>
      <c r="I183" s="166"/>
      <c r="J183" s="167">
        <f t="shared" si="0"/>
        <v>0</v>
      </c>
      <c r="K183" s="163" t="s">
        <v>3</v>
      </c>
      <c r="L183" s="34"/>
      <c r="M183" s="168" t="s">
        <v>3</v>
      </c>
      <c r="N183" s="169" t="s">
        <v>42</v>
      </c>
      <c r="O183" s="54"/>
      <c r="P183" s="170">
        <f t="shared" si="1"/>
        <v>0</v>
      </c>
      <c r="Q183" s="170">
        <v>0</v>
      </c>
      <c r="R183" s="170">
        <f t="shared" si="2"/>
        <v>0</v>
      </c>
      <c r="S183" s="170">
        <v>0</v>
      </c>
      <c r="T183" s="171">
        <f t="shared" si="3"/>
        <v>0</v>
      </c>
      <c r="U183" s="33"/>
      <c r="V183" s="33"/>
      <c r="W183" s="33"/>
      <c r="X183" s="33"/>
      <c r="Y183" s="33"/>
      <c r="Z183" s="33"/>
      <c r="AA183" s="33"/>
      <c r="AB183" s="33"/>
      <c r="AC183" s="33"/>
      <c r="AD183" s="33"/>
      <c r="AE183" s="33"/>
      <c r="AR183" s="172" t="s">
        <v>142</v>
      </c>
      <c r="AT183" s="172" t="s">
        <v>255</v>
      </c>
      <c r="AU183" s="172" t="s">
        <v>79</v>
      </c>
      <c r="AY183" s="18" t="s">
        <v>253</v>
      </c>
      <c r="BE183" s="173">
        <f t="shared" si="4"/>
        <v>0</v>
      </c>
      <c r="BF183" s="173">
        <f t="shared" si="5"/>
        <v>0</v>
      </c>
      <c r="BG183" s="173">
        <f t="shared" si="6"/>
        <v>0</v>
      </c>
      <c r="BH183" s="173">
        <f t="shared" si="7"/>
        <v>0</v>
      </c>
      <c r="BI183" s="173">
        <f t="shared" si="8"/>
        <v>0</v>
      </c>
      <c r="BJ183" s="18" t="s">
        <v>15</v>
      </c>
      <c r="BK183" s="173">
        <f t="shared" si="9"/>
        <v>0</v>
      </c>
      <c r="BL183" s="18" t="s">
        <v>142</v>
      </c>
      <c r="BM183" s="172" t="s">
        <v>3492</v>
      </c>
    </row>
    <row r="184" spans="1:65" s="12" customFormat="1" ht="22.9" customHeight="1">
      <c r="B184" s="147"/>
      <c r="D184" s="355" t="s">
        <v>70</v>
      </c>
      <c r="E184" s="158" t="s">
        <v>404</v>
      </c>
      <c r="F184" s="158" t="s">
        <v>405</v>
      </c>
      <c r="I184" s="150"/>
      <c r="J184" s="159">
        <f>BK184</f>
        <v>0</v>
      </c>
      <c r="L184" s="147"/>
      <c r="M184" s="152"/>
      <c r="N184" s="153"/>
      <c r="O184" s="153"/>
      <c r="P184" s="154">
        <f>SUM(P185:P190)</f>
        <v>0</v>
      </c>
      <c r="Q184" s="153"/>
      <c r="R184" s="154">
        <f>SUM(R185:R190)</f>
        <v>0</v>
      </c>
      <c r="S184" s="153"/>
      <c r="T184" s="155">
        <f>SUM(T185:T190)</f>
        <v>0</v>
      </c>
      <c r="AR184" s="148" t="s">
        <v>79</v>
      </c>
      <c r="AT184" s="156" t="s">
        <v>70</v>
      </c>
      <c r="AU184" s="156" t="s">
        <v>15</v>
      </c>
      <c r="AY184" s="148" t="s">
        <v>253</v>
      </c>
      <c r="BK184" s="157">
        <f>SUM(BK185:BK190)</f>
        <v>0</v>
      </c>
    </row>
    <row r="185" spans="1:65" s="2" customFormat="1" ht="16.5" customHeight="1">
      <c r="A185" s="33"/>
      <c r="B185" s="160"/>
      <c r="C185" s="161" t="s">
        <v>406</v>
      </c>
      <c r="D185" s="353" t="s">
        <v>255</v>
      </c>
      <c r="E185" s="162" t="s">
        <v>407</v>
      </c>
      <c r="F185" s="163" t="s">
        <v>408</v>
      </c>
      <c r="G185" s="164" t="s">
        <v>378</v>
      </c>
      <c r="H185" s="165">
        <v>1</v>
      </c>
      <c r="I185" s="166"/>
      <c r="J185" s="167">
        <f t="shared" ref="J185:J190" si="10">ROUND(I185*H185,2)</f>
        <v>0</v>
      </c>
      <c r="K185" s="163" t="s">
        <v>3</v>
      </c>
      <c r="L185" s="34"/>
      <c r="M185" s="168" t="s">
        <v>3</v>
      </c>
      <c r="N185" s="169" t="s">
        <v>42</v>
      </c>
      <c r="O185" s="54"/>
      <c r="P185" s="170">
        <f t="shared" ref="P185:P190" si="11">O185*H185</f>
        <v>0</v>
      </c>
      <c r="Q185" s="170">
        <v>0</v>
      </c>
      <c r="R185" s="170">
        <f t="shared" ref="R185:R190" si="12">Q185*H185</f>
        <v>0</v>
      </c>
      <c r="S185" s="170">
        <v>0</v>
      </c>
      <c r="T185" s="171">
        <f t="shared" ref="T185:T190" si="13">S185*H185</f>
        <v>0</v>
      </c>
      <c r="U185" s="33"/>
      <c r="V185" s="33"/>
      <c r="W185" s="33"/>
      <c r="X185" s="33"/>
      <c r="Y185" s="33"/>
      <c r="Z185" s="33"/>
      <c r="AA185" s="33"/>
      <c r="AB185" s="33"/>
      <c r="AC185" s="33"/>
      <c r="AD185" s="33"/>
      <c r="AE185" s="33"/>
      <c r="AR185" s="172" t="s">
        <v>142</v>
      </c>
      <c r="AT185" s="172" t="s">
        <v>255</v>
      </c>
      <c r="AU185" s="172" t="s">
        <v>79</v>
      </c>
      <c r="AY185" s="18" t="s">
        <v>253</v>
      </c>
      <c r="BE185" s="173">
        <f t="shared" ref="BE185:BE190" si="14">IF(N185="základní",J185,0)</f>
        <v>0</v>
      </c>
      <c r="BF185" s="173">
        <f t="shared" ref="BF185:BF190" si="15">IF(N185="snížená",J185,0)</f>
        <v>0</v>
      </c>
      <c r="BG185" s="173">
        <f t="shared" ref="BG185:BG190" si="16">IF(N185="zákl. přenesená",J185,0)</f>
        <v>0</v>
      </c>
      <c r="BH185" s="173">
        <f t="shared" ref="BH185:BH190" si="17">IF(N185="sníž. přenesená",J185,0)</f>
        <v>0</v>
      </c>
      <c r="BI185" s="173">
        <f t="shared" ref="BI185:BI190" si="18">IF(N185="nulová",J185,0)</f>
        <v>0</v>
      </c>
      <c r="BJ185" s="18" t="s">
        <v>15</v>
      </c>
      <c r="BK185" s="173">
        <f t="shared" ref="BK185:BK190" si="19">ROUND(I185*H185,2)</f>
        <v>0</v>
      </c>
      <c r="BL185" s="18" t="s">
        <v>142</v>
      </c>
      <c r="BM185" s="172" t="s">
        <v>3493</v>
      </c>
    </row>
    <row r="186" spans="1:65" s="2" customFormat="1" ht="16.5" customHeight="1">
      <c r="A186" s="33"/>
      <c r="B186" s="160"/>
      <c r="C186" s="161" t="s">
        <v>410</v>
      </c>
      <c r="D186" s="353" t="s">
        <v>255</v>
      </c>
      <c r="E186" s="162" t="s">
        <v>411</v>
      </c>
      <c r="F186" s="163" t="s">
        <v>412</v>
      </c>
      <c r="G186" s="164" t="s">
        <v>378</v>
      </c>
      <c r="H186" s="165">
        <v>1</v>
      </c>
      <c r="I186" s="166"/>
      <c r="J186" s="167">
        <f t="shared" si="10"/>
        <v>0</v>
      </c>
      <c r="K186" s="163" t="s">
        <v>3</v>
      </c>
      <c r="L186" s="34"/>
      <c r="M186" s="168" t="s">
        <v>3</v>
      </c>
      <c r="N186" s="169" t="s">
        <v>42</v>
      </c>
      <c r="O186" s="54"/>
      <c r="P186" s="170">
        <f t="shared" si="11"/>
        <v>0</v>
      </c>
      <c r="Q186" s="170">
        <v>0</v>
      </c>
      <c r="R186" s="170">
        <f t="shared" si="12"/>
        <v>0</v>
      </c>
      <c r="S186" s="170">
        <v>0</v>
      </c>
      <c r="T186" s="171">
        <f t="shared" si="13"/>
        <v>0</v>
      </c>
      <c r="U186" s="33"/>
      <c r="V186" s="33"/>
      <c r="W186" s="33"/>
      <c r="X186" s="33"/>
      <c r="Y186" s="33"/>
      <c r="Z186" s="33"/>
      <c r="AA186" s="33"/>
      <c r="AB186" s="33"/>
      <c r="AC186" s="33"/>
      <c r="AD186" s="33"/>
      <c r="AE186" s="33"/>
      <c r="AR186" s="172" t="s">
        <v>142</v>
      </c>
      <c r="AT186" s="172" t="s">
        <v>255</v>
      </c>
      <c r="AU186" s="172" t="s">
        <v>79</v>
      </c>
      <c r="AY186" s="18" t="s">
        <v>253</v>
      </c>
      <c r="BE186" s="173">
        <f t="shared" si="14"/>
        <v>0</v>
      </c>
      <c r="BF186" s="173">
        <f t="shared" si="15"/>
        <v>0</v>
      </c>
      <c r="BG186" s="173">
        <f t="shared" si="16"/>
        <v>0</v>
      </c>
      <c r="BH186" s="173">
        <f t="shared" si="17"/>
        <v>0</v>
      </c>
      <c r="BI186" s="173">
        <f t="shared" si="18"/>
        <v>0</v>
      </c>
      <c r="BJ186" s="18" t="s">
        <v>15</v>
      </c>
      <c r="BK186" s="173">
        <f t="shared" si="19"/>
        <v>0</v>
      </c>
      <c r="BL186" s="18" t="s">
        <v>142</v>
      </c>
      <c r="BM186" s="172" t="s">
        <v>3494</v>
      </c>
    </row>
    <row r="187" spans="1:65" s="2" customFormat="1" ht="16.5" customHeight="1">
      <c r="A187" s="33"/>
      <c r="B187" s="160"/>
      <c r="C187" s="161" t="s">
        <v>414</v>
      </c>
      <c r="D187" s="353" t="s">
        <v>255</v>
      </c>
      <c r="E187" s="162" t="s">
        <v>415</v>
      </c>
      <c r="F187" s="163" t="s">
        <v>416</v>
      </c>
      <c r="G187" s="164" t="s">
        <v>378</v>
      </c>
      <c r="H187" s="165">
        <v>1</v>
      </c>
      <c r="I187" s="166"/>
      <c r="J187" s="167">
        <f t="shared" si="10"/>
        <v>0</v>
      </c>
      <c r="K187" s="163" t="s">
        <v>3</v>
      </c>
      <c r="L187" s="34"/>
      <c r="M187" s="168" t="s">
        <v>3</v>
      </c>
      <c r="N187" s="169" t="s">
        <v>42</v>
      </c>
      <c r="O187" s="54"/>
      <c r="P187" s="170">
        <f t="shared" si="11"/>
        <v>0</v>
      </c>
      <c r="Q187" s="170">
        <v>0</v>
      </c>
      <c r="R187" s="170">
        <f t="shared" si="12"/>
        <v>0</v>
      </c>
      <c r="S187" s="170">
        <v>0</v>
      </c>
      <c r="T187" s="171">
        <f t="shared" si="13"/>
        <v>0</v>
      </c>
      <c r="U187" s="33"/>
      <c r="V187" s="33"/>
      <c r="W187" s="33"/>
      <c r="X187" s="33"/>
      <c r="Y187" s="33"/>
      <c r="Z187" s="33"/>
      <c r="AA187" s="33"/>
      <c r="AB187" s="33"/>
      <c r="AC187" s="33"/>
      <c r="AD187" s="33"/>
      <c r="AE187" s="33"/>
      <c r="AR187" s="172" t="s">
        <v>142</v>
      </c>
      <c r="AT187" s="172" t="s">
        <v>255</v>
      </c>
      <c r="AU187" s="172" t="s">
        <v>79</v>
      </c>
      <c r="AY187" s="18" t="s">
        <v>253</v>
      </c>
      <c r="BE187" s="173">
        <f t="shared" si="14"/>
        <v>0</v>
      </c>
      <c r="BF187" s="173">
        <f t="shared" si="15"/>
        <v>0</v>
      </c>
      <c r="BG187" s="173">
        <f t="shared" si="16"/>
        <v>0</v>
      </c>
      <c r="BH187" s="173">
        <f t="shared" si="17"/>
        <v>0</v>
      </c>
      <c r="BI187" s="173">
        <f t="shared" si="18"/>
        <v>0</v>
      </c>
      <c r="BJ187" s="18" t="s">
        <v>15</v>
      </c>
      <c r="BK187" s="173">
        <f t="shared" si="19"/>
        <v>0</v>
      </c>
      <c r="BL187" s="18" t="s">
        <v>142</v>
      </c>
      <c r="BM187" s="172" t="s">
        <v>3495</v>
      </c>
    </row>
    <row r="188" spans="1:65" s="2" customFormat="1" ht="16.5" customHeight="1">
      <c r="A188" s="33"/>
      <c r="B188" s="160"/>
      <c r="C188" s="161" t="s">
        <v>418</v>
      </c>
      <c r="D188" s="353" t="s">
        <v>255</v>
      </c>
      <c r="E188" s="162" t="s">
        <v>419</v>
      </c>
      <c r="F188" s="163" t="s">
        <v>420</v>
      </c>
      <c r="G188" s="164" t="s">
        <v>378</v>
      </c>
      <c r="H188" s="165">
        <v>1</v>
      </c>
      <c r="I188" s="166"/>
      <c r="J188" s="167">
        <f t="shared" si="10"/>
        <v>0</v>
      </c>
      <c r="K188" s="163" t="s">
        <v>3</v>
      </c>
      <c r="L188" s="34"/>
      <c r="M188" s="168" t="s">
        <v>3</v>
      </c>
      <c r="N188" s="169" t="s">
        <v>42</v>
      </c>
      <c r="O188" s="54"/>
      <c r="P188" s="170">
        <f t="shared" si="11"/>
        <v>0</v>
      </c>
      <c r="Q188" s="170">
        <v>0</v>
      </c>
      <c r="R188" s="170">
        <f t="shared" si="12"/>
        <v>0</v>
      </c>
      <c r="S188" s="170">
        <v>0</v>
      </c>
      <c r="T188" s="171">
        <f t="shared" si="13"/>
        <v>0</v>
      </c>
      <c r="U188" s="33"/>
      <c r="V188" s="33"/>
      <c r="W188" s="33"/>
      <c r="X188" s="33"/>
      <c r="Y188" s="33"/>
      <c r="Z188" s="33"/>
      <c r="AA188" s="33"/>
      <c r="AB188" s="33"/>
      <c r="AC188" s="33"/>
      <c r="AD188" s="33"/>
      <c r="AE188" s="33"/>
      <c r="AR188" s="172" t="s">
        <v>142</v>
      </c>
      <c r="AT188" s="172" t="s">
        <v>255</v>
      </c>
      <c r="AU188" s="172" t="s">
        <v>79</v>
      </c>
      <c r="AY188" s="18" t="s">
        <v>253</v>
      </c>
      <c r="BE188" s="173">
        <f t="shared" si="14"/>
        <v>0</v>
      </c>
      <c r="BF188" s="173">
        <f t="shared" si="15"/>
        <v>0</v>
      </c>
      <c r="BG188" s="173">
        <f t="shared" si="16"/>
        <v>0</v>
      </c>
      <c r="BH188" s="173">
        <f t="shared" si="17"/>
        <v>0</v>
      </c>
      <c r="BI188" s="173">
        <f t="shared" si="18"/>
        <v>0</v>
      </c>
      <c r="BJ188" s="18" t="s">
        <v>15</v>
      </c>
      <c r="BK188" s="173">
        <f t="shared" si="19"/>
        <v>0</v>
      </c>
      <c r="BL188" s="18" t="s">
        <v>142</v>
      </c>
      <c r="BM188" s="172" t="s">
        <v>3496</v>
      </c>
    </row>
    <row r="189" spans="1:65" s="2" customFormat="1" ht="16.5" customHeight="1">
      <c r="A189" s="33"/>
      <c r="B189" s="160"/>
      <c r="C189" s="161" t="s">
        <v>422</v>
      </c>
      <c r="D189" s="353" t="s">
        <v>255</v>
      </c>
      <c r="E189" s="162" t="s">
        <v>423</v>
      </c>
      <c r="F189" s="163" t="s">
        <v>424</v>
      </c>
      <c r="G189" s="164" t="s">
        <v>265</v>
      </c>
      <c r="H189" s="165">
        <v>7</v>
      </c>
      <c r="I189" s="166"/>
      <c r="J189" s="167">
        <f t="shared" si="10"/>
        <v>0</v>
      </c>
      <c r="K189" s="163" t="s">
        <v>3</v>
      </c>
      <c r="L189" s="34"/>
      <c r="M189" s="168" t="s">
        <v>3</v>
      </c>
      <c r="N189" s="169" t="s">
        <v>42</v>
      </c>
      <c r="O189" s="54"/>
      <c r="P189" s="170">
        <f t="shared" si="11"/>
        <v>0</v>
      </c>
      <c r="Q189" s="170">
        <v>0</v>
      </c>
      <c r="R189" s="170">
        <f t="shared" si="12"/>
        <v>0</v>
      </c>
      <c r="S189" s="170">
        <v>0</v>
      </c>
      <c r="T189" s="171">
        <f t="shared" si="13"/>
        <v>0</v>
      </c>
      <c r="U189" s="33"/>
      <c r="V189" s="33"/>
      <c r="W189" s="33"/>
      <c r="X189" s="33"/>
      <c r="Y189" s="33"/>
      <c r="Z189" s="33"/>
      <c r="AA189" s="33"/>
      <c r="AB189" s="33"/>
      <c r="AC189" s="33"/>
      <c r="AD189" s="33"/>
      <c r="AE189" s="33"/>
      <c r="AR189" s="172" t="s">
        <v>142</v>
      </c>
      <c r="AT189" s="172" t="s">
        <v>255</v>
      </c>
      <c r="AU189" s="172" t="s">
        <v>79</v>
      </c>
      <c r="AY189" s="18" t="s">
        <v>253</v>
      </c>
      <c r="BE189" s="173">
        <f t="shared" si="14"/>
        <v>0</v>
      </c>
      <c r="BF189" s="173">
        <f t="shared" si="15"/>
        <v>0</v>
      </c>
      <c r="BG189" s="173">
        <f t="shared" si="16"/>
        <v>0</v>
      </c>
      <c r="BH189" s="173">
        <f t="shared" si="17"/>
        <v>0</v>
      </c>
      <c r="BI189" s="173">
        <f t="shared" si="18"/>
        <v>0</v>
      </c>
      <c r="BJ189" s="18" t="s">
        <v>15</v>
      </c>
      <c r="BK189" s="173">
        <f t="shared" si="19"/>
        <v>0</v>
      </c>
      <c r="BL189" s="18" t="s">
        <v>142</v>
      </c>
      <c r="BM189" s="172" t="s">
        <v>3497</v>
      </c>
    </row>
    <row r="190" spans="1:65" s="2" customFormat="1" ht="16.5" customHeight="1">
      <c r="A190" s="33"/>
      <c r="B190" s="160"/>
      <c r="C190" s="161" t="s">
        <v>426</v>
      </c>
      <c r="D190" s="353" t="s">
        <v>255</v>
      </c>
      <c r="E190" s="162" t="s">
        <v>427</v>
      </c>
      <c r="F190" s="163" t="s">
        <v>428</v>
      </c>
      <c r="G190" s="164" t="s">
        <v>265</v>
      </c>
      <c r="H190" s="165">
        <v>7</v>
      </c>
      <c r="I190" s="166"/>
      <c r="J190" s="167">
        <f t="shared" si="10"/>
        <v>0</v>
      </c>
      <c r="K190" s="163" t="s">
        <v>3</v>
      </c>
      <c r="L190" s="34"/>
      <c r="M190" s="168" t="s">
        <v>3</v>
      </c>
      <c r="N190" s="169" t="s">
        <v>42</v>
      </c>
      <c r="O190" s="54"/>
      <c r="P190" s="170">
        <f t="shared" si="11"/>
        <v>0</v>
      </c>
      <c r="Q190" s="170">
        <v>0</v>
      </c>
      <c r="R190" s="170">
        <f t="shared" si="12"/>
        <v>0</v>
      </c>
      <c r="S190" s="170">
        <v>0</v>
      </c>
      <c r="T190" s="171">
        <f t="shared" si="13"/>
        <v>0</v>
      </c>
      <c r="U190" s="33"/>
      <c r="V190" s="33"/>
      <c r="W190" s="33"/>
      <c r="X190" s="33"/>
      <c r="Y190" s="33"/>
      <c r="Z190" s="33"/>
      <c r="AA190" s="33"/>
      <c r="AB190" s="33"/>
      <c r="AC190" s="33"/>
      <c r="AD190" s="33"/>
      <c r="AE190" s="33"/>
      <c r="AR190" s="172" t="s">
        <v>142</v>
      </c>
      <c r="AT190" s="172" t="s">
        <v>255</v>
      </c>
      <c r="AU190" s="172" t="s">
        <v>79</v>
      </c>
      <c r="AY190" s="18" t="s">
        <v>253</v>
      </c>
      <c r="BE190" s="173">
        <f t="shared" si="14"/>
        <v>0</v>
      </c>
      <c r="BF190" s="173">
        <f t="shared" si="15"/>
        <v>0</v>
      </c>
      <c r="BG190" s="173">
        <f t="shared" si="16"/>
        <v>0</v>
      </c>
      <c r="BH190" s="173">
        <f t="shared" si="17"/>
        <v>0</v>
      </c>
      <c r="BI190" s="173">
        <f t="shared" si="18"/>
        <v>0</v>
      </c>
      <c r="BJ190" s="18" t="s">
        <v>15</v>
      </c>
      <c r="BK190" s="173">
        <f t="shared" si="19"/>
        <v>0</v>
      </c>
      <c r="BL190" s="18" t="s">
        <v>142</v>
      </c>
      <c r="BM190" s="172" t="s">
        <v>3498</v>
      </c>
    </row>
    <row r="191" spans="1:65" s="12" customFormat="1" ht="22.9" customHeight="1">
      <c r="B191" s="147"/>
      <c r="D191" s="355" t="s">
        <v>70</v>
      </c>
      <c r="E191" s="158" t="s">
        <v>430</v>
      </c>
      <c r="F191" s="158" t="s">
        <v>431</v>
      </c>
      <c r="I191" s="150"/>
      <c r="J191" s="159">
        <f>BK191</f>
        <v>0</v>
      </c>
      <c r="L191" s="147"/>
      <c r="M191" s="152"/>
      <c r="N191" s="153"/>
      <c r="O191" s="153"/>
      <c r="P191" s="154">
        <f>SUM(P192:P198)</f>
        <v>0</v>
      </c>
      <c r="Q191" s="153"/>
      <c r="R191" s="154">
        <f>SUM(R192:R198)</f>
        <v>9.106800000000001E-2</v>
      </c>
      <c r="S191" s="153"/>
      <c r="T191" s="155">
        <f>SUM(T192:T198)</f>
        <v>0.12391199999999999</v>
      </c>
      <c r="AR191" s="148" t="s">
        <v>79</v>
      </c>
      <c r="AT191" s="156" t="s">
        <v>70</v>
      </c>
      <c r="AU191" s="156" t="s">
        <v>15</v>
      </c>
      <c r="AY191" s="148" t="s">
        <v>253</v>
      </c>
      <c r="BK191" s="157">
        <f>SUM(BK192:BK198)</f>
        <v>0</v>
      </c>
    </row>
    <row r="192" spans="1:65" s="2" customFormat="1" ht="44.25" customHeight="1">
      <c r="A192" s="33"/>
      <c r="B192" s="160"/>
      <c r="C192" s="161" t="s">
        <v>432</v>
      </c>
      <c r="D192" s="353" t="s">
        <v>255</v>
      </c>
      <c r="E192" s="162" t="s">
        <v>433</v>
      </c>
      <c r="F192" s="163" t="s">
        <v>434</v>
      </c>
      <c r="G192" s="164" t="s">
        <v>258</v>
      </c>
      <c r="H192" s="165">
        <v>7.2</v>
      </c>
      <c r="I192" s="166"/>
      <c r="J192" s="167">
        <f>ROUND(I192*H192,2)</f>
        <v>0</v>
      </c>
      <c r="K192" s="163" t="s">
        <v>3</v>
      </c>
      <c r="L192" s="34"/>
      <c r="M192" s="168" t="s">
        <v>3</v>
      </c>
      <c r="N192" s="169" t="s">
        <v>42</v>
      </c>
      <c r="O192" s="54"/>
      <c r="P192" s="170">
        <f>O192*H192</f>
        <v>0</v>
      </c>
      <c r="Q192" s="170">
        <v>1.2540000000000001E-2</v>
      </c>
      <c r="R192" s="170">
        <f>Q192*H192</f>
        <v>9.0288000000000007E-2</v>
      </c>
      <c r="S192" s="170">
        <v>0</v>
      </c>
      <c r="T192" s="171">
        <f>S192*H192</f>
        <v>0</v>
      </c>
      <c r="U192" s="33"/>
      <c r="V192" s="33"/>
      <c r="W192" s="33"/>
      <c r="X192" s="33"/>
      <c r="Y192" s="33"/>
      <c r="Z192" s="33"/>
      <c r="AA192" s="33"/>
      <c r="AB192" s="33"/>
      <c r="AC192" s="33"/>
      <c r="AD192" s="33"/>
      <c r="AE192" s="33"/>
      <c r="AR192" s="172" t="s">
        <v>142</v>
      </c>
      <c r="AT192" s="172" t="s">
        <v>255</v>
      </c>
      <c r="AU192" s="172" t="s">
        <v>79</v>
      </c>
      <c r="AY192" s="18" t="s">
        <v>253</v>
      </c>
      <c r="BE192" s="173">
        <f>IF(N192="základní",J192,0)</f>
        <v>0</v>
      </c>
      <c r="BF192" s="173">
        <f>IF(N192="snížená",J192,0)</f>
        <v>0</v>
      </c>
      <c r="BG192" s="173">
        <f>IF(N192="zákl. přenesená",J192,0)</f>
        <v>0</v>
      </c>
      <c r="BH192" s="173">
        <f>IF(N192="sníž. přenesená",J192,0)</f>
        <v>0</v>
      </c>
      <c r="BI192" s="173">
        <f>IF(N192="nulová",J192,0)</f>
        <v>0</v>
      </c>
      <c r="BJ192" s="18" t="s">
        <v>15</v>
      </c>
      <c r="BK192" s="173">
        <f>ROUND(I192*H192,2)</f>
        <v>0</v>
      </c>
      <c r="BL192" s="18" t="s">
        <v>142</v>
      </c>
      <c r="BM192" s="172" t="s">
        <v>3499</v>
      </c>
    </row>
    <row r="193" spans="1:65" s="13" customFormat="1">
      <c r="B193" s="174"/>
      <c r="D193" s="354" t="s">
        <v>261</v>
      </c>
      <c r="E193" s="175" t="s">
        <v>3</v>
      </c>
      <c r="F193" s="176" t="s">
        <v>831</v>
      </c>
      <c r="H193" s="177">
        <v>7.2</v>
      </c>
      <c r="I193" s="178"/>
      <c r="L193" s="174"/>
      <c r="M193" s="179"/>
      <c r="N193" s="180"/>
      <c r="O193" s="180"/>
      <c r="P193" s="180"/>
      <c r="Q193" s="180"/>
      <c r="R193" s="180"/>
      <c r="S193" s="180"/>
      <c r="T193" s="181"/>
      <c r="AT193" s="175" t="s">
        <v>261</v>
      </c>
      <c r="AU193" s="175" t="s">
        <v>79</v>
      </c>
      <c r="AV193" s="13" t="s">
        <v>79</v>
      </c>
      <c r="AW193" s="13" t="s">
        <v>33</v>
      </c>
      <c r="AX193" s="13" t="s">
        <v>15</v>
      </c>
      <c r="AY193" s="175" t="s">
        <v>253</v>
      </c>
    </row>
    <row r="194" spans="1:65" s="2" customFormat="1" ht="44.25" customHeight="1">
      <c r="A194" s="33"/>
      <c r="B194" s="160"/>
      <c r="C194" s="161" t="s">
        <v>436</v>
      </c>
      <c r="D194" s="353" t="s">
        <v>255</v>
      </c>
      <c r="E194" s="162" t="s">
        <v>437</v>
      </c>
      <c r="F194" s="163" t="s">
        <v>438</v>
      </c>
      <c r="G194" s="164" t="s">
        <v>258</v>
      </c>
      <c r="H194" s="165">
        <v>7.2</v>
      </c>
      <c r="I194" s="166"/>
      <c r="J194" s="167">
        <f>ROUND(I194*H194,2)</f>
        <v>0</v>
      </c>
      <c r="K194" s="163" t="s">
        <v>259</v>
      </c>
      <c r="L194" s="34"/>
      <c r="M194" s="168" t="s">
        <v>3</v>
      </c>
      <c r="N194" s="169" t="s">
        <v>42</v>
      </c>
      <c r="O194" s="54"/>
      <c r="P194" s="170">
        <f>O194*H194</f>
        <v>0</v>
      </c>
      <c r="Q194" s="170">
        <v>0</v>
      </c>
      <c r="R194" s="170">
        <f>Q194*H194</f>
        <v>0</v>
      </c>
      <c r="S194" s="170">
        <v>1.721E-2</v>
      </c>
      <c r="T194" s="171">
        <f>S194*H194</f>
        <v>0.12391199999999999</v>
      </c>
      <c r="U194" s="33"/>
      <c r="V194" s="33"/>
      <c r="W194" s="33"/>
      <c r="X194" s="33"/>
      <c r="Y194" s="33"/>
      <c r="Z194" s="33"/>
      <c r="AA194" s="33"/>
      <c r="AB194" s="33"/>
      <c r="AC194" s="33"/>
      <c r="AD194" s="33"/>
      <c r="AE194" s="33"/>
      <c r="AR194" s="172" t="s">
        <v>142</v>
      </c>
      <c r="AT194" s="172" t="s">
        <v>255</v>
      </c>
      <c r="AU194" s="172" t="s">
        <v>79</v>
      </c>
      <c r="AY194" s="18" t="s">
        <v>253</v>
      </c>
      <c r="BE194" s="173">
        <f>IF(N194="základní",J194,0)</f>
        <v>0</v>
      </c>
      <c r="BF194" s="173">
        <f>IF(N194="snížená",J194,0)</f>
        <v>0</v>
      </c>
      <c r="BG194" s="173">
        <f>IF(N194="zákl. přenesená",J194,0)</f>
        <v>0</v>
      </c>
      <c r="BH194" s="173">
        <f>IF(N194="sníž. přenesená",J194,0)</f>
        <v>0</v>
      </c>
      <c r="BI194" s="173">
        <f>IF(N194="nulová",J194,0)</f>
        <v>0</v>
      </c>
      <c r="BJ194" s="18" t="s">
        <v>15</v>
      </c>
      <c r="BK194" s="173">
        <f>ROUND(I194*H194,2)</f>
        <v>0</v>
      </c>
      <c r="BL194" s="18" t="s">
        <v>142</v>
      </c>
      <c r="BM194" s="172" t="s">
        <v>3500</v>
      </c>
    </row>
    <row r="195" spans="1:65" s="13" customFormat="1">
      <c r="B195" s="174"/>
      <c r="D195" s="354" t="s">
        <v>261</v>
      </c>
      <c r="E195" s="175" t="s">
        <v>3</v>
      </c>
      <c r="F195" s="176" t="s">
        <v>866</v>
      </c>
      <c r="H195" s="177">
        <v>7.2</v>
      </c>
      <c r="I195" s="178"/>
      <c r="L195" s="174"/>
      <c r="M195" s="179"/>
      <c r="N195" s="180"/>
      <c r="O195" s="180"/>
      <c r="P195" s="180"/>
      <c r="Q195" s="180"/>
      <c r="R195" s="180"/>
      <c r="S195" s="180"/>
      <c r="T195" s="181"/>
      <c r="AT195" s="175" t="s">
        <v>261</v>
      </c>
      <c r="AU195" s="175" t="s">
        <v>79</v>
      </c>
      <c r="AV195" s="13" t="s">
        <v>79</v>
      </c>
      <c r="AW195" s="13" t="s">
        <v>33</v>
      </c>
      <c r="AX195" s="13" t="s">
        <v>15</v>
      </c>
      <c r="AY195" s="175" t="s">
        <v>253</v>
      </c>
    </row>
    <row r="196" spans="1:65" s="2" customFormat="1" ht="21.75" customHeight="1">
      <c r="A196" s="33"/>
      <c r="B196" s="160"/>
      <c r="C196" s="161" t="s">
        <v>440</v>
      </c>
      <c r="D196" s="353" t="s">
        <v>255</v>
      </c>
      <c r="E196" s="162" t="s">
        <v>441</v>
      </c>
      <c r="F196" s="163" t="s">
        <v>442</v>
      </c>
      <c r="G196" s="164" t="s">
        <v>378</v>
      </c>
      <c r="H196" s="165">
        <v>2</v>
      </c>
      <c r="I196" s="166"/>
      <c r="J196" s="167">
        <f>ROUND(I196*H196,2)</f>
        <v>0</v>
      </c>
      <c r="K196" s="163" t="s">
        <v>3</v>
      </c>
      <c r="L196" s="34"/>
      <c r="M196" s="168" t="s">
        <v>3</v>
      </c>
      <c r="N196" s="169" t="s">
        <v>42</v>
      </c>
      <c r="O196" s="54"/>
      <c r="P196" s="170">
        <f>O196*H196</f>
        <v>0</v>
      </c>
      <c r="Q196" s="170">
        <v>3.0000000000000001E-5</v>
      </c>
      <c r="R196" s="170">
        <f>Q196*H196</f>
        <v>6.0000000000000002E-5</v>
      </c>
      <c r="S196" s="170">
        <v>0</v>
      </c>
      <c r="T196" s="171">
        <f>S196*H196</f>
        <v>0</v>
      </c>
      <c r="U196" s="33"/>
      <c r="V196" s="33"/>
      <c r="W196" s="33"/>
      <c r="X196" s="33"/>
      <c r="Y196" s="33"/>
      <c r="Z196" s="33"/>
      <c r="AA196" s="33"/>
      <c r="AB196" s="33"/>
      <c r="AC196" s="33"/>
      <c r="AD196" s="33"/>
      <c r="AE196" s="33"/>
      <c r="AR196" s="172" t="s">
        <v>142</v>
      </c>
      <c r="AT196" s="172" t="s">
        <v>255</v>
      </c>
      <c r="AU196" s="172" t="s">
        <v>79</v>
      </c>
      <c r="AY196" s="18" t="s">
        <v>253</v>
      </c>
      <c r="BE196" s="173">
        <f>IF(N196="základní",J196,0)</f>
        <v>0</v>
      </c>
      <c r="BF196" s="173">
        <f>IF(N196="snížená",J196,0)</f>
        <v>0</v>
      </c>
      <c r="BG196" s="173">
        <f>IF(N196="zákl. přenesená",J196,0)</f>
        <v>0</v>
      </c>
      <c r="BH196" s="173">
        <f>IF(N196="sníž. přenesená",J196,0)</f>
        <v>0</v>
      </c>
      <c r="BI196" s="173">
        <f>IF(N196="nulová",J196,0)</f>
        <v>0</v>
      </c>
      <c r="BJ196" s="18" t="s">
        <v>15</v>
      </c>
      <c r="BK196" s="173">
        <f>ROUND(I196*H196,2)</f>
        <v>0</v>
      </c>
      <c r="BL196" s="18" t="s">
        <v>142</v>
      </c>
      <c r="BM196" s="172" t="s">
        <v>3501</v>
      </c>
    </row>
    <row r="197" spans="1:65" s="2" customFormat="1" ht="16.5" customHeight="1">
      <c r="A197" s="33"/>
      <c r="B197" s="160"/>
      <c r="C197" s="198" t="s">
        <v>444</v>
      </c>
      <c r="D197" s="356" t="s">
        <v>445</v>
      </c>
      <c r="E197" s="199" t="s">
        <v>446</v>
      </c>
      <c r="F197" s="200" t="s">
        <v>447</v>
      </c>
      <c r="G197" s="201" t="s">
        <v>378</v>
      </c>
      <c r="H197" s="202">
        <v>2</v>
      </c>
      <c r="I197" s="203"/>
      <c r="J197" s="204">
        <f>ROUND(I197*H197,2)</f>
        <v>0</v>
      </c>
      <c r="K197" s="200" t="s">
        <v>3</v>
      </c>
      <c r="L197" s="205"/>
      <c r="M197" s="206" t="s">
        <v>3</v>
      </c>
      <c r="N197" s="207" t="s">
        <v>42</v>
      </c>
      <c r="O197" s="54"/>
      <c r="P197" s="170">
        <f>O197*H197</f>
        <v>0</v>
      </c>
      <c r="Q197" s="170">
        <v>3.6000000000000002E-4</v>
      </c>
      <c r="R197" s="170">
        <f>Q197*H197</f>
        <v>7.2000000000000005E-4</v>
      </c>
      <c r="S197" s="170">
        <v>0</v>
      </c>
      <c r="T197" s="171">
        <f>S197*H197</f>
        <v>0</v>
      </c>
      <c r="U197" s="33"/>
      <c r="V197" s="33"/>
      <c r="W197" s="33"/>
      <c r="X197" s="33"/>
      <c r="Y197" s="33"/>
      <c r="Z197" s="33"/>
      <c r="AA197" s="33"/>
      <c r="AB197" s="33"/>
      <c r="AC197" s="33"/>
      <c r="AD197" s="33"/>
      <c r="AE197" s="33"/>
      <c r="AR197" s="172" t="s">
        <v>418</v>
      </c>
      <c r="AT197" s="172" t="s">
        <v>445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3502</v>
      </c>
    </row>
    <row r="198" spans="1:65" s="2" customFormat="1" ht="44.25" customHeight="1">
      <c r="A198" s="33"/>
      <c r="B198" s="160"/>
      <c r="C198" s="161" t="s">
        <v>449</v>
      </c>
      <c r="D198" s="353" t="s">
        <v>255</v>
      </c>
      <c r="E198" s="162" t="s">
        <v>3046</v>
      </c>
      <c r="F198" s="163" t="s">
        <v>3047</v>
      </c>
      <c r="G198" s="164" t="s">
        <v>362</v>
      </c>
      <c r="H198" s="197"/>
      <c r="I198" s="166"/>
      <c r="J198" s="167">
        <f>ROUND(I198*H198,2)</f>
        <v>0</v>
      </c>
      <c r="K198" s="163" t="s">
        <v>259</v>
      </c>
      <c r="L198" s="34"/>
      <c r="M198" s="168" t="s">
        <v>3</v>
      </c>
      <c r="N198" s="169" t="s">
        <v>42</v>
      </c>
      <c r="O198" s="54"/>
      <c r="P198" s="170">
        <f>O198*H198</f>
        <v>0</v>
      </c>
      <c r="Q198" s="170">
        <v>0</v>
      </c>
      <c r="R198" s="170">
        <f>Q198*H198</f>
        <v>0</v>
      </c>
      <c r="S198" s="170">
        <v>0</v>
      </c>
      <c r="T198" s="171">
        <f>S198*H198</f>
        <v>0</v>
      </c>
      <c r="U198" s="33"/>
      <c r="V198" s="33"/>
      <c r="W198" s="33"/>
      <c r="X198" s="33"/>
      <c r="Y198" s="33"/>
      <c r="Z198" s="33"/>
      <c r="AA198" s="33"/>
      <c r="AB198" s="33"/>
      <c r="AC198" s="33"/>
      <c r="AD198" s="33"/>
      <c r="AE198" s="33"/>
      <c r="AR198" s="172" t="s">
        <v>142</v>
      </c>
      <c r="AT198" s="172" t="s">
        <v>255</v>
      </c>
      <c r="AU198" s="172" t="s">
        <v>79</v>
      </c>
      <c r="AY198" s="18" t="s">
        <v>253</v>
      </c>
      <c r="BE198" s="173">
        <f>IF(N198="základní",J198,0)</f>
        <v>0</v>
      </c>
      <c r="BF198" s="173">
        <f>IF(N198="snížená",J198,0)</f>
        <v>0</v>
      </c>
      <c r="BG198" s="173">
        <f>IF(N198="zákl. přenesená",J198,0)</f>
        <v>0</v>
      </c>
      <c r="BH198" s="173">
        <f>IF(N198="sníž. přenesená",J198,0)</f>
        <v>0</v>
      </c>
      <c r="BI198" s="173">
        <f>IF(N198="nulová",J198,0)</f>
        <v>0</v>
      </c>
      <c r="BJ198" s="18" t="s">
        <v>15</v>
      </c>
      <c r="BK198" s="173">
        <f>ROUND(I198*H198,2)</f>
        <v>0</v>
      </c>
      <c r="BL198" s="18" t="s">
        <v>142</v>
      </c>
      <c r="BM198" s="172" t="s">
        <v>3503</v>
      </c>
    </row>
    <row r="199" spans="1:65" s="12" customFormat="1" ht="22.9" customHeight="1">
      <c r="B199" s="147"/>
      <c r="D199" s="355" t="s">
        <v>70</v>
      </c>
      <c r="E199" s="158" t="s">
        <v>453</v>
      </c>
      <c r="F199" s="158" t="s">
        <v>454</v>
      </c>
      <c r="I199" s="150"/>
      <c r="J199" s="159">
        <f>BK199</f>
        <v>0</v>
      </c>
      <c r="L199" s="147"/>
      <c r="M199" s="152"/>
      <c r="N199" s="153"/>
      <c r="O199" s="153"/>
      <c r="P199" s="154">
        <f>SUM(P200:P208)</f>
        <v>0</v>
      </c>
      <c r="Q199" s="153"/>
      <c r="R199" s="154">
        <f>SUM(R200:R208)</f>
        <v>1.1339999999999999E-2</v>
      </c>
      <c r="S199" s="153"/>
      <c r="T199" s="155">
        <f>SUM(T200:T208)</f>
        <v>0</v>
      </c>
      <c r="AR199" s="148" t="s">
        <v>79</v>
      </c>
      <c r="AT199" s="156" t="s">
        <v>70</v>
      </c>
      <c r="AU199" s="156" t="s">
        <v>15</v>
      </c>
      <c r="AY199" s="148" t="s">
        <v>253</v>
      </c>
      <c r="BK199" s="157">
        <f>SUM(BK200:BK208)</f>
        <v>0</v>
      </c>
    </row>
    <row r="200" spans="1:65" s="2" customFormat="1" ht="33" customHeight="1">
      <c r="A200" s="33"/>
      <c r="B200" s="160"/>
      <c r="C200" s="161" t="s">
        <v>455</v>
      </c>
      <c r="D200" s="353" t="s">
        <v>255</v>
      </c>
      <c r="E200" s="162" t="s">
        <v>456</v>
      </c>
      <c r="F200" s="163" t="s">
        <v>457</v>
      </c>
      <c r="G200" s="164" t="s">
        <v>378</v>
      </c>
      <c r="H200" s="165">
        <v>2</v>
      </c>
      <c r="I200" s="166"/>
      <c r="J200" s="167">
        <f>ROUND(I200*H200,2)</f>
        <v>0</v>
      </c>
      <c r="K200" s="163" t="s">
        <v>259</v>
      </c>
      <c r="L200" s="34"/>
      <c r="M200" s="168" t="s">
        <v>3</v>
      </c>
      <c r="N200" s="169" t="s">
        <v>42</v>
      </c>
      <c r="O200" s="54"/>
      <c r="P200" s="170">
        <f>O200*H200</f>
        <v>0</v>
      </c>
      <c r="Q200" s="170">
        <v>0</v>
      </c>
      <c r="R200" s="170">
        <f>Q200*H200</f>
        <v>0</v>
      </c>
      <c r="S200" s="170">
        <v>0</v>
      </c>
      <c r="T200" s="171">
        <f>S200*H200</f>
        <v>0</v>
      </c>
      <c r="U200" s="33"/>
      <c r="V200" s="33"/>
      <c r="W200" s="33"/>
      <c r="X200" s="33"/>
      <c r="Y200" s="33"/>
      <c r="Z200" s="33"/>
      <c r="AA200" s="33"/>
      <c r="AB200" s="33"/>
      <c r="AC200" s="33"/>
      <c r="AD200" s="33"/>
      <c r="AE200" s="33"/>
      <c r="AR200" s="172" t="s">
        <v>142</v>
      </c>
      <c r="AT200" s="172" t="s">
        <v>255</v>
      </c>
      <c r="AU200" s="172" t="s">
        <v>79</v>
      </c>
      <c r="AY200" s="18" t="s">
        <v>253</v>
      </c>
      <c r="BE200" s="173">
        <f>IF(N200="základní",J200,0)</f>
        <v>0</v>
      </c>
      <c r="BF200" s="173">
        <f>IF(N200="snížená",J200,0)</f>
        <v>0</v>
      </c>
      <c r="BG200" s="173">
        <f>IF(N200="zákl. přenesená",J200,0)</f>
        <v>0</v>
      </c>
      <c r="BH200" s="173">
        <f>IF(N200="sníž. přenesená",J200,0)</f>
        <v>0</v>
      </c>
      <c r="BI200" s="173">
        <f>IF(N200="nulová",J200,0)</f>
        <v>0</v>
      </c>
      <c r="BJ200" s="18" t="s">
        <v>15</v>
      </c>
      <c r="BK200" s="173">
        <f>ROUND(I200*H200,2)</f>
        <v>0</v>
      </c>
      <c r="BL200" s="18" t="s">
        <v>142</v>
      </c>
      <c r="BM200" s="172" t="s">
        <v>3504</v>
      </c>
    </row>
    <row r="201" spans="1:65" s="15" customFormat="1">
      <c r="B201" s="190"/>
      <c r="D201" s="354" t="s">
        <v>261</v>
      </c>
      <c r="E201" s="191" t="s">
        <v>3</v>
      </c>
      <c r="F201" s="192" t="s">
        <v>459</v>
      </c>
      <c r="H201" s="191" t="s">
        <v>3</v>
      </c>
      <c r="I201" s="193"/>
      <c r="L201" s="190"/>
      <c r="M201" s="194"/>
      <c r="N201" s="195"/>
      <c r="O201" s="195"/>
      <c r="P201" s="195"/>
      <c r="Q201" s="195"/>
      <c r="R201" s="195"/>
      <c r="S201" s="195"/>
      <c r="T201" s="196"/>
      <c r="AT201" s="191" t="s">
        <v>261</v>
      </c>
      <c r="AU201" s="191" t="s">
        <v>79</v>
      </c>
      <c r="AV201" s="15" t="s">
        <v>15</v>
      </c>
      <c r="AW201" s="15" t="s">
        <v>33</v>
      </c>
      <c r="AX201" s="15" t="s">
        <v>71</v>
      </c>
      <c r="AY201" s="191" t="s">
        <v>253</v>
      </c>
    </row>
    <row r="202" spans="1:65" s="13" customFormat="1">
      <c r="B202" s="174"/>
      <c r="D202" s="354" t="s">
        <v>261</v>
      </c>
      <c r="E202" s="175" t="s">
        <v>3</v>
      </c>
      <c r="F202" s="176" t="s">
        <v>79</v>
      </c>
      <c r="H202" s="177">
        <v>2</v>
      </c>
      <c r="I202" s="178"/>
      <c r="L202" s="174"/>
      <c r="M202" s="179"/>
      <c r="N202" s="180"/>
      <c r="O202" s="180"/>
      <c r="P202" s="180"/>
      <c r="Q202" s="180"/>
      <c r="R202" s="180"/>
      <c r="S202" s="180"/>
      <c r="T202" s="181"/>
      <c r="AT202" s="175" t="s">
        <v>261</v>
      </c>
      <c r="AU202" s="175" t="s">
        <v>79</v>
      </c>
      <c r="AV202" s="13" t="s">
        <v>79</v>
      </c>
      <c r="AW202" s="13" t="s">
        <v>33</v>
      </c>
      <c r="AX202" s="13" t="s">
        <v>71</v>
      </c>
      <c r="AY202" s="175" t="s">
        <v>253</v>
      </c>
    </row>
    <row r="203" spans="1:65" s="14" customFormat="1">
      <c r="B203" s="182"/>
      <c r="D203" s="354" t="s">
        <v>261</v>
      </c>
      <c r="E203" s="183" t="s">
        <v>3</v>
      </c>
      <c r="F203" s="184" t="s">
        <v>269</v>
      </c>
      <c r="H203" s="185">
        <v>2</v>
      </c>
      <c r="I203" s="186"/>
      <c r="L203" s="182"/>
      <c r="M203" s="187"/>
      <c r="N203" s="188"/>
      <c r="O203" s="188"/>
      <c r="P203" s="188"/>
      <c r="Q203" s="188"/>
      <c r="R203" s="188"/>
      <c r="S203" s="188"/>
      <c r="T203" s="189"/>
      <c r="AT203" s="183" t="s">
        <v>261</v>
      </c>
      <c r="AU203" s="183" t="s">
        <v>79</v>
      </c>
      <c r="AV203" s="14" t="s">
        <v>89</v>
      </c>
      <c r="AW203" s="14" t="s">
        <v>33</v>
      </c>
      <c r="AX203" s="14" t="s">
        <v>15</v>
      </c>
      <c r="AY203" s="183" t="s">
        <v>253</v>
      </c>
    </row>
    <row r="204" spans="1:65" s="2" customFormat="1" ht="21.75" customHeight="1">
      <c r="A204" s="33"/>
      <c r="B204" s="160"/>
      <c r="C204" s="161" t="s">
        <v>460</v>
      </c>
      <c r="D204" s="353" t="s">
        <v>255</v>
      </c>
      <c r="E204" s="162" t="s">
        <v>461</v>
      </c>
      <c r="F204" s="163" t="s">
        <v>462</v>
      </c>
      <c r="G204" s="164" t="s">
        <v>378</v>
      </c>
      <c r="H204" s="165">
        <v>3</v>
      </c>
      <c r="I204" s="166"/>
      <c r="J204" s="167">
        <f>ROUND(I204*H204,2)</f>
        <v>0</v>
      </c>
      <c r="K204" s="163" t="s">
        <v>3</v>
      </c>
      <c r="L204" s="34"/>
      <c r="M204" s="168" t="s">
        <v>3</v>
      </c>
      <c r="N204" s="169" t="s">
        <v>42</v>
      </c>
      <c r="O204" s="54"/>
      <c r="P204" s="170">
        <f>O204*H204</f>
        <v>0</v>
      </c>
      <c r="Q204" s="170">
        <v>0</v>
      </c>
      <c r="R204" s="170">
        <f>Q204*H204</f>
        <v>0</v>
      </c>
      <c r="S204" s="170">
        <v>0</v>
      </c>
      <c r="T204" s="171">
        <f>S204*H204</f>
        <v>0</v>
      </c>
      <c r="U204" s="33"/>
      <c r="V204" s="33"/>
      <c r="W204" s="33"/>
      <c r="X204" s="33"/>
      <c r="Y204" s="33"/>
      <c r="Z204" s="33"/>
      <c r="AA204" s="33"/>
      <c r="AB204" s="33"/>
      <c r="AC204" s="33"/>
      <c r="AD204" s="33"/>
      <c r="AE204" s="33"/>
      <c r="AR204" s="172" t="s">
        <v>142</v>
      </c>
      <c r="AT204" s="172" t="s">
        <v>255</v>
      </c>
      <c r="AU204" s="172" t="s">
        <v>79</v>
      </c>
      <c r="AY204" s="18" t="s">
        <v>253</v>
      </c>
      <c r="BE204" s="173">
        <f>IF(N204="základní",J204,0)</f>
        <v>0</v>
      </c>
      <c r="BF204" s="173">
        <f>IF(N204="snížená",J204,0)</f>
        <v>0</v>
      </c>
      <c r="BG204" s="173">
        <f>IF(N204="zákl. přenesená",J204,0)</f>
        <v>0</v>
      </c>
      <c r="BH204" s="173">
        <f>IF(N204="sníž. přenesená",J204,0)</f>
        <v>0</v>
      </c>
      <c r="BI204" s="173">
        <f>IF(N204="nulová",J204,0)</f>
        <v>0</v>
      </c>
      <c r="BJ204" s="18" t="s">
        <v>15</v>
      </c>
      <c r="BK204" s="173">
        <f>ROUND(I204*H204,2)</f>
        <v>0</v>
      </c>
      <c r="BL204" s="18" t="s">
        <v>142</v>
      </c>
      <c r="BM204" s="172" t="s">
        <v>3505</v>
      </c>
    </row>
    <row r="205" spans="1:65" s="13" customFormat="1">
      <c r="B205" s="174"/>
      <c r="D205" s="354" t="s">
        <v>261</v>
      </c>
      <c r="E205" s="175" t="s">
        <v>3</v>
      </c>
      <c r="F205" s="176" t="s">
        <v>85</v>
      </c>
      <c r="H205" s="177">
        <v>3</v>
      </c>
      <c r="I205" s="178"/>
      <c r="L205" s="174"/>
      <c r="M205" s="179"/>
      <c r="N205" s="180"/>
      <c r="O205" s="180"/>
      <c r="P205" s="180"/>
      <c r="Q205" s="180"/>
      <c r="R205" s="180"/>
      <c r="S205" s="180"/>
      <c r="T205" s="181"/>
      <c r="AT205" s="175" t="s">
        <v>261</v>
      </c>
      <c r="AU205" s="175" t="s">
        <v>79</v>
      </c>
      <c r="AV205" s="13" t="s">
        <v>79</v>
      </c>
      <c r="AW205" s="13" t="s">
        <v>33</v>
      </c>
      <c r="AX205" s="13" t="s">
        <v>15</v>
      </c>
      <c r="AY205" s="175" t="s">
        <v>253</v>
      </c>
    </row>
    <row r="206" spans="1:65" s="2" customFormat="1" ht="16.5" customHeight="1">
      <c r="A206" s="33"/>
      <c r="B206" s="160"/>
      <c r="C206" s="198" t="s">
        <v>464</v>
      </c>
      <c r="D206" s="356" t="s">
        <v>445</v>
      </c>
      <c r="E206" s="199" t="s">
        <v>465</v>
      </c>
      <c r="F206" s="200" t="s">
        <v>466</v>
      </c>
      <c r="G206" s="201" t="s">
        <v>265</v>
      </c>
      <c r="H206" s="202">
        <v>3.78</v>
      </c>
      <c r="I206" s="203"/>
      <c r="J206" s="204">
        <f>ROUND(I206*H206,2)</f>
        <v>0</v>
      </c>
      <c r="K206" s="200" t="s">
        <v>259</v>
      </c>
      <c r="L206" s="205"/>
      <c r="M206" s="206" t="s">
        <v>3</v>
      </c>
      <c r="N206" s="207" t="s">
        <v>42</v>
      </c>
      <c r="O206" s="54"/>
      <c r="P206" s="170">
        <f>O206*H206</f>
        <v>0</v>
      </c>
      <c r="Q206" s="170">
        <v>3.0000000000000001E-3</v>
      </c>
      <c r="R206" s="170">
        <f>Q206*H206</f>
        <v>1.1339999999999999E-2</v>
      </c>
      <c r="S206" s="170">
        <v>0</v>
      </c>
      <c r="T206" s="171">
        <f>S206*H206</f>
        <v>0</v>
      </c>
      <c r="U206" s="33"/>
      <c r="V206" s="33"/>
      <c r="W206" s="33"/>
      <c r="X206" s="33"/>
      <c r="Y206" s="33"/>
      <c r="Z206" s="33"/>
      <c r="AA206" s="33"/>
      <c r="AB206" s="33"/>
      <c r="AC206" s="33"/>
      <c r="AD206" s="33"/>
      <c r="AE206" s="33"/>
      <c r="AR206" s="172" t="s">
        <v>418</v>
      </c>
      <c r="AT206" s="172" t="s">
        <v>445</v>
      </c>
      <c r="AU206" s="172" t="s">
        <v>79</v>
      </c>
      <c r="AY206" s="18" t="s">
        <v>253</v>
      </c>
      <c r="BE206" s="173">
        <f>IF(N206="základní",J206,0)</f>
        <v>0</v>
      </c>
      <c r="BF206" s="173">
        <f>IF(N206="snížená",J206,0)</f>
        <v>0</v>
      </c>
      <c r="BG206" s="173">
        <f>IF(N206="zákl. přenesená",J206,0)</f>
        <v>0</v>
      </c>
      <c r="BH206" s="173">
        <f>IF(N206="sníž. přenesená",J206,0)</f>
        <v>0</v>
      </c>
      <c r="BI206" s="173">
        <f>IF(N206="nulová",J206,0)</f>
        <v>0</v>
      </c>
      <c r="BJ206" s="18" t="s">
        <v>15</v>
      </c>
      <c r="BK206" s="173">
        <f>ROUND(I206*H206,2)</f>
        <v>0</v>
      </c>
      <c r="BL206" s="18" t="s">
        <v>142</v>
      </c>
      <c r="BM206" s="172" t="s">
        <v>3506</v>
      </c>
    </row>
    <row r="207" spans="1:65" s="13" customFormat="1">
      <c r="B207" s="174"/>
      <c r="D207" s="354" t="s">
        <v>261</v>
      </c>
      <c r="E207" s="175" t="s">
        <v>3</v>
      </c>
      <c r="F207" s="176" t="s">
        <v>873</v>
      </c>
      <c r="H207" s="177">
        <v>3.78</v>
      </c>
      <c r="I207" s="178"/>
      <c r="L207" s="174"/>
      <c r="M207" s="179"/>
      <c r="N207" s="180"/>
      <c r="O207" s="180"/>
      <c r="P207" s="180"/>
      <c r="Q207" s="180"/>
      <c r="R207" s="180"/>
      <c r="S207" s="180"/>
      <c r="T207" s="181"/>
      <c r="AT207" s="175" t="s">
        <v>261</v>
      </c>
      <c r="AU207" s="175" t="s">
        <v>79</v>
      </c>
      <c r="AV207" s="13" t="s">
        <v>79</v>
      </c>
      <c r="AW207" s="13" t="s">
        <v>33</v>
      </c>
      <c r="AX207" s="13" t="s">
        <v>15</v>
      </c>
      <c r="AY207" s="175" t="s">
        <v>253</v>
      </c>
    </row>
    <row r="208" spans="1:65" s="2" customFormat="1" ht="33" customHeight="1">
      <c r="A208" s="33"/>
      <c r="B208" s="160"/>
      <c r="C208" s="161" t="s">
        <v>469</v>
      </c>
      <c r="D208" s="353" t="s">
        <v>255</v>
      </c>
      <c r="E208" s="162" t="s">
        <v>3052</v>
      </c>
      <c r="F208" s="163" t="s">
        <v>3053</v>
      </c>
      <c r="G208" s="164" t="s">
        <v>362</v>
      </c>
      <c r="H208" s="197"/>
      <c r="I208" s="166"/>
      <c r="J208" s="167">
        <f>ROUND(I208*H208,2)</f>
        <v>0</v>
      </c>
      <c r="K208" s="163" t="s">
        <v>259</v>
      </c>
      <c r="L208" s="34"/>
      <c r="M208" s="168" t="s">
        <v>3</v>
      </c>
      <c r="N208" s="169" t="s">
        <v>42</v>
      </c>
      <c r="O208" s="54"/>
      <c r="P208" s="170">
        <f>O208*H208</f>
        <v>0</v>
      </c>
      <c r="Q208" s="170">
        <v>0</v>
      </c>
      <c r="R208" s="170">
        <f>Q208*H208</f>
        <v>0</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3507</v>
      </c>
    </row>
    <row r="209" spans="1:65" s="12" customFormat="1" ht="22.9" customHeight="1">
      <c r="B209" s="147"/>
      <c r="D209" s="355" t="s">
        <v>70</v>
      </c>
      <c r="E209" s="158" t="s">
        <v>473</v>
      </c>
      <c r="F209" s="158" t="s">
        <v>474</v>
      </c>
      <c r="I209" s="150"/>
      <c r="J209" s="159">
        <f>BK209</f>
        <v>0</v>
      </c>
      <c r="L209" s="147"/>
      <c r="M209" s="152"/>
      <c r="N209" s="153"/>
      <c r="O209" s="153"/>
      <c r="P209" s="154">
        <f>SUM(P210:P221)</f>
        <v>0</v>
      </c>
      <c r="Q209" s="153"/>
      <c r="R209" s="154">
        <f>SUM(R210:R221)</f>
        <v>0.18092039999999998</v>
      </c>
      <c r="S209" s="153"/>
      <c r="T209" s="155">
        <f>SUM(T210:T221)</f>
        <v>0.59882400000000002</v>
      </c>
      <c r="AR209" s="148" t="s">
        <v>79</v>
      </c>
      <c r="AT209" s="156" t="s">
        <v>70</v>
      </c>
      <c r="AU209" s="156" t="s">
        <v>15</v>
      </c>
      <c r="AY209" s="148" t="s">
        <v>253</v>
      </c>
      <c r="BK209" s="157">
        <f>SUM(BK210:BK221)</f>
        <v>0</v>
      </c>
    </row>
    <row r="210" spans="1:65" s="2" customFormat="1" ht="21.75" customHeight="1">
      <c r="A210" s="33"/>
      <c r="B210" s="160"/>
      <c r="C210" s="161" t="s">
        <v>475</v>
      </c>
      <c r="D210" s="353" t="s">
        <v>255</v>
      </c>
      <c r="E210" s="162" t="s">
        <v>476</v>
      </c>
      <c r="F210" s="163" t="s">
        <v>477</v>
      </c>
      <c r="G210" s="164" t="s">
        <v>258</v>
      </c>
      <c r="H210" s="165">
        <v>7.2</v>
      </c>
      <c r="I210" s="166"/>
      <c r="J210" s="167">
        <f>ROUND(I210*H210,2)</f>
        <v>0</v>
      </c>
      <c r="K210" s="163" t="s">
        <v>259</v>
      </c>
      <c r="L210" s="34"/>
      <c r="M210" s="168" t="s">
        <v>3</v>
      </c>
      <c r="N210" s="169" t="s">
        <v>42</v>
      </c>
      <c r="O210" s="54"/>
      <c r="P210" s="170">
        <f>O210*H210</f>
        <v>0</v>
      </c>
      <c r="Q210" s="170">
        <v>0</v>
      </c>
      <c r="R210" s="170">
        <f>Q210*H210</f>
        <v>0</v>
      </c>
      <c r="S210" s="170">
        <v>8.3169999999999994E-2</v>
      </c>
      <c r="T210" s="171">
        <f>S210*H210</f>
        <v>0.59882400000000002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3508</v>
      </c>
    </row>
    <row r="211" spans="1:65" s="13" customFormat="1">
      <c r="B211" s="174"/>
      <c r="D211" s="354" t="s">
        <v>261</v>
      </c>
      <c r="E211" s="175" t="s">
        <v>3</v>
      </c>
      <c r="F211" s="176" t="s">
        <v>876</v>
      </c>
      <c r="H211" s="177">
        <v>7.2</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33" customHeight="1">
      <c r="A212" s="33"/>
      <c r="B212" s="160"/>
      <c r="C212" s="161" t="s">
        <v>479</v>
      </c>
      <c r="D212" s="353" t="s">
        <v>255</v>
      </c>
      <c r="E212" s="162" t="s">
        <v>480</v>
      </c>
      <c r="F212" s="163" t="s">
        <v>481</v>
      </c>
      <c r="G212" s="164" t="s">
        <v>258</v>
      </c>
      <c r="H212" s="165">
        <v>7.2</v>
      </c>
      <c r="I212" s="166"/>
      <c r="J212" s="167">
        <f>ROUND(I212*H212,2)</f>
        <v>0</v>
      </c>
      <c r="K212" s="163" t="s">
        <v>259</v>
      </c>
      <c r="L212" s="34"/>
      <c r="M212" s="168" t="s">
        <v>3</v>
      </c>
      <c r="N212" s="169" t="s">
        <v>42</v>
      </c>
      <c r="O212" s="54"/>
      <c r="P212" s="170">
        <f>O212*H212</f>
        <v>0</v>
      </c>
      <c r="Q212" s="170">
        <v>3.6700000000000001E-3</v>
      </c>
      <c r="R212" s="170">
        <f>Q212*H212</f>
        <v>2.6424E-2</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3509</v>
      </c>
    </row>
    <row r="213" spans="1:65" s="13" customFormat="1">
      <c r="B213" s="174"/>
      <c r="D213" s="354" t="s">
        <v>261</v>
      </c>
      <c r="E213" s="175" t="s">
        <v>3</v>
      </c>
      <c r="F213" s="176" t="s">
        <v>823</v>
      </c>
      <c r="H213" s="177">
        <v>7.2</v>
      </c>
      <c r="I213" s="178"/>
      <c r="L213" s="174"/>
      <c r="M213" s="179"/>
      <c r="N213" s="180"/>
      <c r="O213" s="180"/>
      <c r="P213" s="180"/>
      <c r="Q213" s="180"/>
      <c r="R213" s="180"/>
      <c r="S213" s="180"/>
      <c r="T213" s="181"/>
      <c r="AT213" s="175" t="s">
        <v>261</v>
      </c>
      <c r="AU213" s="175" t="s">
        <v>79</v>
      </c>
      <c r="AV213" s="13" t="s">
        <v>79</v>
      </c>
      <c r="AW213" s="13" t="s">
        <v>33</v>
      </c>
      <c r="AX213" s="13" t="s">
        <v>15</v>
      </c>
      <c r="AY213" s="175" t="s">
        <v>253</v>
      </c>
    </row>
    <row r="214" spans="1:65" s="2" customFormat="1" ht="21.75" customHeight="1">
      <c r="A214" s="33"/>
      <c r="B214" s="160"/>
      <c r="C214" s="198" t="s">
        <v>483</v>
      </c>
      <c r="D214" s="356" t="s">
        <v>445</v>
      </c>
      <c r="E214" s="199" t="s">
        <v>484</v>
      </c>
      <c r="F214" s="200" t="s">
        <v>485</v>
      </c>
      <c r="G214" s="201" t="s">
        <v>258</v>
      </c>
      <c r="H214" s="202">
        <v>7.92</v>
      </c>
      <c r="I214" s="203"/>
      <c r="J214" s="204">
        <f>ROUND(I214*H214,2)</f>
        <v>0</v>
      </c>
      <c r="K214" s="200" t="s">
        <v>3</v>
      </c>
      <c r="L214" s="205"/>
      <c r="M214" s="206" t="s">
        <v>3</v>
      </c>
      <c r="N214" s="207" t="s">
        <v>42</v>
      </c>
      <c r="O214" s="54"/>
      <c r="P214" s="170">
        <f>O214*H214</f>
        <v>0</v>
      </c>
      <c r="Q214" s="170">
        <v>1.9199999999999998E-2</v>
      </c>
      <c r="R214" s="170">
        <f>Q214*H214</f>
        <v>0.15206399999999998</v>
      </c>
      <c r="S214" s="170">
        <v>0</v>
      </c>
      <c r="T214" s="171">
        <f>S214*H214</f>
        <v>0</v>
      </c>
      <c r="U214" s="33"/>
      <c r="V214" s="33"/>
      <c r="W214" s="33"/>
      <c r="X214" s="33"/>
      <c r="Y214" s="33"/>
      <c r="Z214" s="33"/>
      <c r="AA214" s="33"/>
      <c r="AB214" s="33"/>
      <c r="AC214" s="33"/>
      <c r="AD214" s="33"/>
      <c r="AE214" s="33"/>
      <c r="AR214" s="172" t="s">
        <v>418</v>
      </c>
      <c r="AT214" s="172" t="s">
        <v>445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3510</v>
      </c>
    </row>
    <row r="215" spans="1:65" s="13" customFormat="1">
      <c r="B215" s="174"/>
      <c r="D215" s="354" t="s">
        <v>261</v>
      </c>
      <c r="F215" s="176" t="s">
        <v>879</v>
      </c>
      <c r="H215" s="177">
        <v>7.92</v>
      </c>
      <c r="I215" s="178"/>
      <c r="L215" s="174"/>
      <c r="M215" s="179"/>
      <c r="N215" s="180"/>
      <c r="O215" s="180"/>
      <c r="P215" s="180"/>
      <c r="Q215" s="180"/>
      <c r="R215" s="180"/>
      <c r="S215" s="180"/>
      <c r="T215" s="181"/>
      <c r="AT215" s="175" t="s">
        <v>261</v>
      </c>
      <c r="AU215" s="175" t="s">
        <v>79</v>
      </c>
      <c r="AV215" s="13" t="s">
        <v>79</v>
      </c>
      <c r="AW215" s="13" t="s">
        <v>4</v>
      </c>
      <c r="AX215" s="13" t="s">
        <v>15</v>
      </c>
      <c r="AY215" s="175" t="s">
        <v>253</v>
      </c>
    </row>
    <row r="216" spans="1:65" s="2" customFormat="1" ht="21.75" customHeight="1">
      <c r="A216" s="33"/>
      <c r="B216" s="160"/>
      <c r="C216" s="161" t="s">
        <v>488</v>
      </c>
      <c r="D216" s="353" t="s">
        <v>255</v>
      </c>
      <c r="E216" s="162" t="s">
        <v>489</v>
      </c>
      <c r="F216" s="163" t="s">
        <v>490</v>
      </c>
      <c r="G216" s="164" t="s">
        <v>258</v>
      </c>
      <c r="H216" s="165">
        <v>7.2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3511</v>
      </c>
    </row>
    <row r="217" spans="1:65" s="2" customFormat="1" ht="16.5" customHeight="1">
      <c r="A217" s="33"/>
      <c r="B217" s="160"/>
      <c r="C217" s="161" t="s">
        <v>492</v>
      </c>
      <c r="D217" s="353" t="s">
        <v>255</v>
      </c>
      <c r="E217" s="162" t="s">
        <v>493</v>
      </c>
      <c r="F217" s="163" t="s">
        <v>494</v>
      </c>
      <c r="G217" s="164" t="s">
        <v>258</v>
      </c>
      <c r="H217" s="165">
        <v>7.2</v>
      </c>
      <c r="I217" s="166"/>
      <c r="J217" s="167">
        <f>ROUND(I217*H217,2)</f>
        <v>0</v>
      </c>
      <c r="K217" s="163" t="s">
        <v>259</v>
      </c>
      <c r="L217" s="34"/>
      <c r="M217" s="168" t="s">
        <v>3</v>
      </c>
      <c r="N217" s="169" t="s">
        <v>42</v>
      </c>
      <c r="O217" s="54"/>
      <c r="P217" s="170">
        <f>O217*H217</f>
        <v>0</v>
      </c>
      <c r="Q217" s="170">
        <v>2.9999999999999997E-4</v>
      </c>
      <c r="R217" s="170">
        <f>Q217*H217</f>
        <v>2.16E-3</v>
      </c>
      <c r="S217" s="170">
        <v>0</v>
      </c>
      <c r="T217" s="171">
        <f>S217*H217</f>
        <v>0</v>
      </c>
      <c r="U217" s="33"/>
      <c r="V217" s="33"/>
      <c r="W217" s="33"/>
      <c r="X217" s="33"/>
      <c r="Y217" s="33"/>
      <c r="Z217" s="33"/>
      <c r="AA217" s="33"/>
      <c r="AB217" s="33"/>
      <c r="AC217" s="33"/>
      <c r="AD217" s="33"/>
      <c r="AE217" s="33"/>
      <c r="AR217" s="172" t="s">
        <v>142</v>
      </c>
      <c r="AT217" s="172" t="s">
        <v>255</v>
      </c>
      <c r="AU217" s="172" t="s">
        <v>79</v>
      </c>
      <c r="AY217" s="18" t="s">
        <v>253</v>
      </c>
      <c r="BE217" s="173">
        <f>IF(N217="základní",J217,0)</f>
        <v>0</v>
      </c>
      <c r="BF217" s="173">
        <f>IF(N217="snížená",J217,0)</f>
        <v>0</v>
      </c>
      <c r="BG217" s="173">
        <f>IF(N217="zákl. přenesená",J217,0)</f>
        <v>0</v>
      </c>
      <c r="BH217" s="173">
        <f>IF(N217="sníž. přenesená",J217,0)</f>
        <v>0</v>
      </c>
      <c r="BI217" s="173">
        <f>IF(N217="nulová",J217,0)</f>
        <v>0</v>
      </c>
      <c r="BJ217" s="18" t="s">
        <v>15</v>
      </c>
      <c r="BK217" s="173">
        <f>ROUND(I217*H217,2)</f>
        <v>0</v>
      </c>
      <c r="BL217" s="18" t="s">
        <v>142</v>
      </c>
      <c r="BM217" s="172" t="s">
        <v>3512</v>
      </c>
    </row>
    <row r="218" spans="1:65" s="2" customFormat="1" ht="16.5" customHeight="1">
      <c r="A218" s="33"/>
      <c r="B218" s="160"/>
      <c r="C218" s="161" t="s">
        <v>496</v>
      </c>
      <c r="D218" s="353" t="s">
        <v>255</v>
      </c>
      <c r="E218" s="162" t="s">
        <v>497</v>
      </c>
      <c r="F218" s="163" t="s">
        <v>498</v>
      </c>
      <c r="G218" s="164" t="s">
        <v>265</v>
      </c>
      <c r="H218" s="165">
        <v>1.2</v>
      </c>
      <c r="I218" s="166"/>
      <c r="J218" s="167">
        <f>ROUND(I218*H218,2)</f>
        <v>0</v>
      </c>
      <c r="K218" s="163" t="s">
        <v>259</v>
      </c>
      <c r="L218" s="34"/>
      <c r="M218" s="168" t="s">
        <v>3</v>
      </c>
      <c r="N218" s="169" t="s">
        <v>42</v>
      </c>
      <c r="O218" s="54"/>
      <c r="P218" s="170">
        <f>O218*H218</f>
        <v>0</v>
      </c>
      <c r="Q218" s="170">
        <v>4.0000000000000003E-5</v>
      </c>
      <c r="R218" s="170">
        <f>Q218*H218</f>
        <v>4.8000000000000001E-5</v>
      </c>
      <c r="S218" s="170">
        <v>0</v>
      </c>
      <c r="T218" s="171">
        <f>S218*H218</f>
        <v>0</v>
      </c>
      <c r="U218" s="33"/>
      <c r="V218" s="33"/>
      <c r="W218" s="33"/>
      <c r="X218" s="33"/>
      <c r="Y218" s="33"/>
      <c r="Z218" s="33"/>
      <c r="AA218" s="33"/>
      <c r="AB218" s="33"/>
      <c r="AC218" s="33"/>
      <c r="AD218" s="33"/>
      <c r="AE218" s="33"/>
      <c r="AR218" s="172" t="s">
        <v>142</v>
      </c>
      <c r="AT218" s="172" t="s">
        <v>255</v>
      </c>
      <c r="AU218" s="172" t="s">
        <v>79</v>
      </c>
      <c r="AY218" s="18" t="s">
        <v>253</v>
      </c>
      <c r="BE218" s="173">
        <f>IF(N218="základní",J218,0)</f>
        <v>0</v>
      </c>
      <c r="BF218" s="173">
        <f>IF(N218="snížená",J218,0)</f>
        <v>0</v>
      </c>
      <c r="BG218" s="173">
        <f>IF(N218="zákl. přenesená",J218,0)</f>
        <v>0</v>
      </c>
      <c r="BH218" s="173">
        <f>IF(N218="sníž. přenesená",J218,0)</f>
        <v>0</v>
      </c>
      <c r="BI218" s="173">
        <f>IF(N218="nulová",J218,0)</f>
        <v>0</v>
      </c>
      <c r="BJ218" s="18" t="s">
        <v>15</v>
      </c>
      <c r="BK218" s="173">
        <f>ROUND(I218*H218,2)</f>
        <v>0</v>
      </c>
      <c r="BL218" s="18" t="s">
        <v>142</v>
      </c>
      <c r="BM218" s="172" t="s">
        <v>3513</v>
      </c>
    </row>
    <row r="219" spans="1:65" s="2" customFormat="1" ht="16.5" customHeight="1">
      <c r="A219" s="33"/>
      <c r="B219" s="160"/>
      <c r="C219" s="198" t="s">
        <v>501</v>
      </c>
      <c r="D219" s="356" t="s">
        <v>445</v>
      </c>
      <c r="E219" s="199" t="s">
        <v>502</v>
      </c>
      <c r="F219" s="200" t="s">
        <v>503</v>
      </c>
      <c r="G219" s="201" t="s">
        <v>265</v>
      </c>
      <c r="H219" s="202">
        <v>1.32</v>
      </c>
      <c r="I219" s="203"/>
      <c r="J219" s="204">
        <f>ROUND(I219*H219,2)</f>
        <v>0</v>
      </c>
      <c r="K219" s="200" t="s">
        <v>259</v>
      </c>
      <c r="L219" s="205"/>
      <c r="M219" s="206" t="s">
        <v>3</v>
      </c>
      <c r="N219" s="207" t="s">
        <v>42</v>
      </c>
      <c r="O219" s="54"/>
      <c r="P219" s="170">
        <f>O219*H219</f>
        <v>0</v>
      </c>
      <c r="Q219" s="170">
        <v>1.7000000000000001E-4</v>
      </c>
      <c r="R219" s="170">
        <f>Q219*H219</f>
        <v>2.2440000000000003E-4</v>
      </c>
      <c r="S219" s="170">
        <v>0</v>
      </c>
      <c r="T219" s="171">
        <f>S219*H219</f>
        <v>0</v>
      </c>
      <c r="U219" s="33"/>
      <c r="V219" s="33"/>
      <c r="W219" s="33"/>
      <c r="X219" s="33"/>
      <c r="Y219" s="33"/>
      <c r="Z219" s="33"/>
      <c r="AA219" s="33"/>
      <c r="AB219" s="33"/>
      <c r="AC219" s="33"/>
      <c r="AD219" s="33"/>
      <c r="AE219" s="33"/>
      <c r="AR219" s="172" t="s">
        <v>418</v>
      </c>
      <c r="AT219" s="172" t="s">
        <v>445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3514</v>
      </c>
    </row>
    <row r="220" spans="1:65" s="13" customFormat="1">
      <c r="B220" s="174"/>
      <c r="D220" s="354" t="s">
        <v>261</v>
      </c>
      <c r="F220" s="176" t="s">
        <v>505</v>
      </c>
      <c r="H220" s="177">
        <v>1.32</v>
      </c>
      <c r="I220" s="178"/>
      <c r="L220" s="174"/>
      <c r="M220" s="179"/>
      <c r="N220" s="180"/>
      <c r="O220" s="180"/>
      <c r="P220" s="180"/>
      <c r="Q220" s="180"/>
      <c r="R220" s="180"/>
      <c r="S220" s="180"/>
      <c r="T220" s="181"/>
      <c r="AT220" s="175" t="s">
        <v>261</v>
      </c>
      <c r="AU220" s="175" t="s">
        <v>79</v>
      </c>
      <c r="AV220" s="13" t="s">
        <v>79</v>
      </c>
      <c r="AW220" s="13" t="s">
        <v>4</v>
      </c>
      <c r="AX220" s="13" t="s">
        <v>15</v>
      </c>
      <c r="AY220" s="175" t="s">
        <v>253</v>
      </c>
    </row>
    <row r="221" spans="1:65" s="2" customFormat="1" ht="33" customHeight="1">
      <c r="A221" s="33"/>
      <c r="B221" s="160"/>
      <c r="C221" s="161" t="s">
        <v>506</v>
      </c>
      <c r="D221" s="353" t="s">
        <v>255</v>
      </c>
      <c r="E221" s="162" t="s">
        <v>3062</v>
      </c>
      <c r="F221" s="163" t="s">
        <v>3063</v>
      </c>
      <c r="G221" s="164" t="s">
        <v>362</v>
      </c>
      <c r="H221" s="197"/>
      <c r="I221" s="166"/>
      <c r="J221" s="167">
        <f>ROUND(I221*H221,2)</f>
        <v>0</v>
      </c>
      <c r="K221" s="163" t="s">
        <v>259</v>
      </c>
      <c r="L221" s="34"/>
      <c r="M221" s="168" t="s">
        <v>3</v>
      </c>
      <c r="N221" s="169" t="s">
        <v>42</v>
      </c>
      <c r="O221" s="54"/>
      <c r="P221" s="170">
        <f>O221*H221</f>
        <v>0</v>
      </c>
      <c r="Q221" s="170">
        <v>0</v>
      </c>
      <c r="R221" s="170">
        <f>Q221*H221</f>
        <v>0</v>
      </c>
      <c r="S221" s="170">
        <v>0</v>
      </c>
      <c r="T221" s="171">
        <f>S221*H221</f>
        <v>0</v>
      </c>
      <c r="U221" s="33"/>
      <c r="V221" s="33"/>
      <c r="W221" s="33"/>
      <c r="X221" s="33"/>
      <c r="Y221" s="33"/>
      <c r="Z221" s="33"/>
      <c r="AA221" s="33"/>
      <c r="AB221" s="33"/>
      <c r="AC221" s="33"/>
      <c r="AD221" s="33"/>
      <c r="AE221" s="33"/>
      <c r="AR221" s="172" t="s">
        <v>142</v>
      </c>
      <c r="AT221" s="172" t="s">
        <v>255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3515</v>
      </c>
    </row>
    <row r="222" spans="1:65" s="12" customFormat="1" ht="22.9" customHeight="1">
      <c r="B222" s="147"/>
      <c r="D222" s="355" t="s">
        <v>70</v>
      </c>
      <c r="E222" s="158" t="s">
        <v>510</v>
      </c>
      <c r="F222" s="158" t="s">
        <v>511</v>
      </c>
      <c r="I222" s="150"/>
      <c r="J222" s="159">
        <f>BK222</f>
        <v>0</v>
      </c>
      <c r="L222" s="147"/>
      <c r="M222" s="152"/>
      <c r="N222" s="153"/>
      <c r="O222" s="153"/>
      <c r="P222" s="154">
        <f>SUM(P223:P252)</f>
        <v>0</v>
      </c>
      <c r="Q222" s="153"/>
      <c r="R222" s="154">
        <f>SUM(R223:R252)</f>
        <v>0.14070599999999997</v>
      </c>
      <c r="S222" s="153"/>
      <c r="T222" s="155">
        <f>SUM(T223:T252)</f>
        <v>2.7058000000000004</v>
      </c>
      <c r="AR222" s="148" t="s">
        <v>79</v>
      </c>
      <c r="AT222" s="156" t="s">
        <v>70</v>
      </c>
      <c r="AU222" s="156" t="s">
        <v>15</v>
      </c>
      <c r="AY222" s="148" t="s">
        <v>253</v>
      </c>
      <c r="BK222" s="157">
        <f>SUM(BK223:BK252)</f>
        <v>0</v>
      </c>
    </row>
    <row r="223" spans="1:65" s="2" customFormat="1" ht="21.75" customHeight="1">
      <c r="A223" s="33"/>
      <c r="B223" s="160"/>
      <c r="C223" s="161" t="s">
        <v>512</v>
      </c>
      <c r="D223" s="353" t="s">
        <v>255</v>
      </c>
      <c r="E223" s="162" t="s">
        <v>513</v>
      </c>
      <c r="F223" s="163" t="s">
        <v>514</v>
      </c>
      <c r="G223" s="164" t="s">
        <v>258</v>
      </c>
      <c r="H223" s="165">
        <v>33.200000000000003</v>
      </c>
      <c r="I223" s="166"/>
      <c r="J223" s="167">
        <f>ROUND(I223*H223,2)</f>
        <v>0</v>
      </c>
      <c r="K223" s="163" t="s">
        <v>259</v>
      </c>
      <c r="L223" s="34"/>
      <c r="M223" s="168" t="s">
        <v>3</v>
      </c>
      <c r="N223" s="169" t="s">
        <v>42</v>
      </c>
      <c r="O223" s="54"/>
      <c r="P223" s="170">
        <f>O223*H223</f>
        <v>0</v>
      </c>
      <c r="Q223" s="170">
        <v>0</v>
      </c>
      <c r="R223" s="170">
        <f>Q223*H223</f>
        <v>0</v>
      </c>
      <c r="S223" s="170">
        <v>8.1500000000000003E-2</v>
      </c>
      <c r="T223" s="171">
        <f>S223*H223</f>
        <v>2.7058000000000004</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3516</v>
      </c>
    </row>
    <row r="224" spans="1:65" s="13" customFormat="1">
      <c r="B224" s="174"/>
      <c r="D224" s="354" t="s">
        <v>261</v>
      </c>
      <c r="E224" s="175" t="s">
        <v>3</v>
      </c>
      <c r="F224" s="176" t="s">
        <v>886</v>
      </c>
      <c r="H224" s="177">
        <v>13</v>
      </c>
      <c r="I224" s="178"/>
      <c r="L224" s="174"/>
      <c r="M224" s="179"/>
      <c r="N224" s="180"/>
      <c r="O224" s="180"/>
      <c r="P224" s="180"/>
      <c r="Q224" s="180"/>
      <c r="R224" s="180"/>
      <c r="S224" s="180"/>
      <c r="T224" s="181"/>
      <c r="AT224" s="175" t="s">
        <v>261</v>
      </c>
      <c r="AU224" s="175" t="s">
        <v>79</v>
      </c>
      <c r="AV224" s="13" t="s">
        <v>79</v>
      </c>
      <c r="AW224" s="13" t="s">
        <v>33</v>
      </c>
      <c r="AX224" s="13" t="s">
        <v>71</v>
      </c>
      <c r="AY224" s="175" t="s">
        <v>253</v>
      </c>
    </row>
    <row r="225" spans="1:65" s="13" customFormat="1">
      <c r="B225" s="174"/>
      <c r="D225" s="354" t="s">
        <v>261</v>
      </c>
      <c r="E225" s="175" t="s">
        <v>3</v>
      </c>
      <c r="F225" s="176" t="s">
        <v>517</v>
      </c>
      <c r="H225" s="177">
        <v>-1.2</v>
      </c>
      <c r="I225" s="178"/>
      <c r="L225" s="174"/>
      <c r="M225" s="179"/>
      <c r="N225" s="180"/>
      <c r="O225" s="180"/>
      <c r="P225" s="180"/>
      <c r="Q225" s="180"/>
      <c r="R225" s="180"/>
      <c r="S225" s="180"/>
      <c r="T225" s="181"/>
      <c r="AT225" s="175" t="s">
        <v>261</v>
      </c>
      <c r="AU225" s="175" t="s">
        <v>79</v>
      </c>
      <c r="AV225" s="13" t="s">
        <v>79</v>
      </c>
      <c r="AW225" s="13" t="s">
        <v>33</v>
      </c>
      <c r="AX225" s="13" t="s">
        <v>71</v>
      </c>
      <c r="AY225" s="175" t="s">
        <v>253</v>
      </c>
    </row>
    <row r="226" spans="1:65" s="13" customFormat="1">
      <c r="B226" s="174"/>
      <c r="D226" s="354" t="s">
        <v>261</v>
      </c>
      <c r="E226" s="175" t="s">
        <v>3</v>
      </c>
      <c r="F226" s="176" t="s">
        <v>887</v>
      </c>
      <c r="H226" s="177">
        <v>22.6</v>
      </c>
      <c r="I226" s="178"/>
      <c r="L226" s="174"/>
      <c r="M226" s="179"/>
      <c r="N226" s="180"/>
      <c r="O226" s="180"/>
      <c r="P226" s="180"/>
      <c r="Q226" s="180"/>
      <c r="R226" s="180"/>
      <c r="S226" s="180"/>
      <c r="T226" s="181"/>
      <c r="AT226" s="175" t="s">
        <v>261</v>
      </c>
      <c r="AU226" s="175" t="s">
        <v>79</v>
      </c>
      <c r="AV226" s="13" t="s">
        <v>79</v>
      </c>
      <c r="AW226" s="13" t="s">
        <v>33</v>
      </c>
      <c r="AX226" s="13" t="s">
        <v>71</v>
      </c>
      <c r="AY226" s="175" t="s">
        <v>253</v>
      </c>
    </row>
    <row r="227" spans="1:65" s="13" customFormat="1">
      <c r="B227" s="174"/>
      <c r="D227" s="354" t="s">
        <v>261</v>
      </c>
      <c r="E227" s="175" t="s">
        <v>3</v>
      </c>
      <c r="F227" s="176" t="s">
        <v>517</v>
      </c>
      <c r="H227" s="177">
        <v>-1.2</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4" customFormat="1">
      <c r="B228" s="182"/>
      <c r="D228" s="354" t="s">
        <v>261</v>
      </c>
      <c r="E228" s="183" t="s">
        <v>3</v>
      </c>
      <c r="F228" s="184" t="s">
        <v>269</v>
      </c>
      <c r="H228" s="185">
        <v>33.200000000000003</v>
      </c>
      <c r="I228" s="186"/>
      <c r="L228" s="182"/>
      <c r="M228" s="187"/>
      <c r="N228" s="188"/>
      <c r="O228" s="188"/>
      <c r="P228" s="188"/>
      <c r="Q228" s="188"/>
      <c r="R228" s="188"/>
      <c r="S228" s="188"/>
      <c r="T228" s="189"/>
      <c r="AT228" s="183" t="s">
        <v>261</v>
      </c>
      <c r="AU228" s="183" t="s">
        <v>79</v>
      </c>
      <c r="AV228" s="14" t="s">
        <v>89</v>
      </c>
      <c r="AW228" s="14" t="s">
        <v>33</v>
      </c>
      <c r="AX228" s="14" t="s">
        <v>15</v>
      </c>
      <c r="AY228" s="183" t="s">
        <v>253</v>
      </c>
    </row>
    <row r="229" spans="1:65" s="2" customFormat="1" ht="33" customHeight="1">
      <c r="A229" s="33"/>
      <c r="B229" s="160"/>
      <c r="C229" s="161" t="s">
        <v>519</v>
      </c>
      <c r="D229" s="353" t="s">
        <v>255</v>
      </c>
      <c r="E229" s="162" t="s">
        <v>520</v>
      </c>
      <c r="F229" s="163" t="s">
        <v>521</v>
      </c>
      <c r="G229" s="164" t="s">
        <v>258</v>
      </c>
      <c r="H229" s="165">
        <v>35.76</v>
      </c>
      <c r="I229" s="166"/>
      <c r="J229" s="167">
        <f>ROUND(I229*H229,2)</f>
        <v>0</v>
      </c>
      <c r="K229" s="163" t="s">
        <v>259</v>
      </c>
      <c r="L229" s="34"/>
      <c r="M229" s="168" t="s">
        <v>3</v>
      </c>
      <c r="N229" s="169" t="s">
        <v>42</v>
      </c>
      <c r="O229" s="54"/>
      <c r="P229" s="170">
        <f>O229*H229</f>
        <v>0</v>
      </c>
      <c r="Q229" s="170">
        <v>2.8999999999999998E-3</v>
      </c>
      <c r="R229" s="170">
        <f>Q229*H229</f>
        <v>0.10370399999999999</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3517</v>
      </c>
    </row>
    <row r="230" spans="1:65" s="13" customFormat="1">
      <c r="B230" s="174"/>
      <c r="D230" s="354" t="s">
        <v>261</v>
      </c>
      <c r="E230" s="175" t="s">
        <v>3</v>
      </c>
      <c r="F230" s="176" t="s">
        <v>889</v>
      </c>
      <c r="H230" s="177">
        <v>38.159999999999997</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3" customFormat="1">
      <c r="B231" s="174"/>
      <c r="D231" s="354" t="s">
        <v>261</v>
      </c>
      <c r="E231" s="175" t="s">
        <v>3</v>
      </c>
      <c r="F231" s="176" t="s">
        <v>282</v>
      </c>
      <c r="H231" s="177">
        <v>-2.4</v>
      </c>
      <c r="I231" s="178"/>
      <c r="L231" s="174"/>
      <c r="M231" s="179"/>
      <c r="N231" s="180"/>
      <c r="O231" s="180"/>
      <c r="P231" s="180"/>
      <c r="Q231" s="180"/>
      <c r="R231" s="180"/>
      <c r="S231" s="180"/>
      <c r="T231" s="181"/>
      <c r="AT231" s="175" t="s">
        <v>261</v>
      </c>
      <c r="AU231" s="175" t="s">
        <v>79</v>
      </c>
      <c r="AV231" s="13" t="s">
        <v>79</v>
      </c>
      <c r="AW231" s="13" t="s">
        <v>33</v>
      </c>
      <c r="AX231" s="13" t="s">
        <v>71</v>
      </c>
      <c r="AY231" s="175" t="s">
        <v>253</v>
      </c>
    </row>
    <row r="232" spans="1:65" s="14" customFormat="1">
      <c r="B232" s="182"/>
      <c r="D232" s="354" t="s">
        <v>261</v>
      </c>
      <c r="E232" s="183" t="s">
        <v>3</v>
      </c>
      <c r="F232" s="184" t="s">
        <v>269</v>
      </c>
      <c r="H232" s="185">
        <v>35.76</v>
      </c>
      <c r="I232" s="186"/>
      <c r="L232" s="182"/>
      <c r="M232" s="187"/>
      <c r="N232" s="188"/>
      <c r="O232" s="188"/>
      <c r="P232" s="188"/>
      <c r="Q232" s="188"/>
      <c r="R232" s="188"/>
      <c r="S232" s="188"/>
      <c r="T232" s="189"/>
      <c r="AT232" s="183" t="s">
        <v>261</v>
      </c>
      <c r="AU232" s="183" t="s">
        <v>79</v>
      </c>
      <c r="AV232" s="14" t="s">
        <v>89</v>
      </c>
      <c r="AW232" s="14" t="s">
        <v>33</v>
      </c>
      <c r="AX232" s="14" t="s">
        <v>15</v>
      </c>
      <c r="AY232" s="183" t="s">
        <v>253</v>
      </c>
    </row>
    <row r="233" spans="1:65" s="2" customFormat="1" ht="21.75" customHeight="1">
      <c r="A233" s="33"/>
      <c r="B233" s="160"/>
      <c r="C233" s="198" t="s">
        <v>525</v>
      </c>
      <c r="D233" s="356" t="s">
        <v>445</v>
      </c>
      <c r="E233" s="199" t="s">
        <v>526</v>
      </c>
      <c r="F233" s="200" t="s">
        <v>527</v>
      </c>
      <c r="G233" s="201" t="s">
        <v>258</v>
      </c>
      <c r="H233" s="202">
        <v>39.335999999999999</v>
      </c>
      <c r="I233" s="203"/>
      <c r="J233" s="204">
        <f>ROUND(I233*H233,2)</f>
        <v>0</v>
      </c>
      <c r="K233" s="200" t="s">
        <v>3</v>
      </c>
      <c r="L233" s="205"/>
      <c r="M233" s="206" t="s">
        <v>3</v>
      </c>
      <c r="N233" s="207" t="s">
        <v>42</v>
      </c>
      <c r="O233" s="54"/>
      <c r="P233" s="170">
        <f>O233*H233</f>
        <v>0</v>
      </c>
      <c r="Q233" s="170">
        <v>0</v>
      </c>
      <c r="R233" s="170">
        <f>Q233*H233</f>
        <v>0</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3518</v>
      </c>
    </row>
    <row r="234" spans="1:65" s="13" customFormat="1">
      <c r="B234" s="174"/>
      <c r="D234" s="354" t="s">
        <v>261</v>
      </c>
      <c r="F234" s="176" t="s">
        <v>891</v>
      </c>
      <c r="H234" s="177">
        <v>39.335999999999999</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530</v>
      </c>
      <c r="D235" s="353" t="s">
        <v>255</v>
      </c>
      <c r="E235" s="162" t="s">
        <v>535</v>
      </c>
      <c r="F235" s="163" t="s">
        <v>536</v>
      </c>
      <c r="G235" s="164" t="s">
        <v>258</v>
      </c>
      <c r="H235" s="165">
        <v>2.5</v>
      </c>
      <c r="I235" s="166"/>
      <c r="J235" s="167">
        <f>ROUND(I235*H235,2)</f>
        <v>0</v>
      </c>
      <c r="K235" s="163" t="s">
        <v>259</v>
      </c>
      <c r="L235" s="34"/>
      <c r="M235" s="168" t="s">
        <v>3</v>
      </c>
      <c r="N235" s="169" t="s">
        <v>42</v>
      </c>
      <c r="O235" s="54"/>
      <c r="P235" s="170">
        <f>O235*H235</f>
        <v>0</v>
      </c>
      <c r="Q235" s="170">
        <v>5.6999999999999998E-4</v>
      </c>
      <c r="R235" s="170">
        <f>Q235*H235</f>
        <v>1.4250000000000001E-3</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3519</v>
      </c>
    </row>
    <row r="236" spans="1:65" s="13" customFormat="1">
      <c r="B236" s="174"/>
      <c r="D236" s="354" t="s">
        <v>261</v>
      </c>
      <c r="E236" s="175" t="s">
        <v>3</v>
      </c>
      <c r="F236" s="176" t="s">
        <v>538</v>
      </c>
      <c r="H236" s="177">
        <v>2.5</v>
      </c>
      <c r="I236" s="178"/>
      <c r="L236" s="174"/>
      <c r="M236" s="179"/>
      <c r="N236" s="180"/>
      <c r="O236" s="180"/>
      <c r="P236" s="180"/>
      <c r="Q236" s="180"/>
      <c r="R236" s="180"/>
      <c r="S236" s="180"/>
      <c r="T236" s="181"/>
      <c r="AT236" s="175" t="s">
        <v>261</v>
      </c>
      <c r="AU236" s="175" t="s">
        <v>79</v>
      </c>
      <c r="AV236" s="13" t="s">
        <v>79</v>
      </c>
      <c r="AW236" s="13" t="s">
        <v>33</v>
      </c>
      <c r="AX236" s="13" t="s">
        <v>15</v>
      </c>
      <c r="AY236" s="175" t="s">
        <v>253</v>
      </c>
    </row>
    <row r="237" spans="1:65" s="2" customFormat="1" ht="16.5" customHeight="1">
      <c r="A237" s="33"/>
      <c r="B237" s="160"/>
      <c r="C237" s="198" t="s">
        <v>534</v>
      </c>
      <c r="D237" s="356" t="s">
        <v>445</v>
      </c>
      <c r="E237" s="199" t="s">
        <v>540</v>
      </c>
      <c r="F237" s="200" t="s">
        <v>541</v>
      </c>
      <c r="G237" s="201" t="s">
        <v>258</v>
      </c>
      <c r="H237" s="202">
        <v>2.75</v>
      </c>
      <c r="I237" s="203"/>
      <c r="J237" s="204">
        <f>ROUND(I237*H237,2)</f>
        <v>0</v>
      </c>
      <c r="K237" s="200" t="s">
        <v>259</v>
      </c>
      <c r="L237" s="205"/>
      <c r="M237" s="206" t="s">
        <v>3</v>
      </c>
      <c r="N237" s="207" t="s">
        <v>42</v>
      </c>
      <c r="O237" s="54"/>
      <c r="P237" s="170">
        <f>O237*H237</f>
        <v>0</v>
      </c>
      <c r="Q237" s="170">
        <v>7.4999999999999997E-3</v>
      </c>
      <c r="R237" s="170">
        <f>Q237*H237</f>
        <v>2.0624999999999998E-2</v>
      </c>
      <c r="S237" s="170">
        <v>0</v>
      </c>
      <c r="T237" s="171">
        <f>S237*H237</f>
        <v>0</v>
      </c>
      <c r="U237" s="33"/>
      <c r="V237" s="33"/>
      <c r="W237" s="33"/>
      <c r="X237" s="33"/>
      <c r="Y237" s="33"/>
      <c r="Z237" s="33"/>
      <c r="AA237" s="33"/>
      <c r="AB237" s="33"/>
      <c r="AC237" s="33"/>
      <c r="AD237" s="33"/>
      <c r="AE237" s="33"/>
      <c r="AR237" s="172" t="s">
        <v>418</v>
      </c>
      <c r="AT237" s="172" t="s">
        <v>445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3520</v>
      </c>
    </row>
    <row r="238" spans="1:65" s="13" customFormat="1">
      <c r="B238" s="174"/>
      <c r="D238" s="354" t="s">
        <v>261</v>
      </c>
      <c r="F238" s="176" t="s">
        <v>543</v>
      </c>
      <c r="H238" s="177">
        <v>2.75</v>
      </c>
      <c r="I238" s="178"/>
      <c r="L238" s="174"/>
      <c r="M238" s="179"/>
      <c r="N238" s="180"/>
      <c r="O238" s="180"/>
      <c r="P238" s="180"/>
      <c r="Q238" s="180"/>
      <c r="R238" s="180"/>
      <c r="S238" s="180"/>
      <c r="T238" s="181"/>
      <c r="AT238" s="175" t="s">
        <v>261</v>
      </c>
      <c r="AU238" s="175" t="s">
        <v>79</v>
      </c>
      <c r="AV238" s="13" t="s">
        <v>79</v>
      </c>
      <c r="AW238" s="13" t="s">
        <v>4</v>
      </c>
      <c r="AX238" s="13" t="s">
        <v>15</v>
      </c>
      <c r="AY238" s="175" t="s">
        <v>253</v>
      </c>
    </row>
    <row r="239" spans="1:65" s="2" customFormat="1" ht="21.75" customHeight="1">
      <c r="A239" s="33"/>
      <c r="B239" s="160"/>
      <c r="C239" s="161" t="s">
        <v>539</v>
      </c>
      <c r="D239" s="353" t="s">
        <v>255</v>
      </c>
      <c r="E239" s="162" t="s">
        <v>545</v>
      </c>
      <c r="F239" s="163" t="s">
        <v>546</v>
      </c>
      <c r="G239" s="164" t="s">
        <v>265</v>
      </c>
      <c r="H239" s="165">
        <v>8.6999999999999993</v>
      </c>
      <c r="I239" s="166"/>
      <c r="J239" s="167">
        <f>ROUND(I239*H239,2)</f>
        <v>0</v>
      </c>
      <c r="K239" s="163" t="s">
        <v>259</v>
      </c>
      <c r="L239" s="34"/>
      <c r="M239" s="168" t="s">
        <v>3</v>
      </c>
      <c r="N239" s="169" t="s">
        <v>42</v>
      </c>
      <c r="O239" s="54"/>
      <c r="P239" s="170">
        <f>O239*H239</f>
        <v>0</v>
      </c>
      <c r="Q239" s="170">
        <v>3.1E-4</v>
      </c>
      <c r="R239" s="170">
        <f>Q239*H239</f>
        <v>2.6969999999999997E-3</v>
      </c>
      <c r="S239" s="170">
        <v>0</v>
      </c>
      <c r="T239" s="171">
        <f>S239*H239</f>
        <v>0</v>
      </c>
      <c r="U239" s="33"/>
      <c r="V239" s="33"/>
      <c r="W239" s="33"/>
      <c r="X239" s="33"/>
      <c r="Y239" s="33"/>
      <c r="Z239" s="33"/>
      <c r="AA239" s="33"/>
      <c r="AB239" s="33"/>
      <c r="AC239" s="33"/>
      <c r="AD239" s="33"/>
      <c r="AE239" s="33"/>
      <c r="AR239" s="172" t="s">
        <v>142</v>
      </c>
      <c r="AT239" s="172" t="s">
        <v>255</v>
      </c>
      <c r="AU239" s="172" t="s">
        <v>79</v>
      </c>
      <c r="AY239" s="18" t="s">
        <v>253</v>
      </c>
      <c r="BE239" s="173">
        <f>IF(N239="základní",J239,0)</f>
        <v>0</v>
      </c>
      <c r="BF239" s="173">
        <f>IF(N239="snížená",J239,0)</f>
        <v>0</v>
      </c>
      <c r="BG239" s="173">
        <f>IF(N239="zákl. přenesená",J239,0)</f>
        <v>0</v>
      </c>
      <c r="BH239" s="173">
        <f>IF(N239="sníž. přenesená",J239,0)</f>
        <v>0</v>
      </c>
      <c r="BI239" s="173">
        <f>IF(N239="nulová",J239,0)</f>
        <v>0</v>
      </c>
      <c r="BJ239" s="18" t="s">
        <v>15</v>
      </c>
      <c r="BK239" s="173">
        <f>ROUND(I239*H239,2)</f>
        <v>0</v>
      </c>
      <c r="BL239" s="18" t="s">
        <v>142</v>
      </c>
      <c r="BM239" s="172" t="s">
        <v>3521</v>
      </c>
    </row>
    <row r="240" spans="1:65" s="13" customFormat="1">
      <c r="B240" s="174"/>
      <c r="D240" s="354" t="s">
        <v>261</v>
      </c>
      <c r="E240" s="175" t="s">
        <v>3</v>
      </c>
      <c r="F240" s="176" t="s">
        <v>895</v>
      </c>
      <c r="H240" s="177">
        <v>8.6999999999999993</v>
      </c>
      <c r="I240" s="178"/>
      <c r="L240" s="174"/>
      <c r="M240" s="179"/>
      <c r="N240" s="180"/>
      <c r="O240" s="180"/>
      <c r="P240" s="180"/>
      <c r="Q240" s="180"/>
      <c r="R240" s="180"/>
      <c r="S240" s="180"/>
      <c r="T240" s="181"/>
      <c r="AT240" s="175" t="s">
        <v>261</v>
      </c>
      <c r="AU240" s="175" t="s">
        <v>79</v>
      </c>
      <c r="AV240" s="13" t="s">
        <v>79</v>
      </c>
      <c r="AW240" s="13" t="s">
        <v>33</v>
      </c>
      <c r="AX240" s="13" t="s">
        <v>15</v>
      </c>
      <c r="AY240" s="175" t="s">
        <v>253</v>
      </c>
    </row>
    <row r="241" spans="1:65" s="2" customFormat="1" ht="16.5" customHeight="1">
      <c r="A241" s="33"/>
      <c r="B241" s="160"/>
      <c r="C241" s="161" t="s">
        <v>544</v>
      </c>
      <c r="D241" s="353" t="s">
        <v>255</v>
      </c>
      <c r="E241" s="162" t="s">
        <v>550</v>
      </c>
      <c r="F241" s="163" t="s">
        <v>551</v>
      </c>
      <c r="G241" s="164" t="s">
        <v>258</v>
      </c>
      <c r="H241" s="165">
        <v>35.76</v>
      </c>
      <c r="I241" s="166"/>
      <c r="J241" s="167">
        <f>ROUND(I241*H241,2)</f>
        <v>0</v>
      </c>
      <c r="K241" s="163" t="s">
        <v>259</v>
      </c>
      <c r="L241" s="34"/>
      <c r="M241" s="168" t="s">
        <v>3</v>
      </c>
      <c r="N241" s="169" t="s">
        <v>42</v>
      </c>
      <c r="O241" s="54"/>
      <c r="P241" s="170">
        <f>O241*H241</f>
        <v>0</v>
      </c>
      <c r="Q241" s="170">
        <v>2.9999999999999997E-4</v>
      </c>
      <c r="R241" s="170">
        <f>Q241*H241</f>
        <v>1.0727999999999998E-2</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3522</v>
      </c>
    </row>
    <row r="242" spans="1:65" s="2" customFormat="1" ht="16.5" customHeight="1">
      <c r="A242" s="33"/>
      <c r="B242" s="160"/>
      <c r="C242" s="161" t="s">
        <v>549</v>
      </c>
      <c r="D242" s="353" t="s">
        <v>255</v>
      </c>
      <c r="E242" s="162" t="s">
        <v>554</v>
      </c>
      <c r="F242" s="163" t="s">
        <v>555</v>
      </c>
      <c r="G242" s="164" t="s">
        <v>265</v>
      </c>
      <c r="H242" s="165">
        <v>50.9</v>
      </c>
      <c r="I242" s="166"/>
      <c r="J242" s="167">
        <f>ROUND(I242*H242,2)</f>
        <v>0</v>
      </c>
      <c r="K242" s="163" t="s">
        <v>259</v>
      </c>
      <c r="L242" s="34"/>
      <c r="M242" s="168" t="s">
        <v>3</v>
      </c>
      <c r="N242" s="169" t="s">
        <v>42</v>
      </c>
      <c r="O242" s="54"/>
      <c r="P242" s="170">
        <f>O242*H242</f>
        <v>0</v>
      </c>
      <c r="Q242" s="170">
        <v>3.0000000000000001E-5</v>
      </c>
      <c r="R242" s="170">
        <f>Q242*H242</f>
        <v>1.5269999999999999E-3</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3523</v>
      </c>
    </row>
    <row r="243" spans="1:65" s="15" customFormat="1">
      <c r="B243" s="190"/>
      <c r="D243" s="354" t="s">
        <v>261</v>
      </c>
      <c r="E243" s="191" t="s">
        <v>3</v>
      </c>
      <c r="F243" s="192" t="s">
        <v>557</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898</v>
      </c>
      <c r="H244" s="177">
        <v>15.9</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899</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560</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900</v>
      </c>
      <c r="H247" s="177">
        <v>26.4</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901</v>
      </c>
      <c r="H248" s="177">
        <v>3.8</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5" customFormat="1">
      <c r="B249" s="190"/>
      <c r="D249" s="354" t="s">
        <v>261</v>
      </c>
      <c r="E249" s="191" t="s">
        <v>3</v>
      </c>
      <c r="F249" s="192" t="s">
        <v>902</v>
      </c>
      <c r="H249" s="191" t="s">
        <v>3</v>
      </c>
      <c r="I249" s="193"/>
      <c r="L249" s="190"/>
      <c r="M249" s="194"/>
      <c r="N249" s="195"/>
      <c r="O249" s="195"/>
      <c r="P249" s="195"/>
      <c r="Q249" s="195"/>
      <c r="R249" s="195"/>
      <c r="S249" s="195"/>
      <c r="T249" s="196"/>
      <c r="AT249" s="191" t="s">
        <v>261</v>
      </c>
      <c r="AU249" s="191" t="s">
        <v>79</v>
      </c>
      <c r="AV249" s="15" t="s">
        <v>15</v>
      </c>
      <c r="AW249" s="15" t="s">
        <v>33</v>
      </c>
      <c r="AX249" s="15" t="s">
        <v>71</v>
      </c>
      <c r="AY249" s="191" t="s">
        <v>253</v>
      </c>
    </row>
    <row r="250" spans="1:65" s="13" customFormat="1">
      <c r="B250" s="174"/>
      <c r="D250" s="354" t="s">
        <v>261</v>
      </c>
      <c r="E250" s="175" t="s">
        <v>3</v>
      </c>
      <c r="F250" s="176" t="s">
        <v>903</v>
      </c>
      <c r="H250" s="177">
        <v>6</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50.9</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553</v>
      </c>
      <c r="D252" s="353" t="s">
        <v>255</v>
      </c>
      <c r="E252" s="162" t="s">
        <v>3074</v>
      </c>
      <c r="F252" s="163" t="s">
        <v>3075</v>
      </c>
      <c r="G252" s="164" t="s">
        <v>362</v>
      </c>
      <c r="H252" s="197"/>
      <c r="I252" s="166"/>
      <c r="J252" s="167">
        <f>ROUND(I252*H252,2)</f>
        <v>0</v>
      </c>
      <c r="K252" s="163" t="s">
        <v>259</v>
      </c>
      <c r="L252" s="34"/>
      <c r="M252" s="168" t="s">
        <v>3</v>
      </c>
      <c r="N252" s="169" t="s">
        <v>42</v>
      </c>
      <c r="O252" s="54"/>
      <c r="P252" s="170">
        <f>O252*H252</f>
        <v>0</v>
      </c>
      <c r="Q252" s="170">
        <v>0</v>
      </c>
      <c r="R252" s="170">
        <f>Q252*H252</f>
        <v>0</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3524</v>
      </c>
    </row>
    <row r="253" spans="1:65" s="12" customFormat="1" ht="22.9" customHeight="1">
      <c r="B253" s="147"/>
      <c r="D253" s="355" t="s">
        <v>70</v>
      </c>
      <c r="E253" s="158" t="s">
        <v>570</v>
      </c>
      <c r="F253" s="158" t="s">
        <v>571</v>
      </c>
      <c r="I253" s="150"/>
      <c r="J253" s="159">
        <f>BK253</f>
        <v>0</v>
      </c>
      <c r="L253" s="147"/>
      <c r="M253" s="152"/>
      <c r="N253" s="153"/>
      <c r="O253" s="153"/>
      <c r="P253" s="154">
        <f>SUM(P254:P258)</f>
        <v>0</v>
      </c>
      <c r="Q253" s="153"/>
      <c r="R253" s="154">
        <f>SUM(R254:R258)</f>
        <v>8.5099999999999998E-4</v>
      </c>
      <c r="S253" s="153"/>
      <c r="T253" s="155">
        <f>SUM(T254:T258)</f>
        <v>0</v>
      </c>
      <c r="AR253" s="148" t="s">
        <v>79</v>
      </c>
      <c r="AT253" s="156" t="s">
        <v>70</v>
      </c>
      <c r="AU253" s="156" t="s">
        <v>15</v>
      </c>
      <c r="AY253" s="148" t="s">
        <v>253</v>
      </c>
      <c r="BK253" s="157">
        <f>SUM(BK254:BK258)</f>
        <v>0</v>
      </c>
    </row>
    <row r="254" spans="1:65" s="2" customFormat="1" ht="21.75" customHeight="1">
      <c r="A254" s="33"/>
      <c r="B254" s="160"/>
      <c r="C254" s="161" t="s">
        <v>566</v>
      </c>
      <c r="D254" s="353" t="s">
        <v>255</v>
      </c>
      <c r="E254" s="162" t="s">
        <v>573</v>
      </c>
      <c r="F254" s="163" t="s">
        <v>574</v>
      </c>
      <c r="G254" s="164" t="s">
        <v>258</v>
      </c>
      <c r="H254" s="165">
        <v>2.2999999999999998</v>
      </c>
      <c r="I254" s="166"/>
      <c r="J254" s="167">
        <f>ROUND(I254*H254,2)</f>
        <v>0</v>
      </c>
      <c r="K254" s="163" t="s">
        <v>259</v>
      </c>
      <c r="L254" s="34"/>
      <c r="M254" s="168" t="s">
        <v>3</v>
      </c>
      <c r="N254" s="169" t="s">
        <v>42</v>
      </c>
      <c r="O254" s="54"/>
      <c r="P254" s="170">
        <f>O254*H254</f>
        <v>0</v>
      </c>
      <c r="Q254" s="170">
        <v>0</v>
      </c>
      <c r="R254" s="170">
        <f>Q254*H254</f>
        <v>0</v>
      </c>
      <c r="S254" s="170">
        <v>0</v>
      </c>
      <c r="T254" s="171">
        <f>S254*H254</f>
        <v>0</v>
      </c>
      <c r="U254" s="33"/>
      <c r="V254" s="33"/>
      <c r="W254" s="33"/>
      <c r="X254" s="33"/>
      <c r="Y254" s="33"/>
      <c r="Z254" s="33"/>
      <c r="AA254" s="33"/>
      <c r="AB254" s="33"/>
      <c r="AC254" s="33"/>
      <c r="AD254" s="33"/>
      <c r="AE254" s="33"/>
      <c r="AR254" s="172" t="s">
        <v>142</v>
      </c>
      <c r="AT254" s="172" t="s">
        <v>255</v>
      </c>
      <c r="AU254" s="172" t="s">
        <v>79</v>
      </c>
      <c r="AY254" s="18" t="s">
        <v>253</v>
      </c>
      <c r="BE254" s="173">
        <f>IF(N254="základní",J254,0)</f>
        <v>0</v>
      </c>
      <c r="BF254" s="173">
        <f>IF(N254="snížená",J254,0)</f>
        <v>0</v>
      </c>
      <c r="BG254" s="173">
        <f>IF(N254="zákl. přenesená",J254,0)</f>
        <v>0</v>
      </c>
      <c r="BH254" s="173">
        <f>IF(N254="sníž. přenesená",J254,0)</f>
        <v>0</v>
      </c>
      <c r="BI254" s="173">
        <f>IF(N254="nulová",J254,0)</f>
        <v>0</v>
      </c>
      <c r="BJ254" s="18" t="s">
        <v>15</v>
      </c>
      <c r="BK254" s="173">
        <f>ROUND(I254*H254,2)</f>
        <v>0</v>
      </c>
      <c r="BL254" s="18" t="s">
        <v>142</v>
      </c>
      <c r="BM254" s="172" t="s">
        <v>3525</v>
      </c>
    </row>
    <row r="255" spans="1:65" s="15" customFormat="1">
      <c r="B255" s="190"/>
      <c r="D255" s="354" t="s">
        <v>261</v>
      </c>
      <c r="E255" s="191" t="s">
        <v>3</v>
      </c>
      <c r="F255" s="192" t="s">
        <v>576</v>
      </c>
      <c r="H255" s="191" t="s">
        <v>3</v>
      </c>
      <c r="I255" s="193"/>
      <c r="L255" s="190"/>
      <c r="M255" s="194"/>
      <c r="N255" s="195"/>
      <c r="O255" s="195"/>
      <c r="P255" s="195"/>
      <c r="Q255" s="195"/>
      <c r="R255" s="195"/>
      <c r="S255" s="195"/>
      <c r="T255" s="196"/>
      <c r="AT255" s="191" t="s">
        <v>261</v>
      </c>
      <c r="AU255" s="191" t="s">
        <v>79</v>
      </c>
      <c r="AV255" s="15" t="s">
        <v>15</v>
      </c>
      <c r="AW255" s="15" t="s">
        <v>33</v>
      </c>
      <c r="AX255" s="15" t="s">
        <v>71</v>
      </c>
      <c r="AY255" s="191" t="s">
        <v>253</v>
      </c>
    </row>
    <row r="256" spans="1:65" s="13" customFormat="1">
      <c r="B256" s="174"/>
      <c r="D256" s="354" t="s">
        <v>261</v>
      </c>
      <c r="E256" s="175" t="s">
        <v>3</v>
      </c>
      <c r="F256" s="176" t="s">
        <v>577</v>
      </c>
      <c r="H256" s="177">
        <v>2.2999999999999998</v>
      </c>
      <c r="I256" s="178"/>
      <c r="L256" s="174"/>
      <c r="M256" s="179"/>
      <c r="N256" s="180"/>
      <c r="O256" s="180"/>
      <c r="P256" s="180"/>
      <c r="Q256" s="180"/>
      <c r="R256" s="180"/>
      <c r="S256" s="180"/>
      <c r="T256" s="181"/>
      <c r="AT256" s="175" t="s">
        <v>261</v>
      </c>
      <c r="AU256" s="175" t="s">
        <v>79</v>
      </c>
      <c r="AV256" s="13" t="s">
        <v>79</v>
      </c>
      <c r="AW256" s="13" t="s">
        <v>33</v>
      </c>
      <c r="AX256" s="13" t="s">
        <v>15</v>
      </c>
      <c r="AY256" s="175" t="s">
        <v>253</v>
      </c>
    </row>
    <row r="257" spans="1:65" s="2" customFormat="1" ht="21.75" customHeight="1">
      <c r="A257" s="33"/>
      <c r="B257" s="160"/>
      <c r="C257" s="161" t="s">
        <v>572</v>
      </c>
      <c r="D257" s="353" t="s">
        <v>255</v>
      </c>
      <c r="E257" s="162" t="s">
        <v>579</v>
      </c>
      <c r="F257" s="163" t="s">
        <v>580</v>
      </c>
      <c r="G257" s="164" t="s">
        <v>258</v>
      </c>
      <c r="H257" s="165">
        <v>2.2999999999999998</v>
      </c>
      <c r="I257" s="166"/>
      <c r="J257" s="167">
        <f>ROUND(I257*H257,2)</f>
        <v>0</v>
      </c>
      <c r="K257" s="163" t="s">
        <v>259</v>
      </c>
      <c r="L257" s="34"/>
      <c r="M257" s="168" t="s">
        <v>3</v>
      </c>
      <c r="N257" s="169" t="s">
        <v>42</v>
      </c>
      <c r="O257" s="54"/>
      <c r="P257" s="170">
        <f>O257*H257</f>
        <v>0</v>
      </c>
      <c r="Q257" s="170">
        <v>1.3999999999999999E-4</v>
      </c>
      <c r="R257" s="170">
        <f>Q257*H257</f>
        <v>3.2199999999999997E-4</v>
      </c>
      <c r="S257" s="170">
        <v>0</v>
      </c>
      <c r="T257" s="171">
        <f>S257*H257</f>
        <v>0</v>
      </c>
      <c r="U257" s="33"/>
      <c r="V257" s="33"/>
      <c r="W257" s="33"/>
      <c r="X257" s="33"/>
      <c r="Y257" s="33"/>
      <c r="Z257" s="33"/>
      <c r="AA257" s="33"/>
      <c r="AB257" s="33"/>
      <c r="AC257" s="33"/>
      <c r="AD257" s="33"/>
      <c r="AE257" s="33"/>
      <c r="AR257" s="172" t="s">
        <v>142</v>
      </c>
      <c r="AT257" s="172" t="s">
        <v>255</v>
      </c>
      <c r="AU257" s="172" t="s">
        <v>79</v>
      </c>
      <c r="AY257" s="18" t="s">
        <v>253</v>
      </c>
      <c r="BE257" s="173">
        <f>IF(N257="základní",J257,0)</f>
        <v>0</v>
      </c>
      <c r="BF257" s="173">
        <f>IF(N257="snížená",J257,0)</f>
        <v>0</v>
      </c>
      <c r="BG257" s="173">
        <f>IF(N257="zákl. přenesená",J257,0)</f>
        <v>0</v>
      </c>
      <c r="BH257" s="173">
        <f>IF(N257="sníž. přenesená",J257,0)</f>
        <v>0</v>
      </c>
      <c r="BI257" s="173">
        <f>IF(N257="nulová",J257,0)</f>
        <v>0</v>
      </c>
      <c r="BJ257" s="18" t="s">
        <v>15</v>
      </c>
      <c r="BK257" s="173">
        <f>ROUND(I257*H257,2)</f>
        <v>0</v>
      </c>
      <c r="BL257" s="18" t="s">
        <v>142</v>
      </c>
      <c r="BM257" s="172" t="s">
        <v>3526</v>
      </c>
    </row>
    <row r="258" spans="1:65" s="2" customFormat="1" ht="21.75" customHeight="1">
      <c r="A258" s="33"/>
      <c r="B258" s="160"/>
      <c r="C258" s="161" t="s">
        <v>578</v>
      </c>
      <c r="D258" s="353" t="s">
        <v>255</v>
      </c>
      <c r="E258" s="162" t="s">
        <v>583</v>
      </c>
      <c r="F258" s="163" t="s">
        <v>584</v>
      </c>
      <c r="G258" s="164" t="s">
        <v>258</v>
      </c>
      <c r="H258" s="165">
        <v>2.2999999999999998</v>
      </c>
      <c r="I258" s="166"/>
      <c r="J258" s="167">
        <f>ROUND(I258*H258,2)</f>
        <v>0</v>
      </c>
      <c r="K258" s="163" t="s">
        <v>259</v>
      </c>
      <c r="L258" s="34"/>
      <c r="M258" s="168" t="s">
        <v>3</v>
      </c>
      <c r="N258" s="169" t="s">
        <v>42</v>
      </c>
      <c r="O258" s="54"/>
      <c r="P258" s="170">
        <f>O258*H258</f>
        <v>0</v>
      </c>
      <c r="Q258" s="170">
        <v>2.3000000000000001E-4</v>
      </c>
      <c r="R258" s="170">
        <f>Q258*H258</f>
        <v>5.2899999999999996E-4</v>
      </c>
      <c r="S258" s="170">
        <v>0</v>
      </c>
      <c r="T258" s="171">
        <f>S258*H258</f>
        <v>0</v>
      </c>
      <c r="U258" s="33"/>
      <c r="V258" s="33"/>
      <c r="W258" s="33"/>
      <c r="X258" s="33"/>
      <c r="Y258" s="33"/>
      <c r="Z258" s="33"/>
      <c r="AA258" s="33"/>
      <c r="AB258" s="33"/>
      <c r="AC258" s="33"/>
      <c r="AD258" s="33"/>
      <c r="AE258" s="33"/>
      <c r="AR258" s="172" t="s">
        <v>142</v>
      </c>
      <c r="AT258" s="172" t="s">
        <v>255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3527</v>
      </c>
    </row>
    <row r="259" spans="1:65" s="12" customFormat="1" ht="22.9" customHeight="1">
      <c r="B259" s="147"/>
      <c r="D259" s="355" t="s">
        <v>70</v>
      </c>
      <c r="E259" s="158" t="s">
        <v>586</v>
      </c>
      <c r="F259" s="158" t="s">
        <v>587</v>
      </c>
      <c r="I259" s="150"/>
      <c r="J259" s="159">
        <f>BK259</f>
        <v>0</v>
      </c>
      <c r="L259" s="147"/>
      <c r="M259" s="152"/>
      <c r="N259" s="153"/>
      <c r="O259" s="153"/>
      <c r="P259" s="154">
        <f>SUM(P260:P262)</f>
        <v>0</v>
      </c>
      <c r="Q259" s="153"/>
      <c r="R259" s="154">
        <f>SUM(R260:R262)</f>
        <v>3.5279999999999999E-3</v>
      </c>
      <c r="S259" s="153"/>
      <c r="T259" s="155">
        <f>SUM(T260:T262)</f>
        <v>0</v>
      </c>
      <c r="AR259" s="148" t="s">
        <v>79</v>
      </c>
      <c r="AT259" s="156" t="s">
        <v>70</v>
      </c>
      <c r="AU259" s="156" t="s">
        <v>15</v>
      </c>
      <c r="AY259" s="148" t="s">
        <v>253</v>
      </c>
      <c r="BK259" s="157">
        <f>SUM(BK260:BK262)</f>
        <v>0</v>
      </c>
    </row>
    <row r="260" spans="1:65" s="2" customFormat="1" ht="21.75" customHeight="1">
      <c r="A260" s="33"/>
      <c r="B260" s="160"/>
      <c r="C260" s="161" t="s">
        <v>582</v>
      </c>
      <c r="D260" s="353" t="s">
        <v>255</v>
      </c>
      <c r="E260" s="162" t="s">
        <v>589</v>
      </c>
      <c r="F260" s="163" t="s">
        <v>590</v>
      </c>
      <c r="G260" s="164" t="s">
        <v>258</v>
      </c>
      <c r="H260" s="165">
        <v>7.2</v>
      </c>
      <c r="I260" s="166"/>
      <c r="J260" s="167">
        <f>ROUND(I260*H260,2)</f>
        <v>0</v>
      </c>
      <c r="K260" s="163" t="s">
        <v>259</v>
      </c>
      <c r="L260" s="34"/>
      <c r="M260" s="168" t="s">
        <v>3</v>
      </c>
      <c r="N260" s="169" t="s">
        <v>42</v>
      </c>
      <c r="O260" s="54"/>
      <c r="P260" s="170">
        <f>O260*H260</f>
        <v>0</v>
      </c>
      <c r="Q260" s="170">
        <v>2.0000000000000001E-4</v>
      </c>
      <c r="R260" s="170">
        <f>Q260*H260</f>
        <v>1.4400000000000001E-3</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3528</v>
      </c>
    </row>
    <row r="261" spans="1:65" s="13" customFormat="1">
      <c r="B261" s="174"/>
      <c r="D261" s="354" t="s">
        <v>261</v>
      </c>
      <c r="E261" s="175" t="s">
        <v>3</v>
      </c>
      <c r="F261" s="176" t="s">
        <v>831</v>
      </c>
      <c r="H261" s="177">
        <v>7.2</v>
      </c>
      <c r="I261" s="178"/>
      <c r="L261" s="174"/>
      <c r="M261" s="179"/>
      <c r="N261" s="180"/>
      <c r="O261" s="180"/>
      <c r="P261" s="180"/>
      <c r="Q261" s="180"/>
      <c r="R261" s="180"/>
      <c r="S261" s="180"/>
      <c r="T261" s="181"/>
      <c r="AT261" s="175" t="s">
        <v>261</v>
      </c>
      <c r="AU261" s="175" t="s">
        <v>79</v>
      </c>
      <c r="AV261" s="13" t="s">
        <v>79</v>
      </c>
      <c r="AW261" s="13" t="s">
        <v>33</v>
      </c>
      <c r="AX261" s="13" t="s">
        <v>15</v>
      </c>
      <c r="AY261" s="175" t="s">
        <v>253</v>
      </c>
    </row>
    <row r="262" spans="1:65" s="2" customFormat="1" ht="33" customHeight="1">
      <c r="A262" s="33"/>
      <c r="B262" s="160"/>
      <c r="C262" s="161" t="s">
        <v>588</v>
      </c>
      <c r="D262" s="353" t="s">
        <v>255</v>
      </c>
      <c r="E262" s="162" t="s">
        <v>594</v>
      </c>
      <c r="F262" s="163" t="s">
        <v>595</v>
      </c>
      <c r="G262" s="164" t="s">
        <v>258</v>
      </c>
      <c r="H262" s="165">
        <v>7.2</v>
      </c>
      <c r="I262" s="166"/>
      <c r="J262" s="167">
        <f>ROUND(I262*H262,2)</f>
        <v>0</v>
      </c>
      <c r="K262" s="163" t="s">
        <v>259</v>
      </c>
      <c r="L262" s="34"/>
      <c r="M262" s="208" t="s">
        <v>3</v>
      </c>
      <c r="N262" s="209" t="s">
        <v>42</v>
      </c>
      <c r="O262" s="210"/>
      <c r="P262" s="211">
        <f>O262*H262</f>
        <v>0</v>
      </c>
      <c r="Q262" s="211">
        <v>2.9E-4</v>
      </c>
      <c r="R262" s="211">
        <f>Q262*H262</f>
        <v>2.088E-3</v>
      </c>
      <c r="S262" s="211">
        <v>0</v>
      </c>
      <c r="T262" s="212">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3529</v>
      </c>
    </row>
    <row r="263" spans="1:65" s="2" customFormat="1" ht="6.95" customHeight="1">
      <c r="A263" s="33"/>
      <c r="B263" s="43"/>
      <c r="C263" s="44"/>
      <c r="D263" s="44"/>
      <c r="E263" s="44"/>
      <c r="F263" s="44"/>
      <c r="G263" s="44"/>
      <c r="H263" s="44"/>
      <c r="I263" s="120"/>
      <c r="J263" s="44"/>
      <c r="K263" s="44"/>
      <c r="L263" s="34"/>
      <c r="M263" s="33"/>
      <c r="O263" s="33"/>
      <c r="P263" s="33"/>
      <c r="Q263" s="33"/>
      <c r="R263" s="33"/>
      <c r="S263" s="33"/>
      <c r="T263" s="33"/>
      <c r="U263" s="33"/>
      <c r="V263" s="33"/>
      <c r="W263" s="33"/>
      <c r="X263" s="33"/>
      <c r="Y263" s="33"/>
      <c r="Z263" s="33"/>
      <c r="AA263" s="33"/>
      <c r="AB263" s="33"/>
      <c r="AC263" s="33"/>
      <c r="AD263" s="33"/>
      <c r="AE263" s="33"/>
    </row>
  </sheetData>
  <autoFilter ref="C108:K262"/>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87" workbookViewId="0">
      <selection activeCell="D106" sqref="D106:D16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175</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ROUND((SUM(BE103:BE169)),  2)</f>
        <v>0</v>
      </c>
      <c r="G37" s="33"/>
      <c r="H37" s="33"/>
      <c r="I37" s="112">
        <v>0.21</v>
      </c>
      <c r="J37" s="111">
        <f>ROUND(((SUM(BE103:BE169))*I37),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ROUND((SUM(BF103:BF169)),  2)</f>
        <v>0</v>
      </c>
      <c r="G38" s="33"/>
      <c r="H38" s="33"/>
      <c r="I38" s="112">
        <v>0.15</v>
      </c>
      <c r="J38" s="111">
        <f>ROUND(((SUM(BF103:BF169))*I38),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4 - Kuchyňka A1-A5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J135</f>
        <v>0</v>
      </c>
      <c r="L77" s="131"/>
    </row>
    <row r="78" spans="1:47" s="10" customFormat="1" ht="19.899999999999999" customHeight="1">
      <c r="B78" s="131"/>
      <c r="D78" s="132" t="s">
        <v>235</v>
      </c>
      <c r="E78" s="133"/>
      <c r="F78" s="133"/>
      <c r="G78" s="133"/>
      <c r="H78" s="133"/>
      <c r="I78" s="134"/>
      <c r="J78" s="135">
        <f>J138</f>
        <v>0</v>
      </c>
      <c r="L78" s="131"/>
    </row>
    <row r="79" spans="1:47" s="10" customFormat="1" ht="19.899999999999999" customHeight="1">
      <c r="B79" s="131"/>
      <c r="D79" s="132" t="s">
        <v>237</v>
      </c>
      <c r="E79" s="133"/>
      <c r="F79" s="133"/>
      <c r="G79" s="133"/>
      <c r="H79" s="133"/>
      <c r="I79" s="134"/>
      <c r="J79" s="135">
        <f>J150</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4 - Kuchyňka A1-A5</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0.12929680000000002</v>
      </c>
      <c r="S103" s="63"/>
      <c r="T103" s="145">
        <f>T104+T126</f>
        <v>1.3655662</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3.6725000000000001E-2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3530</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12.5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3531</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3532</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5.0000000000000001E-4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5.0000000000000001E-4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12.5</v>
      </c>
      <c r="I114" s="166"/>
      <c r="J114" s="167">
        <f>ROUND(I114*H114,2)</f>
        <v>0</v>
      </c>
      <c r="K114" s="163" t="s">
        <v>259</v>
      </c>
      <c r="L114" s="34"/>
      <c r="M114" s="168" t="s">
        <v>3</v>
      </c>
      <c r="N114" s="169" t="s">
        <v>42</v>
      </c>
      <c r="O114" s="54"/>
      <c r="P114" s="170">
        <f>O114*H114</f>
        <v>0</v>
      </c>
      <c r="Q114" s="170">
        <v>4.0000000000000003E-5</v>
      </c>
      <c r="R114" s="170">
        <f>Q114*H114</f>
        <v>5.0000000000000001E-4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3533</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3534</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3092</v>
      </c>
      <c r="F119" s="163" t="s">
        <v>3345</v>
      </c>
      <c r="G119" s="164" t="s">
        <v>329</v>
      </c>
      <c r="H119" s="165">
        <v>1.3660000000000001</v>
      </c>
      <c r="I119" s="166"/>
      <c r="J119" s="167">
        <f>ROUND(I119*H119,2)</f>
        <v>0</v>
      </c>
      <c r="K119" s="163" t="s">
        <v>3</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3535</v>
      </c>
    </row>
    <row r="120" spans="1:65" s="2" customFormat="1" ht="21.75" customHeight="1">
      <c r="A120" s="33"/>
      <c r="B120" s="160"/>
      <c r="C120" s="161" t="s">
        <v>203</v>
      </c>
      <c r="D120" s="357" t="s">
        <v>255</v>
      </c>
      <c r="E120" s="162" t="s">
        <v>331</v>
      </c>
      <c r="F120" s="163" t="s">
        <v>332</v>
      </c>
      <c r="G120" s="164" t="s">
        <v>329</v>
      </c>
      <c r="H120" s="165">
        <v>1.3660000000000001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3536</v>
      </c>
    </row>
    <row r="121" spans="1:65" s="2" customFormat="1" ht="33" customHeight="1">
      <c r="A121" s="33"/>
      <c r="B121" s="160"/>
      <c r="C121" s="161" t="s">
        <v>302</v>
      </c>
      <c r="D121" s="357" t="s">
        <v>255</v>
      </c>
      <c r="E121" s="162" t="s">
        <v>334</v>
      </c>
      <c r="F121" s="163" t="s">
        <v>335</v>
      </c>
      <c r="G121" s="164" t="s">
        <v>329</v>
      </c>
      <c r="H121" s="165">
        <v>40.98</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3537</v>
      </c>
    </row>
    <row r="122" spans="1:65" s="13" customFormat="1">
      <c r="B122" s="174"/>
      <c r="D122" s="358" t="s">
        <v>261</v>
      </c>
      <c r="F122" s="176" t="s">
        <v>608</v>
      </c>
      <c r="H122" s="177">
        <v>40.98</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1.3660000000000001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3538</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3019</v>
      </c>
      <c r="F125" s="163" t="s">
        <v>3020</v>
      </c>
      <c r="G125" s="164" t="s">
        <v>329</v>
      </c>
      <c r="H125" s="165">
        <v>3.6999999999999998E-2</v>
      </c>
      <c r="I125" s="166"/>
      <c r="J125" s="167">
        <f>ROUND(I125*H125,2)</f>
        <v>0</v>
      </c>
      <c r="K125" s="163" t="s">
        <v>3</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3539</v>
      </c>
    </row>
    <row r="126" spans="1:65" s="12" customFormat="1" ht="25.9" customHeight="1">
      <c r="B126" s="147"/>
      <c r="D126" s="359" t="s">
        <v>70</v>
      </c>
      <c r="E126" s="149" t="s">
        <v>346</v>
      </c>
      <c r="F126" s="149" t="s">
        <v>347</v>
      </c>
      <c r="I126" s="150"/>
      <c r="J126" s="151">
        <f>BK126</f>
        <v>0</v>
      </c>
      <c r="L126" s="147"/>
      <c r="M126" s="152"/>
      <c r="N126" s="153"/>
      <c r="O126" s="153"/>
      <c r="P126" s="154">
        <f>P127+P135+P138+P150</f>
        <v>0</v>
      </c>
      <c r="Q126" s="153"/>
      <c r="R126" s="154">
        <f>R127+R135+R138+R150</f>
        <v>9.257180000000001E-2</v>
      </c>
      <c r="S126" s="153"/>
      <c r="T126" s="155">
        <f>T127+T135+T138+T150</f>
        <v>1.2597662000000001</v>
      </c>
      <c r="AR126" s="148" t="s">
        <v>79</v>
      </c>
      <c r="AT126" s="156" t="s">
        <v>70</v>
      </c>
      <c r="AU126" s="156" t="s">
        <v>71</v>
      </c>
      <c r="AY126" s="148" t="s">
        <v>253</v>
      </c>
      <c r="BK126" s="157">
        <f>BK127+BK135+BK138+BK150</f>
        <v>0</v>
      </c>
    </row>
    <row r="127" spans="1:65" s="12" customFormat="1" ht="22.9" customHeight="1">
      <c r="B127" s="147"/>
      <c r="D127" s="359" t="s">
        <v>70</v>
      </c>
      <c r="E127" s="158" t="s">
        <v>430</v>
      </c>
      <c r="F127" s="158" t="s">
        <v>431</v>
      </c>
      <c r="I127" s="150"/>
      <c r="J127" s="159">
        <f>BK127</f>
        <v>0</v>
      </c>
      <c r="L127" s="147"/>
      <c r="M127" s="152"/>
      <c r="N127" s="153"/>
      <c r="O127" s="153"/>
      <c r="P127" s="154">
        <f>SUM(P128:P134)</f>
        <v>0</v>
      </c>
      <c r="Q127" s="153"/>
      <c r="R127" s="154">
        <f>SUM(R128:R134)</f>
        <v>2.8044000000000003E-2</v>
      </c>
      <c r="S127" s="153"/>
      <c r="T127" s="155">
        <f>SUM(T128:T134)</f>
        <v>6.1955999999999997E-2</v>
      </c>
      <c r="AR127" s="148" t="s">
        <v>79</v>
      </c>
      <c r="AT127" s="156" t="s">
        <v>70</v>
      </c>
      <c r="AU127" s="156" t="s">
        <v>15</v>
      </c>
      <c r="AY127" s="148" t="s">
        <v>253</v>
      </c>
      <c r="BK127" s="157">
        <f>SUM(BK128:BK134)</f>
        <v>0</v>
      </c>
    </row>
    <row r="128" spans="1:65" s="2" customFormat="1" ht="44.25" customHeight="1">
      <c r="A128" s="33"/>
      <c r="B128" s="160"/>
      <c r="C128" s="161" t="s">
        <v>93</v>
      </c>
      <c r="D128" s="357" t="s">
        <v>255</v>
      </c>
      <c r="E128" s="162" t="s">
        <v>433</v>
      </c>
      <c r="F128" s="163" t="s">
        <v>434</v>
      </c>
      <c r="G128" s="164" t="s">
        <v>258</v>
      </c>
      <c r="H128" s="165">
        <v>1.1000000000000001</v>
      </c>
      <c r="I128" s="166"/>
      <c r="J128" s="167">
        <f t="shared" ref="J128:J134" si="0">ROUND(I128*H128,2)</f>
        <v>0</v>
      </c>
      <c r="K128" s="163" t="s">
        <v>3</v>
      </c>
      <c r="L128" s="34"/>
      <c r="M128" s="168" t="s">
        <v>3</v>
      </c>
      <c r="N128" s="169" t="s">
        <v>42</v>
      </c>
      <c r="O128" s="54"/>
      <c r="P128" s="170">
        <f t="shared" ref="P128:P134" si="1">O128*H128</f>
        <v>0</v>
      </c>
      <c r="Q128" s="170">
        <v>1.2540000000000001E-2</v>
      </c>
      <c r="R128" s="170">
        <f t="shared" ref="R128:R134" si="2">Q128*H128</f>
        <v>1.3794000000000002E-2</v>
      </c>
      <c r="S128" s="170">
        <v>0</v>
      </c>
      <c r="T128" s="171">
        <f t="shared" ref="T128:T134" si="3">S128*H128</f>
        <v>0</v>
      </c>
      <c r="U128" s="33"/>
      <c r="V128" s="33"/>
      <c r="W128" s="33"/>
      <c r="X128" s="33"/>
      <c r="Y128" s="33"/>
      <c r="Z128" s="33"/>
      <c r="AA128" s="33"/>
      <c r="AB128" s="33"/>
      <c r="AC128" s="33"/>
      <c r="AD128" s="33"/>
      <c r="AE128" s="33"/>
      <c r="AR128" s="172" t="s">
        <v>142</v>
      </c>
      <c r="AT128" s="172" t="s">
        <v>255</v>
      </c>
      <c r="AU128" s="172" t="s">
        <v>79</v>
      </c>
      <c r="AY128" s="18" t="s">
        <v>253</v>
      </c>
      <c r="BE128" s="173">
        <f t="shared" ref="BE128:BE134" si="4">IF(N128="základní",J128,0)</f>
        <v>0</v>
      </c>
      <c r="BF128" s="173">
        <f t="shared" ref="BF128:BF134" si="5">IF(N128="snížená",J128,0)</f>
        <v>0</v>
      </c>
      <c r="BG128" s="173">
        <f t="shared" ref="BG128:BG134" si="6">IF(N128="zákl. přenesená",J128,0)</f>
        <v>0</v>
      </c>
      <c r="BH128" s="173">
        <f t="shared" ref="BH128:BH134" si="7">IF(N128="sníž. přenesená",J128,0)</f>
        <v>0</v>
      </c>
      <c r="BI128" s="173">
        <f t="shared" ref="BI128:BI134" si="8">IF(N128="nulová",J128,0)</f>
        <v>0</v>
      </c>
      <c r="BJ128" s="18" t="s">
        <v>15</v>
      </c>
      <c r="BK128" s="173">
        <f t="shared" ref="BK128:BK134" si="9">ROUND(I128*H128,2)</f>
        <v>0</v>
      </c>
      <c r="BL128" s="18" t="s">
        <v>142</v>
      </c>
      <c r="BM128" s="172" t="s">
        <v>3540</v>
      </c>
    </row>
    <row r="129" spans="1:65" s="2" customFormat="1" ht="44.25" customHeight="1">
      <c r="A129" s="33"/>
      <c r="B129" s="160"/>
      <c r="C129" s="161" t="s">
        <v>107</v>
      </c>
      <c r="D129" s="357" t="s">
        <v>255</v>
      </c>
      <c r="E129" s="162" t="s">
        <v>437</v>
      </c>
      <c r="F129" s="163" t="s">
        <v>438</v>
      </c>
      <c r="G129" s="164" t="s">
        <v>258</v>
      </c>
      <c r="H129" s="165">
        <v>1.1000000000000001</v>
      </c>
      <c r="I129" s="166"/>
      <c r="J129" s="167">
        <f t="shared" si="0"/>
        <v>0</v>
      </c>
      <c r="K129" s="163" t="s">
        <v>259</v>
      </c>
      <c r="L129" s="34"/>
      <c r="M129" s="168" t="s">
        <v>3</v>
      </c>
      <c r="N129" s="169" t="s">
        <v>42</v>
      </c>
      <c r="O129" s="54"/>
      <c r="P129" s="170">
        <f t="shared" si="1"/>
        <v>0</v>
      </c>
      <c r="Q129" s="170">
        <v>0</v>
      </c>
      <c r="R129" s="170">
        <f t="shared" si="2"/>
        <v>0</v>
      </c>
      <c r="S129" s="170">
        <v>1.721E-2</v>
      </c>
      <c r="T129" s="171">
        <f t="shared" si="3"/>
        <v>1.8931E-2</v>
      </c>
      <c r="U129" s="33"/>
      <c r="V129" s="33"/>
      <c r="W129" s="33"/>
      <c r="X129" s="33"/>
      <c r="Y129" s="33"/>
      <c r="Z129" s="33"/>
      <c r="AA129" s="33"/>
      <c r="AB129" s="33"/>
      <c r="AC129" s="33"/>
      <c r="AD129" s="33"/>
      <c r="AE129" s="33"/>
      <c r="AR129" s="172" t="s">
        <v>142</v>
      </c>
      <c r="AT129" s="172" t="s">
        <v>255</v>
      </c>
      <c r="AU129" s="172" t="s">
        <v>79</v>
      </c>
      <c r="AY129" s="18" t="s">
        <v>253</v>
      </c>
      <c r="BE129" s="173">
        <f t="shared" si="4"/>
        <v>0</v>
      </c>
      <c r="BF129" s="173">
        <f t="shared" si="5"/>
        <v>0</v>
      </c>
      <c r="BG129" s="173">
        <f t="shared" si="6"/>
        <v>0</v>
      </c>
      <c r="BH129" s="173">
        <f t="shared" si="7"/>
        <v>0</v>
      </c>
      <c r="BI129" s="173">
        <f t="shared" si="8"/>
        <v>0</v>
      </c>
      <c r="BJ129" s="18" t="s">
        <v>15</v>
      </c>
      <c r="BK129" s="173">
        <f t="shared" si="9"/>
        <v>0</v>
      </c>
      <c r="BL129" s="18" t="s">
        <v>142</v>
      </c>
      <c r="BM129" s="172" t="s">
        <v>3541</v>
      </c>
    </row>
    <row r="130" spans="1:65" s="2" customFormat="1" ht="44.25" customHeight="1">
      <c r="A130" s="33"/>
      <c r="B130" s="160"/>
      <c r="C130" s="161" t="s">
        <v>116</v>
      </c>
      <c r="D130" s="357" t="s">
        <v>255</v>
      </c>
      <c r="E130" s="162" t="s">
        <v>613</v>
      </c>
      <c r="F130" s="163" t="s">
        <v>614</v>
      </c>
      <c r="G130" s="164" t="s">
        <v>265</v>
      </c>
      <c r="H130" s="165">
        <v>2</v>
      </c>
      <c r="I130" s="166"/>
      <c r="J130" s="167">
        <f t="shared" si="0"/>
        <v>0</v>
      </c>
      <c r="K130" s="163" t="s">
        <v>3</v>
      </c>
      <c r="L130" s="34"/>
      <c r="M130" s="168" t="s">
        <v>3</v>
      </c>
      <c r="N130" s="169" t="s">
        <v>42</v>
      </c>
      <c r="O130" s="54"/>
      <c r="P130" s="170">
        <f t="shared" si="1"/>
        <v>0</v>
      </c>
      <c r="Q130" s="170">
        <v>6.9300000000000004E-3</v>
      </c>
      <c r="R130" s="170">
        <f t="shared" si="2"/>
        <v>1.3860000000000001E-2</v>
      </c>
      <c r="S130" s="170">
        <v>0</v>
      </c>
      <c r="T130" s="171">
        <f t="shared" si="3"/>
        <v>0</v>
      </c>
      <c r="U130" s="33"/>
      <c r="V130" s="33"/>
      <c r="W130" s="33"/>
      <c r="X130" s="33"/>
      <c r="Y130" s="33"/>
      <c r="Z130" s="33"/>
      <c r="AA130" s="33"/>
      <c r="AB130" s="33"/>
      <c r="AC130" s="33"/>
      <c r="AD130" s="33"/>
      <c r="AE130" s="33"/>
      <c r="AR130" s="172" t="s">
        <v>142</v>
      </c>
      <c r="AT130" s="172" t="s">
        <v>255</v>
      </c>
      <c r="AU130" s="172" t="s">
        <v>79</v>
      </c>
      <c r="AY130" s="18" t="s">
        <v>253</v>
      </c>
      <c r="BE130" s="173">
        <f t="shared" si="4"/>
        <v>0</v>
      </c>
      <c r="BF130" s="173">
        <f t="shared" si="5"/>
        <v>0</v>
      </c>
      <c r="BG130" s="173">
        <f t="shared" si="6"/>
        <v>0</v>
      </c>
      <c r="BH130" s="173">
        <f t="shared" si="7"/>
        <v>0</v>
      </c>
      <c r="BI130" s="173">
        <f t="shared" si="8"/>
        <v>0</v>
      </c>
      <c r="BJ130" s="18" t="s">
        <v>15</v>
      </c>
      <c r="BK130" s="173">
        <f t="shared" si="9"/>
        <v>0</v>
      </c>
      <c r="BL130" s="18" t="s">
        <v>142</v>
      </c>
      <c r="BM130" s="172" t="s">
        <v>3542</v>
      </c>
    </row>
    <row r="131" spans="1:65" s="2" customFormat="1" ht="21.75" customHeight="1">
      <c r="A131" s="33"/>
      <c r="B131" s="160"/>
      <c r="C131" s="161" t="s">
        <v>125</v>
      </c>
      <c r="D131" s="357" t="s">
        <v>255</v>
      </c>
      <c r="E131" s="162" t="s">
        <v>441</v>
      </c>
      <c r="F131" s="163" t="s">
        <v>442</v>
      </c>
      <c r="G131" s="164" t="s">
        <v>378</v>
      </c>
      <c r="H131" s="165">
        <v>1</v>
      </c>
      <c r="I131" s="166"/>
      <c r="J131" s="167">
        <f t="shared" si="0"/>
        <v>0</v>
      </c>
      <c r="K131" s="163" t="s">
        <v>3</v>
      </c>
      <c r="L131" s="34"/>
      <c r="M131" s="168" t="s">
        <v>3</v>
      </c>
      <c r="N131" s="169" t="s">
        <v>42</v>
      </c>
      <c r="O131" s="54"/>
      <c r="P131" s="170">
        <f t="shared" si="1"/>
        <v>0</v>
      </c>
      <c r="Q131" s="170">
        <v>3.0000000000000001E-5</v>
      </c>
      <c r="R131" s="170">
        <f t="shared" si="2"/>
        <v>3.0000000000000001E-5</v>
      </c>
      <c r="S131" s="170">
        <v>0</v>
      </c>
      <c r="T131" s="171">
        <f t="shared" si="3"/>
        <v>0</v>
      </c>
      <c r="U131" s="33"/>
      <c r="V131" s="33"/>
      <c r="W131" s="33"/>
      <c r="X131" s="33"/>
      <c r="Y131" s="33"/>
      <c r="Z131" s="33"/>
      <c r="AA131" s="33"/>
      <c r="AB131" s="33"/>
      <c r="AC131" s="33"/>
      <c r="AD131" s="33"/>
      <c r="AE131" s="33"/>
      <c r="AR131" s="172" t="s">
        <v>142</v>
      </c>
      <c r="AT131" s="172" t="s">
        <v>255</v>
      </c>
      <c r="AU131" s="172" t="s">
        <v>79</v>
      </c>
      <c r="AY131" s="18" t="s">
        <v>253</v>
      </c>
      <c r="BE131" s="173">
        <f t="shared" si="4"/>
        <v>0</v>
      </c>
      <c r="BF131" s="173">
        <f t="shared" si="5"/>
        <v>0</v>
      </c>
      <c r="BG131" s="173">
        <f t="shared" si="6"/>
        <v>0</v>
      </c>
      <c r="BH131" s="173">
        <f t="shared" si="7"/>
        <v>0</v>
      </c>
      <c r="BI131" s="173">
        <f t="shared" si="8"/>
        <v>0</v>
      </c>
      <c r="BJ131" s="18" t="s">
        <v>15</v>
      </c>
      <c r="BK131" s="173">
        <f t="shared" si="9"/>
        <v>0</v>
      </c>
      <c r="BL131" s="18" t="s">
        <v>142</v>
      </c>
      <c r="BM131" s="172" t="s">
        <v>3543</v>
      </c>
    </row>
    <row r="132" spans="1:65" s="2" customFormat="1" ht="16.5" customHeight="1">
      <c r="A132" s="33"/>
      <c r="B132" s="160"/>
      <c r="C132" s="198" t="s">
        <v>9</v>
      </c>
      <c r="D132" s="360" t="s">
        <v>445</v>
      </c>
      <c r="E132" s="199" t="s">
        <v>446</v>
      </c>
      <c r="F132" s="200" t="s">
        <v>447</v>
      </c>
      <c r="G132" s="201" t="s">
        <v>378</v>
      </c>
      <c r="H132" s="202">
        <v>1</v>
      </c>
      <c r="I132" s="203"/>
      <c r="J132" s="204">
        <f t="shared" si="0"/>
        <v>0</v>
      </c>
      <c r="K132" s="200" t="s">
        <v>3</v>
      </c>
      <c r="L132" s="205"/>
      <c r="M132" s="206" t="s">
        <v>3</v>
      </c>
      <c r="N132" s="207" t="s">
        <v>42</v>
      </c>
      <c r="O132" s="54"/>
      <c r="P132" s="170">
        <f t="shared" si="1"/>
        <v>0</v>
      </c>
      <c r="Q132" s="170">
        <v>3.6000000000000002E-4</v>
      </c>
      <c r="R132" s="170">
        <f t="shared" si="2"/>
        <v>3.6000000000000002E-4</v>
      </c>
      <c r="S132" s="170">
        <v>0</v>
      </c>
      <c r="T132" s="171">
        <f t="shared" si="3"/>
        <v>0</v>
      </c>
      <c r="U132" s="33"/>
      <c r="V132" s="33"/>
      <c r="W132" s="33"/>
      <c r="X132" s="33"/>
      <c r="Y132" s="33"/>
      <c r="Z132" s="33"/>
      <c r="AA132" s="33"/>
      <c r="AB132" s="33"/>
      <c r="AC132" s="33"/>
      <c r="AD132" s="33"/>
      <c r="AE132" s="33"/>
      <c r="AR132" s="172" t="s">
        <v>418</v>
      </c>
      <c r="AT132" s="172" t="s">
        <v>445</v>
      </c>
      <c r="AU132" s="172" t="s">
        <v>79</v>
      </c>
      <c r="AY132" s="18" t="s">
        <v>253</v>
      </c>
      <c r="BE132" s="173">
        <f t="shared" si="4"/>
        <v>0</v>
      </c>
      <c r="BF132" s="173">
        <f t="shared" si="5"/>
        <v>0</v>
      </c>
      <c r="BG132" s="173">
        <f t="shared" si="6"/>
        <v>0</v>
      </c>
      <c r="BH132" s="173">
        <f t="shared" si="7"/>
        <v>0</v>
      </c>
      <c r="BI132" s="173">
        <f t="shared" si="8"/>
        <v>0</v>
      </c>
      <c r="BJ132" s="18" t="s">
        <v>15</v>
      </c>
      <c r="BK132" s="173">
        <f t="shared" si="9"/>
        <v>0</v>
      </c>
      <c r="BL132" s="18" t="s">
        <v>142</v>
      </c>
      <c r="BM132" s="172" t="s">
        <v>3544</v>
      </c>
    </row>
    <row r="133" spans="1:65" s="2" customFormat="1" ht="16.5" customHeight="1">
      <c r="A133" s="33"/>
      <c r="B133" s="160"/>
      <c r="C133" s="161" t="s">
        <v>142</v>
      </c>
      <c r="D133" s="357" t="s">
        <v>255</v>
      </c>
      <c r="E133" s="162" t="s">
        <v>618</v>
      </c>
      <c r="F133" s="163" t="s">
        <v>619</v>
      </c>
      <c r="G133" s="164" t="s">
        <v>265</v>
      </c>
      <c r="H133" s="165">
        <v>2.5</v>
      </c>
      <c r="I133" s="166"/>
      <c r="J133" s="167">
        <f t="shared" si="0"/>
        <v>0</v>
      </c>
      <c r="K133" s="163" t="s">
        <v>3</v>
      </c>
      <c r="L133" s="34"/>
      <c r="M133" s="168" t="s">
        <v>3</v>
      </c>
      <c r="N133" s="169" t="s">
        <v>42</v>
      </c>
      <c r="O133" s="54"/>
      <c r="P133" s="170">
        <f t="shared" si="1"/>
        <v>0</v>
      </c>
      <c r="Q133" s="170">
        <v>0</v>
      </c>
      <c r="R133" s="170">
        <f t="shared" si="2"/>
        <v>0</v>
      </c>
      <c r="S133" s="170">
        <v>1.721E-2</v>
      </c>
      <c r="T133" s="171">
        <f t="shared" si="3"/>
        <v>4.3025000000000001E-2</v>
      </c>
      <c r="U133" s="33"/>
      <c r="V133" s="33"/>
      <c r="W133" s="33"/>
      <c r="X133" s="33"/>
      <c r="Y133" s="33"/>
      <c r="Z133" s="33"/>
      <c r="AA133" s="33"/>
      <c r="AB133" s="33"/>
      <c r="AC133" s="33"/>
      <c r="AD133" s="33"/>
      <c r="AE133" s="33"/>
      <c r="AR133" s="172" t="s">
        <v>142</v>
      </c>
      <c r="AT133" s="172" t="s">
        <v>255</v>
      </c>
      <c r="AU133" s="172" t="s">
        <v>79</v>
      </c>
      <c r="AY133" s="18" t="s">
        <v>253</v>
      </c>
      <c r="BE133" s="173">
        <f t="shared" si="4"/>
        <v>0</v>
      </c>
      <c r="BF133" s="173">
        <f t="shared" si="5"/>
        <v>0</v>
      </c>
      <c r="BG133" s="173">
        <f t="shared" si="6"/>
        <v>0</v>
      </c>
      <c r="BH133" s="173">
        <f t="shared" si="7"/>
        <v>0</v>
      </c>
      <c r="BI133" s="173">
        <f t="shared" si="8"/>
        <v>0</v>
      </c>
      <c r="BJ133" s="18" t="s">
        <v>15</v>
      </c>
      <c r="BK133" s="173">
        <f t="shared" si="9"/>
        <v>0</v>
      </c>
      <c r="BL133" s="18" t="s">
        <v>142</v>
      </c>
      <c r="BM133" s="172" t="s">
        <v>3545</v>
      </c>
    </row>
    <row r="134" spans="1:65" s="2" customFormat="1" ht="44.25" customHeight="1">
      <c r="A134" s="33"/>
      <c r="B134" s="160"/>
      <c r="C134" s="161" t="s">
        <v>151</v>
      </c>
      <c r="D134" s="357" t="s">
        <v>255</v>
      </c>
      <c r="E134" s="162" t="s">
        <v>3046</v>
      </c>
      <c r="F134" s="163" t="s">
        <v>3047</v>
      </c>
      <c r="G134" s="164" t="s">
        <v>362</v>
      </c>
      <c r="H134" s="197"/>
      <c r="I134" s="166"/>
      <c r="J134" s="167">
        <f t="shared" si="0"/>
        <v>0</v>
      </c>
      <c r="K134" s="163" t="s">
        <v>259</v>
      </c>
      <c r="L134" s="34"/>
      <c r="M134" s="168" t="s">
        <v>3</v>
      </c>
      <c r="N134" s="169" t="s">
        <v>42</v>
      </c>
      <c r="O134" s="54"/>
      <c r="P134" s="170">
        <f t="shared" si="1"/>
        <v>0</v>
      </c>
      <c r="Q134" s="170">
        <v>0</v>
      </c>
      <c r="R134" s="170">
        <f t="shared" si="2"/>
        <v>0</v>
      </c>
      <c r="S134" s="170">
        <v>0</v>
      </c>
      <c r="T134" s="171">
        <f t="shared" si="3"/>
        <v>0</v>
      </c>
      <c r="U134" s="33"/>
      <c r="V134" s="33"/>
      <c r="W134" s="33"/>
      <c r="X134" s="33"/>
      <c r="Y134" s="33"/>
      <c r="Z134" s="33"/>
      <c r="AA134" s="33"/>
      <c r="AB134" s="33"/>
      <c r="AC134" s="33"/>
      <c r="AD134" s="33"/>
      <c r="AE134" s="33"/>
      <c r="AR134" s="172" t="s">
        <v>142</v>
      </c>
      <c r="AT134" s="172" t="s">
        <v>255</v>
      </c>
      <c r="AU134" s="172" t="s">
        <v>79</v>
      </c>
      <c r="AY134" s="18" t="s">
        <v>253</v>
      </c>
      <c r="BE134" s="173">
        <f t="shared" si="4"/>
        <v>0</v>
      </c>
      <c r="BF134" s="173">
        <f t="shared" si="5"/>
        <v>0</v>
      </c>
      <c r="BG134" s="173">
        <f t="shared" si="6"/>
        <v>0</v>
      </c>
      <c r="BH134" s="173">
        <f t="shared" si="7"/>
        <v>0</v>
      </c>
      <c r="BI134" s="173">
        <f t="shared" si="8"/>
        <v>0</v>
      </c>
      <c r="BJ134" s="18" t="s">
        <v>15</v>
      </c>
      <c r="BK134" s="173">
        <f t="shared" si="9"/>
        <v>0</v>
      </c>
      <c r="BL134" s="18" t="s">
        <v>142</v>
      </c>
      <c r="BM134" s="172" t="s">
        <v>3546</v>
      </c>
    </row>
    <row r="135" spans="1:65" s="12" customFormat="1" ht="22.9" customHeight="1">
      <c r="B135" s="147"/>
      <c r="D135" s="359" t="s">
        <v>70</v>
      </c>
      <c r="E135" s="158" t="s">
        <v>453</v>
      </c>
      <c r="F135" s="158" t="s">
        <v>454</v>
      </c>
      <c r="I135" s="150"/>
      <c r="J135" s="159">
        <f>BK135</f>
        <v>0</v>
      </c>
      <c r="L135" s="147"/>
      <c r="M135" s="152"/>
      <c r="N135" s="153"/>
      <c r="O135" s="153"/>
      <c r="P135" s="154">
        <f>SUM(P136:P137)</f>
        <v>0</v>
      </c>
      <c r="Q135" s="153"/>
      <c r="R135" s="154">
        <f>SUM(R136:R137)</f>
        <v>0</v>
      </c>
      <c r="S135" s="153"/>
      <c r="T135" s="155">
        <f>SUM(T136:T137)</f>
        <v>1</v>
      </c>
      <c r="AR135" s="148" t="s">
        <v>79</v>
      </c>
      <c r="AT135" s="156" t="s">
        <v>70</v>
      </c>
      <c r="AU135" s="156" t="s">
        <v>15</v>
      </c>
      <c r="AY135" s="148" t="s">
        <v>253</v>
      </c>
      <c r="BK135" s="157">
        <f>SUM(BK136:BK137)</f>
        <v>0</v>
      </c>
    </row>
    <row r="136" spans="1:65" s="2" customFormat="1" ht="33" customHeight="1">
      <c r="A136" s="33"/>
      <c r="B136" s="160"/>
      <c r="C136" s="161" t="s">
        <v>160</v>
      </c>
      <c r="D136" s="357" t="s">
        <v>255</v>
      </c>
      <c r="E136" s="162" t="s">
        <v>3052</v>
      </c>
      <c r="F136" s="163" t="s">
        <v>3053</v>
      </c>
      <c r="G136" s="164" t="s">
        <v>362</v>
      </c>
      <c r="H136" s="197"/>
      <c r="I136" s="166"/>
      <c r="J136" s="167">
        <f>ROUND(I136*H136,2)</f>
        <v>0</v>
      </c>
      <c r="K136" s="163" t="s">
        <v>259</v>
      </c>
      <c r="L136" s="34"/>
      <c r="M136" s="168" t="s">
        <v>3</v>
      </c>
      <c r="N136" s="169" t="s">
        <v>42</v>
      </c>
      <c r="O136" s="54"/>
      <c r="P136" s="170">
        <f>O136*H136</f>
        <v>0</v>
      </c>
      <c r="Q136" s="170">
        <v>0</v>
      </c>
      <c r="R136" s="170">
        <f>Q136*H136</f>
        <v>0</v>
      </c>
      <c r="S136" s="170">
        <v>0</v>
      </c>
      <c r="T136" s="171">
        <f>S136*H136</f>
        <v>0</v>
      </c>
      <c r="U136" s="33"/>
      <c r="V136" s="33"/>
      <c r="W136" s="33"/>
      <c r="X136" s="33"/>
      <c r="Y136" s="33"/>
      <c r="Z136" s="33"/>
      <c r="AA136" s="33"/>
      <c r="AB136" s="33"/>
      <c r="AC136" s="33"/>
      <c r="AD136" s="33"/>
      <c r="AE136" s="33"/>
      <c r="AR136" s="172" t="s">
        <v>142</v>
      </c>
      <c r="AT136" s="172" t="s">
        <v>255</v>
      </c>
      <c r="AU136" s="172" t="s">
        <v>79</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142</v>
      </c>
      <c r="BM136" s="172" t="s">
        <v>3547</v>
      </c>
    </row>
    <row r="137" spans="1:65" s="2" customFormat="1" ht="21.75" customHeight="1">
      <c r="A137" s="33"/>
      <c r="B137" s="160"/>
      <c r="C137" s="161" t="s">
        <v>169</v>
      </c>
      <c r="D137" s="357" t="s">
        <v>255</v>
      </c>
      <c r="E137" s="162" t="s">
        <v>623</v>
      </c>
      <c r="F137" s="163" t="s">
        <v>624</v>
      </c>
      <c r="G137" s="164" t="s">
        <v>625</v>
      </c>
      <c r="H137" s="165">
        <v>1</v>
      </c>
      <c r="I137" s="166"/>
      <c r="J137" s="167">
        <f>ROUND(I137*H137,2)</f>
        <v>0</v>
      </c>
      <c r="K137" s="163" t="s">
        <v>3</v>
      </c>
      <c r="L137" s="34"/>
      <c r="M137" s="168" t="s">
        <v>3</v>
      </c>
      <c r="N137" s="169" t="s">
        <v>42</v>
      </c>
      <c r="O137" s="54"/>
      <c r="P137" s="170">
        <f>O137*H137</f>
        <v>0</v>
      </c>
      <c r="Q137" s="170">
        <v>0</v>
      </c>
      <c r="R137" s="170">
        <f>Q137*H137</f>
        <v>0</v>
      </c>
      <c r="S137" s="170">
        <v>1</v>
      </c>
      <c r="T137" s="171">
        <f>S137*H137</f>
        <v>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3548</v>
      </c>
    </row>
    <row r="138" spans="1:65" s="12" customFormat="1" ht="22.9" customHeight="1">
      <c r="B138" s="147"/>
      <c r="D138" s="359" t="s">
        <v>70</v>
      </c>
      <c r="E138" s="158" t="s">
        <v>510</v>
      </c>
      <c r="F138" s="158" t="s">
        <v>511</v>
      </c>
      <c r="I138" s="150"/>
      <c r="J138" s="159">
        <f>BK138</f>
        <v>0</v>
      </c>
      <c r="L138" s="147"/>
      <c r="M138" s="152"/>
      <c r="N138" s="153"/>
      <c r="O138" s="153"/>
      <c r="P138" s="154">
        <f>SUM(P139:P149)</f>
        <v>0</v>
      </c>
      <c r="Q138" s="153"/>
      <c r="R138" s="154">
        <f>SUM(R139:R149)</f>
        <v>8.6070000000000001E-3</v>
      </c>
      <c r="S138" s="153"/>
      <c r="T138" s="155">
        <f>SUM(T139:T149)</f>
        <v>0.18745000000000001</v>
      </c>
      <c r="AR138" s="148" t="s">
        <v>79</v>
      </c>
      <c r="AT138" s="156" t="s">
        <v>70</v>
      </c>
      <c r="AU138" s="156" t="s">
        <v>15</v>
      </c>
      <c r="AY138" s="148" t="s">
        <v>253</v>
      </c>
      <c r="BK138" s="157">
        <f>SUM(BK139:BK149)</f>
        <v>0</v>
      </c>
    </row>
    <row r="139" spans="1:65" s="2" customFormat="1" ht="21.75" customHeight="1">
      <c r="A139" s="33"/>
      <c r="B139" s="160"/>
      <c r="C139" s="161" t="s">
        <v>396</v>
      </c>
      <c r="D139" s="357" t="s">
        <v>255</v>
      </c>
      <c r="E139" s="162" t="s">
        <v>513</v>
      </c>
      <c r="F139" s="163" t="s">
        <v>514</v>
      </c>
      <c r="G139" s="164" t="s">
        <v>258</v>
      </c>
      <c r="H139" s="165">
        <v>2.2999999999999998</v>
      </c>
      <c r="I139" s="166"/>
      <c r="J139" s="167">
        <f>ROUND(I139*H139,2)</f>
        <v>0</v>
      </c>
      <c r="K139" s="163" t="s">
        <v>259</v>
      </c>
      <c r="L139" s="34"/>
      <c r="M139" s="168" t="s">
        <v>3</v>
      </c>
      <c r="N139" s="169" t="s">
        <v>42</v>
      </c>
      <c r="O139" s="54"/>
      <c r="P139" s="170">
        <f>O139*H139</f>
        <v>0</v>
      </c>
      <c r="Q139" s="170">
        <v>0</v>
      </c>
      <c r="R139" s="170">
        <f>Q139*H139</f>
        <v>0</v>
      </c>
      <c r="S139" s="170">
        <v>8.1500000000000003E-2</v>
      </c>
      <c r="T139" s="171">
        <f>S139*H139</f>
        <v>0.18745000000000001</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3549</v>
      </c>
    </row>
    <row r="140" spans="1:65" s="13" customFormat="1">
      <c r="B140" s="174"/>
      <c r="D140" s="358" t="s">
        <v>261</v>
      </c>
      <c r="E140" s="175" t="s">
        <v>3</v>
      </c>
      <c r="F140" s="176" t="s">
        <v>599</v>
      </c>
      <c r="H140" s="177">
        <v>2.2999999999999998</v>
      </c>
      <c r="I140" s="178"/>
      <c r="L140" s="174"/>
      <c r="M140" s="179"/>
      <c r="N140" s="180"/>
      <c r="O140" s="180"/>
      <c r="P140" s="180"/>
      <c r="Q140" s="180"/>
      <c r="R140" s="180"/>
      <c r="S140" s="180"/>
      <c r="T140" s="181"/>
      <c r="AT140" s="175" t="s">
        <v>261</v>
      </c>
      <c r="AU140" s="175" t="s">
        <v>79</v>
      </c>
      <c r="AV140" s="13" t="s">
        <v>79</v>
      </c>
      <c r="AW140" s="13" t="s">
        <v>33</v>
      </c>
      <c r="AX140" s="13" t="s">
        <v>15</v>
      </c>
      <c r="AY140" s="175" t="s">
        <v>253</v>
      </c>
    </row>
    <row r="141" spans="1:65" s="2" customFormat="1" ht="33" customHeight="1">
      <c r="A141" s="33"/>
      <c r="B141" s="160"/>
      <c r="C141" s="161" t="s">
        <v>400</v>
      </c>
      <c r="D141" s="357" t="s">
        <v>255</v>
      </c>
      <c r="E141" s="162" t="s">
        <v>520</v>
      </c>
      <c r="F141" s="163" t="s">
        <v>521</v>
      </c>
      <c r="G141" s="164" t="s">
        <v>258</v>
      </c>
      <c r="H141" s="165">
        <v>2.2999999999999998</v>
      </c>
      <c r="I141" s="166"/>
      <c r="J141" s="167">
        <f>ROUND(I141*H141,2)</f>
        <v>0</v>
      </c>
      <c r="K141" s="163" t="s">
        <v>259</v>
      </c>
      <c r="L141" s="34"/>
      <c r="M141" s="168" t="s">
        <v>3</v>
      </c>
      <c r="N141" s="169" t="s">
        <v>42</v>
      </c>
      <c r="O141" s="54"/>
      <c r="P141" s="170">
        <f>O141*H141</f>
        <v>0</v>
      </c>
      <c r="Q141" s="170">
        <v>2.8999999999999998E-3</v>
      </c>
      <c r="R141" s="170">
        <f>Q141*H141</f>
        <v>6.6699999999999988E-3</v>
      </c>
      <c r="S141" s="170">
        <v>0</v>
      </c>
      <c r="T141" s="171">
        <f>S141*H141</f>
        <v>0</v>
      </c>
      <c r="U141" s="33"/>
      <c r="V141" s="33"/>
      <c r="W141" s="33"/>
      <c r="X141" s="33"/>
      <c r="Y141" s="33"/>
      <c r="Z141" s="33"/>
      <c r="AA141" s="33"/>
      <c r="AB141" s="33"/>
      <c r="AC141" s="33"/>
      <c r="AD141" s="33"/>
      <c r="AE141" s="33"/>
      <c r="AR141" s="172" t="s">
        <v>142</v>
      </c>
      <c r="AT141" s="172" t="s">
        <v>255</v>
      </c>
      <c r="AU141" s="172" t="s">
        <v>79</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142</v>
      </c>
      <c r="BM141" s="172" t="s">
        <v>3550</v>
      </c>
    </row>
    <row r="142" spans="1:65" s="2" customFormat="1" ht="21.75" customHeight="1">
      <c r="A142" s="33"/>
      <c r="B142" s="160"/>
      <c r="C142" s="198" t="s">
        <v>406</v>
      </c>
      <c r="D142" s="360" t="s">
        <v>445</v>
      </c>
      <c r="E142" s="199" t="s">
        <v>526</v>
      </c>
      <c r="F142" s="200" t="s">
        <v>527</v>
      </c>
      <c r="G142" s="201" t="s">
        <v>258</v>
      </c>
      <c r="H142" s="202">
        <v>2.5299999999999998</v>
      </c>
      <c r="I142" s="203"/>
      <c r="J142" s="204">
        <f>ROUND(I142*H142,2)</f>
        <v>0</v>
      </c>
      <c r="K142" s="200" t="s">
        <v>3</v>
      </c>
      <c r="L142" s="205"/>
      <c r="M142" s="206" t="s">
        <v>3</v>
      </c>
      <c r="N142" s="207" t="s">
        <v>42</v>
      </c>
      <c r="O142" s="54"/>
      <c r="P142" s="170">
        <f>O142*H142</f>
        <v>0</v>
      </c>
      <c r="Q142" s="170">
        <v>0</v>
      </c>
      <c r="R142" s="170">
        <f>Q142*H142</f>
        <v>0</v>
      </c>
      <c r="S142" s="170">
        <v>0</v>
      </c>
      <c r="T142" s="171">
        <f>S142*H142</f>
        <v>0</v>
      </c>
      <c r="U142" s="33"/>
      <c r="V142" s="33"/>
      <c r="W142" s="33"/>
      <c r="X142" s="33"/>
      <c r="Y142" s="33"/>
      <c r="Z142" s="33"/>
      <c r="AA142" s="33"/>
      <c r="AB142" s="33"/>
      <c r="AC142" s="33"/>
      <c r="AD142" s="33"/>
      <c r="AE142" s="33"/>
      <c r="AR142" s="172" t="s">
        <v>418</v>
      </c>
      <c r="AT142" s="172" t="s">
        <v>445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3551</v>
      </c>
    </row>
    <row r="143" spans="1:65" s="13" customFormat="1">
      <c r="B143" s="174"/>
      <c r="D143" s="358" t="s">
        <v>261</v>
      </c>
      <c r="F143" s="176" t="s">
        <v>630</v>
      </c>
      <c r="H143" s="177">
        <v>2.5299999999999998</v>
      </c>
      <c r="I143" s="178"/>
      <c r="L143" s="174"/>
      <c r="M143" s="179"/>
      <c r="N143" s="180"/>
      <c r="O143" s="180"/>
      <c r="P143" s="180"/>
      <c r="Q143" s="180"/>
      <c r="R143" s="180"/>
      <c r="S143" s="180"/>
      <c r="T143" s="181"/>
      <c r="AT143" s="175" t="s">
        <v>261</v>
      </c>
      <c r="AU143" s="175" t="s">
        <v>79</v>
      </c>
      <c r="AV143" s="13" t="s">
        <v>79</v>
      </c>
      <c r="AW143" s="13" t="s">
        <v>4</v>
      </c>
      <c r="AX143" s="13" t="s">
        <v>15</v>
      </c>
      <c r="AY143" s="175" t="s">
        <v>253</v>
      </c>
    </row>
    <row r="144" spans="1:65" s="2" customFormat="1" ht="21.75" customHeight="1">
      <c r="A144" s="33"/>
      <c r="B144" s="160"/>
      <c r="C144" s="161" t="s">
        <v>410</v>
      </c>
      <c r="D144" s="357" t="s">
        <v>255</v>
      </c>
      <c r="E144" s="162" t="s">
        <v>631</v>
      </c>
      <c r="F144" s="163" t="s">
        <v>632</v>
      </c>
      <c r="G144" s="164" t="s">
        <v>265</v>
      </c>
      <c r="H144" s="165">
        <v>4.3</v>
      </c>
      <c r="I144" s="166"/>
      <c r="J144" s="167">
        <f>ROUND(I144*H144,2)</f>
        <v>0</v>
      </c>
      <c r="K144" s="163" t="s">
        <v>259</v>
      </c>
      <c r="L144" s="34"/>
      <c r="M144" s="168" t="s">
        <v>3</v>
      </c>
      <c r="N144" s="169" t="s">
        <v>42</v>
      </c>
      <c r="O144" s="54"/>
      <c r="P144" s="170">
        <f>O144*H144</f>
        <v>0</v>
      </c>
      <c r="Q144" s="170">
        <v>2.5999999999999998E-4</v>
      </c>
      <c r="R144" s="170">
        <f>Q144*H144</f>
        <v>1.1179999999999999E-3</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3552</v>
      </c>
    </row>
    <row r="145" spans="1:65" s="13" customFormat="1">
      <c r="B145" s="174"/>
      <c r="D145" s="358" t="s">
        <v>261</v>
      </c>
      <c r="E145" s="175" t="s">
        <v>3</v>
      </c>
      <c r="F145" s="176" t="s">
        <v>634</v>
      </c>
      <c r="H145" s="177">
        <v>4.3</v>
      </c>
      <c r="I145" s="178"/>
      <c r="L145" s="174"/>
      <c r="M145" s="179"/>
      <c r="N145" s="180"/>
      <c r="O145" s="180"/>
      <c r="P145" s="180"/>
      <c r="Q145" s="180"/>
      <c r="R145" s="180"/>
      <c r="S145" s="180"/>
      <c r="T145" s="181"/>
      <c r="AT145" s="175" t="s">
        <v>261</v>
      </c>
      <c r="AU145" s="175" t="s">
        <v>79</v>
      </c>
      <c r="AV145" s="13" t="s">
        <v>79</v>
      </c>
      <c r="AW145" s="13" t="s">
        <v>33</v>
      </c>
      <c r="AX145" s="13" t="s">
        <v>15</v>
      </c>
      <c r="AY145" s="175" t="s">
        <v>253</v>
      </c>
    </row>
    <row r="146" spans="1:65" s="2" customFormat="1" ht="16.5" customHeight="1">
      <c r="A146" s="33"/>
      <c r="B146" s="160"/>
      <c r="C146" s="161" t="s">
        <v>414</v>
      </c>
      <c r="D146" s="357" t="s">
        <v>255</v>
      </c>
      <c r="E146" s="162" t="s">
        <v>550</v>
      </c>
      <c r="F146" s="163" t="s">
        <v>551</v>
      </c>
      <c r="G146" s="164" t="s">
        <v>258</v>
      </c>
      <c r="H146" s="165">
        <v>2.2999999999999998</v>
      </c>
      <c r="I146" s="166"/>
      <c r="J146" s="167">
        <f>ROUND(I146*H146,2)</f>
        <v>0</v>
      </c>
      <c r="K146" s="163" t="s">
        <v>259</v>
      </c>
      <c r="L146" s="34"/>
      <c r="M146" s="168" t="s">
        <v>3</v>
      </c>
      <c r="N146" s="169" t="s">
        <v>42</v>
      </c>
      <c r="O146" s="54"/>
      <c r="P146" s="170">
        <f>O146*H146</f>
        <v>0</v>
      </c>
      <c r="Q146" s="170">
        <v>2.9999999999999997E-4</v>
      </c>
      <c r="R146" s="170">
        <f>Q146*H146</f>
        <v>6.8999999999999986E-4</v>
      </c>
      <c r="S146" s="170">
        <v>0</v>
      </c>
      <c r="T146" s="171">
        <f>S146*H146</f>
        <v>0</v>
      </c>
      <c r="U146" s="33"/>
      <c r="V146" s="33"/>
      <c r="W146" s="33"/>
      <c r="X146" s="33"/>
      <c r="Y146" s="33"/>
      <c r="Z146" s="33"/>
      <c r="AA146" s="33"/>
      <c r="AB146" s="33"/>
      <c r="AC146" s="33"/>
      <c r="AD146" s="33"/>
      <c r="AE146" s="33"/>
      <c r="AR146" s="172" t="s">
        <v>142</v>
      </c>
      <c r="AT146" s="172" t="s">
        <v>255</v>
      </c>
      <c r="AU146" s="172" t="s">
        <v>79</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142</v>
      </c>
      <c r="BM146" s="172" t="s">
        <v>3553</v>
      </c>
    </row>
    <row r="147" spans="1:65" s="2" customFormat="1" ht="16.5" customHeight="1">
      <c r="A147" s="33"/>
      <c r="B147" s="160"/>
      <c r="C147" s="161" t="s">
        <v>418</v>
      </c>
      <c r="D147" s="357" t="s">
        <v>255</v>
      </c>
      <c r="E147" s="162" t="s">
        <v>554</v>
      </c>
      <c r="F147" s="163" t="s">
        <v>555</v>
      </c>
      <c r="G147" s="164" t="s">
        <v>265</v>
      </c>
      <c r="H147" s="165">
        <v>4.3</v>
      </c>
      <c r="I147" s="166"/>
      <c r="J147" s="167">
        <f>ROUND(I147*H147,2)</f>
        <v>0</v>
      </c>
      <c r="K147" s="163" t="s">
        <v>259</v>
      </c>
      <c r="L147" s="34"/>
      <c r="M147" s="168" t="s">
        <v>3</v>
      </c>
      <c r="N147" s="169" t="s">
        <v>42</v>
      </c>
      <c r="O147" s="54"/>
      <c r="P147" s="170">
        <f>O147*H147</f>
        <v>0</v>
      </c>
      <c r="Q147" s="170">
        <v>3.0000000000000001E-5</v>
      </c>
      <c r="R147" s="170">
        <f>Q147*H147</f>
        <v>1.2899999999999999E-4</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3554</v>
      </c>
    </row>
    <row r="148" spans="1:65" s="13" customFormat="1">
      <c r="B148" s="174"/>
      <c r="D148" s="358" t="s">
        <v>261</v>
      </c>
      <c r="E148" s="175" t="s">
        <v>3</v>
      </c>
      <c r="F148" s="176" t="s">
        <v>634</v>
      </c>
      <c r="H148" s="177">
        <v>4.3</v>
      </c>
      <c r="I148" s="178"/>
      <c r="L148" s="174"/>
      <c r="M148" s="179"/>
      <c r="N148" s="180"/>
      <c r="O148" s="180"/>
      <c r="P148" s="180"/>
      <c r="Q148" s="180"/>
      <c r="R148" s="180"/>
      <c r="S148" s="180"/>
      <c r="T148" s="181"/>
      <c r="AT148" s="175" t="s">
        <v>261</v>
      </c>
      <c r="AU148" s="175" t="s">
        <v>79</v>
      </c>
      <c r="AV148" s="13" t="s">
        <v>79</v>
      </c>
      <c r="AW148" s="13" t="s">
        <v>33</v>
      </c>
      <c r="AX148" s="13" t="s">
        <v>15</v>
      </c>
      <c r="AY148" s="175" t="s">
        <v>253</v>
      </c>
    </row>
    <row r="149" spans="1:65" s="2" customFormat="1" ht="33" customHeight="1">
      <c r="A149" s="33"/>
      <c r="B149" s="160"/>
      <c r="C149" s="161" t="s">
        <v>422</v>
      </c>
      <c r="D149" s="357" t="s">
        <v>255</v>
      </c>
      <c r="E149" s="162" t="s">
        <v>3074</v>
      </c>
      <c r="F149" s="163" t="s">
        <v>3075</v>
      </c>
      <c r="G149" s="164" t="s">
        <v>362</v>
      </c>
      <c r="H149" s="197"/>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3555</v>
      </c>
    </row>
    <row r="150" spans="1:65" s="12" customFormat="1" ht="22.9" customHeight="1">
      <c r="B150" s="147"/>
      <c r="D150" s="359" t="s">
        <v>70</v>
      </c>
      <c r="E150" s="158" t="s">
        <v>586</v>
      </c>
      <c r="F150" s="158" t="s">
        <v>587</v>
      </c>
      <c r="I150" s="150"/>
      <c r="J150" s="159">
        <f>BK150</f>
        <v>0</v>
      </c>
      <c r="L150" s="147"/>
      <c r="M150" s="152"/>
      <c r="N150" s="153"/>
      <c r="O150" s="153"/>
      <c r="P150" s="154">
        <f>SUM(P151:P169)</f>
        <v>0</v>
      </c>
      <c r="Q150" s="153"/>
      <c r="R150" s="154">
        <f>SUM(R151:R169)</f>
        <v>5.5920800000000007E-2</v>
      </c>
      <c r="S150" s="153"/>
      <c r="T150" s="155">
        <f>SUM(T151:T169)</f>
        <v>1.03602E-2</v>
      </c>
      <c r="AR150" s="148" t="s">
        <v>79</v>
      </c>
      <c r="AT150" s="156" t="s">
        <v>70</v>
      </c>
      <c r="AU150" s="156" t="s">
        <v>15</v>
      </c>
      <c r="AY150" s="148" t="s">
        <v>253</v>
      </c>
      <c r="BK150" s="157">
        <f>SUM(BK151:BK169)</f>
        <v>0</v>
      </c>
    </row>
    <row r="151" spans="1:65" s="2" customFormat="1" ht="16.5" customHeight="1">
      <c r="A151" s="33"/>
      <c r="B151" s="160"/>
      <c r="C151" s="161" t="s">
        <v>426</v>
      </c>
      <c r="D151" s="357" t="s">
        <v>255</v>
      </c>
      <c r="E151" s="162" t="s">
        <v>638</v>
      </c>
      <c r="F151" s="163" t="s">
        <v>639</v>
      </c>
      <c r="G151" s="164" t="s">
        <v>258</v>
      </c>
      <c r="H151" s="165">
        <v>33.42</v>
      </c>
      <c r="I151" s="166"/>
      <c r="J151" s="167">
        <f>ROUND(I151*H151,2)</f>
        <v>0</v>
      </c>
      <c r="K151" s="163" t="s">
        <v>259</v>
      </c>
      <c r="L151" s="34"/>
      <c r="M151" s="168" t="s">
        <v>3</v>
      </c>
      <c r="N151" s="169" t="s">
        <v>42</v>
      </c>
      <c r="O151" s="54"/>
      <c r="P151" s="170">
        <f>O151*H151</f>
        <v>0</v>
      </c>
      <c r="Q151" s="170">
        <v>1E-3</v>
      </c>
      <c r="R151" s="170">
        <f>Q151*H151</f>
        <v>3.3420000000000005E-2</v>
      </c>
      <c r="S151" s="170">
        <v>3.1E-4</v>
      </c>
      <c r="T151" s="171">
        <f>S151*H151</f>
        <v>1.03602E-2</v>
      </c>
      <c r="U151" s="33"/>
      <c r="V151" s="33"/>
      <c r="W151" s="33"/>
      <c r="X151" s="33"/>
      <c r="Y151" s="33"/>
      <c r="Z151" s="33"/>
      <c r="AA151" s="33"/>
      <c r="AB151" s="33"/>
      <c r="AC151" s="33"/>
      <c r="AD151" s="33"/>
      <c r="AE151" s="33"/>
      <c r="AR151" s="172" t="s">
        <v>142</v>
      </c>
      <c r="AT151" s="172" t="s">
        <v>255</v>
      </c>
      <c r="AU151" s="172" t="s">
        <v>79</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142</v>
      </c>
      <c r="BM151" s="172" t="s">
        <v>3556</v>
      </c>
    </row>
    <row r="152" spans="1:65" s="15" customFormat="1">
      <c r="B152" s="190"/>
      <c r="D152" s="358" t="s">
        <v>261</v>
      </c>
      <c r="E152" s="191" t="s">
        <v>3</v>
      </c>
      <c r="F152" s="192" t="s">
        <v>641</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642</v>
      </c>
      <c r="H153" s="177">
        <v>42.72</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643</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644</v>
      </c>
      <c r="H155" s="177">
        <v>-7</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5" customFormat="1">
      <c r="B156" s="190"/>
      <c r="D156" s="358" t="s">
        <v>261</v>
      </c>
      <c r="E156" s="191" t="s">
        <v>3</v>
      </c>
      <c r="F156" s="192" t="s">
        <v>645</v>
      </c>
      <c r="H156" s="191" t="s">
        <v>3</v>
      </c>
      <c r="I156" s="193"/>
      <c r="L156" s="190"/>
      <c r="M156" s="194"/>
      <c r="N156" s="195"/>
      <c r="O156" s="195"/>
      <c r="P156" s="195"/>
      <c r="Q156" s="195"/>
      <c r="R156" s="195"/>
      <c r="S156" s="195"/>
      <c r="T156" s="196"/>
      <c r="AT156" s="191" t="s">
        <v>261</v>
      </c>
      <c r="AU156" s="191" t="s">
        <v>79</v>
      </c>
      <c r="AV156" s="15" t="s">
        <v>15</v>
      </c>
      <c r="AW156" s="15" t="s">
        <v>33</v>
      </c>
      <c r="AX156" s="15" t="s">
        <v>71</v>
      </c>
      <c r="AY156" s="191" t="s">
        <v>253</v>
      </c>
    </row>
    <row r="157" spans="1:65" s="13" customFormat="1">
      <c r="B157" s="174"/>
      <c r="D157" s="358" t="s">
        <v>261</v>
      </c>
      <c r="E157" s="175" t="s">
        <v>3</v>
      </c>
      <c r="F157" s="176" t="s">
        <v>646</v>
      </c>
      <c r="H157" s="177">
        <v>-2.2999999999999998</v>
      </c>
      <c r="I157" s="178"/>
      <c r="L157" s="174"/>
      <c r="M157" s="179"/>
      <c r="N157" s="180"/>
      <c r="O157" s="180"/>
      <c r="P157" s="180"/>
      <c r="Q157" s="180"/>
      <c r="R157" s="180"/>
      <c r="S157" s="180"/>
      <c r="T157" s="181"/>
      <c r="AT157" s="175" t="s">
        <v>261</v>
      </c>
      <c r="AU157" s="175" t="s">
        <v>79</v>
      </c>
      <c r="AV157" s="13" t="s">
        <v>79</v>
      </c>
      <c r="AW157" s="13" t="s">
        <v>33</v>
      </c>
      <c r="AX157" s="13" t="s">
        <v>71</v>
      </c>
      <c r="AY157" s="175" t="s">
        <v>253</v>
      </c>
    </row>
    <row r="158" spans="1:65" s="14" customFormat="1">
      <c r="B158" s="182"/>
      <c r="D158" s="358" t="s">
        <v>261</v>
      </c>
      <c r="E158" s="183" t="s">
        <v>3</v>
      </c>
      <c r="F158" s="184" t="s">
        <v>269</v>
      </c>
      <c r="H158" s="185">
        <v>33.42</v>
      </c>
      <c r="I158" s="186"/>
      <c r="L158" s="182"/>
      <c r="M158" s="187"/>
      <c r="N158" s="188"/>
      <c r="O158" s="188"/>
      <c r="P158" s="188"/>
      <c r="Q158" s="188"/>
      <c r="R158" s="188"/>
      <c r="S158" s="188"/>
      <c r="T158" s="189"/>
      <c r="AT158" s="183" t="s">
        <v>261</v>
      </c>
      <c r="AU158" s="183" t="s">
        <v>79</v>
      </c>
      <c r="AV158" s="14" t="s">
        <v>89</v>
      </c>
      <c r="AW158" s="14" t="s">
        <v>33</v>
      </c>
      <c r="AX158" s="14" t="s">
        <v>15</v>
      </c>
      <c r="AY158" s="183" t="s">
        <v>253</v>
      </c>
    </row>
    <row r="159" spans="1:65" s="2" customFormat="1" ht="21.75" customHeight="1">
      <c r="A159" s="33"/>
      <c r="B159" s="160"/>
      <c r="C159" s="161" t="s">
        <v>432</v>
      </c>
      <c r="D159" s="357" t="s">
        <v>255</v>
      </c>
      <c r="E159" s="162" t="s">
        <v>589</v>
      </c>
      <c r="F159" s="163" t="s">
        <v>590</v>
      </c>
      <c r="G159" s="164" t="s">
        <v>258</v>
      </c>
      <c r="H159" s="165">
        <v>45.92</v>
      </c>
      <c r="I159" s="166"/>
      <c r="J159" s="167">
        <f>ROUND(I159*H159,2)</f>
        <v>0</v>
      </c>
      <c r="K159" s="163" t="s">
        <v>259</v>
      </c>
      <c r="L159" s="34"/>
      <c r="M159" s="168" t="s">
        <v>3</v>
      </c>
      <c r="N159" s="169" t="s">
        <v>42</v>
      </c>
      <c r="O159" s="54"/>
      <c r="P159" s="170">
        <f>O159*H159</f>
        <v>0</v>
      </c>
      <c r="Q159" s="170">
        <v>2.0000000000000001E-4</v>
      </c>
      <c r="R159" s="170">
        <f>Q159*H159</f>
        <v>9.1840000000000012E-3</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3557</v>
      </c>
    </row>
    <row r="160" spans="1:65" s="15" customFormat="1">
      <c r="B160" s="190"/>
      <c r="D160" s="358" t="s">
        <v>261</v>
      </c>
      <c r="E160" s="191" t="s">
        <v>3</v>
      </c>
      <c r="F160" s="192" t="s">
        <v>592</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648</v>
      </c>
      <c r="H161" s="177">
        <v>12.5</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641</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642</v>
      </c>
      <c r="H163" s="177">
        <v>42.72</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643</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644</v>
      </c>
      <c r="H165" s="177">
        <v>-7</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5" customFormat="1">
      <c r="B166" s="190"/>
      <c r="D166" s="358" t="s">
        <v>261</v>
      </c>
      <c r="E166" s="191" t="s">
        <v>3</v>
      </c>
      <c r="F166" s="192" t="s">
        <v>645</v>
      </c>
      <c r="H166" s="191" t="s">
        <v>3</v>
      </c>
      <c r="I166" s="193"/>
      <c r="L166" s="190"/>
      <c r="M166" s="194"/>
      <c r="N166" s="195"/>
      <c r="O166" s="195"/>
      <c r="P166" s="195"/>
      <c r="Q166" s="195"/>
      <c r="R166" s="195"/>
      <c r="S166" s="195"/>
      <c r="T166" s="196"/>
      <c r="AT166" s="191" t="s">
        <v>261</v>
      </c>
      <c r="AU166" s="191" t="s">
        <v>79</v>
      </c>
      <c r="AV166" s="15" t="s">
        <v>15</v>
      </c>
      <c r="AW166" s="15" t="s">
        <v>33</v>
      </c>
      <c r="AX166" s="15" t="s">
        <v>71</v>
      </c>
      <c r="AY166" s="191" t="s">
        <v>253</v>
      </c>
    </row>
    <row r="167" spans="1:65" s="13" customFormat="1">
      <c r="B167" s="174"/>
      <c r="D167" s="358" t="s">
        <v>261</v>
      </c>
      <c r="E167" s="175" t="s">
        <v>3</v>
      </c>
      <c r="F167" s="176" t="s">
        <v>646</v>
      </c>
      <c r="H167" s="177">
        <v>-2.2999999999999998</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4" customFormat="1">
      <c r="B168" s="182"/>
      <c r="D168" s="358" t="s">
        <v>261</v>
      </c>
      <c r="E168" s="183" t="s">
        <v>3</v>
      </c>
      <c r="F168" s="184" t="s">
        <v>269</v>
      </c>
      <c r="H168" s="185">
        <v>45.92</v>
      </c>
      <c r="I168" s="186"/>
      <c r="L168" s="182"/>
      <c r="M168" s="187"/>
      <c r="N168" s="188"/>
      <c r="O168" s="188"/>
      <c r="P168" s="188"/>
      <c r="Q168" s="188"/>
      <c r="R168" s="188"/>
      <c r="S168" s="188"/>
      <c r="T168" s="189"/>
      <c r="AT168" s="183" t="s">
        <v>261</v>
      </c>
      <c r="AU168" s="183" t="s">
        <v>79</v>
      </c>
      <c r="AV168" s="14" t="s">
        <v>89</v>
      </c>
      <c r="AW168" s="14" t="s">
        <v>33</v>
      </c>
      <c r="AX168" s="14" t="s">
        <v>15</v>
      </c>
      <c r="AY168" s="183" t="s">
        <v>253</v>
      </c>
    </row>
    <row r="169" spans="1:65" s="2" customFormat="1" ht="33" customHeight="1">
      <c r="A169" s="33"/>
      <c r="B169" s="160"/>
      <c r="C169" s="161" t="s">
        <v>436</v>
      </c>
      <c r="D169" s="357" t="s">
        <v>255</v>
      </c>
      <c r="E169" s="162" t="s">
        <v>594</v>
      </c>
      <c r="F169" s="163" t="s">
        <v>595</v>
      </c>
      <c r="G169" s="164" t="s">
        <v>258</v>
      </c>
      <c r="H169" s="165">
        <v>45.92</v>
      </c>
      <c r="I169" s="166"/>
      <c r="J169" s="167">
        <f>ROUND(I169*H169,2)</f>
        <v>0</v>
      </c>
      <c r="K169" s="163" t="s">
        <v>259</v>
      </c>
      <c r="L169" s="34"/>
      <c r="M169" s="208" t="s">
        <v>3</v>
      </c>
      <c r="N169" s="209" t="s">
        <v>42</v>
      </c>
      <c r="O169" s="210"/>
      <c r="P169" s="211">
        <f>O169*H169</f>
        <v>0</v>
      </c>
      <c r="Q169" s="211">
        <v>2.9E-4</v>
      </c>
      <c r="R169" s="211">
        <f>Q169*H169</f>
        <v>1.33168E-2</v>
      </c>
      <c r="S169" s="211">
        <v>0</v>
      </c>
      <c r="T169" s="212">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3558</v>
      </c>
    </row>
    <row r="170" spans="1:65" s="2" customFormat="1" ht="6.95" customHeight="1">
      <c r="A170" s="33"/>
      <c r="B170" s="43"/>
      <c r="C170" s="44"/>
      <c r="D170" s="44"/>
      <c r="E170" s="44"/>
      <c r="F170" s="44"/>
      <c r="G170" s="44"/>
      <c r="H170" s="44"/>
      <c r="I170" s="120"/>
      <c r="J170" s="44"/>
      <c r="K170" s="44"/>
      <c r="L170" s="34"/>
      <c r="M170" s="33"/>
      <c r="O170" s="33"/>
      <c r="P170" s="33"/>
      <c r="Q170" s="33"/>
      <c r="R170" s="33"/>
      <c r="S170" s="33"/>
      <c r="T170" s="33"/>
      <c r="U170" s="33"/>
      <c r="V170" s="33"/>
      <c r="W170" s="33"/>
      <c r="X170" s="33"/>
      <c r="Y170" s="33"/>
      <c r="Z170" s="33"/>
      <c r="AA170" s="33"/>
      <c r="AB170" s="33"/>
      <c r="AC170" s="33"/>
      <c r="AD170" s="33"/>
      <c r="AE170" s="33"/>
    </row>
  </sheetData>
  <autoFilter ref="C102:K169"/>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0"/>
  <sheetViews>
    <sheetView showGridLines="0" topLeftCell="A93" workbookViewId="0">
      <selection activeCell="D112" sqref="D112:D29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176</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940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ROUND((SUM(BE109:BE299)),  2)</f>
        <v>0</v>
      </c>
      <c r="G37" s="33"/>
      <c r="H37" s="33"/>
      <c r="I37" s="112">
        <v>0.21</v>
      </c>
      <c r="J37" s="111">
        <f>ROUND(((SUM(BE109:BE299))*I37),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ROUND((SUM(BF109:BF299)),  2)</f>
        <v>0</v>
      </c>
      <c r="G38" s="33"/>
      <c r="H38" s="33"/>
      <c r="I38" s="112">
        <v>0.15</v>
      </c>
      <c r="J38" s="111">
        <f>ROUND(((SUM(BF109:BF299))*I38),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ROUND((SUM(BG109:BG299)),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ROUND((SUM(BH109:BH299)),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ROUND((SUM(BI109:BI299)),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5 - Typ 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J134</f>
        <v>0</v>
      </c>
      <c r="L71" s="131"/>
    </row>
    <row r="72" spans="1:47" s="10" customFormat="1" ht="14.85" customHeight="1">
      <c r="B72" s="131"/>
      <c r="D72" s="132" t="s">
        <v>224</v>
      </c>
      <c r="E72" s="133"/>
      <c r="F72" s="133"/>
      <c r="G72" s="133"/>
      <c r="H72" s="133"/>
      <c r="I72" s="134"/>
      <c r="J72" s="135">
        <f>J135</f>
        <v>0</v>
      </c>
      <c r="L72" s="131"/>
    </row>
    <row r="73" spans="1:47" s="10" customFormat="1" ht="14.85" customHeight="1">
      <c r="B73" s="131"/>
      <c r="D73" s="132" t="s">
        <v>225</v>
      </c>
      <c r="E73" s="133"/>
      <c r="F73" s="133"/>
      <c r="G73" s="133"/>
      <c r="H73" s="133"/>
      <c r="I73" s="134"/>
      <c r="J73" s="135">
        <f>J138</f>
        <v>0</v>
      </c>
      <c r="L73" s="131"/>
    </row>
    <row r="74" spans="1:47" s="10" customFormat="1" ht="19.899999999999999" customHeight="1">
      <c r="B74" s="131"/>
      <c r="D74" s="132" t="s">
        <v>226</v>
      </c>
      <c r="E74" s="133"/>
      <c r="F74" s="133"/>
      <c r="G74" s="133"/>
      <c r="H74" s="133"/>
      <c r="I74" s="134"/>
      <c r="J74" s="135">
        <f>J159</f>
        <v>0</v>
      </c>
      <c r="L74" s="131"/>
    </row>
    <row r="75" spans="1:47" s="10" customFormat="1" ht="19.899999999999999" customHeight="1">
      <c r="B75" s="131"/>
      <c r="D75" s="132" t="s">
        <v>227</v>
      </c>
      <c r="E75" s="133"/>
      <c r="F75" s="133"/>
      <c r="G75" s="133"/>
      <c r="H75" s="133"/>
      <c r="I75" s="134"/>
      <c r="J75" s="135">
        <f>J165</f>
        <v>0</v>
      </c>
      <c r="L75" s="131"/>
    </row>
    <row r="76" spans="1:47" s="9" customFormat="1" ht="24.95" customHeight="1">
      <c r="B76" s="126"/>
      <c r="D76" s="127" t="s">
        <v>228</v>
      </c>
      <c r="E76" s="128"/>
      <c r="F76" s="128"/>
      <c r="G76" s="128"/>
      <c r="H76" s="128"/>
      <c r="I76" s="129"/>
      <c r="J76" s="130">
        <f>J167</f>
        <v>0</v>
      </c>
      <c r="L76" s="126"/>
    </row>
    <row r="77" spans="1:47" s="10" customFormat="1" ht="19.899999999999999" customHeight="1">
      <c r="B77" s="131"/>
      <c r="D77" s="132" t="s">
        <v>229</v>
      </c>
      <c r="E77" s="133"/>
      <c r="F77" s="133"/>
      <c r="G77" s="133"/>
      <c r="H77" s="133"/>
      <c r="I77" s="134"/>
      <c r="J77" s="135">
        <f>J168</f>
        <v>0</v>
      </c>
      <c r="L77" s="131"/>
    </row>
    <row r="78" spans="1:47" s="10" customFormat="1" ht="19.899999999999999" customHeight="1">
      <c r="B78" s="131"/>
      <c r="D78" s="132" t="s">
        <v>230</v>
      </c>
      <c r="E78" s="133"/>
      <c r="F78" s="133"/>
      <c r="G78" s="133"/>
      <c r="H78" s="133"/>
      <c r="I78" s="134"/>
      <c r="J78" s="135">
        <f>J190</f>
        <v>0</v>
      </c>
      <c r="L78" s="131"/>
    </row>
    <row r="79" spans="1:47" s="10" customFormat="1" ht="19.899999999999999" customHeight="1">
      <c r="B79" s="131"/>
      <c r="D79" s="132" t="s">
        <v>231</v>
      </c>
      <c r="E79" s="133"/>
      <c r="F79" s="133"/>
      <c r="G79" s="133"/>
      <c r="H79" s="133"/>
      <c r="I79" s="134"/>
      <c r="J79" s="135">
        <f>J199</f>
        <v>0</v>
      </c>
      <c r="L79" s="131"/>
    </row>
    <row r="80" spans="1:47" s="10" customFormat="1" ht="19.899999999999999" customHeight="1">
      <c r="B80" s="131"/>
      <c r="D80" s="132" t="s">
        <v>232</v>
      </c>
      <c r="E80" s="133"/>
      <c r="F80" s="133"/>
      <c r="G80" s="133"/>
      <c r="H80" s="133"/>
      <c r="I80" s="134"/>
      <c r="J80" s="135">
        <f>J206</f>
        <v>0</v>
      </c>
      <c r="L80" s="131"/>
    </row>
    <row r="81" spans="1:31" s="10" customFormat="1" ht="19.899999999999999" customHeight="1">
      <c r="B81" s="131"/>
      <c r="D81" s="132" t="s">
        <v>233</v>
      </c>
      <c r="E81" s="133"/>
      <c r="F81" s="133"/>
      <c r="G81" s="133"/>
      <c r="H81" s="133"/>
      <c r="I81" s="134"/>
      <c r="J81" s="135">
        <f>J214</f>
        <v>0</v>
      </c>
      <c r="L81" s="131"/>
    </row>
    <row r="82" spans="1:31" s="10" customFormat="1" ht="19.899999999999999" customHeight="1">
      <c r="B82" s="131"/>
      <c r="D82" s="132" t="s">
        <v>234</v>
      </c>
      <c r="E82" s="133"/>
      <c r="F82" s="133"/>
      <c r="G82" s="133"/>
      <c r="H82" s="133"/>
      <c r="I82" s="134"/>
      <c r="J82" s="135">
        <f>J224</f>
        <v>0</v>
      </c>
      <c r="L82" s="131"/>
    </row>
    <row r="83" spans="1:31" s="10" customFormat="1" ht="19.899999999999999" customHeight="1">
      <c r="B83" s="131"/>
      <c r="D83" s="132" t="s">
        <v>235</v>
      </c>
      <c r="E83" s="133"/>
      <c r="F83" s="133"/>
      <c r="G83" s="133"/>
      <c r="H83" s="133"/>
      <c r="I83" s="134"/>
      <c r="J83" s="135">
        <f>J241</f>
        <v>0</v>
      </c>
      <c r="L83" s="131"/>
    </row>
    <row r="84" spans="1:31" s="10" customFormat="1" ht="19.899999999999999" customHeight="1">
      <c r="B84" s="131"/>
      <c r="D84" s="132" t="s">
        <v>236</v>
      </c>
      <c r="E84" s="133"/>
      <c r="F84" s="133"/>
      <c r="G84" s="133"/>
      <c r="H84" s="133"/>
      <c r="I84" s="134"/>
      <c r="J84" s="135">
        <f>J289</f>
        <v>0</v>
      </c>
      <c r="L84" s="131"/>
    </row>
    <row r="85" spans="1:31" s="10" customFormat="1" ht="19.899999999999999" customHeight="1">
      <c r="B85" s="131"/>
      <c r="D85" s="132" t="s">
        <v>237</v>
      </c>
      <c r="E85" s="133"/>
      <c r="F85" s="133"/>
      <c r="G85" s="133"/>
      <c r="H85" s="133"/>
      <c r="I85" s="134"/>
      <c r="J85" s="135">
        <f>J295</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5 - Typ A5</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P110+P167</f>
        <v>0</v>
      </c>
      <c r="Q109" s="63"/>
      <c r="R109" s="144">
        <f>R110+R167</f>
        <v>1.38573667</v>
      </c>
      <c r="S109" s="63"/>
      <c r="T109" s="145">
        <f>T110+T167</f>
        <v>5.3508690000000003</v>
      </c>
      <c r="U109" s="33"/>
      <c r="V109" s="33"/>
      <c r="W109" s="33"/>
      <c r="X109" s="33"/>
      <c r="Y109" s="33"/>
      <c r="Z109" s="33"/>
      <c r="AA109" s="33"/>
      <c r="AB109" s="33"/>
      <c r="AC109" s="33"/>
      <c r="AD109" s="33"/>
      <c r="AE109" s="33"/>
      <c r="AT109" s="18" t="s">
        <v>70</v>
      </c>
      <c r="AU109" s="18" t="s">
        <v>219</v>
      </c>
      <c r="BK109" s="146">
        <f>BK110+BK167</f>
        <v>0</v>
      </c>
    </row>
    <row r="110" spans="1:65" s="12" customFormat="1" ht="25.9" customHeight="1">
      <c r="B110" s="147"/>
      <c r="D110" s="148" t="s">
        <v>70</v>
      </c>
      <c r="E110" s="149" t="s">
        <v>251</v>
      </c>
      <c r="F110" s="149" t="s">
        <v>252</v>
      </c>
      <c r="I110" s="150"/>
      <c r="J110" s="151">
        <f>BK110</f>
        <v>0</v>
      </c>
      <c r="L110" s="147"/>
      <c r="M110" s="152"/>
      <c r="N110" s="153"/>
      <c r="O110" s="153"/>
      <c r="P110" s="154">
        <f>P111+P122+P134+P159+P165</f>
        <v>0</v>
      </c>
      <c r="Q110" s="153"/>
      <c r="R110" s="154">
        <f>R111+R122+R134+R159+R165</f>
        <v>1.03927525</v>
      </c>
      <c r="S110" s="153"/>
      <c r="T110" s="155">
        <f>T111+T122+T134+T159+T165</f>
        <v>2.9494210000000001</v>
      </c>
      <c r="AR110" s="148" t="s">
        <v>15</v>
      </c>
      <c r="AT110" s="156" t="s">
        <v>70</v>
      </c>
      <c r="AU110" s="156" t="s">
        <v>71</v>
      </c>
      <c r="AY110" s="148" t="s">
        <v>253</v>
      </c>
      <c r="BK110" s="157">
        <f>BK111+BK122+BK134+BK159+BK165</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0.69700125000000002</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5.2</v>
      </c>
      <c r="I112" s="166"/>
      <c r="J112" s="167">
        <f>ROUND(I112*H112,2)</f>
        <v>0</v>
      </c>
      <c r="K112" s="163" t="s">
        <v>259</v>
      </c>
      <c r="L112" s="34"/>
      <c r="M112" s="168" t="s">
        <v>3</v>
      </c>
      <c r="N112" s="169" t="s">
        <v>42</v>
      </c>
      <c r="O112" s="54"/>
      <c r="P112" s="170">
        <f>O112*H112</f>
        <v>0</v>
      </c>
      <c r="Q112" s="170">
        <v>6.9169999999999995E-2</v>
      </c>
      <c r="R112" s="170">
        <f>Q112*H112</f>
        <v>0.359684</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3559</v>
      </c>
    </row>
    <row r="113" spans="1:65" s="13" customFormat="1">
      <c r="B113" s="174"/>
      <c r="D113" s="354" t="s">
        <v>261</v>
      </c>
      <c r="E113" s="175" t="s">
        <v>3</v>
      </c>
      <c r="F113" s="176" t="s">
        <v>942</v>
      </c>
      <c r="H113" s="177">
        <v>5.2</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12.8</v>
      </c>
      <c r="I114" s="166"/>
      <c r="J114" s="167">
        <f>ROUND(I114*H114,2)</f>
        <v>0</v>
      </c>
      <c r="K114" s="163" t="s">
        <v>259</v>
      </c>
      <c r="L114" s="34"/>
      <c r="M114" s="168" t="s">
        <v>3</v>
      </c>
      <c r="N114" s="169" t="s">
        <v>42</v>
      </c>
      <c r="O114" s="54"/>
      <c r="P114" s="170">
        <f>O114*H114</f>
        <v>0</v>
      </c>
      <c r="Q114" s="170">
        <v>1.2E-4</v>
      </c>
      <c r="R114" s="170">
        <f>Q114*H114</f>
        <v>1.536E-3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3560</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944</v>
      </c>
      <c r="H116" s="177">
        <v>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12.8</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3.125</v>
      </c>
      <c r="I118" s="166"/>
      <c r="J118" s="167">
        <f>ROUND(I118*H118,2)</f>
        <v>0</v>
      </c>
      <c r="K118" s="163" t="s">
        <v>259</v>
      </c>
      <c r="L118" s="34"/>
      <c r="M118" s="168" t="s">
        <v>3</v>
      </c>
      <c r="N118" s="169" t="s">
        <v>42</v>
      </c>
      <c r="O118" s="54"/>
      <c r="P118" s="170">
        <f>O118*H118</f>
        <v>0</v>
      </c>
      <c r="Q118" s="170">
        <v>0.10745</v>
      </c>
      <c r="R118" s="170">
        <f>Q118*H118</f>
        <v>0.33578125000000003</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3561</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4" customFormat="1">
      <c r="B121" s="182"/>
      <c r="D121" s="354" t="s">
        <v>261</v>
      </c>
      <c r="E121" s="183" t="s">
        <v>3</v>
      </c>
      <c r="F121" s="184" t="s">
        <v>269</v>
      </c>
      <c r="H121" s="185">
        <v>3.125</v>
      </c>
      <c r="I121" s="186"/>
      <c r="L121" s="182"/>
      <c r="M121" s="187"/>
      <c r="N121" s="188"/>
      <c r="O121" s="188"/>
      <c r="P121" s="188"/>
      <c r="Q121" s="188"/>
      <c r="R121" s="188"/>
      <c r="S121" s="188"/>
      <c r="T121" s="189"/>
      <c r="AT121" s="183" t="s">
        <v>261</v>
      </c>
      <c r="AU121" s="183" t="s">
        <v>79</v>
      </c>
      <c r="AV121" s="14" t="s">
        <v>89</v>
      </c>
      <c r="AW121" s="14" t="s">
        <v>33</v>
      </c>
      <c r="AX121" s="14" t="s">
        <v>15</v>
      </c>
      <c r="AY121" s="183" t="s">
        <v>253</v>
      </c>
    </row>
    <row r="122" spans="1:65" s="12" customFormat="1" ht="22.9" customHeight="1">
      <c r="B122" s="147"/>
      <c r="D122" s="355" t="s">
        <v>70</v>
      </c>
      <c r="E122" s="158" t="s">
        <v>75</v>
      </c>
      <c r="F122" s="158" t="s">
        <v>276</v>
      </c>
      <c r="I122" s="150"/>
      <c r="J122" s="159">
        <f>BK122</f>
        <v>0</v>
      </c>
      <c r="L122" s="147"/>
      <c r="M122" s="152"/>
      <c r="N122" s="153"/>
      <c r="O122" s="153"/>
      <c r="P122" s="154">
        <f>SUM(P123:P133)</f>
        <v>0</v>
      </c>
      <c r="Q122" s="153"/>
      <c r="R122" s="154">
        <f>SUM(R123:R133)</f>
        <v>0.34209000000000001</v>
      </c>
      <c r="S122" s="153"/>
      <c r="T122" s="155">
        <f>SUM(T123:T133)</f>
        <v>0</v>
      </c>
      <c r="AR122" s="148" t="s">
        <v>15</v>
      </c>
      <c r="AT122" s="156" t="s">
        <v>70</v>
      </c>
      <c r="AU122" s="156" t="s">
        <v>15</v>
      </c>
      <c r="AY122" s="148" t="s">
        <v>253</v>
      </c>
      <c r="BK122" s="157">
        <f>SUM(BK123:BK133)</f>
        <v>0</v>
      </c>
    </row>
    <row r="123" spans="1:65" s="2" customFormat="1" ht="33" customHeight="1">
      <c r="A123" s="33"/>
      <c r="B123" s="160"/>
      <c r="C123" s="161" t="s">
        <v>89</v>
      </c>
      <c r="D123" s="353" t="s">
        <v>255</v>
      </c>
      <c r="E123" s="162" t="s">
        <v>277</v>
      </c>
      <c r="F123" s="163" t="s">
        <v>278</v>
      </c>
      <c r="G123" s="164" t="s">
        <v>258</v>
      </c>
      <c r="H123" s="165">
        <v>21.72</v>
      </c>
      <c r="I123" s="166"/>
      <c r="J123" s="167">
        <f>ROUND(I123*H123,2)</f>
        <v>0</v>
      </c>
      <c r="K123" s="163" t="s">
        <v>259</v>
      </c>
      <c r="L123" s="34"/>
      <c r="M123" s="168" t="s">
        <v>3</v>
      </c>
      <c r="N123" s="169" t="s">
        <v>42</v>
      </c>
      <c r="O123" s="54"/>
      <c r="P123" s="170">
        <f>O123*H123</f>
        <v>0</v>
      </c>
      <c r="Q123" s="170">
        <v>1.575E-2</v>
      </c>
      <c r="R123" s="170">
        <f>Q123*H123</f>
        <v>0.34209000000000001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3562</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947</v>
      </c>
      <c r="H125" s="177">
        <v>25.92</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282</v>
      </c>
      <c r="H126" s="177">
        <v>-2.4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283</v>
      </c>
      <c r="H127" s="177">
        <v>-1.8</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4" customFormat="1">
      <c r="B128" s="182"/>
      <c r="D128" s="354" t="s">
        <v>261</v>
      </c>
      <c r="E128" s="183" t="s">
        <v>3</v>
      </c>
      <c r="F128" s="184" t="s">
        <v>269</v>
      </c>
      <c r="H128" s="185">
        <v>21.72</v>
      </c>
      <c r="I128" s="186"/>
      <c r="L128" s="182"/>
      <c r="M128" s="187"/>
      <c r="N128" s="188"/>
      <c r="O128" s="188"/>
      <c r="P128" s="188"/>
      <c r="Q128" s="188"/>
      <c r="R128" s="188"/>
      <c r="S128" s="188"/>
      <c r="T128" s="189"/>
      <c r="AT128" s="183" t="s">
        <v>261</v>
      </c>
      <c r="AU128" s="183" t="s">
        <v>79</v>
      </c>
      <c r="AV128" s="14" t="s">
        <v>89</v>
      </c>
      <c r="AW128" s="14" t="s">
        <v>33</v>
      </c>
      <c r="AX128" s="14" t="s">
        <v>15</v>
      </c>
      <c r="AY128" s="183" t="s">
        <v>253</v>
      </c>
    </row>
    <row r="129" spans="1:65" s="2" customFormat="1" ht="21.75" customHeight="1">
      <c r="A129" s="33"/>
      <c r="B129" s="160"/>
      <c r="C129" s="161" t="s">
        <v>102</v>
      </c>
      <c r="D129" s="353" t="s">
        <v>255</v>
      </c>
      <c r="E129" s="162" t="s">
        <v>284</v>
      </c>
      <c r="F129" s="163" t="s">
        <v>285</v>
      </c>
      <c r="G129" s="164" t="s">
        <v>258</v>
      </c>
      <c r="H129" s="165">
        <v>4.5999999999999996</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3563</v>
      </c>
    </row>
    <row r="130" spans="1:65" s="13" customFormat="1">
      <c r="B130" s="174"/>
      <c r="D130" s="354" t="s">
        <v>261</v>
      </c>
      <c r="E130" s="175" t="s">
        <v>3</v>
      </c>
      <c r="F130" s="176" t="s">
        <v>949</v>
      </c>
      <c r="H130" s="177">
        <v>4.5999999999999996</v>
      </c>
      <c r="I130" s="178"/>
      <c r="L130" s="174"/>
      <c r="M130" s="179"/>
      <c r="N130" s="180"/>
      <c r="O130" s="180"/>
      <c r="P130" s="180"/>
      <c r="Q130" s="180"/>
      <c r="R130" s="180"/>
      <c r="S130" s="180"/>
      <c r="T130" s="181"/>
      <c r="AT130" s="175" t="s">
        <v>261</v>
      </c>
      <c r="AU130" s="175" t="s">
        <v>79</v>
      </c>
      <c r="AV130" s="13" t="s">
        <v>79</v>
      </c>
      <c r="AW130" s="13" t="s">
        <v>33</v>
      </c>
      <c r="AX130" s="13" t="s">
        <v>15</v>
      </c>
      <c r="AY130" s="175" t="s">
        <v>253</v>
      </c>
    </row>
    <row r="131" spans="1:65" s="2" customFormat="1" ht="33" customHeight="1">
      <c r="A131" s="33"/>
      <c r="B131" s="160"/>
      <c r="C131" s="161" t="s">
        <v>75</v>
      </c>
      <c r="D131" s="353" t="s">
        <v>255</v>
      </c>
      <c r="E131" s="162" t="s">
        <v>288</v>
      </c>
      <c r="F131" s="163" t="s">
        <v>289</v>
      </c>
      <c r="G131" s="164" t="s">
        <v>258</v>
      </c>
      <c r="H131" s="165">
        <v>2.4</v>
      </c>
      <c r="I131" s="166"/>
      <c r="J131" s="167">
        <f>ROUND(I131*H131,2)</f>
        <v>0</v>
      </c>
      <c r="K131" s="163" t="s">
        <v>259</v>
      </c>
      <c r="L131" s="34"/>
      <c r="M131" s="168" t="s">
        <v>3</v>
      </c>
      <c r="N131" s="169" t="s">
        <v>42</v>
      </c>
      <c r="O131" s="54"/>
      <c r="P131" s="170">
        <f>O131*H131</f>
        <v>0</v>
      </c>
      <c r="Q131" s="170">
        <v>0</v>
      </c>
      <c r="R131" s="170">
        <f>Q131*H131</f>
        <v>0</v>
      </c>
      <c r="S131" s="170">
        <v>0</v>
      </c>
      <c r="T131" s="171">
        <f>S131*H131</f>
        <v>0</v>
      </c>
      <c r="U131" s="33"/>
      <c r="V131" s="33"/>
      <c r="W131" s="33"/>
      <c r="X131" s="33"/>
      <c r="Y131" s="33"/>
      <c r="Z131" s="33"/>
      <c r="AA131" s="33"/>
      <c r="AB131" s="33"/>
      <c r="AC131" s="33"/>
      <c r="AD131" s="33"/>
      <c r="AE131" s="33"/>
      <c r="AR131" s="172" t="s">
        <v>89</v>
      </c>
      <c r="AT131" s="172" t="s">
        <v>255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89</v>
      </c>
      <c r="BM131" s="172" t="s">
        <v>3564</v>
      </c>
    </row>
    <row r="132" spans="1:65" s="15" customFormat="1">
      <c r="B132" s="190"/>
      <c r="D132" s="354" t="s">
        <v>261</v>
      </c>
      <c r="E132" s="191" t="s">
        <v>3</v>
      </c>
      <c r="F132" s="192" t="s">
        <v>291</v>
      </c>
      <c r="H132" s="191" t="s">
        <v>3</v>
      </c>
      <c r="I132" s="193"/>
      <c r="L132" s="190"/>
      <c r="M132" s="194"/>
      <c r="N132" s="195"/>
      <c r="O132" s="195"/>
      <c r="P132" s="195"/>
      <c r="Q132" s="195"/>
      <c r="R132" s="195"/>
      <c r="S132" s="195"/>
      <c r="T132" s="196"/>
      <c r="AT132" s="191" t="s">
        <v>261</v>
      </c>
      <c r="AU132" s="191" t="s">
        <v>79</v>
      </c>
      <c r="AV132" s="15" t="s">
        <v>15</v>
      </c>
      <c r="AW132" s="15" t="s">
        <v>33</v>
      </c>
      <c r="AX132" s="15" t="s">
        <v>71</v>
      </c>
      <c r="AY132" s="191" t="s">
        <v>253</v>
      </c>
    </row>
    <row r="133" spans="1:65" s="13" customFormat="1">
      <c r="B133" s="174"/>
      <c r="D133" s="354" t="s">
        <v>261</v>
      </c>
      <c r="E133" s="175" t="s">
        <v>3</v>
      </c>
      <c r="F133" s="176" t="s">
        <v>292</v>
      </c>
      <c r="H133" s="177">
        <v>2.4</v>
      </c>
      <c r="I133" s="178"/>
      <c r="L133" s="174"/>
      <c r="M133" s="179"/>
      <c r="N133" s="180"/>
      <c r="O133" s="180"/>
      <c r="P133" s="180"/>
      <c r="Q133" s="180"/>
      <c r="R133" s="180"/>
      <c r="S133" s="180"/>
      <c r="T133" s="181"/>
      <c r="AT133" s="175" t="s">
        <v>261</v>
      </c>
      <c r="AU133" s="175" t="s">
        <v>79</v>
      </c>
      <c r="AV133" s="13" t="s">
        <v>79</v>
      </c>
      <c r="AW133" s="13" t="s">
        <v>33</v>
      </c>
      <c r="AX133" s="13" t="s">
        <v>15</v>
      </c>
      <c r="AY133" s="175" t="s">
        <v>253</v>
      </c>
    </row>
    <row r="134" spans="1:65" s="12" customFormat="1" ht="22.9" customHeight="1">
      <c r="B134" s="147"/>
      <c r="D134" s="355" t="s">
        <v>70</v>
      </c>
      <c r="E134" s="158" t="s">
        <v>293</v>
      </c>
      <c r="F134" s="158" t="s">
        <v>294</v>
      </c>
      <c r="I134" s="150"/>
      <c r="J134" s="159">
        <f>BK134</f>
        <v>0</v>
      </c>
      <c r="L134" s="147"/>
      <c r="M134" s="152"/>
      <c r="N134" s="153"/>
      <c r="O134" s="153"/>
      <c r="P134" s="154">
        <f>P135+P138</f>
        <v>0</v>
      </c>
      <c r="Q134" s="153"/>
      <c r="R134" s="154">
        <f>R135+R138</f>
        <v>1.84E-4</v>
      </c>
      <c r="S134" s="153"/>
      <c r="T134" s="155">
        <f>T135+T138</f>
        <v>2.9494210000000001</v>
      </c>
      <c r="AR134" s="148" t="s">
        <v>15</v>
      </c>
      <c r="AT134" s="156" t="s">
        <v>70</v>
      </c>
      <c r="AU134" s="156" t="s">
        <v>15</v>
      </c>
      <c r="AY134" s="148" t="s">
        <v>253</v>
      </c>
      <c r="BK134" s="157">
        <f>BK135+BK138</f>
        <v>0</v>
      </c>
    </row>
    <row r="135" spans="1:65" s="12" customFormat="1" ht="20.85" customHeight="1">
      <c r="B135" s="147"/>
      <c r="D135" s="355" t="s">
        <v>70</v>
      </c>
      <c r="E135" s="158" t="s">
        <v>295</v>
      </c>
      <c r="F135" s="158" t="s">
        <v>296</v>
      </c>
      <c r="I135" s="150"/>
      <c r="J135" s="159">
        <f>BK135</f>
        <v>0</v>
      </c>
      <c r="L135" s="147"/>
      <c r="M135" s="152"/>
      <c r="N135" s="153"/>
      <c r="O135" s="153"/>
      <c r="P135" s="154">
        <f>SUM(P136:P137)</f>
        <v>0</v>
      </c>
      <c r="Q135" s="153"/>
      <c r="R135" s="154">
        <f>SUM(R136:R137)</f>
        <v>1.84E-4</v>
      </c>
      <c r="S135" s="153"/>
      <c r="T135" s="155">
        <f>SUM(T136:T137)</f>
        <v>0</v>
      </c>
      <c r="AR135" s="148" t="s">
        <v>15</v>
      </c>
      <c r="AT135" s="156" t="s">
        <v>70</v>
      </c>
      <c r="AU135" s="156" t="s">
        <v>79</v>
      </c>
      <c r="AY135" s="148" t="s">
        <v>253</v>
      </c>
      <c r="BK135" s="157">
        <f>SUM(BK136:BK137)</f>
        <v>0</v>
      </c>
    </row>
    <row r="136" spans="1:65" s="2" customFormat="1" ht="33" customHeight="1">
      <c r="A136" s="33"/>
      <c r="B136" s="160"/>
      <c r="C136" s="161" t="s">
        <v>203</v>
      </c>
      <c r="D136" s="353" t="s">
        <v>255</v>
      </c>
      <c r="E136" s="162" t="s">
        <v>297</v>
      </c>
      <c r="F136" s="163" t="s">
        <v>298</v>
      </c>
      <c r="G136" s="164" t="s">
        <v>258</v>
      </c>
      <c r="H136" s="165">
        <v>4.5999999999999996</v>
      </c>
      <c r="I136" s="166"/>
      <c r="J136" s="167">
        <f>ROUND(I136*H136,2)</f>
        <v>0</v>
      </c>
      <c r="K136" s="163" t="s">
        <v>259</v>
      </c>
      <c r="L136" s="34"/>
      <c r="M136" s="168" t="s">
        <v>3</v>
      </c>
      <c r="N136" s="169" t="s">
        <v>42</v>
      </c>
      <c r="O136" s="54"/>
      <c r="P136" s="170">
        <f>O136*H136</f>
        <v>0</v>
      </c>
      <c r="Q136" s="170">
        <v>4.0000000000000003E-5</v>
      </c>
      <c r="R136" s="170">
        <f>Q136*H136</f>
        <v>1.84E-4</v>
      </c>
      <c r="S136" s="170">
        <v>0</v>
      </c>
      <c r="T136" s="171">
        <f>S136*H136</f>
        <v>0</v>
      </c>
      <c r="U136" s="33"/>
      <c r="V136" s="33"/>
      <c r="W136" s="33"/>
      <c r="X136" s="33"/>
      <c r="Y136" s="33"/>
      <c r="Z136" s="33"/>
      <c r="AA136" s="33"/>
      <c r="AB136" s="33"/>
      <c r="AC136" s="33"/>
      <c r="AD136" s="33"/>
      <c r="AE136" s="33"/>
      <c r="AR136" s="172" t="s">
        <v>89</v>
      </c>
      <c r="AT136" s="172" t="s">
        <v>255</v>
      </c>
      <c r="AU136" s="172" t="s">
        <v>85</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89</v>
      </c>
      <c r="BM136" s="172" t="s">
        <v>3565</v>
      </c>
    </row>
    <row r="137" spans="1:65" s="13" customFormat="1">
      <c r="B137" s="174"/>
      <c r="D137" s="354" t="s">
        <v>261</v>
      </c>
      <c r="E137" s="175" t="s">
        <v>3</v>
      </c>
      <c r="F137" s="176" t="s">
        <v>952</v>
      </c>
      <c r="H137" s="177">
        <v>4.5999999999999996</v>
      </c>
      <c r="I137" s="178"/>
      <c r="L137" s="174"/>
      <c r="M137" s="179"/>
      <c r="N137" s="180"/>
      <c r="O137" s="180"/>
      <c r="P137" s="180"/>
      <c r="Q137" s="180"/>
      <c r="R137" s="180"/>
      <c r="S137" s="180"/>
      <c r="T137" s="181"/>
      <c r="AT137" s="175" t="s">
        <v>261</v>
      </c>
      <c r="AU137" s="175" t="s">
        <v>85</v>
      </c>
      <c r="AV137" s="13" t="s">
        <v>79</v>
      </c>
      <c r="AW137" s="13" t="s">
        <v>33</v>
      </c>
      <c r="AX137" s="13" t="s">
        <v>15</v>
      </c>
      <c r="AY137" s="175" t="s">
        <v>253</v>
      </c>
    </row>
    <row r="138" spans="1:65" s="12" customFormat="1" ht="20.85" customHeight="1">
      <c r="B138" s="147"/>
      <c r="D138" s="355" t="s">
        <v>70</v>
      </c>
      <c r="E138" s="158" t="s">
        <v>300</v>
      </c>
      <c r="F138" s="158" t="s">
        <v>301</v>
      </c>
      <c r="I138" s="150"/>
      <c r="J138" s="159">
        <f>BK138</f>
        <v>0</v>
      </c>
      <c r="L138" s="147"/>
      <c r="M138" s="152"/>
      <c r="N138" s="153"/>
      <c r="O138" s="153"/>
      <c r="P138" s="154">
        <f>SUM(P139:P158)</f>
        <v>0</v>
      </c>
      <c r="Q138" s="153"/>
      <c r="R138" s="154">
        <f>SUM(R139:R158)</f>
        <v>0</v>
      </c>
      <c r="S138" s="153"/>
      <c r="T138" s="155">
        <f>SUM(T139:T158)</f>
        <v>2.9494210000000001</v>
      </c>
      <c r="AR138" s="148" t="s">
        <v>15</v>
      </c>
      <c r="AT138" s="156" t="s">
        <v>70</v>
      </c>
      <c r="AU138" s="156" t="s">
        <v>79</v>
      </c>
      <c r="AY138" s="148" t="s">
        <v>253</v>
      </c>
      <c r="BK138" s="157">
        <f>SUM(BK139:BK158)</f>
        <v>0</v>
      </c>
    </row>
    <row r="139" spans="1:65" s="2" customFormat="1" ht="33" customHeight="1">
      <c r="A139" s="33"/>
      <c r="B139" s="160"/>
      <c r="C139" s="161" t="s">
        <v>302</v>
      </c>
      <c r="D139" s="353" t="s">
        <v>255</v>
      </c>
      <c r="E139" s="162" t="s">
        <v>303</v>
      </c>
      <c r="F139" s="163" t="s">
        <v>304</v>
      </c>
      <c r="G139" s="164" t="s">
        <v>258</v>
      </c>
      <c r="H139" s="165">
        <v>5.9059999999999997</v>
      </c>
      <c r="I139" s="166"/>
      <c r="J139" s="167">
        <f>ROUND(I139*H139,2)</f>
        <v>0</v>
      </c>
      <c r="K139" s="163" t="s">
        <v>259</v>
      </c>
      <c r="L139" s="34"/>
      <c r="M139" s="168" t="s">
        <v>3</v>
      </c>
      <c r="N139" s="169" t="s">
        <v>42</v>
      </c>
      <c r="O139" s="54"/>
      <c r="P139" s="170">
        <f>O139*H139</f>
        <v>0</v>
      </c>
      <c r="Q139" s="170">
        <v>0</v>
      </c>
      <c r="R139" s="170">
        <f>Q139*H139</f>
        <v>0</v>
      </c>
      <c r="S139" s="170">
        <v>0.13100000000000001</v>
      </c>
      <c r="T139" s="171">
        <f>S139*H139</f>
        <v>0.77368599999999998</v>
      </c>
      <c r="U139" s="33"/>
      <c r="V139" s="33"/>
      <c r="W139" s="33"/>
      <c r="X139" s="33"/>
      <c r="Y139" s="33"/>
      <c r="Z139" s="33"/>
      <c r="AA139" s="33"/>
      <c r="AB139" s="33"/>
      <c r="AC139" s="33"/>
      <c r="AD139" s="33"/>
      <c r="AE139" s="33"/>
      <c r="AR139" s="172" t="s">
        <v>89</v>
      </c>
      <c r="AT139" s="172" t="s">
        <v>255</v>
      </c>
      <c r="AU139" s="172" t="s">
        <v>85</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89</v>
      </c>
      <c r="BM139" s="172" t="s">
        <v>3566</v>
      </c>
    </row>
    <row r="140" spans="1:65" s="13" customFormat="1">
      <c r="B140" s="174"/>
      <c r="D140" s="354" t="s">
        <v>261</v>
      </c>
      <c r="E140" s="175" t="s">
        <v>3</v>
      </c>
      <c r="F140" s="176" t="s">
        <v>954</v>
      </c>
      <c r="H140" s="177">
        <v>7.306</v>
      </c>
      <c r="I140" s="178"/>
      <c r="L140" s="174"/>
      <c r="M140" s="179"/>
      <c r="N140" s="180"/>
      <c r="O140" s="180"/>
      <c r="P140" s="180"/>
      <c r="Q140" s="180"/>
      <c r="R140" s="180"/>
      <c r="S140" s="180"/>
      <c r="T140" s="181"/>
      <c r="AT140" s="175" t="s">
        <v>261</v>
      </c>
      <c r="AU140" s="175" t="s">
        <v>85</v>
      </c>
      <c r="AV140" s="13" t="s">
        <v>79</v>
      </c>
      <c r="AW140" s="13" t="s">
        <v>33</v>
      </c>
      <c r="AX140" s="13" t="s">
        <v>71</v>
      </c>
      <c r="AY140" s="175" t="s">
        <v>253</v>
      </c>
    </row>
    <row r="141" spans="1:65" s="13" customFormat="1">
      <c r="B141" s="174"/>
      <c r="D141" s="354" t="s">
        <v>261</v>
      </c>
      <c r="E141" s="175" t="s">
        <v>3</v>
      </c>
      <c r="F141" s="176" t="s">
        <v>307</v>
      </c>
      <c r="H141" s="177">
        <v>-1.4</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4" customFormat="1">
      <c r="B142" s="182"/>
      <c r="D142" s="354" t="s">
        <v>261</v>
      </c>
      <c r="E142" s="183" t="s">
        <v>3</v>
      </c>
      <c r="F142" s="184" t="s">
        <v>269</v>
      </c>
      <c r="H142" s="185">
        <v>5.9059999999999997</v>
      </c>
      <c r="I142" s="186"/>
      <c r="L142" s="182"/>
      <c r="M142" s="187"/>
      <c r="N142" s="188"/>
      <c r="O142" s="188"/>
      <c r="P142" s="188"/>
      <c r="Q142" s="188"/>
      <c r="R142" s="188"/>
      <c r="S142" s="188"/>
      <c r="T142" s="189"/>
      <c r="AT142" s="183" t="s">
        <v>261</v>
      </c>
      <c r="AU142" s="183" t="s">
        <v>85</v>
      </c>
      <c r="AV142" s="14" t="s">
        <v>89</v>
      </c>
      <c r="AW142" s="14" t="s">
        <v>33</v>
      </c>
      <c r="AX142" s="14" t="s">
        <v>15</v>
      </c>
      <c r="AY142" s="183" t="s">
        <v>253</v>
      </c>
    </row>
    <row r="143" spans="1:65" s="2" customFormat="1" ht="33" customHeight="1">
      <c r="A143" s="33"/>
      <c r="B143" s="160"/>
      <c r="C143" s="161" t="s">
        <v>293</v>
      </c>
      <c r="D143" s="353" t="s">
        <v>255</v>
      </c>
      <c r="E143" s="162" t="s">
        <v>308</v>
      </c>
      <c r="F143" s="163" t="s">
        <v>309</v>
      </c>
      <c r="G143" s="164" t="s">
        <v>258</v>
      </c>
      <c r="H143" s="165">
        <v>1.875</v>
      </c>
      <c r="I143" s="166"/>
      <c r="J143" s="167">
        <f>ROUND(I143*H143,2)</f>
        <v>0</v>
      </c>
      <c r="K143" s="163" t="s">
        <v>259</v>
      </c>
      <c r="L143" s="34"/>
      <c r="M143" s="168" t="s">
        <v>3</v>
      </c>
      <c r="N143" s="169" t="s">
        <v>42</v>
      </c>
      <c r="O143" s="54"/>
      <c r="P143" s="170">
        <f>O143*H143</f>
        <v>0</v>
      </c>
      <c r="Q143" s="170">
        <v>0</v>
      </c>
      <c r="R143" s="170">
        <f>Q143*H143</f>
        <v>0</v>
      </c>
      <c r="S143" s="170">
        <v>0.26100000000000001</v>
      </c>
      <c r="T143" s="171">
        <f>S143*H143</f>
        <v>0.489375</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3567</v>
      </c>
    </row>
    <row r="144" spans="1:65" s="13" customFormat="1">
      <c r="B144" s="174"/>
      <c r="D144" s="354" t="s">
        <v>261</v>
      </c>
      <c r="E144" s="175" t="s">
        <v>3</v>
      </c>
      <c r="F144" s="176" t="s">
        <v>273</v>
      </c>
      <c r="H144" s="177">
        <v>1.875</v>
      </c>
      <c r="I144" s="178"/>
      <c r="L144" s="174"/>
      <c r="M144" s="179"/>
      <c r="N144" s="180"/>
      <c r="O144" s="180"/>
      <c r="P144" s="180"/>
      <c r="Q144" s="180"/>
      <c r="R144" s="180"/>
      <c r="S144" s="180"/>
      <c r="T144" s="181"/>
      <c r="AT144" s="175" t="s">
        <v>261</v>
      </c>
      <c r="AU144" s="175" t="s">
        <v>85</v>
      </c>
      <c r="AV144" s="13" t="s">
        <v>79</v>
      </c>
      <c r="AW144" s="13" t="s">
        <v>33</v>
      </c>
      <c r="AX144" s="13" t="s">
        <v>15</v>
      </c>
      <c r="AY144" s="175" t="s">
        <v>253</v>
      </c>
    </row>
    <row r="145" spans="1:65" s="2" customFormat="1" ht="21.75" customHeight="1">
      <c r="A145" s="33"/>
      <c r="B145" s="160"/>
      <c r="C145" s="161" t="s">
        <v>83</v>
      </c>
      <c r="D145" s="353" t="s">
        <v>255</v>
      </c>
      <c r="E145" s="162" t="s">
        <v>312</v>
      </c>
      <c r="F145" s="163" t="s">
        <v>313</v>
      </c>
      <c r="G145" s="164" t="s">
        <v>258</v>
      </c>
      <c r="H145" s="165">
        <v>4.5999999999999996</v>
      </c>
      <c r="I145" s="166"/>
      <c r="J145" s="167">
        <f>ROUND(I145*H145,2)</f>
        <v>0</v>
      </c>
      <c r="K145" s="163" t="s">
        <v>259</v>
      </c>
      <c r="L145" s="34"/>
      <c r="M145" s="168" t="s">
        <v>3</v>
      </c>
      <c r="N145" s="169" t="s">
        <v>42</v>
      </c>
      <c r="O145" s="54"/>
      <c r="P145" s="170">
        <f>O145*H145</f>
        <v>0</v>
      </c>
      <c r="Q145" s="170">
        <v>0</v>
      </c>
      <c r="R145" s="170">
        <f>Q145*H145</f>
        <v>0</v>
      </c>
      <c r="S145" s="170">
        <v>0.05</v>
      </c>
      <c r="T145" s="171">
        <f>S145*H145</f>
        <v>0.22999999999999998</v>
      </c>
      <c r="U145" s="33"/>
      <c r="V145" s="33"/>
      <c r="W145" s="33"/>
      <c r="X145" s="33"/>
      <c r="Y145" s="33"/>
      <c r="Z145" s="33"/>
      <c r="AA145" s="33"/>
      <c r="AB145" s="33"/>
      <c r="AC145" s="33"/>
      <c r="AD145" s="33"/>
      <c r="AE145" s="33"/>
      <c r="AR145" s="172" t="s">
        <v>89</v>
      </c>
      <c r="AT145" s="172" t="s">
        <v>255</v>
      </c>
      <c r="AU145" s="172" t="s">
        <v>85</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89</v>
      </c>
      <c r="BM145" s="172" t="s">
        <v>3568</v>
      </c>
    </row>
    <row r="146" spans="1:65" s="15" customFormat="1">
      <c r="B146" s="190"/>
      <c r="D146" s="354" t="s">
        <v>261</v>
      </c>
      <c r="E146" s="191" t="s">
        <v>3</v>
      </c>
      <c r="F146" s="192" t="s">
        <v>315</v>
      </c>
      <c r="H146" s="191" t="s">
        <v>3</v>
      </c>
      <c r="I146" s="193"/>
      <c r="L146" s="190"/>
      <c r="M146" s="194"/>
      <c r="N146" s="195"/>
      <c r="O146" s="195"/>
      <c r="P146" s="195"/>
      <c r="Q146" s="195"/>
      <c r="R146" s="195"/>
      <c r="S146" s="195"/>
      <c r="T146" s="196"/>
      <c r="AT146" s="191" t="s">
        <v>261</v>
      </c>
      <c r="AU146" s="191" t="s">
        <v>85</v>
      </c>
      <c r="AV146" s="15" t="s">
        <v>15</v>
      </c>
      <c r="AW146" s="15" t="s">
        <v>33</v>
      </c>
      <c r="AX146" s="15" t="s">
        <v>71</v>
      </c>
      <c r="AY146" s="191" t="s">
        <v>253</v>
      </c>
    </row>
    <row r="147" spans="1:65" s="13" customFormat="1">
      <c r="B147" s="174"/>
      <c r="D147" s="354" t="s">
        <v>261</v>
      </c>
      <c r="E147" s="175" t="s">
        <v>3</v>
      </c>
      <c r="F147" s="176" t="s">
        <v>957</v>
      </c>
      <c r="H147" s="177">
        <v>3.6</v>
      </c>
      <c r="I147" s="178"/>
      <c r="L147" s="174"/>
      <c r="M147" s="179"/>
      <c r="N147" s="180"/>
      <c r="O147" s="180"/>
      <c r="P147" s="180"/>
      <c r="Q147" s="180"/>
      <c r="R147" s="180"/>
      <c r="S147" s="180"/>
      <c r="T147" s="181"/>
      <c r="AT147" s="175" t="s">
        <v>261</v>
      </c>
      <c r="AU147" s="175" t="s">
        <v>85</v>
      </c>
      <c r="AV147" s="13" t="s">
        <v>79</v>
      </c>
      <c r="AW147" s="13" t="s">
        <v>33</v>
      </c>
      <c r="AX147" s="13" t="s">
        <v>71</v>
      </c>
      <c r="AY147" s="175" t="s">
        <v>253</v>
      </c>
    </row>
    <row r="148" spans="1:65" s="15" customFormat="1">
      <c r="B148" s="190"/>
      <c r="D148" s="354" t="s">
        <v>261</v>
      </c>
      <c r="E148" s="191" t="s">
        <v>3</v>
      </c>
      <c r="F148" s="192" t="s">
        <v>317</v>
      </c>
      <c r="H148" s="191" t="s">
        <v>3</v>
      </c>
      <c r="I148" s="193"/>
      <c r="L148" s="190"/>
      <c r="M148" s="194"/>
      <c r="N148" s="195"/>
      <c r="O148" s="195"/>
      <c r="P148" s="195"/>
      <c r="Q148" s="195"/>
      <c r="R148" s="195"/>
      <c r="S148" s="195"/>
      <c r="T148" s="196"/>
      <c r="AT148" s="191" t="s">
        <v>261</v>
      </c>
      <c r="AU148" s="191" t="s">
        <v>85</v>
      </c>
      <c r="AV148" s="15" t="s">
        <v>15</v>
      </c>
      <c r="AW148" s="15" t="s">
        <v>33</v>
      </c>
      <c r="AX148" s="15" t="s">
        <v>71</v>
      </c>
      <c r="AY148" s="191" t="s">
        <v>253</v>
      </c>
    </row>
    <row r="149" spans="1:65" s="13" customFormat="1">
      <c r="B149" s="174"/>
      <c r="D149" s="354" t="s">
        <v>261</v>
      </c>
      <c r="E149" s="175" t="s">
        <v>3</v>
      </c>
      <c r="F149" s="176" t="s">
        <v>318</v>
      </c>
      <c r="H149" s="177">
        <v>1</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4" customFormat="1">
      <c r="B150" s="182"/>
      <c r="D150" s="354" t="s">
        <v>261</v>
      </c>
      <c r="E150" s="183" t="s">
        <v>3</v>
      </c>
      <c r="F150" s="184" t="s">
        <v>269</v>
      </c>
      <c r="H150" s="185">
        <v>4.5999999999999996</v>
      </c>
      <c r="I150" s="186"/>
      <c r="L150" s="182"/>
      <c r="M150" s="187"/>
      <c r="N150" s="188"/>
      <c r="O150" s="188"/>
      <c r="P150" s="188"/>
      <c r="Q150" s="188"/>
      <c r="R150" s="188"/>
      <c r="S150" s="188"/>
      <c r="T150" s="189"/>
      <c r="AT150" s="183" t="s">
        <v>261</v>
      </c>
      <c r="AU150" s="183" t="s">
        <v>85</v>
      </c>
      <c r="AV150" s="14" t="s">
        <v>89</v>
      </c>
      <c r="AW150" s="14" t="s">
        <v>33</v>
      </c>
      <c r="AX150" s="14" t="s">
        <v>15</v>
      </c>
      <c r="AY150" s="183" t="s">
        <v>253</v>
      </c>
    </row>
    <row r="151" spans="1:65" s="2" customFormat="1" ht="33" customHeight="1">
      <c r="A151" s="33"/>
      <c r="B151" s="160"/>
      <c r="C151" s="161" t="s">
        <v>93</v>
      </c>
      <c r="D151" s="353" t="s">
        <v>255</v>
      </c>
      <c r="E151" s="162" t="s">
        <v>319</v>
      </c>
      <c r="F151" s="163" t="s">
        <v>320</v>
      </c>
      <c r="G151" s="164" t="s">
        <v>258</v>
      </c>
      <c r="H151" s="165">
        <v>31.66</v>
      </c>
      <c r="I151" s="166"/>
      <c r="J151" s="167">
        <f>ROUND(I151*H151,2)</f>
        <v>0</v>
      </c>
      <c r="K151" s="163" t="s">
        <v>259</v>
      </c>
      <c r="L151" s="34"/>
      <c r="M151" s="168" t="s">
        <v>3</v>
      </c>
      <c r="N151" s="169" t="s">
        <v>42</v>
      </c>
      <c r="O151" s="54"/>
      <c r="P151" s="170">
        <f>O151*H151</f>
        <v>0</v>
      </c>
      <c r="Q151" s="170">
        <v>0</v>
      </c>
      <c r="R151" s="170">
        <f>Q151*H151</f>
        <v>0</v>
      </c>
      <c r="S151" s="170">
        <v>4.5999999999999999E-2</v>
      </c>
      <c r="T151" s="171">
        <f>S151*H151</f>
        <v>1.4563599999999999</v>
      </c>
      <c r="U151" s="33"/>
      <c r="V151" s="33"/>
      <c r="W151" s="33"/>
      <c r="X151" s="33"/>
      <c r="Y151" s="33"/>
      <c r="Z151" s="33"/>
      <c r="AA151" s="33"/>
      <c r="AB151" s="33"/>
      <c r="AC151" s="33"/>
      <c r="AD151" s="33"/>
      <c r="AE151" s="33"/>
      <c r="AR151" s="172" t="s">
        <v>89</v>
      </c>
      <c r="AT151" s="172" t="s">
        <v>255</v>
      </c>
      <c r="AU151" s="172" t="s">
        <v>85</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89</v>
      </c>
      <c r="BM151" s="172" t="s">
        <v>3569</v>
      </c>
    </row>
    <row r="152" spans="1:65" s="15" customFormat="1">
      <c r="B152" s="190"/>
      <c r="D152" s="354" t="s">
        <v>261</v>
      </c>
      <c r="E152" s="191" t="s">
        <v>3</v>
      </c>
      <c r="F152" s="192" t="s">
        <v>315</v>
      </c>
      <c r="H152" s="191" t="s">
        <v>3</v>
      </c>
      <c r="I152" s="193"/>
      <c r="L152" s="190"/>
      <c r="M152" s="194"/>
      <c r="N152" s="195"/>
      <c r="O152" s="195"/>
      <c r="P152" s="195"/>
      <c r="Q152" s="195"/>
      <c r="R152" s="195"/>
      <c r="S152" s="195"/>
      <c r="T152" s="196"/>
      <c r="AT152" s="191" t="s">
        <v>261</v>
      </c>
      <c r="AU152" s="191" t="s">
        <v>85</v>
      </c>
      <c r="AV152" s="15" t="s">
        <v>15</v>
      </c>
      <c r="AW152" s="15" t="s">
        <v>33</v>
      </c>
      <c r="AX152" s="15" t="s">
        <v>71</v>
      </c>
      <c r="AY152" s="191" t="s">
        <v>253</v>
      </c>
    </row>
    <row r="153" spans="1:65" s="13" customFormat="1">
      <c r="B153" s="174"/>
      <c r="D153" s="354" t="s">
        <v>261</v>
      </c>
      <c r="E153" s="175" t="s">
        <v>3</v>
      </c>
      <c r="F153" s="176" t="s">
        <v>959</v>
      </c>
      <c r="H153" s="177">
        <v>23.4</v>
      </c>
      <c r="I153" s="178"/>
      <c r="L153" s="174"/>
      <c r="M153" s="179"/>
      <c r="N153" s="180"/>
      <c r="O153" s="180"/>
      <c r="P153" s="180"/>
      <c r="Q153" s="180"/>
      <c r="R153" s="180"/>
      <c r="S153" s="180"/>
      <c r="T153" s="181"/>
      <c r="AT153" s="175" t="s">
        <v>261</v>
      </c>
      <c r="AU153" s="175" t="s">
        <v>85</v>
      </c>
      <c r="AV153" s="13" t="s">
        <v>79</v>
      </c>
      <c r="AW153" s="13" t="s">
        <v>33</v>
      </c>
      <c r="AX153" s="13" t="s">
        <v>71</v>
      </c>
      <c r="AY153" s="175" t="s">
        <v>253</v>
      </c>
    </row>
    <row r="154" spans="1:65" s="13" customFormat="1">
      <c r="B154" s="174"/>
      <c r="D154" s="354" t="s">
        <v>261</v>
      </c>
      <c r="E154" s="175" t="s">
        <v>3</v>
      </c>
      <c r="F154" s="176" t="s">
        <v>323</v>
      </c>
      <c r="H154" s="177">
        <v>-1.2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5" customFormat="1">
      <c r="B155" s="190"/>
      <c r="D155" s="354" t="s">
        <v>261</v>
      </c>
      <c r="E155" s="191" t="s">
        <v>3</v>
      </c>
      <c r="F155" s="192" t="s">
        <v>317</v>
      </c>
      <c r="H155" s="191" t="s">
        <v>3</v>
      </c>
      <c r="I155" s="193"/>
      <c r="L155" s="190"/>
      <c r="M155" s="194"/>
      <c r="N155" s="195"/>
      <c r="O155" s="195"/>
      <c r="P155" s="195"/>
      <c r="Q155" s="195"/>
      <c r="R155" s="195"/>
      <c r="S155" s="195"/>
      <c r="T155" s="196"/>
      <c r="AT155" s="191" t="s">
        <v>261</v>
      </c>
      <c r="AU155" s="191" t="s">
        <v>85</v>
      </c>
      <c r="AV155" s="15" t="s">
        <v>15</v>
      </c>
      <c r="AW155" s="15" t="s">
        <v>33</v>
      </c>
      <c r="AX155" s="15" t="s">
        <v>71</v>
      </c>
      <c r="AY155" s="191" t="s">
        <v>253</v>
      </c>
    </row>
    <row r="156" spans="1:65" s="13" customFormat="1">
      <c r="B156" s="174"/>
      <c r="D156" s="354" t="s">
        <v>261</v>
      </c>
      <c r="E156" s="175" t="s">
        <v>3</v>
      </c>
      <c r="F156" s="176" t="s">
        <v>960</v>
      </c>
      <c r="H156" s="177">
        <v>10.66</v>
      </c>
      <c r="I156" s="178"/>
      <c r="L156" s="174"/>
      <c r="M156" s="179"/>
      <c r="N156" s="180"/>
      <c r="O156" s="180"/>
      <c r="P156" s="180"/>
      <c r="Q156" s="180"/>
      <c r="R156" s="180"/>
      <c r="S156" s="180"/>
      <c r="T156" s="181"/>
      <c r="AT156" s="175" t="s">
        <v>261</v>
      </c>
      <c r="AU156" s="175" t="s">
        <v>85</v>
      </c>
      <c r="AV156" s="13" t="s">
        <v>79</v>
      </c>
      <c r="AW156" s="13" t="s">
        <v>33</v>
      </c>
      <c r="AX156" s="13" t="s">
        <v>71</v>
      </c>
      <c r="AY156" s="175" t="s">
        <v>253</v>
      </c>
    </row>
    <row r="157" spans="1:65" s="13" customFormat="1">
      <c r="B157" s="174"/>
      <c r="D157" s="354" t="s">
        <v>261</v>
      </c>
      <c r="E157" s="175" t="s">
        <v>3</v>
      </c>
      <c r="F157" s="176" t="s">
        <v>323</v>
      </c>
      <c r="H157" s="177">
        <v>-1.2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4" customFormat="1">
      <c r="B158" s="182"/>
      <c r="D158" s="354" t="s">
        <v>261</v>
      </c>
      <c r="E158" s="183" t="s">
        <v>3</v>
      </c>
      <c r="F158" s="184" t="s">
        <v>269</v>
      </c>
      <c r="H158" s="185">
        <v>31.66</v>
      </c>
      <c r="I158" s="186"/>
      <c r="L158" s="182"/>
      <c r="M158" s="187"/>
      <c r="N158" s="188"/>
      <c r="O158" s="188"/>
      <c r="P158" s="188"/>
      <c r="Q158" s="188"/>
      <c r="R158" s="188"/>
      <c r="S158" s="188"/>
      <c r="T158" s="189"/>
      <c r="AT158" s="183" t="s">
        <v>261</v>
      </c>
      <c r="AU158" s="183" t="s">
        <v>85</v>
      </c>
      <c r="AV158" s="14" t="s">
        <v>89</v>
      </c>
      <c r="AW158" s="14" t="s">
        <v>33</v>
      </c>
      <c r="AX158" s="14" t="s">
        <v>15</v>
      </c>
      <c r="AY158" s="183" t="s">
        <v>253</v>
      </c>
    </row>
    <row r="159" spans="1:65" s="12" customFormat="1" ht="22.9" customHeight="1">
      <c r="B159" s="147"/>
      <c r="D159" s="355" t="s">
        <v>70</v>
      </c>
      <c r="E159" s="158" t="s">
        <v>325</v>
      </c>
      <c r="F159" s="158" t="s">
        <v>326</v>
      </c>
      <c r="I159" s="150"/>
      <c r="J159" s="159">
        <f>BK159</f>
        <v>0</v>
      </c>
      <c r="L159" s="147"/>
      <c r="M159" s="152"/>
      <c r="N159" s="153"/>
      <c r="O159" s="153"/>
      <c r="P159" s="154">
        <f>SUM(P160:P164)</f>
        <v>0</v>
      </c>
      <c r="Q159" s="153"/>
      <c r="R159" s="154">
        <f>SUM(R160:R164)</f>
        <v>0</v>
      </c>
      <c r="S159" s="153"/>
      <c r="T159" s="155">
        <f>SUM(T160:T164)</f>
        <v>0</v>
      </c>
      <c r="AR159" s="148" t="s">
        <v>15</v>
      </c>
      <c r="AT159" s="156" t="s">
        <v>70</v>
      </c>
      <c r="AU159" s="156" t="s">
        <v>15</v>
      </c>
      <c r="AY159" s="148" t="s">
        <v>253</v>
      </c>
      <c r="BK159" s="157">
        <f>SUM(BK160:BK164)</f>
        <v>0</v>
      </c>
    </row>
    <row r="160" spans="1:65" s="2" customFormat="1" ht="33" customHeight="1">
      <c r="A160" s="33"/>
      <c r="B160" s="160"/>
      <c r="C160" s="161" t="s">
        <v>107</v>
      </c>
      <c r="D160" s="353" t="s">
        <v>255</v>
      </c>
      <c r="E160" s="162" t="s">
        <v>3092</v>
      </c>
      <c r="F160" s="163" t="s">
        <v>3345</v>
      </c>
      <c r="G160" s="164" t="s">
        <v>329</v>
      </c>
      <c r="H160" s="165">
        <v>5.351</v>
      </c>
      <c r="I160" s="166"/>
      <c r="J160" s="167">
        <f>ROUND(I160*H160,2)</f>
        <v>0</v>
      </c>
      <c r="K160" s="163" t="s">
        <v>3</v>
      </c>
      <c r="L160" s="34"/>
      <c r="M160" s="168" t="s">
        <v>3</v>
      </c>
      <c r="N160" s="169" t="s">
        <v>42</v>
      </c>
      <c r="O160" s="54"/>
      <c r="P160" s="170">
        <f>O160*H160</f>
        <v>0</v>
      </c>
      <c r="Q160" s="170">
        <v>0</v>
      </c>
      <c r="R160" s="170">
        <f>Q160*H160</f>
        <v>0</v>
      </c>
      <c r="S160" s="170">
        <v>0</v>
      </c>
      <c r="T160" s="171">
        <f>S160*H160</f>
        <v>0</v>
      </c>
      <c r="U160" s="33"/>
      <c r="V160" s="33"/>
      <c r="W160" s="33"/>
      <c r="X160" s="33"/>
      <c r="Y160" s="33"/>
      <c r="Z160" s="33"/>
      <c r="AA160" s="33"/>
      <c r="AB160" s="33"/>
      <c r="AC160" s="33"/>
      <c r="AD160" s="33"/>
      <c r="AE160" s="33"/>
      <c r="AR160" s="172" t="s">
        <v>89</v>
      </c>
      <c r="AT160" s="172" t="s">
        <v>255</v>
      </c>
      <c r="AU160" s="172" t="s">
        <v>79</v>
      </c>
      <c r="AY160" s="18" t="s">
        <v>253</v>
      </c>
      <c r="BE160" s="173">
        <f>IF(N160="základní",J160,0)</f>
        <v>0</v>
      </c>
      <c r="BF160" s="173">
        <f>IF(N160="snížená",J160,0)</f>
        <v>0</v>
      </c>
      <c r="BG160" s="173">
        <f>IF(N160="zákl. přenesená",J160,0)</f>
        <v>0</v>
      </c>
      <c r="BH160" s="173">
        <f>IF(N160="sníž. přenesená",J160,0)</f>
        <v>0</v>
      </c>
      <c r="BI160" s="173">
        <f>IF(N160="nulová",J160,0)</f>
        <v>0</v>
      </c>
      <c r="BJ160" s="18" t="s">
        <v>15</v>
      </c>
      <c r="BK160" s="173">
        <f>ROUND(I160*H160,2)</f>
        <v>0</v>
      </c>
      <c r="BL160" s="18" t="s">
        <v>89</v>
      </c>
      <c r="BM160" s="172" t="s">
        <v>3570</v>
      </c>
    </row>
    <row r="161" spans="1:65" s="2" customFormat="1" ht="21.75" customHeight="1">
      <c r="A161" s="33"/>
      <c r="B161" s="160"/>
      <c r="C161" s="161" t="s">
        <v>116</v>
      </c>
      <c r="D161" s="353" t="s">
        <v>255</v>
      </c>
      <c r="E161" s="162" t="s">
        <v>331</v>
      </c>
      <c r="F161" s="163" t="s">
        <v>332</v>
      </c>
      <c r="G161" s="164" t="s">
        <v>329</v>
      </c>
      <c r="H161" s="165">
        <v>5.351</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3571</v>
      </c>
    </row>
    <row r="162" spans="1:65" s="2" customFormat="1" ht="33" customHeight="1">
      <c r="A162" s="33"/>
      <c r="B162" s="160"/>
      <c r="C162" s="161" t="s">
        <v>125</v>
      </c>
      <c r="D162" s="353" t="s">
        <v>255</v>
      </c>
      <c r="E162" s="162" t="s">
        <v>334</v>
      </c>
      <c r="F162" s="163" t="s">
        <v>335</v>
      </c>
      <c r="G162" s="164" t="s">
        <v>329</v>
      </c>
      <c r="H162" s="165">
        <v>160.53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3572</v>
      </c>
    </row>
    <row r="163" spans="1:65" s="13" customFormat="1">
      <c r="B163" s="174"/>
      <c r="D163" s="354" t="s">
        <v>261</v>
      </c>
      <c r="F163" s="176" t="s">
        <v>964</v>
      </c>
      <c r="H163" s="177">
        <v>160.53</v>
      </c>
      <c r="I163" s="178"/>
      <c r="L163" s="174"/>
      <c r="M163" s="179"/>
      <c r="N163" s="180"/>
      <c r="O163" s="180"/>
      <c r="P163" s="180"/>
      <c r="Q163" s="180"/>
      <c r="R163" s="180"/>
      <c r="S163" s="180"/>
      <c r="T163" s="181"/>
      <c r="AT163" s="175" t="s">
        <v>261</v>
      </c>
      <c r="AU163" s="175" t="s">
        <v>79</v>
      </c>
      <c r="AV163" s="13" t="s">
        <v>79</v>
      </c>
      <c r="AW163" s="13" t="s">
        <v>4</v>
      </c>
      <c r="AX163" s="13" t="s">
        <v>15</v>
      </c>
      <c r="AY163" s="175" t="s">
        <v>253</v>
      </c>
    </row>
    <row r="164" spans="1:65" s="2" customFormat="1" ht="33" customHeight="1">
      <c r="A164" s="33"/>
      <c r="B164" s="160"/>
      <c r="C164" s="161" t="s">
        <v>9</v>
      </c>
      <c r="D164" s="353" t="s">
        <v>255</v>
      </c>
      <c r="E164" s="162" t="s">
        <v>338</v>
      </c>
      <c r="F164" s="163" t="s">
        <v>339</v>
      </c>
      <c r="G164" s="164" t="s">
        <v>329</v>
      </c>
      <c r="H164" s="165">
        <v>5.351</v>
      </c>
      <c r="I164" s="166"/>
      <c r="J164" s="167">
        <f>ROUND(I164*H164,2)</f>
        <v>0</v>
      </c>
      <c r="K164" s="163" t="s">
        <v>259</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89</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89</v>
      </c>
      <c r="BM164" s="172" t="s">
        <v>3573</v>
      </c>
    </row>
    <row r="165" spans="1:65" s="12" customFormat="1" ht="22.9" customHeight="1">
      <c r="B165" s="147"/>
      <c r="D165" s="355" t="s">
        <v>70</v>
      </c>
      <c r="E165" s="158" t="s">
        <v>341</v>
      </c>
      <c r="F165" s="158" t="s">
        <v>342</v>
      </c>
      <c r="I165" s="150"/>
      <c r="J165" s="159">
        <f>BK165</f>
        <v>0</v>
      </c>
      <c r="L165" s="147"/>
      <c r="M165" s="152"/>
      <c r="N165" s="153"/>
      <c r="O165" s="153"/>
      <c r="P165" s="154">
        <f>P166</f>
        <v>0</v>
      </c>
      <c r="Q165" s="153"/>
      <c r="R165" s="154">
        <f>R166</f>
        <v>0</v>
      </c>
      <c r="S165" s="153"/>
      <c r="T165" s="155">
        <f>T166</f>
        <v>0</v>
      </c>
      <c r="AR165" s="148" t="s">
        <v>15</v>
      </c>
      <c r="AT165" s="156" t="s">
        <v>70</v>
      </c>
      <c r="AU165" s="156" t="s">
        <v>15</v>
      </c>
      <c r="AY165" s="148" t="s">
        <v>253</v>
      </c>
      <c r="BK165" s="157">
        <f>BK166</f>
        <v>0</v>
      </c>
    </row>
    <row r="166" spans="1:65" s="2" customFormat="1" ht="44.25" customHeight="1">
      <c r="A166" s="33"/>
      <c r="B166" s="160"/>
      <c r="C166" s="161" t="s">
        <v>142</v>
      </c>
      <c r="D166" s="353" t="s">
        <v>255</v>
      </c>
      <c r="E166" s="162" t="s">
        <v>3019</v>
      </c>
      <c r="F166" s="163" t="s">
        <v>3020</v>
      </c>
      <c r="G166" s="164" t="s">
        <v>329</v>
      </c>
      <c r="H166" s="165">
        <v>1.0389999999999999</v>
      </c>
      <c r="I166" s="166"/>
      <c r="J166" s="167">
        <f>ROUND(I166*H166,2)</f>
        <v>0</v>
      </c>
      <c r="K166" s="163" t="s">
        <v>3</v>
      </c>
      <c r="L166" s="34"/>
      <c r="M166" s="168" t="s">
        <v>3</v>
      </c>
      <c r="N166" s="169" t="s">
        <v>42</v>
      </c>
      <c r="O166" s="54"/>
      <c r="P166" s="170">
        <f>O166*H166</f>
        <v>0</v>
      </c>
      <c r="Q166" s="170">
        <v>0</v>
      </c>
      <c r="R166" s="170">
        <f>Q166*H166</f>
        <v>0</v>
      </c>
      <c r="S166" s="170">
        <v>0</v>
      </c>
      <c r="T166" s="171">
        <f>S166*H166</f>
        <v>0</v>
      </c>
      <c r="U166" s="33"/>
      <c r="V166" s="33"/>
      <c r="W166" s="33"/>
      <c r="X166" s="33"/>
      <c r="Y166" s="33"/>
      <c r="Z166" s="33"/>
      <c r="AA166" s="33"/>
      <c r="AB166" s="33"/>
      <c r="AC166" s="33"/>
      <c r="AD166" s="33"/>
      <c r="AE166" s="33"/>
      <c r="AR166" s="172" t="s">
        <v>89</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89</v>
      </c>
      <c r="BM166" s="172" t="s">
        <v>3574</v>
      </c>
    </row>
    <row r="167" spans="1:65" s="12" customFormat="1" ht="25.9" customHeight="1">
      <c r="B167" s="147"/>
      <c r="D167" s="355" t="s">
        <v>70</v>
      </c>
      <c r="E167" s="149" t="s">
        <v>346</v>
      </c>
      <c r="F167" s="149" t="s">
        <v>347</v>
      </c>
      <c r="I167" s="150"/>
      <c r="J167" s="151">
        <f>BK167</f>
        <v>0</v>
      </c>
      <c r="L167" s="147"/>
      <c r="M167" s="152"/>
      <c r="N167" s="153"/>
      <c r="O167" s="153"/>
      <c r="P167" s="154">
        <f>P168+P190+P199+P206+P214+P224+P241+P289+P295</f>
        <v>0</v>
      </c>
      <c r="Q167" s="153"/>
      <c r="R167" s="154">
        <f>R168+R190+R199+R206+R214+R224+R241+R289+R295</f>
        <v>0.34646141999999996</v>
      </c>
      <c r="S167" s="153"/>
      <c r="T167" s="155">
        <f>T168+T190+T199+T206+T214+T224+T241+T289+T295</f>
        <v>2.4014480000000002</v>
      </c>
      <c r="AR167" s="148" t="s">
        <v>79</v>
      </c>
      <c r="AT167" s="156" t="s">
        <v>70</v>
      </c>
      <c r="AU167" s="156" t="s">
        <v>71</v>
      </c>
      <c r="AY167" s="148" t="s">
        <v>253</v>
      </c>
      <c r="BK167" s="157">
        <f>BK168+BK190+BK199+BK206+BK214+BK224+BK241+BK289+BK295</f>
        <v>0</v>
      </c>
    </row>
    <row r="168" spans="1:65" s="12" customFormat="1" ht="22.9" customHeight="1">
      <c r="B168" s="147"/>
      <c r="D168" s="355" t="s">
        <v>70</v>
      </c>
      <c r="E168" s="158" t="s">
        <v>348</v>
      </c>
      <c r="F168" s="158" t="s">
        <v>349</v>
      </c>
      <c r="I168" s="150"/>
      <c r="J168" s="159">
        <f>BK168</f>
        <v>0</v>
      </c>
      <c r="L168" s="147"/>
      <c r="M168" s="152"/>
      <c r="N168" s="153"/>
      <c r="O168" s="153"/>
      <c r="P168" s="154">
        <f>SUM(P169:P189)</f>
        <v>0</v>
      </c>
      <c r="Q168" s="153"/>
      <c r="R168" s="154">
        <f>SUM(R169:R189)</f>
        <v>4.6210500000000002E-2</v>
      </c>
      <c r="S168" s="153"/>
      <c r="T168" s="155">
        <f>SUM(T169:T189)</f>
        <v>0</v>
      </c>
      <c r="AR168" s="148" t="s">
        <v>79</v>
      </c>
      <c r="AT168" s="156" t="s">
        <v>70</v>
      </c>
      <c r="AU168" s="156" t="s">
        <v>15</v>
      </c>
      <c r="AY168" s="148" t="s">
        <v>253</v>
      </c>
      <c r="BK168" s="157">
        <f>SUM(BK169:BK189)</f>
        <v>0</v>
      </c>
    </row>
    <row r="169" spans="1:65" s="2" customFormat="1" ht="21.75" customHeight="1">
      <c r="A169" s="33"/>
      <c r="B169" s="160"/>
      <c r="C169" s="161" t="s">
        <v>151</v>
      </c>
      <c r="D169" s="353" t="s">
        <v>255</v>
      </c>
      <c r="E169" s="162" t="s">
        <v>350</v>
      </c>
      <c r="F169" s="163" t="s">
        <v>351</v>
      </c>
      <c r="G169" s="164" t="s">
        <v>258</v>
      </c>
      <c r="H169" s="165">
        <v>4.5999999999999996</v>
      </c>
      <c r="I169" s="166"/>
      <c r="J169" s="167">
        <f>ROUND(I169*H169,2)</f>
        <v>0</v>
      </c>
      <c r="K169" s="163" t="s">
        <v>259</v>
      </c>
      <c r="L169" s="34"/>
      <c r="M169" s="168" t="s">
        <v>3</v>
      </c>
      <c r="N169" s="169" t="s">
        <v>42</v>
      </c>
      <c r="O169" s="54"/>
      <c r="P169" s="170">
        <f>O169*H169</f>
        <v>0</v>
      </c>
      <c r="Q169" s="170">
        <v>3.5000000000000001E-3</v>
      </c>
      <c r="R169" s="170">
        <f>Q169*H169</f>
        <v>1.61E-2</v>
      </c>
      <c r="S169" s="170">
        <v>0</v>
      </c>
      <c r="T169" s="171">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3575</v>
      </c>
    </row>
    <row r="170" spans="1:65" s="13" customFormat="1">
      <c r="B170" s="174"/>
      <c r="D170" s="354" t="s">
        <v>261</v>
      </c>
      <c r="E170" s="175" t="s">
        <v>3</v>
      </c>
      <c r="F170" s="176" t="s">
        <v>949</v>
      </c>
      <c r="H170" s="177">
        <v>4.5999999999999996</v>
      </c>
      <c r="I170" s="178"/>
      <c r="L170" s="174"/>
      <c r="M170" s="179"/>
      <c r="N170" s="180"/>
      <c r="O170" s="180"/>
      <c r="P170" s="180"/>
      <c r="Q170" s="180"/>
      <c r="R170" s="180"/>
      <c r="S170" s="180"/>
      <c r="T170" s="181"/>
      <c r="AT170" s="175" t="s">
        <v>261</v>
      </c>
      <c r="AU170" s="175" t="s">
        <v>79</v>
      </c>
      <c r="AV170" s="13" t="s">
        <v>79</v>
      </c>
      <c r="AW170" s="13" t="s">
        <v>33</v>
      </c>
      <c r="AX170" s="13" t="s">
        <v>15</v>
      </c>
      <c r="AY170" s="175" t="s">
        <v>253</v>
      </c>
    </row>
    <row r="171" spans="1:65" s="2" customFormat="1" ht="21.75" customHeight="1">
      <c r="A171" s="33"/>
      <c r="B171" s="160"/>
      <c r="C171" s="161" t="s">
        <v>160</v>
      </c>
      <c r="D171" s="353" t="s">
        <v>255</v>
      </c>
      <c r="E171" s="162" t="s">
        <v>353</v>
      </c>
      <c r="F171" s="163" t="s">
        <v>354</v>
      </c>
      <c r="G171" s="164" t="s">
        <v>258</v>
      </c>
      <c r="H171" s="165">
        <v>8.6029999999999998</v>
      </c>
      <c r="I171" s="166"/>
      <c r="J171" s="167">
        <f>ROUND(I171*H171,2)</f>
        <v>0</v>
      </c>
      <c r="K171" s="163" t="s">
        <v>259</v>
      </c>
      <c r="L171" s="34"/>
      <c r="M171" s="168" t="s">
        <v>3</v>
      </c>
      <c r="N171" s="169" t="s">
        <v>42</v>
      </c>
      <c r="O171" s="54"/>
      <c r="P171" s="170">
        <f>O171*H171</f>
        <v>0</v>
      </c>
      <c r="Q171" s="170">
        <v>3.5000000000000001E-3</v>
      </c>
      <c r="R171" s="170">
        <f>Q171*H171</f>
        <v>3.0110499999999998E-2</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3576</v>
      </c>
    </row>
    <row r="172" spans="1:65" s="15" customFormat="1">
      <c r="B172" s="190"/>
      <c r="D172" s="354" t="s">
        <v>261</v>
      </c>
      <c r="E172" s="191" t="s">
        <v>3</v>
      </c>
      <c r="F172" s="192" t="s">
        <v>356</v>
      </c>
      <c r="H172" s="191" t="s">
        <v>3</v>
      </c>
      <c r="I172" s="193"/>
      <c r="L172" s="190"/>
      <c r="M172" s="194"/>
      <c r="N172" s="195"/>
      <c r="O172" s="195"/>
      <c r="P172" s="195"/>
      <c r="Q172" s="195"/>
      <c r="R172" s="195"/>
      <c r="S172" s="195"/>
      <c r="T172" s="196"/>
      <c r="AT172" s="191" t="s">
        <v>261</v>
      </c>
      <c r="AU172" s="191" t="s">
        <v>79</v>
      </c>
      <c r="AV172" s="15" t="s">
        <v>15</v>
      </c>
      <c r="AW172" s="15" t="s">
        <v>33</v>
      </c>
      <c r="AX172" s="15" t="s">
        <v>71</v>
      </c>
      <c r="AY172" s="191" t="s">
        <v>253</v>
      </c>
    </row>
    <row r="173" spans="1:65" s="15" customFormat="1">
      <c r="B173" s="190"/>
      <c r="D173" s="354" t="s">
        <v>261</v>
      </c>
      <c r="E173" s="191" t="s">
        <v>3</v>
      </c>
      <c r="F173" s="192" t="s">
        <v>315</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3" customFormat="1">
      <c r="B174" s="174"/>
      <c r="D174" s="354" t="s">
        <v>261</v>
      </c>
      <c r="E174" s="175" t="s">
        <v>3</v>
      </c>
      <c r="F174" s="176" t="s">
        <v>969</v>
      </c>
      <c r="H174" s="177">
        <v>8.1679999999999993</v>
      </c>
      <c r="I174" s="178"/>
      <c r="L174" s="174"/>
      <c r="M174" s="179"/>
      <c r="N174" s="180"/>
      <c r="O174" s="180"/>
      <c r="P174" s="180"/>
      <c r="Q174" s="180"/>
      <c r="R174" s="180"/>
      <c r="S174" s="180"/>
      <c r="T174" s="181"/>
      <c r="AT174" s="175" t="s">
        <v>261</v>
      </c>
      <c r="AU174" s="175" t="s">
        <v>79</v>
      </c>
      <c r="AV174" s="13" t="s">
        <v>79</v>
      </c>
      <c r="AW174" s="13" t="s">
        <v>33</v>
      </c>
      <c r="AX174" s="13" t="s">
        <v>71</v>
      </c>
      <c r="AY174" s="175" t="s">
        <v>253</v>
      </c>
    </row>
    <row r="175" spans="1:65" s="13" customFormat="1">
      <c r="B175" s="174"/>
      <c r="D175" s="354" t="s">
        <v>261</v>
      </c>
      <c r="E175" s="175" t="s">
        <v>3</v>
      </c>
      <c r="F175" s="176" t="s">
        <v>358</v>
      </c>
      <c r="H175" s="177">
        <v>-0.09</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5" customFormat="1">
      <c r="B176" s="190"/>
      <c r="D176" s="354" t="s">
        <v>261</v>
      </c>
      <c r="E176" s="191" t="s">
        <v>3</v>
      </c>
      <c r="F176" s="192" t="s">
        <v>317</v>
      </c>
      <c r="H176" s="191" t="s">
        <v>3</v>
      </c>
      <c r="I176" s="193"/>
      <c r="L176" s="190"/>
      <c r="M176" s="194"/>
      <c r="N176" s="195"/>
      <c r="O176" s="195"/>
      <c r="P176" s="195"/>
      <c r="Q176" s="195"/>
      <c r="R176" s="195"/>
      <c r="S176" s="195"/>
      <c r="T176" s="196"/>
      <c r="AT176" s="191" t="s">
        <v>261</v>
      </c>
      <c r="AU176" s="191" t="s">
        <v>79</v>
      </c>
      <c r="AV176" s="15" t="s">
        <v>15</v>
      </c>
      <c r="AW176" s="15" t="s">
        <v>33</v>
      </c>
      <c r="AX176" s="15" t="s">
        <v>71</v>
      </c>
      <c r="AY176" s="191" t="s">
        <v>253</v>
      </c>
    </row>
    <row r="177" spans="1:65" s="13" customFormat="1">
      <c r="B177" s="174"/>
      <c r="D177" s="354" t="s">
        <v>261</v>
      </c>
      <c r="E177" s="175" t="s">
        <v>3</v>
      </c>
      <c r="F177" s="176" t="s">
        <v>970</v>
      </c>
      <c r="H177" s="177">
        <v>0.61499999999999999</v>
      </c>
      <c r="I177" s="178"/>
      <c r="L177" s="174"/>
      <c r="M177" s="179"/>
      <c r="N177" s="180"/>
      <c r="O177" s="180"/>
      <c r="P177" s="180"/>
      <c r="Q177" s="180"/>
      <c r="R177" s="180"/>
      <c r="S177" s="180"/>
      <c r="T177" s="181"/>
      <c r="AT177" s="175" t="s">
        <v>261</v>
      </c>
      <c r="AU177" s="175" t="s">
        <v>79</v>
      </c>
      <c r="AV177" s="13" t="s">
        <v>79</v>
      </c>
      <c r="AW177" s="13" t="s">
        <v>33</v>
      </c>
      <c r="AX177" s="13" t="s">
        <v>71</v>
      </c>
      <c r="AY177" s="175" t="s">
        <v>253</v>
      </c>
    </row>
    <row r="178" spans="1:65" s="13" customFormat="1">
      <c r="B178" s="174"/>
      <c r="D178" s="354" t="s">
        <v>261</v>
      </c>
      <c r="E178" s="175" t="s">
        <v>3</v>
      </c>
      <c r="F178" s="176" t="s">
        <v>358</v>
      </c>
      <c r="H178" s="177">
        <v>-0.09</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4" customFormat="1">
      <c r="B179" s="182"/>
      <c r="D179" s="354" t="s">
        <v>261</v>
      </c>
      <c r="E179" s="183" t="s">
        <v>3</v>
      </c>
      <c r="F179" s="184" t="s">
        <v>269</v>
      </c>
      <c r="H179" s="185">
        <v>8.6029999999999998</v>
      </c>
      <c r="I179" s="186"/>
      <c r="L179" s="182"/>
      <c r="M179" s="187"/>
      <c r="N179" s="188"/>
      <c r="O179" s="188"/>
      <c r="P179" s="188"/>
      <c r="Q179" s="188"/>
      <c r="R179" s="188"/>
      <c r="S179" s="188"/>
      <c r="T179" s="189"/>
      <c r="AT179" s="183" t="s">
        <v>261</v>
      </c>
      <c r="AU179" s="183" t="s">
        <v>79</v>
      </c>
      <c r="AV179" s="14" t="s">
        <v>89</v>
      </c>
      <c r="AW179" s="14" t="s">
        <v>33</v>
      </c>
      <c r="AX179" s="14" t="s">
        <v>15</v>
      </c>
      <c r="AY179" s="183" t="s">
        <v>253</v>
      </c>
    </row>
    <row r="180" spans="1:65" s="2" customFormat="1" ht="44.25" customHeight="1">
      <c r="A180" s="33"/>
      <c r="B180" s="160"/>
      <c r="C180" s="161" t="s">
        <v>169</v>
      </c>
      <c r="D180" s="353" t="s">
        <v>255</v>
      </c>
      <c r="E180" s="162" t="s">
        <v>1734</v>
      </c>
      <c r="F180" s="163" t="s">
        <v>1735</v>
      </c>
      <c r="G180" s="164" t="s">
        <v>362</v>
      </c>
      <c r="H180" s="197"/>
      <c r="I180" s="166"/>
      <c r="J180" s="167">
        <f>ROUND(I180*H180,2)</f>
        <v>0</v>
      </c>
      <c r="K180" s="163" t="s">
        <v>259</v>
      </c>
      <c r="L180" s="34"/>
      <c r="M180" s="168" t="s">
        <v>3</v>
      </c>
      <c r="N180" s="169" t="s">
        <v>42</v>
      </c>
      <c r="O180" s="54"/>
      <c r="P180" s="170">
        <f>O180*H180</f>
        <v>0</v>
      </c>
      <c r="Q180" s="170">
        <v>0</v>
      </c>
      <c r="R180" s="170">
        <f>Q180*H180</f>
        <v>0</v>
      </c>
      <c r="S180" s="170">
        <v>0</v>
      </c>
      <c r="T180" s="171">
        <f>S180*H180</f>
        <v>0</v>
      </c>
      <c r="U180" s="33"/>
      <c r="V180" s="33"/>
      <c r="W180" s="33"/>
      <c r="X180" s="33"/>
      <c r="Y180" s="33"/>
      <c r="Z180" s="33"/>
      <c r="AA180" s="33"/>
      <c r="AB180" s="33"/>
      <c r="AC180" s="33"/>
      <c r="AD180" s="33"/>
      <c r="AE180" s="33"/>
      <c r="AR180" s="172" t="s">
        <v>142</v>
      </c>
      <c r="AT180" s="172" t="s">
        <v>255</v>
      </c>
      <c r="AU180" s="172" t="s">
        <v>79</v>
      </c>
      <c r="AY180" s="18" t="s">
        <v>253</v>
      </c>
      <c r="BE180" s="173">
        <f>IF(N180="základní",J180,0)</f>
        <v>0</v>
      </c>
      <c r="BF180" s="173">
        <f>IF(N180="snížená",J180,0)</f>
        <v>0</v>
      </c>
      <c r="BG180" s="173">
        <f>IF(N180="zákl. přenesená",J180,0)</f>
        <v>0</v>
      </c>
      <c r="BH180" s="173">
        <f>IF(N180="sníž. přenesená",J180,0)</f>
        <v>0</v>
      </c>
      <c r="BI180" s="173">
        <f>IF(N180="nulová",J180,0)</f>
        <v>0</v>
      </c>
      <c r="BJ180" s="18" t="s">
        <v>15</v>
      </c>
      <c r="BK180" s="173">
        <f>ROUND(I180*H180,2)</f>
        <v>0</v>
      </c>
      <c r="BL180" s="18" t="s">
        <v>142</v>
      </c>
      <c r="BM180" s="172" t="s">
        <v>3577</v>
      </c>
    </row>
    <row r="181" spans="1:65" s="2" customFormat="1" ht="16.5" customHeight="1">
      <c r="A181" s="33"/>
      <c r="B181" s="160"/>
      <c r="C181" s="161" t="s">
        <v>178</v>
      </c>
      <c r="D181" s="353" t="s">
        <v>255</v>
      </c>
      <c r="E181" s="162" t="s">
        <v>364</v>
      </c>
      <c r="F181" s="163" t="s">
        <v>365</v>
      </c>
      <c r="G181" s="164" t="s">
        <v>265</v>
      </c>
      <c r="H181" s="165">
        <v>20.149999999999999</v>
      </c>
      <c r="I181" s="166"/>
      <c r="J181" s="167">
        <f>ROUND(I181*H181,2)</f>
        <v>0</v>
      </c>
      <c r="K181" s="163" t="s">
        <v>3</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3578</v>
      </c>
    </row>
    <row r="182" spans="1:65" s="15" customFormat="1">
      <c r="B182" s="190"/>
      <c r="D182" s="354" t="s">
        <v>261</v>
      </c>
      <c r="E182" s="191" t="s">
        <v>3</v>
      </c>
      <c r="F182" s="192" t="s">
        <v>356</v>
      </c>
      <c r="H182" s="191" t="s">
        <v>3</v>
      </c>
      <c r="I182" s="193"/>
      <c r="L182" s="190"/>
      <c r="M182" s="194"/>
      <c r="N182" s="195"/>
      <c r="O182" s="195"/>
      <c r="P182" s="195"/>
      <c r="Q182" s="195"/>
      <c r="R182" s="195"/>
      <c r="S182" s="195"/>
      <c r="T182" s="196"/>
      <c r="AT182" s="191" t="s">
        <v>261</v>
      </c>
      <c r="AU182" s="191" t="s">
        <v>79</v>
      </c>
      <c r="AV182" s="15" t="s">
        <v>15</v>
      </c>
      <c r="AW182" s="15" t="s">
        <v>33</v>
      </c>
      <c r="AX182" s="15" t="s">
        <v>71</v>
      </c>
      <c r="AY182" s="191" t="s">
        <v>253</v>
      </c>
    </row>
    <row r="183" spans="1:65" s="15" customFormat="1">
      <c r="B183" s="190"/>
      <c r="D183" s="354" t="s">
        <v>261</v>
      </c>
      <c r="E183" s="191" t="s">
        <v>3</v>
      </c>
      <c r="F183" s="192" t="s">
        <v>315</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3" customFormat="1">
      <c r="B184" s="174"/>
      <c r="D184" s="354" t="s">
        <v>261</v>
      </c>
      <c r="E184" s="175" t="s">
        <v>3</v>
      </c>
      <c r="F184" s="176" t="s">
        <v>973</v>
      </c>
      <c r="H184" s="177">
        <v>16.649999999999999</v>
      </c>
      <c r="I184" s="178"/>
      <c r="L184" s="174"/>
      <c r="M184" s="179"/>
      <c r="N184" s="180"/>
      <c r="O184" s="180"/>
      <c r="P184" s="180"/>
      <c r="Q184" s="180"/>
      <c r="R184" s="180"/>
      <c r="S184" s="180"/>
      <c r="T184" s="181"/>
      <c r="AT184" s="175" t="s">
        <v>261</v>
      </c>
      <c r="AU184" s="175" t="s">
        <v>79</v>
      </c>
      <c r="AV184" s="13" t="s">
        <v>79</v>
      </c>
      <c r="AW184" s="13" t="s">
        <v>33</v>
      </c>
      <c r="AX184" s="13" t="s">
        <v>71</v>
      </c>
      <c r="AY184" s="175" t="s">
        <v>253</v>
      </c>
    </row>
    <row r="185" spans="1:65" s="13" customFormat="1">
      <c r="B185" s="174"/>
      <c r="D185" s="354" t="s">
        <v>261</v>
      </c>
      <c r="E185" s="175" t="s">
        <v>3</v>
      </c>
      <c r="F185" s="176" t="s">
        <v>368</v>
      </c>
      <c r="H185" s="177">
        <v>-0.6</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5" customFormat="1">
      <c r="B186" s="190"/>
      <c r="D186" s="354" t="s">
        <v>261</v>
      </c>
      <c r="E186" s="191" t="s">
        <v>3</v>
      </c>
      <c r="F186" s="192" t="s">
        <v>317</v>
      </c>
      <c r="H186" s="191" t="s">
        <v>3</v>
      </c>
      <c r="I186" s="193"/>
      <c r="L186" s="190"/>
      <c r="M186" s="194"/>
      <c r="N186" s="195"/>
      <c r="O186" s="195"/>
      <c r="P186" s="195"/>
      <c r="Q186" s="195"/>
      <c r="R186" s="195"/>
      <c r="S186" s="195"/>
      <c r="T186" s="196"/>
      <c r="AT186" s="191" t="s">
        <v>261</v>
      </c>
      <c r="AU186" s="191" t="s">
        <v>79</v>
      </c>
      <c r="AV186" s="15" t="s">
        <v>15</v>
      </c>
      <c r="AW186" s="15" t="s">
        <v>33</v>
      </c>
      <c r="AX186" s="15" t="s">
        <v>71</v>
      </c>
      <c r="AY186" s="191" t="s">
        <v>253</v>
      </c>
    </row>
    <row r="187" spans="1:65" s="13" customFormat="1">
      <c r="B187" s="174"/>
      <c r="D187" s="354" t="s">
        <v>261</v>
      </c>
      <c r="E187" s="175" t="s">
        <v>3</v>
      </c>
      <c r="F187" s="176" t="s">
        <v>974</v>
      </c>
      <c r="H187" s="177">
        <v>4.7</v>
      </c>
      <c r="I187" s="178"/>
      <c r="L187" s="174"/>
      <c r="M187" s="179"/>
      <c r="N187" s="180"/>
      <c r="O187" s="180"/>
      <c r="P187" s="180"/>
      <c r="Q187" s="180"/>
      <c r="R187" s="180"/>
      <c r="S187" s="180"/>
      <c r="T187" s="181"/>
      <c r="AT187" s="175" t="s">
        <v>261</v>
      </c>
      <c r="AU187" s="175" t="s">
        <v>79</v>
      </c>
      <c r="AV187" s="13" t="s">
        <v>79</v>
      </c>
      <c r="AW187" s="13" t="s">
        <v>33</v>
      </c>
      <c r="AX187" s="13" t="s">
        <v>71</v>
      </c>
      <c r="AY187" s="175" t="s">
        <v>253</v>
      </c>
    </row>
    <row r="188" spans="1:65" s="13" customFormat="1">
      <c r="B188" s="174"/>
      <c r="D188" s="354" t="s">
        <v>261</v>
      </c>
      <c r="E188" s="175" t="s">
        <v>3</v>
      </c>
      <c r="F188" s="176" t="s">
        <v>368</v>
      </c>
      <c r="H188" s="177">
        <v>-0.6</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4" customFormat="1">
      <c r="B189" s="182"/>
      <c r="D189" s="354" t="s">
        <v>261</v>
      </c>
      <c r="E189" s="183" t="s">
        <v>3</v>
      </c>
      <c r="F189" s="184" t="s">
        <v>269</v>
      </c>
      <c r="H189" s="185">
        <v>20.149999999999999</v>
      </c>
      <c r="I189" s="186"/>
      <c r="L189" s="182"/>
      <c r="M189" s="187"/>
      <c r="N189" s="188"/>
      <c r="O189" s="188"/>
      <c r="P189" s="188"/>
      <c r="Q189" s="188"/>
      <c r="R189" s="188"/>
      <c r="S189" s="188"/>
      <c r="T189" s="189"/>
      <c r="AT189" s="183" t="s">
        <v>261</v>
      </c>
      <c r="AU189" s="183" t="s">
        <v>79</v>
      </c>
      <c r="AV189" s="14" t="s">
        <v>89</v>
      </c>
      <c r="AW189" s="14" t="s">
        <v>33</v>
      </c>
      <c r="AX189" s="14" t="s">
        <v>15</v>
      </c>
      <c r="AY189" s="183" t="s">
        <v>253</v>
      </c>
    </row>
    <row r="190" spans="1:65" s="12" customFormat="1" ht="22.9" customHeight="1">
      <c r="B190" s="147"/>
      <c r="D190" s="355" t="s">
        <v>70</v>
      </c>
      <c r="E190" s="158" t="s">
        <v>370</v>
      </c>
      <c r="F190" s="158" t="s">
        <v>371</v>
      </c>
      <c r="I190" s="150"/>
      <c r="J190" s="159">
        <f>BK190</f>
        <v>0</v>
      </c>
      <c r="L190" s="147"/>
      <c r="M190" s="152"/>
      <c r="N190" s="153"/>
      <c r="O190" s="153"/>
      <c r="P190" s="154">
        <f>SUM(P191:P198)</f>
        <v>0</v>
      </c>
      <c r="Q190" s="153"/>
      <c r="R190" s="154">
        <f>SUM(R191:R198)</f>
        <v>0</v>
      </c>
      <c r="S190" s="153"/>
      <c r="T190" s="155">
        <f>SUM(T191:T198)</f>
        <v>0</v>
      </c>
      <c r="AR190" s="148" t="s">
        <v>79</v>
      </c>
      <c r="AT190" s="156" t="s">
        <v>70</v>
      </c>
      <c r="AU190" s="156" t="s">
        <v>15</v>
      </c>
      <c r="AY190" s="148" t="s">
        <v>253</v>
      </c>
      <c r="BK190" s="157">
        <f>SUM(BK191:BK198)</f>
        <v>0</v>
      </c>
    </row>
    <row r="191" spans="1:65" s="2" customFormat="1" ht="33" customHeight="1">
      <c r="A191" s="33"/>
      <c r="B191" s="160"/>
      <c r="C191" s="161" t="s">
        <v>8</v>
      </c>
      <c r="D191" s="353" t="s">
        <v>255</v>
      </c>
      <c r="E191" s="162" t="s">
        <v>3026</v>
      </c>
      <c r="F191" s="163" t="s">
        <v>3027</v>
      </c>
      <c r="G191" s="164" t="s">
        <v>362</v>
      </c>
      <c r="H191" s="197"/>
      <c r="I191" s="166"/>
      <c r="J191" s="167">
        <f t="shared" ref="J191:J198" si="0">ROUND(I191*H191,2)</f>
        <v>0</v>
      </c>
      <c r="K191" s="163" t="s">
        <v>259</v>
      </c>
      <c r="L191" s="34"/>
      <c r="M191" s="168" t="s">
        <v>3</v>
      </c>
      <c r="N191" s="169" t="s">
        <v>42</v>
      </c>
      <c r="O191" s="54"/>
      <c r="P191" s="170">
        <f t="shared" ref="P191:P198" si="1">O191*H191</f>
        <v>0</v>
      </c>
      <c r="Q191" s="170">
        <v>0</v>
      </c>
      <c r="R191" s="170">
        <f t="shared" ref="R191:R198" si="2">Q191*H191</f>
        <v>0</v>
      </c>
      <c r="S191" s="170">
        <v>0</v>
      </c>
      <c r="T191" s="171">
        <f t="shared" ref="T191:T198" si="3">S191*H191</f>
        <v>0</v>
      </c>
      <c r="U191" s="33"/>
      <c r="V191" s="33"/>
      <c r="W191" s="33"/>
      <c r="X191" s="33"/>
      <c r="Y191" s="33"/>
      <c r="Z191" s="33"/>
      <c r="AA191" s="33"/>
      <c r="AB191" s="33"/>
      <c r="AC191" s="33"/>
      <c r="AD191" s="33"/>
      <c r="AE191" s="33"/>
      <c r="AR191" s="172" t="s">
        <v>142</v>
      </c>
      <c r="AT191" s="172" t="s">
        <v>255</v>
      </c>
      <c r="AU191" s="172" t="s">
        <v>79</v>
      </c>
      <c r="AY191" s="18" t="s">
        <v>253</v>
      </c>
      <c r="BE191" s="173">
        <f t="shared" ref="BE191:BE198" si="4">IF(N191="základní",J191,0)</f>
        <v>0</v>
      </c>
      <c r="BF191" s="173">
        <f t="shared" ref="BF191:BF198" si="5">IF(N191="snížená",J191,0)</f>
        <v>0</v>
      </c>
      <c r="BG191" s="173">
        <f t="shared" ref="BG191:BG198" si="6">IF(N191="zákl. přenesená",J191,0)</f>
        <v>0</v>
      </c>
      <c r="BH191" s="173">
        <f t="shared" ref="BH191:BH198" si="7">IF(N191="sníž. přenesená",J191,0)</f>
        <v>0</v>
      </c>
      <c r="BI191" s="173">
        <f t="shared" ref="BI191:BI198" si="8">IF(N191="nulová",J191,0)</f>
        <v>0</v>
      </c>
      <c r="BJ191" s="18" t="s">
        <v>15</v>
      </c>
      <c r="BK191" s="173">
        <f t="shared" ref="BK191:BK198" si="9">ROUND(I191*H191,2)</f>
        <v>0</v>
      </c>
      <c r="BL191" s="18" t="s">
        <v>142</v>
      </c>
      <c r="BM191" s="172" t="s">
        <v>3579</v>
      </c>
    </row>
    <row r="192" spans="1:65" s="2" customFormat="1" ht="16.5" customHeight="1">
      <c r="A192" s="33"/>
      <c r="B192" s="160"/>
      <c r="C192" s="161" t="s">
        <v>375</v>
      </c>
      <c r="D192" s="353" t="s">
        <v>255</v>
      </c>
      <c r="E192" s="162" t="s">
        <v>376</v>
      </c>
      <c r="F192" s="163" t="s">
        <v>377</v>
      </c>
      <c r="G192" s="164" t="s">
        <v>378</v>
      </c>
      <c r="H192" s="165">
        <v>6</v>
      </c>
      <c r="I192" s="166"/>
      <c r="J192" s="167">
        <f t="shared" si="0"/>
        <v>0</v>
      </c>
      <c r="K192" s="163" t="s">
        <v>3</v>
      </c>
      <c r="L192" s="34"/>
      <c r="M192" s="168" t="s">
        <v>3</v>
      </c>
      <c r="N192" s="169" t="s">
        <v>42</v>
      </c>
      <c r="O192" s="54"/>
      <c r="P192" s="170">
        <f t="shared" si="1"/>
        <v>0</v>
      </c>
      <c r="Q192" s="170">
        <v>0</v>
      </c>
      <c r="R192" s="170">
        <f t="shared" si="2"/>
        <v>0</v>
      </c>
      <c r="S192" s="170">
        <v>0</v>
      </c>
      <c r="T192" s="171">
        <f t="shared" si="3"/>
        <v>0</v>
      </c>
      <c r="U192" s="33"/>
      <c r="V192" s="33"/>
      <c r="W192" s="33"/>
      <c r="X192" s="33"/>
      <c r="Y192" s="33"/>
      <c r="Z192" s="33"/>
      <c r="AA192" s="33"/>
      <c r="AB192" s="33"/>
      <c r="AC192" s="33"/>
      <c r="AD192" s="33"/>
      <c r="AE192" s="33"/>
      <c r="AR192" s="172" t="s">
        <v>142</v>
      </c>
      <c r="AT192" s="172" t="s">
        <v>255</v>
      </c>
      <c r="AU192" s="172" t="s">
        <v>79</v>
      </c>
      <c r="AY192" s="18" t="s">
        <v>253</v>
      </c>
      <c r="BE192" s="173">
        <f t="shared" si="4"/>
        <v>0</v>
      </c>
      <c r="BF192" s="173">
        <f t="shared" si="5"/>
        <v>0</v>
      </c>
      <c r="BG192" s="173">
        <f t="shared" si="6"/>
        <v>0</v>
      </c>
      <c r="BH192" s="173">
        <f t="shared" si="7"/>
        <v>0</v>
      </c>
      <c r="BI192" s="173">
        <f t="shared" si="8"/>
        <v>0</v>
      </c>
      <c r="BJ192" s="18" t="s">
        <v>15</v>
      </c>
      <c r="BK192" s="173">
        <f t="shared" si="9"/>
        <v>0</v>
      </c>
      <c r="BL192" s="18" t="s">
        <v>142</v>
      </c>
      <c r="BM192" s="172" t="s">
        <v>3580</v>
      </c>
    </row>
    <row r="193" spans="1:65" s="2" customFormat="1" ht="16.5" customHeight="1">
      <c r="A193" s="33"/>
      <c r="B193" s="160"/>
      <c r="C193" s="161" t="s">
        <v>380</v>
      </c>
      <c r="D193" s="353" t="s">
        <v>255</v>
      </c>
      <c r="E193" s="162" t="s">
        <v>381</v>
      </c>
      <c r="F193" s="163" t="s">
        <v>382</v>
      </c>
      <c r="G193" s="164" t="s">
        <v>378</v>
      </c>
      <c r="H193" s="165">
        <v>2</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3581</v>
      </c>
    </row>
    <row r="194" spans="1:65" s="2" customFormat="1" ht="16.5" customHeight="1">
      <c r="A194" s="33"/>
      <c r="B194" s="160"/>
      <c r="C194" s="161" t="s">
        <v>384</v>
      </c>
      <c r="D194" s="353" t="s">
        <v>255</v>
      </c>
      <c r="E194" s="162" t="s">
        <v>385</v>
      </c>
      <c r="F194" s="163" t="s">
        <v>386</v>
      </c>
      <c r="G194" s="164" t="s">
        <v>378</v>
      </c>
      <c r="H194" s="165">
        <v>1</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3582</v>
      </c>
    </row>
    <row r="195" spans="1:65" s="2" customFormat="1" ht="16.5" customHeight="1">
      <c r="A195" s="33"/>
      <c r="B195" s="160"/>
      <c r="C195" s="161" t="s">
        <v>388</v>
      </c>
      <c r="D195" s="353" t="s">
        <v>255</v>
      </c>
      <c r="E195" s="162" t="s">
        <v>389</v>
      </c>
      <c r="F195" s="163" t="s">
        <v>390</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3583</v>
      </c>
    </row>
    <row r="196" spans="1:65" s="2" customFormat="1" ht="16.5" customHeight="1">
      <c r="A196" s="33"/>
      <c r="B196" s="160"/>
      <c r="C196" s="161" t="s">
        <v>392</v>
      </c>
      <c r="D196" s="353" t="s">
        <v>255</v>
      </c>
      <c r="E196" s="162" t="s">
        <v>393</v>
      </c>
      <c r="F196" s="163" t="s">
        <v>394</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3584</v>
      </c>
    </row>
    <row r="197" spans="1:65" s="2" customFormat="1" ht="16.5" customHeight="1">
      <c r="A197" s="33"/>
      <c r="B197" s="160"/>
      <c r="C197" s="161" t="s">
        <v>396</v>
      </c>
      <c r="D197" s="353" t="s">
        <v>255</v>
      </c>
      <c r="E197" s="162" t="s">
        <v>397</v>
      </c>
      <c r="F197" s="163" t="s">
        <v>398</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3585</v>
      </c>
    </row>
    <row r="198" spans="1:65" s="2" customFormat="1" ht="16.5" customHeight="1">
      <c r="A198" s="33"/>
      <c r="B198" s="160"/>
      <c r="C198" s="161" t="s">
        <v>400</v>
      </c>
      <c r="D198" s="353" t="s">
        <v>255</v>
      </c>
      <c r="E198" s="162" t="s">
        <v>401</v>
      </c>
      <c r="F198" s="163" t="s">
        <v>402</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3586</v>
      </c>
    </row>
    <row r="199" spans="1:65" s="12" customFormat="1" ht="22.9" customHeight="1">
      <c r="B199" s="147"/>
      <c r="D199" s="355" t="s">
        <v>70</v>
      </c>
      <c r="E199" s="158" t="s">
        <v>404</v>
      </c>
      <c r="F199" s="158" t="s">
        <v>405</v>
      </c>
      <c r="I199" s="150"/>
      <c r="J199" s="159">
        <f>BK199</f>
        <v>0</v>
      </c>
      <c r="L199" s="147"/>
      <c r="M199" s="152"/>
      <c r="N199" s="153"/>
      <c r="O199" s="153"/>
      <c r="P199" s="154">
        <f>SUM(P200:P205)</f>
        <v>0</v>
      </c>
      <c r="Q199" s="153"/>
      <c r="R199" s="154">
        <f>SUM(R200:R205)</f>
        <v>0</v>
      </c>
      <c r="S199" s="153"/>
      <c r="T199" s="155">
        <f>SUM(T200:T205)</f>
        <v>0</v>
      </c>
      <c r="AR199" s="148" t="s">
        <v>79</v>
      </c>
      <c r="AT199" s="156" t="s">
        <v>70</v>
      </c>
      <c r="AU199" s="156" t="s">
        <v>15</v>
      </c>
      <c r="AY199" s="148" t="s">
        <v>253</v>
      </c>
      <c r="BK199" s="157">
        <f>SUM(BK200:BK205)</f>
        <v>0</v>
      </c>
    </row>
    <row r="200" spans="1:65" s="2" customFormat="1" ht="16.5" customHeight="1">
      <c r="A200" s="33"/>
      <c r="B200" s="160"/>
      <c r="C200" s="161" t="s">
        <v>406</v>
      </c>
      <c r="D200" s="353" t="s">
        <v>255</v>
      </c>
      <c r="E200" s="162" t="s">
        <v>407</v>
      </c>
      <c r="F200" s="163" t="s">
        <v>408</v>
      </c>
      <c r="G200" s="164" t="s">
        <v>378</v>
      </c>
      <c r="H200" s="165">
        <v>1</v>
      </c>
      <c r="I200" s="166"/>
      <c r="J200" s="167">
        <f t="shared" ref="J200:J205" si="10">ROUND(I200*H200,2)</f>
        <v>0</v>
      </c>
      <c r="K200" s="163" t="s">
        <v>3</v>
      </c>
      <c r="L200" s="34"/>
      <c r="M200" s="168" t="s">
        <v>3</v>
      </c>
      <c r="N200" s="169" t="s">
        <v>42</v>
      </c>
      <c r="O200" s="54"/>
      <c r="P200" s="170">
        <f t="shared" ref="P200:P205" si="11">O200*H200</f>
        <v>0</v>
      </c>
      <c r="Q200" s="170">
        <v>0</v>
      </c>
      <c r="R200" s="170">
        <f t="shared" ref="R200:R205" si="12">Q200*H200</f>
        <v>0</v>
      </c>
      <c r="S200" s="170">
        <v>0</v>
      </c>
      <c r="T200" s="171">
        <f t="shared" ref="T200:T205" si="13">S200*H200</f>
        <v>0</v>
      </c>
      <c r="U200" s="33"/>
      <c r="V200" s="33"/>
      <c r="W200" s="33"/>
      <c r="X200" s="33"/>
      <c r="Y200" s="33"/>
      <c r="Z200" s="33"/>
      <c r="AA200" s="33"/>
      <c r="AB200" s="33"/>
      <c r="AC200" s="33"/>
      <c r="AD200" s="33"/>
      <c r="AE200" s="33"/>
      <c r="AR200" s="172" t="s">
        <v>142</v>
      </c>
      <c r="AT200" s="172" t="s">
        <v>255</v>
      </c>
      <c r="AU200" s="172" t="s">
        <v>79</v>
      </c>
      <c r="AY200" s="18" t="s">
        <v>253</v>
      </c>
      <c r="BE200" s="173">
        <f t="shared" ref="BE200:BE205" si="14">IF(N200="základní",J200,0)</f>
        <v>0</v>
      </c>
      <c r="BF200" s="173">
        <f t="shared" ref="BF200:BF205" si="15">IF(N200="snížená",J200,0)</f>
        <v>0</v>
      </c>
      <c r="BG200" s="173">
        <f t="shared" ref="BG200:BG205" si="16">IF(N200="zákl. přenesená",J200,0)</f>
        <v>0</v>
      </c>
      <c r="BH200" s="173">
        <f t="shared" ref="BH200:BH205" si="17">IF(N200="sníž. přenesená",J200,0)</f>
        <v>0</v>
      </c>
      <c r="BI200" s="173">
        <f t="shared" ref="BI200:BI205" si="18">IF(N200="nulová",J200,0)</f>
        <v>0</v>
      </c>
      <c r="BJ200" s="18" t="s">
        <v>15</v>
      </c>
      <c r="BK200" s="173">
        <f t="shared" ref="BK200:BK205" si="19">ROUND(I200*H200,2)</f>
        <v>0</v>
      </c>
      <c r="BL200" s="18" t="s">
        <v>142</v>
      </c>
      <c r="BM200" s="172" t="s">
        <v>3587</v>
      </c>
    </row>
    <row r="201" spans="1:65" s="2" customFormat="1" ht="16.5" customHeight="1">
      <c r="A201" s="33"/>
      <c r="B201" s="160"/>
      <c r="C201" s="161" t="s">
        <v>410</v>
      </c>
      <c r="D201" s="353" t="s">
        <v>255</v>
      </c>
      <c r="E201" s="162" t="s">
        <v>411</v>
      </c>
      <c r="F201" s="163" t="s">
        <v>412</v>
      </c>
      <c r="G201" s="164" t="s">
        <v>378</v>
      </c>
      <c r="H201" s="165">
        <v>1</v>
      </c>
      <c r="I201" s="166"/>
      <c r="J201" s="167">
        <f t="shared" si="10"/>
        <v>0</v>
      </c>
      <c r="K201" s="163" t="s">
        <v>3</v>
      </c>
      <c r="L201" s="34"/>
      <c r="M201" s="168" t="s">
        <v>3</v>
      </c>
      <c r="N201" s="169" t="s">
        <v>42</v>
      </c>
      <c r="O201" s="54"/>
      <c r="P201" s="170">
        <f t="shared" si="11"/>
        <v>0</v>
      </c>
      <c r="Q201" s="170">
        <v>0</v>
      </c>
      <c r="R201" s="170">
        <f t="shared" si="12"/>
        <v>0</v>
      </c>
      <c r="S201" s="170">
        <v>0</v>
      </c>
      <c r="T201" s="171">
        <f t="shared" si="13"/>
        <v>0</v>
      </c>
      <c r="U201" s="33"/>
      <c r="V201" s="33"/>
      <c r="W201" s="33"/>
      <c r="X201" s="33"/>
      <c r="Y201" s="33"/>
      <c r="Z201" s="33"/>
      <c r="AA201" s="33"/>
      <c r="AB201" s="33"/>
      <c r="AC201" s="33"/>
      <c r="AD201" s="33"/>
      <c r="AE201" s="33"/>
      <c r="AR201" s="172" t="s">
        <v>142</v>
      </c>
      <c r="AT201" s="172" t="s">
        <v>255</v>
      </c>
      <c r="AU201" s="172" t="s">
        <v>79</v>
      </c>
      <c r="AY201" s="18" t="s">
        <v>253</v>
      </c>
      <c r="BE201" s="173">
        <f t="shared" si="14"/>
        <v>0</v>
      </c>
      <c r="BF201" s="173">
        <f t="shared" si="15"/>
        <v>0</v>
      </c>
      <c r="BG201" s="173">
        <f t="shared" si="16"/>
        <v>0</v>
      </c>
      <c r="BH201" s="173">
        <f t="shared" si="17"/>
        <v>0</v>
      </c>
      <c r="BI201" s="173">
        <f t="shared" si="18"/>
        <v>0</v>
      </c>
      <c r="BJ201" s="18" t="s">
        <v>15</v>
      </c>
      <c r="BK201" s="173">
        <f t="shared" si="19"/>
        <v>0</v>
      </c>
      <c r="BL201" s="18" t="s">
        <v>142</v>
      </c>
      <c r="BM201" s="172" t="s">
        <v>3588</v>
      </c>
    </row>
    <row r="202" spans="1:65" s="2" customFormat="1" ht="16.5" customHeight="1">
      <c r="A202" s="33"/>
      <c r="B202" s="160"/>
      <c r="C202" s="161" t="s">
        <v>414</v>
      </c>
      <c r="D202" s="353" t="s">
        <v>255</v>
      </c>
      <c r="E202" s="162" t="s">
        <v>415</v>
      </c>
      <c r="F202" s="163" t="s">
        <v>416</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3589</v>
      </c>
    </row>
    <row r="203" spans="1:65" s="2" customFormat="1" ht="16.5" customHeight="1">
      <c r="A203" s="33"/>
      <c r="B203" s="160"/>
      <c r="C203" s="161" t="s">
        <v>418</v>
      </c>
      <c r="D203" s="353" t="s">
        <v>255</v>
      </c>
      <c r="E203" s="162" t="s">
        <v>419</v>
      </c>
      <c r="F203" s="163" t="s">
        <v>420</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3590</v>
      </c>
    </row>
    <row r="204" spans="1:65" s="2" customFormat="1" ht="16.5" customHeight="1">
      <c r="A204" s="33"/>
      <c r="B204" s="160"/>
      <c r="C204" s="161" t="s">
        <v>422</v>
      </c>
      <c r="D204" s="353" t="s">
        <v>255</v>
      </c>
      <c r="E204" s="162" t="s">
        <v>423</v>
      </c>
      <c r="F204" s="163" t="s">
        <v>424</v>
      </c>
      <c r="G204" s="164" t="s">
        <v>265</v>
      </c>
      <c r="H204" s="165">
        <v>7</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3591</v>
      </c>
    </row>
    <row r="205" spans="1:65" s="2" customFormat="1" ht="16.5" customHeight="1">
      <c r="A205" s="33"/>
      <c r="B205" s="160"/>
      <c r="C205" s="161" t="s">
        <v>426</v>
      </c>
      <c r="D205" s="353" t="s">
        <v>255</v>
      </c>
      <c r="E205" s="162" t="s">
        <v>427</v>
      </c>
      <c r="F205" s="163" t="s">
        <v>428</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3592</v>
      </c>
    </row>
    <row r="206" spans="1:65" s="12" customFormat="1" ht="22.9" customHeight="1">
      <c r="B206" s="147"/>
      <c r="D206" s="355" t="s">
        <v>70</v>
      </c>
      <c r="E206" s="158" t="s">
        <v>430</v>
      </c>
      <c r="F206" s="158" t="s">
        <v>431</v>
      </c>
      <c r="I206" s="150"/>
      <c r="J206" s="159">
        <f>BK206</f>
        <v>0</v>
      </c>
      <c r="L206" s="147"/>
      <c r="M206" s="152"/>
      <c r="N206" s="153"/>
      <c r="O206" s="153"/>
      <c r="P206" s="154">
        <f>SUM(P207:P213)</f>
        <v>0</v>
      </c>
      <c r="Q206" s="153"/>
      <c r="R206" s="154">
        <f>SUM(R207:R213)</f>
        <v>5.8463999999999995E-2</v>
      </c>
      <c r="S206" s="153"/>
      <c r="T206" s="155">
        <f>SUM(T207:T213)</f>
        <v>7.9165999999999986E-2</v>
      </c>
      <c r="AR206" s="148" t="s">
        <v>79</v>
      </c>
      <c r="AT206" s="156" t="s">
        <v>70</v>
      </c>
      <c r="AU206" s="156" t="s">
        <v>15</v>
      </c>
      <c r="AY206" s="148" t="s">
        <v>253</v>
      </c>
      <c r="BK206" s="157">
        <f>SUM(BK207:BK213)</f>
        <v>0</v>
      </c>
    </row>
    <row r="207" spans="1:65" s="2" customFormat="1" ht="44.25" customHeight="1">
      <c r="A207" s="33"/>
      <c r="B207" s="160"/>
      <c r="C207" s="161" t="s">
        <v>432</v>
      </c>
      <c r="D207" s="353" t="s">
        <v>255</v>
      </c>
      <c r="E207" s="162" t="s">
        <v>433</v>
      </c>
      <c r="F207" s="163" t="s">
        <v>434</v>
      </c>
      <c r="G207" s="164" t="s">
        <v>258</v>
      </c>
      <c r="H207" s="165">
        <v>4.5999999999999996</v>
      </c>
      <c r="I207" s="166"/>
      <c r="J207" s="167">
        <f>ROUND(I207*H207,2)</f>
        <v>0</v>
      </c>
      <c r="K207" s="163" t="s">
        <v>3</v>
      </c>
      <c r="L207" s="34"/>
      <c r="M207" s="168" t="s">
        <v>3</v>
      </c>
      <c r="N207" s="169" t="s">
        <v>42</v>
      </c>
      <c r="O207" s="54"/>
      <c r="P207" s="170">
        <f>O207*H207</f>
        <v>0</v>
      </c>
      <c r="Q207" s="170">
        <v>1.2540000000000001E-2</v>
      </c>
      <c r="R207" s="170">
        <f>Q207*H207</f>
        <v>5.7683999999999999E-2</v>
      </c>
      <c r="S207" s="170">
        <v>0</v>
      </c>
      <c r="T207" s="171">
        <f>S207*H207</f>
        <v>0</v>
      </c>
      <c r="U207" s="33"/>
      <c r="V207" s="33"/>
      <c r="W207" s="33"/>
      <c r="X207" s="33"/>
      <c r="Y207" s="33"/>
      <c r="Z207" s="33"/>
      <c r="AA207" s="33"/>
      <c r="AB207" s="33"/>
      <c r="AC207" s="33"/>
      <c r="AD207" s="33"/>
      <c r="AE207" s="33"/>
      <c r="AR207" s="172" t="s">
        <v>142</v>
      </c>
      <c r="AT207" s="172" t="s">
        <v>255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3593</v>
      </c>
    </row>
    <row r="208" spans="1:65" s="13" customFormat="1">
      <c r="B208" s="174"/>
      <c r="D208" s="354" t="s">
        <v>261</v>
      </c>
      <c r="E208" s="175" t="s">
        <v>3</v>
      </c>
      <c r="F208" s="176" t="s">
        <v>949</v>
      </c>
      <c r="H208" s="177">
        <v>4.5999999999999996</v>
      </c>
      <c r="I208" s="178"/>
      <c r="L208" s="174"/>
      <c r="M208" s="179"/>
      <c r="N208" s="180"/>
      <c r="O208" s="180"/>
      <c r="P208" s="180"/>
      <c r="Q208" s="180"/>
      <c r="R208" s="180"/>
      <c r="S208" s="180"/>
      <c r="T208" s="181"/>
      <c r="AT208" s="175" t="s">
        <v>261</v>
      </c>
      <c r="AU208" s="175" t="s">
        <v>79</v>
      </c>
      <c r="AV208" s="13" t="s">
        <v>79</v>
      </c>
      <c r="AW208" s="13" t="s">
        <v>33</v>
      </c>
      <c r="AX208" s="13" t="s">
        <v>15</v>
      </c>
      <c r="AY208" s="175" t="s">
        <v>253</v>
      </c>
    </row>
    <row r="209" spans="1:65" s="2" customFormat="1" ht="44.25" customHeight="1">
      <c r="A209" s="33"/>
      <c r="B209" s="160"/>
      <c r="C209" s="161" t="s">
        <v>436</v>
      </c>
      <c r="D209" s="353" t="s">
        <v>255</v>
      </c>
      <c r="E209" s="162" t="s">
        <v>437</v>
      </c>
      <c r="F209" s="163" t="s">
        <v>438</v>
      </c>
      <c r="G209" s="164" t="s">
        <v>258</v>
      </c>
      <c r="H209" s="165">
        <v>4.5999999999999996</v>
      </c>
      <c r="I209" s="166"/>
      <c r="J209" s="167">
        <f>ROUND(I209*H209,2)</f>
        <v>0</v>
      </c>
      <c r="K209" s="163" t="s">
        <v>259</v>
      </c>
      <c r="L209" s="34"/>
      <c r="M209" s="168" t="s">
        <v>3</v>
      </c>
      <c r="N209" s="169" t="s">
        <v>42</v>
      </c>
      <c r="O209" s="54"/>
      <c r="P209" s="170">
        <f>O209*H209</f>
        <v>0</v>
      </c>
      <c r="Q209" s="170">
        <v>0</v>
      </c>
      <c r="R209" s="170">
        <f>Q209*H209</f>
        <v>0</v>
      </c>
      <c r="S209" s="170">
        <v>1.721E-2</v>
      </c>
      <c r="T209" s="171">
        <f>S209*H209</f>
        <v>7.9165999999999986E-2</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3594</v>
      </c>
    </row>
    <row r="210" spans="1:65" s="13" customFormat="1">
      <c r="B210" s="174"/>
      <c r="D210" s="354" t="s">
        <v>261</v>
      </c>
      <c r="E210" s="175" t="s">
        <v>3</v>
      </c>
      <c r="F210" s="176" t="s">
        <v>949</v>
      </c>
      <c r="H210" s="177">
        <v>4.5999999999999996</v>
      </c>
      <c r="I210" s="178"/>
      <c r="L210" s="174"/>
      <c r="M210" s="179"/>
      <c r="N210" s="180"/>
      <c r="O210" s="180"/>
      <c r="P210" s="180"/>
      <c r="Q210" s="180"/>
      <c r="R210" s="180"/>
      <c r="S210" s="180"/>
      <c r="T210" s="181"/>
      <c r="AT210" s="175" t="s">
        <v>261</v>
      </c>
      <c r="AU210" s="175" t="s">
        <v>79</v>
      </c>
      <c r="AV210" s="13" t="s">
        <v>79</v>
      </c>
      <c r="AW210" s="13" t="s">
        <v>33</v>
      </c>
      <c r="AX210" s="13" t="s">
        <v>15</v>
      </c>
      <c r="AY210" s="175" t="s">
        <v>253</v>
      </c>
    </row>
    <row r="211" spans="1:65" s="2" customFormat="1" ht="21.75" customHeight="1">
      <c r="A211" s="33"/>
      <c r="B211" s="160"/>
      <c r="C211" s="161" t="s">
        <v>440</v>
      </c>
      <c r="D211" s="353" t="s">
        <v>255</v>
      </c>
      <c r="E211" s="162" t="s">
        <v>441</v>
      </c>
      <c r="F211" s="163" t="s">
        <v>442</v>
      </c>
      <c r="G211" s="164" t="s">
        <v>378</v>
      </c>
      <c r="H211" s="165">
        <v>2</v>
      </c>
      <c r="I211" s="166"/>
      <c r="J211" s="167">
        <f>ROUND(I211*H211,2)</f>
        <v>0</v>
      </c>
      <c r="K211" s="163" t="s">
        <v>3</v>
      </c>
      <c r="L211" s="34"/>
      <c r="M211" s="168" t="s">
        <v>3</v>
      </c>
      <c r="N211" s="169" t="s">
        <v>42</v>
      </c>
      <c r="O211" s="54"/>
      <c r="P211" s="170">
        <f>O211*H211</f>
        <v>0</v>
      </c>
      <c r="Q211" s="170">
        <v>3.0000000000000001E-5</v>
      </c>
      <c r="R211" s="170">
        <f>Q211*H211</f>
        <v>6.0000000000000002E-5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3595</v>
      </c>
    </row>
    <row r="212" spans="1:65" s="2" customFormat="1" ht="16.5" customHeight="1">
      <c r="A212" s="33"/>
      <c r="B212" s="160"/>
      <c r="C212" s="198" t="s">
        <v>444</v>
      </c>
      <c r="D212" s="356" t="s">
        <v>445</v>
      </c>
      <c r="E212" s="199" t="s">
        <v>446</v>
      </c>
      <c r="F212" s="200" t="s">
        <v>447</v>
      </c>
      <c r="G212" s="201" t="s">
        <v>378</v>
      </c>
      <c r="H212" s="202">
        <v>2</v>
      </c>
      <c r="I212" s="203"/>
      <c r="J212" s="204">
        <f>ROUND(I212*H212,2)</f>
        <v>0</v>
      </c>
      <c r="K212" s="200" t="s">
        <v>3</v>
      </c>
      <c r="L212" s="205"/>
      <c r="M212" s="206" t="s">
        <v>3</v>
      </c>
      <c r="N212" s="207" t="s">
        <v>42</v>
      </c>
      <c r="O212" s="54"/>
      <c r="P212" s="170">
        <f>O212*H212</f>
        <v>0</v>
      </c>
      <c r="Q212" s="170">
        <v>3.6000000000000002E-4</v>
      </c>
      <c r="R212" s="170">
        <f>Q212*H212</f>
        <v>7.2000000000000005E-4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3596</v>
      </c>
    </row>
    <row r="213" spans="1:65" s="2" customFormat="1" ht="44.25" customHeight="1">
      <c r="A213" s="33"/>
      <c r="B213" s="160"/>
      <c r="C213" s="161" t="s">
        <v>449</v>
      </c>
      <c r="D213" s="353" t="s">
        <v>255</v>
      </c>
      <c r="E213" s="162" t="s">
        <v>3046</v>
      </c>
      <c r="F213" s="163" t="s">
        <v>3047</v>
      </c>
      <c r="G213" s="164" t="s">
        <v>362</v>
      </c>
      <c r="H213" s="197"/>
      <c r="I213" s="166"/>
      <c r="J213" s="167">
        <f>ROUND(I213*H213,2)</f>
        <v>0</v>
      </c>
      <c r="K213" s="163" t="s">
        <v>259</v>
      </c>
      <c r="L213" s="34"/>
      <c r="M213" s="168" t="s">
        <v>3</v>
      </c>
      <c r="N213" s="169" t="s">
        <v>42</v>
      </c>
      <c r="O213" s="54"/>
      <c r="P213" s="170">
        <f>O213*H213</f>
        <v>0</v>
      </c>
      <c r="Q213" s="170">
        <v>0</v>
      </c>
      <c r="R213" s="170">
        <f>Q213*H213</f>
        <v>0</v>
      </c>
      <c r="S213" s="170">
        <v>0</v>
      </c>
      <c r="T213" s="171">
        <f>S213*H213</f>
        <v>0</v>
      </c>
      <c r="U213" s="33"/>
      <c r="V213" s="33"/>
      <c r="W213" s="33"/>
      <c r="X213" s="33"/>
      <c r="Y213" s="33"/>
      <c r="Z213" s="33"/>
      <c r="AA213" s="33"/>
      <c r="AB213" s="33"/>
      <c r="AC213" s="33"/>
      <c r="AD213" s="33"/>
      <c r="AE213" s="33"/>
      <c r="AR213" s="172" t="s">
        <v>142</v>
      </c>
      <c r="AT213" s="172" t="s">
        <v>255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3597</v>
      </c>
    </row>
    <row r="214" spans="1:65" s="12" customFormat="1" ht="22.9" customHeight="1">
      <c r="B214" s="147"/>
      <c r="D214" s="355" t="s">
        <v>70</v>
      </c>
      <c r="E214" s="158" t="s">
        <v>453</v>
      </c>
      <c r="F214" s="158" t="s">
        <v>454</v>
      </c>
      <c r="I214" s="150"/>
      <c r="J214" s="159">
        <f>BK214</f>
        <v>0</v>
      </c>
      <c r="L214" s="147"/>
      <c r="M214" s="152"/>
      <c r="N214" s="153"/>
      <c r="O214" s="153"/>
      <c r="P214" s="154">
        <f>SUM(P215:P223)</f>
        <v>0</v>
      </c>
      <c r="Q214" s="153"/>
      <c r="R214" s="154">
        <f>SUM(R215:R223)</f>
        <v>7.4999999999999997E-3</v>
      </c>
      <c r="S214" s="153"/>
      <c r="T214" s="155">
        <f>SUM(T215:T223)</f>
        <v>0</v>
      </c>
      <c r="AR214" s="148" t="s">
        <v>79</v>
      </c>
      <c r="AT214" s="156" t="s">
        <v>70</v>
      </c>
      <c r="AU214" s="156" t="s">
        <v>15</v>
      </c>
      <c r="AY214" s="148" t="s">
        <v>253</v>
      </c>
      <c r="BK214" s="157">
        <f>SUM(BK215:BK223)</f>
        <v>0</v>
      </c>
    </row>
    <row r="215" spans="1:65" s="2" customFormat="1" ht="33" customHeight="1">
      <c r="A215" s="33"/>
      <c r="B215" s="160"/>
      <c r="C215" s="161" t="s">
        <v>455</v>
      </c>
      <c r="D215" s="353" t="s">
        <v>255</v>
      </c>
      <c r="E215" s="162" t="s">
        <v>456</v>
      </c>
      <c r="F215" s="163" t="s">
        <v>457</v>
      </c>
      <c r="G215" s="164" t="s">
        <v>378</v>
      </c>
      <c r="H215" s="165">
        <v>2</v>
      </c>
      <c r="I215" s="166"/>
      <c r="J215" s="167">
        <f>ROUND(I215*H215,2)</f>
        <v>0</v>
      </c>
      <c r="K215" s="163" t="s">
        <v>259</v>
      </c>
      <c r="L215" s="34"/>
      <c r="M215" s="168" t="s">
        <v>3</v>
      </c>
      <c r="N215" s="169" t="s">
        <v>42</v>
      </c>
      <c r="O215" s="54"/>
      <c r="P215" s="170">
        <f>O215*H215</f>
        <v>0</v>
      </c>
      <c r="Q215" s="170">
        <v>0</v>
      </c>
      <c r="R215" s="170">
        <f>Q215*H215</f>
        <v>0</v>
      </c>
      <c r="S215" s="170">
        <v>0</v>
      </c>
      <c r="T215" s="171">
        <f>S215*H215</f>
        <v>0</v>
      </c>
      <c r="U215" s="33"/>
      <c r="V215" s="33"/>
      <c r="W215" s="33"/>
      <c r="X215" s="33"/>
      <c r="Y215" s="33"/>
      <c r="Z215" s="33"/>
      <c r="AA215" s="33"/>
      <c r="AB215" s="33"/>
      <c r="AC215" s="33"/>
      <c r="AD215" s="33"/>
      <c r="AE215" s="33"/>
      <c r="AR215" s="172" t="s">
        <v>142</v>
      </c>
      <c r="AT215" s="172" t="s">
        <v>255</v>
      </c>
      <c r="AU215" s="172" t="s">
        <v>79</v>
      </c>
      <c r="AY215" s="18" t="s">
        <v>253</v>
      </c>
      <c r="BE215" s="173">
        <f>IF(N215="základní",J215,0)</f>
        <v>0</v>
      </c>
      <c r="BF215" s="173">
        <f>IF(N215="snížená",J215,0)</f>
        <v>0</v>
      </c>
      <c r="BG215" s="173">
        <f>IF(N215="zákl. přenesená",J215,0)</f>
        <v>0</v>
      </c>
      <c r="BH215" s="173">
        <f>IF(N215="sníž. přenesená",J215,0)</f>
        <v>0</v>
      </c>
      <c r="BI215" s="173">
        <f>IF(N215="nulová",J215,0)</f>
        <v>0</v>
      </c>
      <c r="BJ215" s="18" t="s">
        <v>15</v>
      </c>
      <c r="BK215" s="173">
        <f>ROUND(I215*H215,2)</f>
        <v>0</v>
      </c>
      <c r="BL215" s="18" t="s">
        <v>142</v>
      </c>
      <c r="BM215" s="172" t="s">
        <v>3598</v>
      </c>
    </row>
    <row r="216" spans="1:65" s="15" customFormat="1">
      <c r="B216" s="190"/>
      <c r="D216" s="354" t="s">
        <v>261</v>
      </c>
      <c r="E216" s="191" t="s">
        <v>3</v>
      </c>
      <c r="F216" s="192" t="s">
        <v>459</v>
      </c>
      <c r="H216" s="191" t="s">
        <v>3</v>
      </c>
      <c r="I216" s="193"/>
      <c r="L216" s="190"/>
      <c r="M216" s="194"/>
      <c r="N216" s="195"/>
      <c r="O216" s="195"/>
      <c r="P216" s="195"/>
      <c r="Q216" s="195"/>
      <c r="R216" s="195"/>
      <c r="S216" s="195"/>
      <c r="T216" s="196"/>
      <c r="AT216" s="191" t="s">
        <v>261</v>
      </c>
      <c r="AU216" s="191" t="s">
        <v>79</v>
      </c>
      <c r="AV216" s="15" t="s">
        <v>15</v>
      </c>
      <c r="AW216" s="15" t="s">
        <v>33</v>
      </c>
      <c r="AX216" s="15" t="s">
        <v>71</v>
      </c>
      <c r="AY216" s="191" t="s">
        <v>253</v>
      </c>
    </row>
    <row r="217" spans="1:65" s="13" customFormat="1">
      <c r="B217" s="174"/>
      <c r="D217" s="354" t="s">
        <v>261</v>
      </c>
      <c r="E217" s="175" t="s">
        <v>3</v>
      </c>
      <c r="F217" s="176" t="s">
        <v>79</v>
      </c>
      <c r="H217" s="177">
        <v>2</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4" customFormat="1">
      <c r="B218" s="182"/>
      <c r="D218" s="354" t="s">
        <v>261</v>
      </c>
      <c r="E218" s="183" t="s">
        <v>3</v>
      </c>
      <c r="F218" s="184" t="s">
        <v>269</v>
      </c>
      <c r="H218" s="185">
        <v>2</v>
      </c>
      <c r="I218" s="186"/>
      <c r="L218" s="182"/>
      <c r="M218" s="187"/>
      <c r="N218" s="188"/>
      <c r="O218" s="188"/>
      <c r="P218" s="188"/>
      <c r="Q218" s="188"/>
      <c r="R218" s="188"/>
      <c r="S218" s="188"/>
      <c r="T218" s="189"/>
      <c r="AT218" s="183" t="s">
        <v>261</v>
      </c>
      <c r="AU218" s="183" t="s">
        <v>79</v>
      </c>
      <c r="AV218" s="14" t="s">
        <v>89</v>
      </c>
      <c r="AW218" s="14" t="s">
        <v>33</v>
      </c>
      <c r="AX218" s="14" t="s">
        <v>15</v>
      </c>
      <c r="AY218" s="183" t="s">
        <v>253</v>
      </c>
    </row>
    <row r="219" spans="1:65" s="2" customFormat="1" ht="21.75" customHeight="1">
      <c r="A219" s="33"/>
      <c r="B219" s="160"/>
      <c r="C219" s="161" t="s">
        <v>460</v>
      </c>
      <c r="D219" s="353" t="s">
        <v>255</v>
      </c>
      <c r="E219" s="162" t="s">
        <v>461</v>
      </c>
      <c r="F219" s="163" t="s">
        <v>462</v>
      </c>
      <c r="G219" s="164" t="s">
        <v>378</v>
      </c>
      <c r="H219" s="165">
        <v>2</v>
      </c>
      <c r="I219" s="166"/>
      <c r="J219" s="167">
        <f>ROUND(I219*H219,2)</f>
        <v>0</v>
      </c>
      <c r="K219" s="163" t="s">
        <v>3</v>
      </c>
      <c r="L219" s="34"/>
      <c r="M219" s="168" t="s">
        <v>3</v>
      </c>
      <c r="N219" s="169" t="s">
        <v>42</v>
      </c>
      <c r="O219" s="54"/>
      <c r="P219" s="170">
        <f>O219*H219</f>
        <v>0</v>
      </c>
      <c r="Q219" s="170">
        <v>0</v>
      </c>
      <c r="R219" s="170">
        <f>Q219*H219</f>
        <v>0</v>
      </c>
      <c r="S219" s="170">
        <v>0</v>
      </c>
      <c r="T219" s="171">
        <f>S219*H219</f>
        <v>0</v>
      </c>
      <c r="U219" s="33"/>
      <c r="V219" s="33"/>
      <c r="W219" s="33"/>
      <c r="X219" s="33"/>
      <c r="Y219" s="33"/>
      <c r="Z219" s="33"/>
      <c r="AA219" s="33"/>
      <c r="AB219" s="33"/>
      <c r="AC219" s="33"/>
      <c r="AD219" s="33"/>
      <c r="AE219" s="33"/>
      <c r="AR219" s="172" t="s">
        <v>142</v>
      </c>
      <c r="AT219" s="172" t="s">
        <v>255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3599</v>
      </c>
    </row>
    <row r="220" spans="1:65" s="13" customFormat="1">
      <c r="B220" s="174"/>
      <c r="D220" s="354" t="s">
        <v>261</v>
      </c>
      <c r="E220" s="175" t="s">
        <v>3</v>
      </c>
      <c r="F220" s="176" t="s">
        <v>79</v>
      </c>
      <c r="H220" s="177">
        <v>2</v>
      </c>
      <c r="I220" s="178"/>
      <c r="L220" s="174"/>
      <c r="M220" s="179"/>
      <c r="N220" s="180"/>
      <c r="O220" s="180"/>
      <c r="P220" s="180"/>
      <c r="Q220" s="180"/>
      <c r="R220" s="180"/>
      <c r="S220" s="180"/>
      <c r="T220" s="181"/>
      <c r="AT220" s="175" t="s">
        <v>261</v>
      </c>
      <c r="AU220" s="175" t="s">
        <v>79</v>
      </c>
      <c r="AV220" s="13" t="s">
        <v>79</v>
      </c>
      <c r="AW220" s="13" t="s">
        <v>33</v>
      </c>
      <c r="AX220" s="13" t="s">
        <v>15</v>
      </c>
      <c r="AY220" s="175" t="s">
        <v>253</v>
      </c>
    </row>
    <row r="221" spans="1:65" s="2" customFormat="1" ht="16.5" customHeight="1">
      <c r="A221" s="33"/>
      <c r="B221" s="160"/>
      <c r="C221" s="198" t="s">
        <v>464</v>
      </c>
      <c r="D221" s="356" t="s">
        <v>445</v>
      </c>
      <c r="E221" s="199" t="s">
        <v>465</v>
      </c>
      <c r="F221" s="200" t="s">
        <v>466</v>
      </c>
      <c r="G221" s="201" t="s">
        <v>265</v>
      </c>
      <c r="H221" s="202">
        <v>2.5</v>
      </c>
      <c r="I221" s="203"/>
      <c r="J221" s="204">
        <f>ROUND(I221*H221,2)</f>
        <v>0</v>
      </c>
      <c r="K221" s="200" t="s">
        <v>259</v>
      </c>
      <c r="L221" s="205"/>
      <c r="M221" s="206" t="s">
        <v>3</v>
      </c>
      <c r="N221" s="207" t="s">
        <v>42</v>
      </c>
      <c r="O221" s="54"/>
      <c r="P221" s="170">
        <f>O221*H221</f>
        <v>0</v>
      </c>
      <c r="Q221" s="170">
        <v>3.0000000000000001E-3</v>
      </c>
      <c r="R221" s="170">
        <f>Q221*H221</f>
        <v>7.4999999999999997E-3</v>
      </c>
      <c r="S221" s="170">
        <v>0</v>
      </c>
      <c r="T221" s="171">
        <f>S221*H221</f>
        <v>0</v>
      </c>
      <c r="U221" s="33"/>
      <c r="V221" s="33"/>
      <c r="W221" s="33"/>
      <c r="X221" s="33"/>
      <c r="Y221" s="33"/>
      <c r="Z221" s="33"/>
      <c r="AA221" s="33"/>
      <c r="AB221" s="33"/>
      <c r="AC221" s="33"/>
      <c r="AD221" s="33"/>
      <c r="AE221" s="33"/>
      <c r="AR221" s="172" t="s">
        <v>418</v>
      </c>
      <c r="AT221" s="172" t="s">
        <v>445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3600</v>
      </c>
    </row>
    <row r="222" spans="1:65" s="13" customFormat="1">
      <c r="B222" s="174"/>
      <c r="D222" s="354" t="s">
        <v>261</v>
      </c>
      <c r="E222" s="175" t="s">
        <v>3</v>
      </c>
      <c r="F222" s="176" t="s">
        <v>997</v>
      </c>
      <c r="H222" s="177">
        <v>2.5</v>
      </c>
      <c r="I222" s="178"/>
      <c r="L222" s="174"/>
      <c r="M222" s="179"/>
      <c r="N222" s="180"/>
      <c r="O222" s="180"/>
      <c r="P222" s="180"/>
      <c r="Q222" s="180"/>
      <c r="R222" s="180"/>
      <c r="S222" s="180"/>
      <c r="T222" s="181"/>
      <c r="AT222" s="175" t="s">
        <v>261</v>
      </c>
      <c r="AU222" s="175" t="s">
        <v>79</v>
      </c>
      <c r="AV222" s="13" t="s">
        <v>79</v>
      </c>
      <c r="AW222" s="13" t="s">
        <v>33</v>
      </c>
      <c r="AX222" s="13" t="s">
        <v>15</v>
      </c>
      <c r="AY222" s="175" t="s">
        <v>253</v>
      </c>
    </row>
    <row r="223" spans="1:65" s="2" customFormat="1" ht="33" customHeight="1">
      <c r="A223" s="33"/>
      <c r="B223" s="160"/>
      <c r="C223" s="161" t="s">
        <v>469</v>
      </c>
      <c r="D223" s="353" t="s">
        <v>255</v>
      </c>
      <c r="E223" s="162" t="s">
        <v>3052</v>
      </c>
      <c r="F223" s="163" t="s">
        <v>3053</v>
      </c>
      <c r="G223" s="164" t="s">
        <v>362</v>
      </c>
      <c r="H223" s="197"/>
      <c r="I223" s="166"/>
      <c r="J223" s="167">
        <f>ROUND(I223*H223,2)</f>
        <v>0</v>
      </c>
      <c r="K223" s="163" t="s">
        <v>259</v>
      </c>
      <c r="L223" s="34"/>
      <c r="M223" s="168" t="s">
        <v>3</v>
      </c>
      <c r="N223" s="169" t="s">
        <v>42</v>
      </c>
      <c r="O223" s="54"/>
      <c r="P223" s="170">
        <f>O223*H223</f>
        <v>0</v>
      </c>
      <c r="Q223" s="170">
        <v>0</v>
      </c>
      <c r="R223" s="170">
        <f>Q223*H223</f>
        <v>0</v>
      </c>
      <c r="S223" s="170">
        <v>0</v>
      </c>
      <c r="T223" s="171">
        <f>S223*H223</f>
        <v>0</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3601</v>
      </c>
    </row>
    <row r="224" spans="1:65" s="12" customFormat="1" ht="22.9" customHeight="1">
      <c r="B224" s="147"/>
      <c r="D224" s="355" t="s">
        <v>70</v>
      </c>
      <c r="E224" s="158" t="s">
        <v>473</v>
      </c>
      <c r="F224" s="158" t="s">
        <v>474</v>
      </c>
      <c r="I224" s="150"/>
      <c r="J224" s="159">
        <f>BK224</f>
        <v>0</v>
      </c>
      <c r="L224" s="147"/>
      <c r="M224" s="152"/>
      <c r="N224" s="153"/>
      <c r="O224" s="153"/>
      <c r="P224" s="154">
        <f>SUM(P225:P240)</f>
        <v>0</v>
      </c>
      <c r="Q224" s="153"/>
      <c r="R224" s="154">
        <f>SUM(R225:R240)</f>
        <v>0.11570641999999999</v>
      </c>
      <c r="S224" s="153"/>
      <c r="T224" s="155">
        <f>SUM(T225:T240)</f>
        <v>0.38258199999999992</v>
      </c>
      <c r="AR224" s="148" t="s">
        <v>79</v>
      </c>
      <c r="AT224" s="156" t="s">
        <v>70</v>
      </c>
      <c r="AU224" s="156" t="s">
        <v>15</v>
      </c>
      <c r="AY224" s="148" t="s">
        <v>253</v>
      </c>
      <c r="BK224" s="157">
        <f>SUM(BK225:BK240)</f>
        <v>0</v>
      </c>
    </row>
    <row r="225" spans="1:65" s="2" customFormat="1" ht="21.75" customHeight="1">
      <c r="A225" s="33"/>
      <c r="B225" s="160"/>
      <c r="C225" s="161" t="s">
        <v>475</v>
      </c>
      <c r="D225" s="353" t="s">
        <v>255</v>
      </c>
      <c r="E225" s="162" t="s">
        <v>476</v>
      </c>
      <c r="F225" s="163" t="s">
        <v>477</v>
      </c>
      <c r="G225" s="164" t="s">
        <v>258</v>
      </c>
      <c r="H225" s="165">
        <v>4.5999999999999996</v>
      </c>
      <c r="I225" s="166"/>
      <c r="J225" s="167">
        <f>ROUND(I225*H225,2)</f>
        <v>0</v>
      </c>
      <c r="K225" s="163" t="s">
        <v>259</v>
      </c>
      <c r="L225" s="34"/>
      <c r="M225" s="168" t="s">
        <v>3</v>
      </c>
      <c r="N225" s="169" t="s">
        <v>42</v>
      </c>
      <c r="O225" s="54"/>
      <c r="P225" s="170">
        <f>O225*H225</f>
        <v>0</v>
      </c>
      <c r="Q225" s="170">
        <v>0</v>
      </c>
      <c r="R225" s="170">
        <f>Q225*H225</f>
        <v>0</v>
      </c>
      <c r="S225" s="170">
        <v>8.3169999999999994E-2</v>
      </c>
      <c r="T225" s="171">
        <f>S225*H225</f>
        <v>0.38258199999999992</v>
      </c>
      <c r="U225" s="33"/>
      <c r="V225" s="33"/>
      <c r="W225" s="33"/>
      <c r="X225" s="33"/>
      <c r="Y225" s="33"/>
      <c r="Z225" s="33"/>
      <c r="AA225" s="33"/>
      <c r="AB225" s="33"/>
      <c r="AC225" s="33"/>
      <c r="AD225" s="33"/>
      <c r="AE225" s="33"/>
      <c r="AR225" s="172" t="s">
        <v>142</v>
      </c>
      <c r="AT225" s="172" t="s">
        <v>255</v>
      </c>
      <c r="AU225" s="172" t="s">
        <v>79</v>
      </c>
      <c r="AY225" s="18" t="s">
        <v>253</v>
      </c>
      <c r="BE225" s="173">
        <f>IF(N225="základní",J225,0)</f>
        <v>0</v>
      </c>
      <c r="BF225" s="173">
        <f>IF(N225="snížená",J225,0)</f>
        <v>0</v>
      </c>
      <c r="BG225" s="173">
        <f>IF(N225="zákl. přenesená",J225,0)</f>
        <v>0</v>
      </c>
      <c r="BH225" s="173">
        <f>IF(N225="sníž. přenesená",J225,0)</f>
        <v>0</v>
      </c>
      <c r="BI225" s="173">
        <f>IF(N225="nulová",J225,0)</f>
        <v>0</v>
      </c>
      <c r="BJ225" s="18" t="s">
        <v>15</v>
      </c>
      <c r="BK225" s="173">
        <f>ROUND(I225*H225,2)</f>
        <v>0</v>
      </c>
      <c r="BL225" s="18" t="s">
        <v>142</v>
      </c>
      <c r="BM225" s="172" t="s">
        <v>3602</v>
      </c>
    </row>
    <row r="226" spans="1:65" s="15" customFormat="1">
      <c r="B226" s="190"/>
      <c r="D226" s="354" t="s">
        <v>261</v>
      </c>
      <c r="E226" s="191" t="s">
        <v>3</v>
      </c>
      <c r="F226" s="192" t="s">
        <v>315</v>
      </c>
      <c r="H226" s="191" t="s">
        <v>3</v>
      </c>
      <c r="I226" s="193"/>
      <c r="L226" s="190"/>
      <c r="M226" s="194"/>
      <c r="N226" s="195"/>
      <c r="O226" s="195"/>
      <c r="P226" s="195"/>
      <c r="Q226" s="195"/>
      <c r="R226" s="195"/>
      <c r="S226" s="195"/>
      <c r="T226" s="196"/>
      <c r="AT226" s="191" t="s">
        <v>261</v>
      </c>
      <c r="AU226" s="191" t="s">
        <v>79</v>
      </c>
      <c r="AV226" s="15" t="s">
        <v>15</v>
      </c>
      <c r="AW226" s="15" t="s">
        <v>33</v>
      </c>
      <c r="AX226" s="15" t="s">
        <v>71</v>
      </c>
      <c r="AY226" s="191" t="s">
        <v>253</v>
      </c>
    </row>
    <row r="227" spans="1:65" s="13" customFormat="1">
      <c r="B227" s="174"/>
      <c r="D227" s="354" t="s">
        <v>261</v>
      </c>
      <c r="E227" s="175" t="s">
        <v>3</v>
      </c>
      <c r="F227" s="176" t="s">
        <v>957</v>
      </c>
      <c r="H227" s="177">
        <v>3.6</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5" customFormat="1">
      <c r="B228" s="190"/>
      <c r="D228" s="354" t="s">
        <v>261</v>
      </c>
      <c r="E228" s="191" t="s">
        <v>3</v>
      </c>
      <c r="F228" s="192" t="s">
        <v>317</v>
      </c>
      <c r="H228" s="191" t="s">
        <v>3</v>
      </c>
      <c r="I228" s="193"/>
      <c r="L228" s="190"/>
      <c r="M228" s="194"/>
      <c r="N228" s="195"/>
      <c r="O228" s="195"/>
      <c r="P228" s="195"/>
      <c r="Q228" s="195"/>
      <c r="R228" s="195"/>
      <c r="S228" s="195"/>
      <c r="T228" s="196"/>
      <c r="AT228" s="191" t="s">
        <v>261</v>
      </c>
      <c r="AU228" s="191" t="s">
        <v>79</v>
      </c>
      <c r="AV228" s="15" t="s">
        <v>15</v>
      </c>
      <c r="AW228" s="15" t="s">
        <v>33</v>
      </c>
      <c r="AX228" s="15" t="s">
        <v>71</v>
      </c>
      <c r="AY228" s="191" t="s">
        <v>253</v>
      </c>
    </row>
    <row r="229" spans="1:65" s="13" customFormat="1">
      <c r="B229" s="174"/>
      <c r="D229" s="354" t="s">
        <v>261</v>
      </c>
      <c r="E229" s="175" t="s">
        <v>3</v>
      </c>
      <c r="F229" s="176" t="s">
        <v>318</v>
      </c>
      <c r="H229" s="177">
        <v>1</v>
      </c>
      <c r="I229" s="178"/>
      <c r="L229" s="174"/>
      <c r="M229" s="179"/>
      <c r="N229" s="180"/>
      <c r="O229" s="180"/>
      <c r="P229" s="180"/>
      <c r="Q229" s="180"/>
      <c r="R229" s="180"/>
      <c r="S229" s="180"/>
      <c r="T229" s="181"/>
      <c r="AT229" s="175" t="s">
        <v>261</v>
      </c>
      <c r="AU229" s="175" t="s">
        <v>79</v>
      </c>
      <c r="AV229" s="13" t="s">
        <v>79</v>
      </c>
      <c r="AW229" s="13" t="s">
        <v>33</v>
      </c>
      <c r="AX229" s="13" t="s">
        <v>71</v>
      </c>
      <c r="AY229" s="175" t="s">
        <v>253</v>
      </c>
    </row>
    <row r="230" spans="1:65" s="14" customFormat="1">
      <c r="B230" s="182"/>
      <c r="D230" s="354" t="s">
        <v>261</v>
      </c>
      <c r="E230" s="183" t="s">
        <v>3</v>
      </c>
      <c r="F230" s="184" t="s">
        <v>269</v>
      </c>
      <c r="H230" s="185">
        <v>4.5999999999999996</v>
      </c>
      <c r="I230" s="186"/>
      <c r="L230" s="182"/>
      <c r="M230" s="187"/>
      <c r="N230" s="188"/>
      <c r="O230" s="188"/>
      <c r="P230" s="188"/>
      <c r="Q230" s="188"/>
      <c r="R230" s="188"/>
      <c r="S230" s="188"/>
      <c r="T230" s="189"/>
      <c r="AT230" s="183" t="s">
        <v>261</v>
      </c>
      <c r="AU230" s="183" t="s">
        <v>79</v>
      </c>
      <c r="AV230" s="14" t="s">
        <v>89</v>
      </c>
      <c r="AW230" s="14" t="s">
        <v>33</v>
      </c>
      <c r="AX230" s="14" t="s">
        <v>15</v>
      </c>
      <c r="AY230" s="183" t="s">
        <v>253</v>
      </c>
    </row>
    <row r="231" spans="1:65" s="2" customFormat="1" ht="33" customHeight="1">
      <c r="A231" s="33"/>
      <c r="B231" s="160"/>
      <c r="C231" s="161" t="s">
        <v>479</v>
      </c>
      <c r="D231" s="353" t="s">
        <v>255</v>
      </c>
      <c r="E231" s="162" t="s">
        <v>480</v>
      </c>
      <c r="F231" s="163" t="s">
        <v>481</v>
      </c>
      <c r="G231" s="164" t="s">
        <v>258</v>
      </c>
      <c r="H231" s="165">
        <v>4.5999999999999996</v>
      </c>
      <c r="I231" s="166"/>
      <c r="J231" s="167">
        <f>ROUND(I231*H231,2)</f>
        <v>0</v>
      </c>
      <c r="K231" s="163" t="s">
        <v>259</v>
      </c>
      <c r="L231" s="34"/>
      <c r="M231" s="168" t="s">
        <v>3</v>
      </c>
      <c r="N231" s="169" t="s">
        <v>42</v>
      </c>
      <c r="O231" s="54"/>
      <c r="P231" s="170">
        <f>O231*H231</f>
        <v>0</v>
      </c>
      <c r="Q231" s="170">
        <v>3.6700000000000001E-3</v>
      </c>
      <c r="R231" s="170">
        <f>Q231*H231</f>
        <v>1.6881999999999998E-2</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3603</v>
      </c>
    </row>
    <row r="232" spans="1:65" s="13" customFormat="1">
      <c r="B232" s="174"/>
      <c r="D232" s="354" t="s">
        <v>261</v>
      </c>
      <c r="E232" s="175" t="s">
        <v>3</v>
      </c>
      <c r="F232" s="176" t="s">
        <v>949</v>
      </c>
      <c r="H232" s="177">
        <v>4.5999999999999996</v>
      </c>
      <c r="I232" s="178"/>
      <c r="L232" s="174"/>
      <c r="M232" s="179"/>
      <c r="N232" s="180"/>
      <c r="O232" s="180"/>
      <c r="P232" s="180"/>
      <c r="Q232" s="180"/>
      <c r="R232" s="180"/>
      <c r="S232" s="180"/>
      <c r="T232" s="181"/>
      <c r="AT232" s="175" t="s">
        <v>261</v>
      </c>
      <c r="AU232" s="175" t="s">
        <v>79</v>
      </c>
      <c r="AV232" s="13" t="s">
        <v>79</v>
      </c>
      <c r="AW232" s="13" t="s">
        <v>33</v>
      </c>
      <c r="AX232" s="13" t="s">
        <v>15</v>
      </c>
      <c r="AY232" s="175" t="s">
        <v>253</v>
      </c>
    </row>
    <row r="233" spans="1:65" s="2" customFormat="1" ht="21.75" customHeight="1">
      <c r="A233" s="33"/>
      <c r="B233" s="160"/>
      <c r="C233" s="198" t="s">
        <v>483</v>
      </c>
      <c r="D233" s="356" t="s">
        <v>445</v>
      </c>
      <c r="E233" s="199" t="s">
        <v>484</v>
      </c>
      <c r="F233" s="200" t="s">
        <v>485</v>
      </c>
      <c r="G233" s="201" t="s">
        <v>258</v>
      </c>
      <c r="H233" s="202">
        <v>5.0599999999999996</v>
      </c>
      <c r="I233" s="203"/>
      <c r="J233" s="204">
        <f>ROUND(I233*H233,2)</f>
        <v>0</v>
      </c>
      <c r="K233" s="200" t="s">
        <v>3</v>
      </c>
      <c r="L233" s="205"/>
      <c r="M233" s="206" t="s">
        <v>3</v>
      </c>
      <c r="N233" s="207" t="s">
        <v>42</v>
      </c>
      <c r="O233" s="54"/>
      <c r="P233" s="170">
        <f>O233*H233</f>
        <v>0</v>
      </c>
      <c r="Q233" s="170">
        <v>1.9199999999999998E-2</v>
      </c>
      <c r="R233" s="170">
        <f>Q233*H233</f>
        <v>9.7151999999999988E-2</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3604</v>
      </c>
    </row>
    <row r="234" spans="1:65" s="13" customFormat="1">
      <c r="B234" s="174"/>
      <c r="D234" s="354" t="s">
        <v>261</v>
      </c>
      <c r="F234" s="176" t="s">
        <v>1002</v>
      </c>
      <c r="H234" s="177">
        <v>5.0599999999999996</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488</v>
      </c>
      <c r="D235" s="353" t="s">
        <v>255</v>
      </c>
      <c r="E235" s="162" t="s">
        <v>489</v>
      </c>
      <c r="F235" s="163" t="s">
        <v>490</v>
      </c>
      <c r="G235" s="164" t="s">
        <v>258</v>
      </c>
      <c r="H235" s="165">
        <v>4.5999999999999996</v>
      </c>
      <c r="I235" s="166"/>
      <c r="J235" s="167">
        <f>ROUND(I235*H235,2)</f>
        <v>0</v>
      </c>
      <c r="K235" s="163" t="s">
        <v>259</v>
      </c>
      <c r="L235" s="34"/>
      <c r="M235" s="168" t="s">
        <v>3</v>
      </c>
      <c r="N235" s="169" t="s">
        <v>42</v>
      </c>
      <c r="O235" s="54"/>
      <c r="P235" s="170">
        <f>O235*H235</f>
        <v>0</v>
      </c>
      <c r="Q235" s="170">
        <v>0</v>
      </c>
      <c r="R235" s="170">
        <f>Q235*H235</f>
        <v>0</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3605</v>
      </c>
    </row>
    <row r="236" spans="1:65" s="2" customFormat="1" ht="16.5" customHeight="1">
      <c r="A236" s="33"/>
      <c r="B236" s="160"/>
      <c r="C236" s="161" t="s">
        <v>492</v>
      </c>
      <c r="D236" s="353" t="s">
        <v>255</v>
      </c>
      <c r="E236" s="162" t="s">
        <v>493</v>
      </c>
      <c r="F236" s="163" t="s">
        <v>494</v>
      </c>
      <c r="G236" s="164" t="s">
        <v>258</v>
      </c>
      <c r="H236" s="165">
        <v>4.5999999999999996</v>
      </c>
      <c r="I236" s="166"/>
      <c r="J236" s="167">
        <f>ROUND(I236*H236,2)</f>
        <v>0</v>
      </c>
      <c r="K236" s="163" t="s">
        <v>259</v>
      </c>
      <c r="L236" s="34"/>
      <c r="M236" s="168" t="s">
        <v>3</v>
      </c>
      <c r="N236" s="169" t="s">
        <v>42</v>
      </c>
      <c r="O236" s="54"/>
      <c r="P236" s="170">
        <f>O236*H236</f>
        <v>0</v>
      </c>
      <c r="Q236" s="170">
        <v>2.9999999999999997E-4</v>
      </c>
      <c r="R236" s="170">
        <f>Q236*H236</f>
        <v>1.3799999999999997E-3</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3606</v>
      </c>
    </row>
    <row r="237" spans="1:65" s="2" customFormat="1" ht="16.5" customHeight="1">
      <c r="A237" s="33"/>
      <c r="B237" s="160"/>
      <c r="C237" s="161" t="s">
        <v>496</v>
      </c>
      <c r="D237" s="353" t="s">
        <v>255</v>
      </c>
      <c r="E237" s="162" t="s">
        <v>497</v>
      </c>
      <c r="F237" s="163" t="s">
        <v>498</v>
      </c>
      <c r="G237" s="164" t="s">
        <v>265</v>
      </c>
      <c r="H237" s="165">
        <v>1.3859999999999999</v>
      </c>
      <c r="I237" s="166"/>
      <c r="J237" s="167">
        <f>ROUND(I237*H237,2)</f>
        <v>0</v>
      </c>
      <c r="K237" s="163" t="s">
        <v>259</v>
      </c>
      <c r="L237" s="34"/>
      <c r="M237" s="168" t="s">
        <v>3</v>
      </c>
      <c r="N237" s="169" t="s">
        <v>42</v>
      </c>
      <c r="O237" s="54"/>
      <c r="P237" s="170">
        <f>O237*H237</f>
        <v>0</v>
      </c>
      <c r="Q237" s="170">
        <v>4.0000000000000003E-5</v>
      </c>
      <c r="R237" s="170">
        <f>Q237*H237</f>
        <v>5.5439999999999998E-5</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3607</v>
      </c>
    </row>
    <row r="238" spans="1:65" s="2" customFormat="1" ht="16.5" customHeight="1">
      <c r="A238" s="33"/>
      <c r="B238" s="160"/>
      <c r="C238" s="198" t="s">
        <v>501</v>
      </c>
      <c r="D238" s="356" t="s">
        <v>445</v>
      </c>
      <c r="E238" s="199" t="s">
        <v>502</v>
      </c>
      <c r="F238" s="200" t="s">
        <v>503</v>
      </c>
      <c r="G238" s="201" t="s">
        <v>265</v>
      </c>
      <c r="H238" s="202">
        <v>1.3939999999999999</v>
      </c>
      <c r="I238" s="203"/>
      <c r="J238" s="204">
        <f>ROUND(I238*H238,2)</f>
        <v>0</v>
      </c>
      <c r="K238" s="200" t="s">
        <v>259</v>
      </c>
      <c r="L238" s="205"/>
      <c r="M238" s="206" t="s">
        <v>3</v>
      </c>
      <c r="N238" s="207" t="s">
        <v>42</v>
      </c>
      <c r="O238" s="54"/>
      <c r="P238" s="170">
        <f>O238*H238</f>
        <v>0</v>
      </c>
      <c r="Q238" s="170">
        <v>1.7000000000000001E-4</v>
      </c>
      <c r="R238" s="170">
        <f>Q238*H238</f>
        <v>2.3698E-4</v>
      </c>
      <c r="S238" s="170">
        <v>0</v>
      </c>
      <c r="T238" s="171">
        <f>S238*H238</f>
        <v>0</v>
      </c>
      <c r="U238" s="33"/>
      <c r="V238" s="33"/>
      <c r="W238" s="33"/>
      <c r="X238" s="33"/>
      <c r="Y238" s="33"/>
      <c r="Z238" s="33"/>
      <c r="AA238" s="33"/>
      <c r="AB238" s="33"/>
      <c r="AC238" s="33"/>
      <c r="AD238" s="33"/>
      <c r="AE238" s="33"/>
      <c r="AR238" s="172" t="s">
        <v>418</v>
      </c>
      <c r="AT238" s="172" t="s">
        <v>445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3608</v>
      </c>
    </row>
    <row r="239" spans="1:65" s="13" customFormat="1">
      <c r="B239" s="174"/>
      <c r="D239" s="354" t="s">
        <v>261</v>
      </c>
      <c r="F239" s="176" t="s">
        <v>1007</v>
      </c>
      <c r="H239" s="177">
        <v>1.3939999999999999</v>
      </c>
      <c r="I239" s="178"/>
      <c r="L239" s="174"/>
      <c r="M239" s="179"/>
      <c r="N239" s="180"/>
      <c r="O239" s="180"/>
      <c r="P239" s="180"/>
      <c r="Q239" s="180"/>
      <c r="R239" s="180"/>
      <c r="S239" s="180"/>
      <c r="T239" s="181"/>
      <c r="AT239" s="175" t="s">
        <v>261</v>
      </c>
      <c r="AU239" s="175" t="s">
        <v>79</v>
      </c>
      <c r="AV239" s="13" t="s">
        <v>79</v>
      </c>
      <c r="AW239" s="13" t="s">
        <v>4</v>
      </c>
      <c r="AX239" s="13" t="s">
        <v>15</v>
      </c>
      <c r="AY239" s="175" t="s">
        <v>253</v>
      </c>
    </row>
    <row r="240" spans="1:65" s="2" customFormat="1" ht="33" customHeight="1">
      <c r="A240" s="33"/>
      <c r="B240" s="160"/>
      <c r="C240" s="161" t="s">
        <v>506</v>
      </c>
      <c r="D240" s="353" t="s">
        <v>255</v>
      </c>
      <c r="E240" s="162" t="s">
        <v>3062</v>
      </c>
      <c r="F240" s="163" t="s">
        <v>3063</v>
      </c>
      <c r="G240" s="164" t="s">
        <v>362</v>
      </c>
      <c r="H240" s="197"/>
      <c r="I240" s="166"/>
      <c r="J240" s="167">
        <f>ROUND(I240*H240,2)</f>
        <v>0</v>
      </c>
      <c r="K240" s="163" t="s">
        <v>259</v>
      </c>
      <c r="L240" s="34"/>
      <c r="M240" s="168" t="s">
        <v>3</v>
      </c>
      <c r="N240" s="169" t="s">
        <v>42</v>
      </c>
      <c r="O240" s="54"/>
      <c r="P240" s="170">
        <f>O240*H240</f>
        <v>0</v>
      </c>
      <c r="Q240" s="170">
        <v>0</v>
      </c>
      <c r="R240" s="170">
        <f>Q240*H240</f>
        <v>0</v>
      </c>
      <c r="S240" s="170">
        <v>0</v>
      </c>
      <c r="T240" s="171">
        <f>S240*H240</f>
        <v>0</v>
      </c>
      <c r="U240" s="33"/>
      <c r="V240" s="33"/>
      <c r="W240" s="33"/>
      <c r="X240" s="33"/>
      <c r="Y240" s="33"/>
      <c r="Z240" s="33"/>
      <c r="AA240" s="33"/>
      <c r="AB240" s="33"/>
      <c r="AC240" s="33"/>
      <c r="AD240" s="33"/>
      <c r="AE240" s="33"/>
      <c r="AR240" s="172" t="s">
        <v>142</v>
      </c>
      <c r="AT240" s="172" t="s">
        <v>255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3609</v>
      </c>
    </row>
    <row r="241" spans="1:65" s="12" customFormat="1" ht="22.9" customHeight="1">
      <c r="B241" s="147"/>
      <c r="D241" s="355" t="s">
        <v>70</v>
      </c>
      <c r="E241" s="158" t="s">
        <v>510</v>
      </c>
      <c r="F241" s="158" t="s">
        <v>511</v>
      </c>
      <c r="I241" s="150"/>
      <c r="J241" s="159">
        <f>BK241</f>
        <v>0</v>
      </c>
      <c r="L241" s="147"/>
      <c r="M241" s="152"/>
      <c r="N241" s="153"/>
      <c r="O241" s="153"/>
      <c r="P241" s="154">
        <f>SUM(P242:P288)</f>
        <v>0</v>
      </c>
      <c r="Q241" s="153"/>
      <c r="R241" s="154">
        <f>SUM(R242:R288)</f>
        <v>0.11547550000000001</v>
      </c>
      <c r="S241" s="153"/>
      <c r="T241" s="155">
        <f>SUM(T242:T288)</f>
        <v>1.9397000000000002</v>
      </c>
      <c r="AR241" s="148" t="s">
        <v>79</v>
      </c>
      <c r="AT241" s="156" t="s">
        <v>70</v>
      </c>
      <c r="AU241" s="156" t="s">
        <v>15</v>
      </c>
      <c r="AY241" s="148" t="s">
        <v>253</v>
      </c>
      <c r="BK241" s="157">
        <f>SUM(BK242:BK288)</f>
        <v>0</v>
      </c>
    </row>
    <row r="242" spans="1:65" s="2" customFormat="1" ht="21.75" customHeight="1">
      <c r="A242" s="33"/>
      <c r="B242" s="160"/>
      <c r="C242" s="161" t="s">
        <v>512</v>
      </c>
      <c r="D242" s="353" t="s">
        <v>255</v>
      </c>
      <c r="E242" s="162" t="s">
        <v>513</v>
      </c>
      <c r="F242" s="163" t="s">
        <v>514</v>
      </c>
      <c r="G242" s="164" t="s">
        <v>258</v>
      </c>
      <c r="H242" s="165">
        <v>23.8</v>
      </c>
      <c r="I242" s="166"/>
      <c r="J242" s="167">
        <f>ROUND(I242*H242,2)</f>
        <v>0</v>
      </c>
      <c r="K242" s="163" t="s">
        <v>259</v>
      </c>
      <c r="L242" s="34"/>
      <c r="M242" s="168" t="s">
        <v>3</v>
      </c>
      <c r="N242" s="169" t="s">
        <v>42</v>
      </c>
      <c r="O242" s="54"/>
      <c r="P242" s="170">
        <f>O242*H242</f>
        <v>0</v>
      </c>
      <c r="Q242" s="170">
        <v>0</v>
      </c>
      <c r="R242" s="170">
        <f>Q242*H242</f>
        <v>0</v>
      </c>
      <c r="S242" s="170">
        <v>8.1500000000000003E-2</v>
      </c>
      <c r="T242" s="171">
        <f>S242*H242</f>
        <v>1.9397000000000002</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3610</v>
      </c>
    </row>
    <row r="243" spans="1:65" s="15" customFormat="1">
      <c r="B243" s="190"/>
      <c r="D243" s="354" t="s">
        <v>261</v>
      </c>
      <c r="E243" s="191" t="s">
        <v>3</v>
      </c>
      <c r="F243" s="192" t="s">
        <v>315</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1010</v>
      </c>
      <c r="H244" s="177">
        <v>18</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517</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317</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1011</v>
      </c>
      <c r="H247" s="177">
        <v>8.1999999999999993</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517</v>
      </c>
      <c r="H248" s="177">
        <v>-1.2</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4" customFormat="1">
      <c r="B249" s="182"/>
      <c r="D249" s="354" t="s">
        <v>261</v>
      </c>
      <c r="E249" s="183" t="s">
        <v>3</v>
      </c>
      <c r="F249" s="184" t="s">
        <v>269</v>
      </c>
      <c r="H249" s="185">
        <v>23.8</v>
      </c>
      <c r="I249" s="186"/>
      <c r="L249" s="182"/>
      <c r="M249" s="187"/>
      <c r="N249" s="188"/>
      <c r="O249" s="188"/>
      <c r="P249" s="188"/>
      <c r="Q249" s="188"/>
      <c r="R249" s="188"/>
      <c r="S249" s="188"/>
      <c r="T249" s="189"/>
      <c r="AT249" s="183" t="s">
        <v>261</v>
      </c>
      <c r="AU249" s="183" t="s">
        <v>79</v>
      </c>
      <c r="AV249" s="14" t="s">
        <v>89</v>
      </c>
      <c r="AW249" s="14" t="s">
        <v>33</v>
      </c>
      <c r="AX249" s="14" t="s">
        <v>15</v>
      </c>
      <c r="AY249" s="183" t="s">
        <v>253</v>
      </c>
    </row>
    <row r="250" spans="1:65" s="2" customFormat="1" ht="33" customHeight="1">
      <c r="A250" s="33"/>
      <c r="B250" s="160"/>
      <c r="C250" s="161" t="s">
        <v>519</v>
      </c>
      <c r="D250" s="353" t="s">
        <v>255</v>
      </c>
      <c r="E250" s="162" t="s">
        <v>520</v>
      </c>
      <c r="F250" s="163" t="s">
        <v>521</v>
      </c>
      <c r="G250" s="164" t="s">
        <v>258</v>
      </c>
      <c r="H250" s="165">
        <v>28.32</v>
      </c>
      <c r="I250" s="166"/>
      <c r="J250" s="167">
        <f>ROUND(I250*H250,2)</f>
        <v>0</v>
      </c>
      <c r="K250" s="163" t="s">
        <v>259</v>
      </c>
      <c r="L250" s="34"/>
      <c r="M250" s="168" t="s">
        <v>3</v>
      </c>
      <c r="N250" s="169" t="s">
        <v>42</v>
      </c>
      <c r="O250" s="54"/>
      <c r="P250" s="170">
        <f>O250*H250</f>
        <v>0</v>
      </c>
      <c r="Q250" s="170">
        <v>2.8999999999999998E-3</v>
      </c>
      <c r="R250" s="170">
        <f>Q250*H250</f>
        <v>8.2127999999999993E-2</v>
      </c>
      <c r="S250" s="170">
        <v>0</v>
      </c>
      <c r="T250" s="171">
        <f>S250*H250</f>
        <v>0</v>
      </c>
      <c r="U250" s="33"/>
      <c r="V250" s="33"/>
      <c r="W250" s="33"/>
      <c r="X250" s="33"/>
      <c r="Y250" s="33"/>
      <c r="Z250" s="33"/>
      <c r="AA250" s="33"/>
      <c r="AB250" s="33"/>
      <c r="AC250" s="33"/>
      <c r="AD250" s="33"/>
      <c r="AE250" s="33"/>
      <c r="AR250" s="172" t="s">
        <v>142</v>
      </c>
      <c r="AT250" s="172" t="s">
        <v>255</v>
      </c>
      <c r="AU250" s="172" t="s">
        <v>79</v>
      </c>
      <c r="AY250" s="18" t="s">
        <v>253</v>
      </c>
      <c r="BE250" s="173">
        <f>IF(N250="základní",J250,0)</f>
        <v>0</v>
      </c>
      <c r="BF250" s="173">
        <f>IF(N250="snížená",J250,0)</f>
        <v>0</v>
      </c>
      <c r="BG250" s="173">
        <f>IF(N250="zákl. přenesená",J250,0)</f>
        <v>0</v>
      </c>
      <c r="BH250" s="173">
        <f>IF(N250="sníž. přenesená",J250,0)</f>
        <v>0</v>
      </c>
      <c r="BI250" s="173">
        <f>IF(N250="nulová",J250,0)</f>
        <v>0</v>
      </c>
      <c r="BJ250" s="18" t="s">
        <v>15</v>
      </c>
      <c r="BK250" s="173">
        <f>ROUND(I250*H250,2)</f>
        <v>0</v>
      </c>
      <c r="BL250" s="18" t="s">
        <v>142</v>
      </c>
      <c r="BM250" s="172" t="s">
        <v>3611</v>
      </c>
    </row>
    <row r="251" spans="1:65" s="15" customFormat="1">
      <c r="B251" s="190"/>
      <c r="D251" s="354" t="s">
        <v>261</v>
      </c>
      <c r="E251" s="191" t="s">
        <v>3</v>
      </c>
      <c r="F251" s="192" t="s">
        <v>315</v>
      </c>
      <c r="H251" s="191" t="s">
        <v>3</v>
      </c>
      <c r="I251" s="193"/>
      <c r="L251" s="190"/>
      <c r="M251" s="194"/>
      <c r="N251" s="195"/>
      <c r="O251" s="195"/>
      <c r="P251" s="195"/>
      <c r="Q251" s="195"/>
      <c r="R251" s="195"/>
      <c r="S251" s="195"/>
      <c r="T251" s="196"/>
      <c r="AT251" s="191" t="s">
        <v>261</v>
      </c>
      <c r="AU251" s="191" t="s">
        <v>79</v>
      </c>
      <c r="AV251" s="15" t="s">
        <v>15</v>
      </c>
      <c r="AW251" s="15" t="s">
        <v>33</v>
      </c>
      <c r="AX251" s="15" t="s">
        <v>71</v>
      </c>
      <c r="AY251" s="191" t="s">
        <v>253</v>
      </c>
    </row>
    <row r="252" spans="1:65" s="13" customFormat="1">
      <c r="B252" s="174"/>
      <c r="D252" s="354" t="s">
        <v>261</v>
      </c>
      <c r="E252" s="175" t="s">
        <v>3</v>
      </c>
      <c r="F252" s="176" t="s">
        <v>523</v>
      </c>
      <c r="H252" s="177">
        <v>20.88</v>
      </c>
      <c r="I252" s="178"/>
      <c r="L252" s="174"/>
      <c r="M252" s="179"/>
      <c r="N252" s="180"/>
      <c r="O252" s="180"/>
      <c r="P252" s="180"/>
      <c r="Q252" s="180"/>
      <c r="R252" s="180"/>
      <c r="S252" s="180"/>
      <c r="T252" s="181"/>
      <c r="AT252" s="175" t="s">
        <v>261</v>
      </c>
      <c r="AU252" s="175" t="s">
        <v>79</v>
      </c>
      <c r="AV252" s="13" t="s">
        <v>79</v>
      </c>
      <c r="AW252" s="13" t="s">
        <v>33</v>
      </c>
      <c r="AX252" s="13" t="s">
        <v>71</v>
      </c>
      <c r="AY252" s="175" t="s">
        <v>253</v>
      </c>
    </row>
    <row r="253" spans="1:65" s="13" customFormat="1">
      <c r="B253" s="174"/>
      <c r="D253" s="354" t="s">
        <v>261</v>
      </c>
      <c r="E253" s="175" t="s">
        <v>3</v>
      </c>
      <c r="F253" s="176" t="s">
        <v>517</v>
      </c>
      <c r="H253" s="177">
        <v>-1.2</v>
      </c>
      <c r="I253" s="178"/>
      <c r="L253" s="174"/>
      <c r="M253" s="179"/>
      <c r="N253" s="180"/>
      <c r="O253" s="180"/>
      <c r="P253" s="180"/>
      <c r="Q253" s="180"/>
      <c r="R253" s="180"/>
      <c r="S253" s="180"/>
      <c r="T253" s="181"/>
      <c r="AT253" s="175" t="s">
        <v>261</v>
      </c>
      <c r="AU253" s="175" t="s">
        <v>79</v>
      </c>
      <c r="AV253" s="13" t="s">
        <v>79</v>
      </c>
      <c r="AW253" s="13" t="s">
        <v>33</v>
      </c>
      <c r="AX253" s="13" t="s">
        <v>71</v>
      </c>
      <c r="AY253" s="175" t="s">
        <v>253</v>
      </c>
    </row>
    <row r="254" spans="1:65" s="15" customFormat="1">
      <c r="B254" s="190"/>
      <c r="D254" s="354" t="s">
        <v>261</v>
      </c>
      <c r="E254" s="191" t="s">
        <v>3</v>
      </c>
      <c r="F254" s="192" t="s">
        <v>317</v>
      </c>
      <c r="H254" s="191" t="s">
        <v>3</v>
      </c>
      <c r="I254" s="193"/>
      <c r="L254" s="190"/>
      <c r="M254" s="194"/>
      <c r="N254" s="195"/>
      <c r="O254" s="195"/>
      <c r="P254" s="195"/>
      <c r="Q254" s="195"/>
      <c r="R254" s="195"/>
      <c r="S254" s="195"/>
      <c r="T254" s="196"/>
      <c r="AT254" s="191" t="s">
        <v>261</v>
      </c>
      <c r="AU254" s="191" t="s">
        <v>79</v>
      </c>
      <c r="AV254" s="15" t="s">
        <v>15</v>
      </c>
      <c r="AW254" s="15" t="s">
        <v>33</v>
      </c>
      <c r="AX254" s="15" t="s">
        <v>71</v>
      </c>
      <c r="AY254" s="191" t="s">
        <v>253</v>
      </c>
    </row>
    <row r="255" spans="1:65" s="13" customFormat="1">
      <c r="B255" s="174"/>
      <c r="D255" s="354" t="s">
        <v>261</v>
      </c>
      <c r="E255" s="175" t="s">
        <v>3</v>
      </c>
      <c r="F255" s="176" t="s">
        <v>1013</v>
      </c>
      <c r="H255" s="177">
        <v>9.84</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3" customFormat="1">
      <c r="B256" s="174"/>
      <c r="D256" s="354" t="s">
        <v>261</v>
      </c>
      <c r="E256" s="175" t="s">
        <v>3</v>
      </c>
      <c r="F256" s="176" t="s">
        <v>517</v>
      </c>
      <c r="H256" s="177">
        <v>-1.2</v>
      </c>
      <c r="I256" s="178"/>
      <c r="L256" s="174"/>
      <c r="M256" s="179"/>
      <c r="N256" s="180"/>
      <c r="O256" s="180"/>
      <c r="P256" s="180"/>
      <c r="Q256" s="180"/>
      <c r="R256" s="180"/>
      <c r="S256" s="180"/>
      <c r="T256" s="181"/>
      <c r="AT256" s="175" t="s">
        <v>261</v>
      </c>
      <c r="AU256" s="175" t="s">
        <v>79</v>
      </c>
      <c r="AV256" s="13" t="s">
        <v>79</v>
      </c>
      <c r="AW256" s="13" t="s">
        <v>33</v>
      </c>
      <c r="AX256" s="13" t="s">
        <v>71</v>
      </c>
      <c r="AY256" s="175" t="s">
        <v>253</v>
      </c>
    </row>
    <row r="257" spans="1:65" s="14" customFormat="1">
      <c r="B257" s="182"/>
      <c r="D257" s="354" t="s">
        <v>261</v>
      </c>
      <c r="E257" s="183" t="s">
        <v>3</v>
      </c>
      <c r="F257" s="184" t="s">
        <v>269</v>
      </c>
      <c r="H257" s="185">
        <v>28.32</v>
      </c>
      <c r="I257" s="186"/>
      <c r="L257" s="182"/>
      <c r="M257" s="187"/>
      <c r="N257" s="188"/>
      <c r="O257" s="188"/>
      <c r="P257" s="188"/>
      <c r="Q257" s="188"/>
      <c r="R257" s="188"/>
      <c r="S257" s="188"/>
      <c r="T257" s="189"/>
      <c r="AT257" s="183" t="s">
        <v>261</v>
      </c>
      <c r="AU257" s="183" t="s">
        <v>79</v>
      </c>
      <c r="AV257" s="14" t="s">
        <v>89</v>
      </c>
      <c r="AW257" s="14" t="s">
        <v>33</v>
      </c>
      <c r="AX257" s="14" t="s">
        <v>15</v>
      </c>
      <c r="AY257" s="183" t="s">
        <v>253</v>
      </c>
    </row>
    <row r="258" spans="1:65" s="2" customFormat="1" ht="21.75" customHeight="1">
      <c r="A258" s="33"/>
      <c r="B258" s="160"/>
      <c r="C258" s="198" t="s">
        <v>525</v>
      </c>
      <c r="D258" s="356" t="s">
        <v>445</v>
      </c>
      <c r="E258" s="199" t="s">
        <v>526</v>
      </c>
      <c r="F258" s="200" t="s">
        <v>527</v>
      </c>
      <c r="G258" s="201" t="s">
        <v>258</v>
      </c>
      <c r="H258" s="202">
        <v>31.152000000000001</v>
      </c>
      <c r="I258" s="203"/>
      <c r="J258" s="204">
        <f>ROUND(I258*H258,2)</f>
        <v>0</v>
      </c>
      <c r="K258" s="200" t="s">
        <v>3</v>
      </c>
      <c r="L258" s="205"/>
      <c r="M258" s="206" t="s">
        <v>3</v>
      </c>
      <c r="N258" s="207" t="s">
        <v>42</v>
      </c>
      <c r="O258" s="54"/>
      <c r="P258" s="170">
        <f>O258*H258</f>
        <v>0</v>
      </c>
      <c r="Q258" s="170">
        <v>0</v>
      </c>
      <c r="R258" s="170">
        <f>Q258*H258</f>
        <v>0</v>
      </c>
      <c r="S258" s="170">
        <v>0</v>
      </c>
      <c r="T258" s="171">
        <f>S258*H258</f>
        <v>0</v>
      </c>
      <c r="U258" s="33"/>
      <c r="V258" s="33"/>
      <c r="W258" s="33"/>
      <c r="X258" s="33"/>
      <c r="Y258" s="33"/>
      <c r="Z258" s="33"/>
      <c r="AA258" s="33"/>
      <c r="AB258" s="33"/>
      <c r="AC258" s="33"/>
      <c r="AD258" s="33"/>
      <c r="AE258" s="33"/>
      <c r="AR258" s="172" t="s">
        <v>418</v>
      </c>
      <c r="AT258" s="172" t="s">
        <v>445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3612</v>
      </c>
    </row>
    <row r="259" spans="1:65" s="13" customFormat="1">
      <c r="B259" s="174"/>
      <c r="D259" s="354" t="s">
        <v>261</v>
      </c>
      <c r="F259" s="176" t="s">
        <v>1015</v>
      </c>
      <c r="H259" s="177">
        <v>31.152000000000001</v>
      </c>
      <c r="I259" s="178"/>
      <c r="L259" s="174"/>
      <c r="M259" s="179"/>
      <c r="N259" s="180"/>
      <c r="O259" s="180"/>
      <c r="P259" s="180"/>
      <c r="Q259" s="180"/>
      <c r="R259" s="180"/>
      <c r="S259" s="180"/>
      <c r="T259" s="181"/>
      <c r="AT259" s="175" t="s">
        <v>261</v>
      </c>
      <c r="AU259" s="175" t="s">
        <v>79</v>
      </c>
      <c r="AV259" s="13" t="s">
        <v>79</v>
      </c>
      <c r="AW259" s="13" t="s">
        <v>4</v>
      </c>
      <c r="AX259" s="13" t="s">
        <v>15</v>
      </c>
      <c r="AY259" s="175" t="s">
        <v>253</v>
      </c>
    </row>
    <row r="260" spans="1:65" s="2" customFormat="1" ht="21.75" customHeight="1">
      <c r="A260" s="33"/>
      <c r="B260" s="160"/>
      <c r="C260" s="161" t="s">
        <v>530</v>
      </c>
      <c r="D260" s="353" t="s">
        <v>255</v>
      </c>
      <c r="E260" s="162" t="s">
        <v>531</v>
      </c>
      <c r="F260" s="163" t="s">
        <v>532</v>
      </c>
      <c r="G260" s="164" t="s">
        <v>258</v>
      </c>
      <c r="H260" s="165">
        <v>8.64</v>
      </c>
      <c r="I260" s="166"/>
      <c r="J260" s="167">
        <f>ROUND(I260*H260,2)</f>
        <v>0</v>
      </c>
      <c r="K260" s="163" t="s">
        <v>259</v>
      </c>
      <c r="L260" s="34"/>
      <c r="M260" s="168" t="s">
        <v>3</v>
      </c>
      <c r="N260" s="169"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3613</v>
      </c>
    </row>
    <row r="261" spans="1:65" s="15" customFormat="1">
      <c r="B261" s="190"/>
      <c r="D261" s="354" t="s">
        <v>261</v>
      </c>
      <c r="E261" s="191" t="s">
        <v>3</v>
      </c>
      <c r="F261" s="192" t="s">
        <v>317</v>
      </c>
      <c r="H261" s="191" t="s">
        <v>3</v>
      </c>
      <c r="I261" s="193"/>
      <c r="L261" s="190"/>
      <c r="M261" s="194"/>
      <c r="N261" s="195"/>
      <c r="O261" s="195"/>
      <c r="P261" s="195"/>
      <c r="Q261" s="195"/>
      <c r="R261" s="195"/>
      <c r="S261" s="195"/>
      <c r="T261" s="196"/>
      <c r="AT261" s="191" t="s">
        <v>261</v>
      </c>
      <c r="AU261" s="191" t="s">
        <v>79</v>
      </c>
      <c r="AV261" s="15" t="s">
        <v>15</v>
      </c>
      <c r="AW261" s="15" t="s">
        <v>33</v>
      </c>
      <c r="AX261" s="15" t="s">
        <v>71</v>
      </c>
      <c r="AY261" s="191" t="s">
        <v>253</v>
      </c>
    </row>
    <row r="262" spans="1:65" s="13" customFormat="1">
      <c r="B262" s="174"/>
      <c r="D262" s="354" t="s">
        <v>261</v>
      </c>
      <c r="E262" s="175" t="s">
        <v>3</v>
      </c>
      <c r="F262" s="176" t="s">
        <v>1013</v>
      </c>
      <c r="H262" s="177">
        <v>9.84</v>
      </c>
      <c r="I262" s="178"/>
      <c r="L262" s="174"/>
      <c r="M262" s="179"/>
      <c r="N262" s="180"/>
      <c r="O262" s="180"/>
      <c r="P262" s="180"/>
      <c r="Q262" s="180"/>
      <c r="R262" s="180"/>
      <c r="S262" s="180"/>
      <c r="T262" s="181"/>
      <c r="AT262" s="175" t="s">
        <v>261</v>
      </c>
      <c r="AU262" s="175" t="s">
        <v>79</v>
      </c>
      <c r="AV262" s="13" t="s">
        <v>79</v>
      </c>
      <c r="AW262" s="13" t="s">
        <v>33</v>
      </c>
      <c r="AX262" s="13" t="s">
        <v>71</v>
      </c>
      <c r="AY262" s="175" t="s">
        <v>253</v>
      </c>
    </row>
    <row r="263" spans="1:65" s="13" customFormat="1">
      <c r="B263" s="174"/>
      <c r="D263" s="354" t="s">
        <v>261</v>
      </c>
      <c r="E263" s="175" t="s">
        <v>3</v>
      </c>
      <c r="F263" s="176" t="s">
        <v>517</v>
      </c>
      <c r="H263" s="177">
        <v>-1.2</v>
      </c>
      <c r="I263" s="178"/>
      <c r="L263" s="174"/>
      <c r="M263" s="179"/>
      <c r="N263" s="180"/>
      <c r="O263" s="180"/>
      <c r="P263" s="180"/>
      <c r="Q263" s="180"/>
      <c r="R263" s="180"/>
      <c r="S263" s="180"/>
      <c r="T263" s="181"/>
      <c r="AT263" s="175" t="s">
        <v>261</v>
      </c>
      <c r="AU263" s="175" t="s">
        <v>79</v>
      </c>
      <c r="AV263" s="13" t="s">
        <v>79</v>
      </c>
      <c r="AW263" s="13" t="s">
        <v>33</v>
      </c>
      <c r="AX263" s="13" t="s">
        <v>71</v>
      </c>
      <c r="AY263" s="175" t="s">
        <v>253</v>
      </c>
    </row>
    <row r="264" spans="1:65" s="14" customFormat="1">
      <c r="B264" s="182"/>
      <c r="D264" s="354" t="s">
        <v>261</v>
      </c>
      <c r="E264" s="183" t="s">
        <v>3</v>
      </c>
      <c r="F264" s="184" t="s">
        <v>269</v>
      </c>
      <c r="H264" s="185">
        <v>8.64</v>
      </c>
      <c r="I264" s="186"/>
      <c r="L264" s="182"/>
      <c r="M264" s="187"/>
      <c r="N264" s="188"/>
      <c r="O264" s="188"/>
      <c r="P264" s="188"/>
      <c r="Q264" s="188"/>
      <c r="R264" s="188"/>
      <c r="S264" s="188"/>
      <c r="T264" s="189"/>
      <c r="AT264" s="183" t="s">
        <v>261</v>
      </c>
      <c r="AU264" s="183" t="s">
        <v>79</v>
      </c>
      <c r="AV264" s="14" t="s">
        <v>89</v>
      </c>
      <c r="AW264" s="14" t="s">
        <v>33</v>
      </c>
      <c r="AX264" s="14" t="s">
        <v>15</v>
      </c>
      <c r="AY264" s="183" t="s">
        <v>253</v>
      </c>
    </row>
    <row r="265" spans="1:65" s="2" customFormat="1" ht="21.75" customHeight="1">
      <c r="A265" s="33"/>
      <c r="B265" s="160"/>
      <c r="C265" s="161" t="s">
        <v>534</v>
      </c>
      <c r="D265" s="353" t="s">
        <v>255</v>
      </c>
      <c r="E265" s="162" t="s">
        <v>535</v>
      </c>
      <c r="F265" s="163" t="s">
        <v>536</v>
      </c>
      <c r="G265" s="164" t="s">
        <v>258</v>
      </c>
      <c r="H265" s="165">
        <v>2.5</v>
      </c>
      <c r="I265" s="166"/>
      <c r="J265" s="167">
        <f>ROUND(I265*H265,2)</f>
        <v>0</v>
      </c>
      <c r="K265" s="163" t="s">
        <v>259</v>
      </c>
      <c r="L265" s="34"/>
      <c r="M265" s="168" t="s">
        <v>3</v>
      </c>
      <c r="N265" s="169" t="s">
        <v>42</v>
      </c>
      <c r="O265" s="54"/>
      <c r="P265" s="170">
        <f>O265*H265</f>
        <v>0</v>
      </c>
      <c r="Q265" s="170">
        <v>5.6999999999999998E-4</v>
      </c>
      <c r="R265" s="170">
        <f>Q265*H265</f>
        <v>1.4250000000000001E-3</v>
      </c>
      <c r="S265" s="170">
        <v>0</v>
      </c>
      <c r="T265" s="171">
        <f>S265*H265</f>
        <v>0</v>
      </c>
      <c r="U265" s="33"/>
      <c r="V265" s="33"/>
      <c r="W265" s="33"/>
      <c r="X265" s="33"/>
      <c r="Y265" s="33"/>
      <c r="Z265" s="33"/>
      <c r="AA265" s="33"/>
      <c r="AB265" s="33"/>
      <c r="AC265" s="33"/>
      <c r="AD265" s="33"/>
      <c r="AE265" s="33"/>
      <c r="AR265" s="172" t="s">
        <v>142</v>
      </c>
      <c r="AT265" s="172" t="s">
        <v>255</v>
      </c>
      <c r="AU265" s="172" t="s">
        <v>79</v>
      </c>
      <c r="AY265" s="18" t="s">
        <v>253</v>
      </c>
      <c r="BE265" s="173">
        <f>IF(N265="základní",J265,0)</f>
        <v>0</v>
      </c>
      <c r="BF265" s="173">
        <f>IF(N265="snížená",J265,0)</f>
        <v>0</v>
      </c>
      <c r="BG265" s="173">
        <f>IF(N265="zákl. přenesená",J265,0)</f>
        <v>0</v>
      </c>
      <c r="BH265" s="173">
        <f>IF(N265="sníž. přenesená",J265,0)</f>
        <v>0</v>
      </c>
      <c r="BI265" s="173">
        <f>IF(N265="nulová",J265,0)</f>
        <v>0</v>
      </c>
      <c r="BJ265" s="18" t="s">
        <v>15</v>
      </c>
      <c r="BK265" s="173">
        <f>ROUND(I265*H265,2)</f>
        <v>0</v>
      </c>
      <c r="BL265" s="18" t="s">
        <v>142</v>
      </c>
      <c r="BM265" s="172" t="s">
        <v>3614</v>
      </c>
    </row>
    <row r="266" spans="1:65" s="13" customFormat="1">
      <c r="B266" s="174"/>
      <c r="D266" s="354" t="s">
        <v>261</v>
      </c>
      <c r="E266" s="175" t="s">
        <v>3</v>
      </c>
      <c r="F266" s="176" t="s">
        <v>538</v>
      </c>
      <c r="H266" s="177">
        <v>2.5</v>
      </c>
      <c r="I266" s="178"/>
      <c r="L266" s="174"/>
      <c r="M266" s="179"/>
      <c r="N266" s="180"/>
      <c r="O266" s="180"/>
      <c r="P266" s="180"/>
      <c r="Q266" s="180"/>
      <c r="R266" s="180"/>
      <c r="S266" s="180"/>
      <c r="T266" s="181"/>
      <c r="AT266" s="175" t="s">
        <v>261</v>
      </c>
      <c r="AU266" s="175" t="s">
        <v>79</v>
      </c>
      <c r="AV266" s="13" t="s">
        <v>79</v>
      </c>
      <c r="AW266" s="13" t="s">
        <v>33</v>
      </c>
      <c r="AX266" s="13" t="s">
        <v>15</v>
      </c>
      <c r="AY266" s="175" t="s">
        <v>253</v>
      </c>
    </row>
    <row r="267" spans="1:65" s="2" customFormat="1" ht="16.5" customHeight="1">
      <c r="A267" s="33"/>
      <c r="B267" s="160"/>
      <c r="C267" s="198" t="s">
        <v>539</v>
      </c>
      <c r="D267" s="356" t="s">
        <v>445</v>
      </c>
      <c r="E267" s="199" t="s">
        <v>540</v>
      </c>
      <c r="F267" s="200" t="s">
        <v>541</v>
      </c>
      <c r="G267" s="201" t="s">
        <v>258</v>
      </c>
      <c r="H267" s="202">
        <v>2.75</v>
      </c>
      <c r="I267" s="203"/>
      <c r="J267" s="204">
        <f>ROUND(I267*H267,2)</f>
        <v>0</v>
      </c>
      <c r="K267" s="200" t="s">
        <v>259</v>
      </c>
      <c r="L267" s="205"/>
      <c r="M267" s="206" t="s">
        <v>3</v>
      </c>
      <c r="N267" s="207" t="s">
        <v>42</v>
      </c>
      <c r="O267" s="54"/>
      <c r="P267" s="170">
        <f>O267*H267</f>
        <v>0</v>
      </c>
      <c r="Q267" s="170">
        <v>7.4999999999999997E-3</v>
      </c>
      <c r="R267" s="170">
        <f>Q267*H267</f>
        <v>2.0624999999999998E-2</v>
      </c>
      <c r="S267" s="170">
        <v>0</v>
      </c>
      <c r="T267" s="171">
        <f>S267*H267</f>
        <v>0</v>
      </c>
      <c r="U267" s="33"/>
      <c r="V267" s="33"/>
      <c r="W267" s="33"/>
      <c r="X267" s="33"/>
      <c r="Y267" s="33"/>
      <c r="Z267" s="33"/>
      <c r="AA267" s="33"/>
      <c r="AB267" s="33"/>
      <c r="AC267" s="33"/>
      <c r="AD267" s="33"/>
      <c r="AE267" s="33"/>
      <c r="AR267" s="172" t="s">
        <v>418</v>
      </c>
      <c r="AT267" s="172" t="s">
        <v>445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3615</v>
      </c>
    </row>
    <row r="268" spans="1:65" s="13" customFormat="1">
      <c r="B268" s="174"/>
      <c r="D268" s="354" t="s">
        <v>261</v>
      </c>
      <c r="F268" s="176" t="s">
        <v>543</v>
      </c>
      <c r="H268" s="177">
        <v>2.75</v>
      </c>
      <c r="I268" s="178"/>
      <c r="L268" s="174"/>
      <c r="M268" s="179"/>
      <c r="N268" s="180"/>
      <c r="O268" s="180"/>
      <c r="P268" s="180"/>
      <c r="Q268" s="180"/>
      <c r="R268" s="180"/>
      <c r="S268" s="180"/>
      <c r="T268" s="181"/>
      <c r="AT268" s="175" t="s">
        <v>261</v>
      </c>
      <c r="AU268" s="175" t="s">
        <v>79</v>
      </c>
      <c r="AV268" s="13" t="s">
        <v>79</v>
      </c>
      <c r="AW268" s="13" t="s">
        <v>4</v>
      </c>
      <c r="AX268" s="13" t="s">
        <v>15</v>
      </c>
      <c r="AY268" s="175" t="s">
        <v>253</v>
      </c>
    </row>
    <row r="269" spans="1:65" s="2" customFormat="1" ht="21.75" customHeight="1">
      <c r="A269" s="33"/>
      <c r="B269" s="160"/>
      <c r="C269" s="161" t="s">
        <v>544</v>
      </c>
      <c r="D269" s="353" t="s">
        <v>255</v>
      </c>
      <c r="E269" s="162" t="s">
        <v>545</v>
      </c>
      <c r="F269" s="163" t="s">
        <v>546</v>
      </c>
      <c r="G269" s="164" t="s">
        <v>265</v>
      </c>
      <c r="H269" s="165">
        <v>4.9000000000000004</v>
      </c>
      <c r="I269" s="166"/>
      <c r="J269" s="167">
        <f>ROUND(I269*H269,2)</f>
        <v>0</v>
      </c>
      <c r="K269" s="163" t="s">
        <v>259</v>
      </c>
      <c r="L269" s="34"/>
      <c r="M269" s="168" t="s">
        <v>3</v>
      </c>
      <c r="N269" s="169" t="s">
        <v>42</v>
      </c>
      <c r="O269" s="54"/>
      <c r="P269" s="170">
        <f>O269*H269</f>
        <v>0</v>
      </c>
      <c r="Q269" s="170">
        <v>3.1E-4</v>
      </c>
      <c r="R269" s="170">
        <f>Q269*H269</f>
        <v>1.5190000000000002E-3</v>
      </c>
      <c r="S269" s="170">
        <v>0</v>
      </c>
      <c r="T269" s="171">
        <f>S269*H269</f>
        <v>0</v>
      </c>
      <c r="U269" s="33"/>
      <c r="V269" s="33"/>
      <c r="W269" s="33"/>
      <c r="X269" s="33"/>
      <c r="Y269" s="33"/>
      <c r="Z269" s="33"/>
      <c r="AA269" s="33"/>
      <c r="AB269" s="33"/>
      <c r="AC269" s="33"/>
      <c r="AD269" s="33"/>
      <c r="AE269" s="33"/>
      <c r="AR269" s="172" t="s">
        <v>142</v>
      </c>
      <c r="AT269" s="172" t="s">
        <v>255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3616</v>
      </c>
    </row>
    <row r="270" spans="1:65" s="13" customFormat="1">
      <c r="B270" s="174"/>
      <c r="D270" s="354" t="s">
        <v>261</v>
      </c>
      <c r="E270" s="175" t="s">
        <v>3</v>
      </c>
      <c r="F270" s="176" t="s">
        <v>997</v>
      </c>
      <c r="H270" s="177">
        <v>2.5</v>
      </c>
      <c r="I270" s="178"/>
      <c r="L270" s="174"/>
      <c r="M270" s="179"/>
      <c r="N270" s="180"/>
      <c r="O270" s="180"/>
      <c r="P270" s="180"/>
      <c r="Q270" s="180"/>
      <c r="R270" s="180"/>
      <c r="S270" s="180"/>
      <c r="T270" s="181"/>
      <c r="AT270" s="175" t="s">
        <v>261</v>
      </c>
      <c r="AU270" s="175" t="s">
        <v>79</v>
      </c>
      <c r="AV270" s="13" t="s">
        <v>79</v>
      </c>
      <c r="AW270" s="13" t="s">
        <v>33</v>
      </c>
      <c r="AX270" s="13" t="s">
        <v>71</v>
      </c>
      <c r="AY270" s="175" t="s">
        <v>253</v>
      </c>
    </row>
    <row r="271" spans="1:65" s="13" customFormat="1">
      <c r="B271" s="174"/>
      <c r="D271" s="354" t="s">
        <v>261</v>
      </c>
      <c r="E271" s="175" t="s">
        <v>3</v>
      </c>
      <c r="F271" s="176" t="s">
        <v>1020</v>
      </c>
      <c r="H271" s="177">
        <v>2.4</v>
      </c>
      <c r="I271" s="178"/>
      <c r="L271" s="174"/>
      <c r="M271" s="179"/>
      <c r="N271" s="180"/>
      <c r="O271" s="180"/>
      <c r="P271" s="180"/>
      <c r="Q271" s="180"/>
      <c r="R271" s="180"/>
      <c r="S271" s="180"/>
      <c r="T271" s="181"/>
      <c r="AT271" s="175" t="s">
        <v>261</v>
      </c>
      <c r="AU271" s="175" t="s">
        <v>79</v>
      </c>
      <c r="AV271" s="13" t="s">
        <v>79</v>
      </c>
      <c r="AW271" s="13" t="s">
        <v>33</v>
      </c>
      <c r="AX271" s="13" t="s">
        <v>71</v>
      </c>
      <c r="AY271" s="175" t="s">
        <v>253</v>
      </c>
    </row>
    <row r="272" spans="1:65" s="14" customFormat="1">
      <c r="B272" s="182"/>
      <c r="D272" s="354" t="s">
        <v>261</v>
      </c>
      <c r="E272" s="183" t="s">
        <v>3</v>
      </c>
      <c r="F272" s="184" t="s">
        <v>269</v>
      </c>
      <c r="H272" s="185">
        <v>4.9000000000000004</v>
      </c>
      <c r="I272" s="186"/>
      <c r="L272" s="182"/>
      <c r="M272" s="187"/>
      <c r="N272" s="188"/>
      <c r="O272" s="188"/>
      <c r="P272" s="188"/>
      <c r="Q272" s="188"/>
      <c r="R272" s="188"/>
      <c r="S272" s="188"/>
      <c r="T272" s="189"/>
      <c r="AT272" s="183" t="s">
        <v>261</v>
      </c>
      <c r="AU272" s="183" t="s">
        <v>79</v>
      </c>
      <c r="AV272" s="14" t="s">
        <v>89</v>
      </c>
      <c r="AW272" s="14" t="s">
        <v>33</v>
      </c>
      <c r="AX272" s="14" t="s">
        <v>15</v>
      </c>
      <c r="AY272" s="183" t="s">
        <v>253</v>
      </c>
    </row>
    <row r="273" spans="1:65" s="2" customFormat="1" ht="16.5" customHeight="1">
      <c r="A273" s="33"/>
      <c r="B273" s="160"/>
      <c r="C273" s="161" t="s">
        <v>549</v>
      </c>
      <c r="D273" s="353" t="s">
        <v>255</v>
      </c>
      <c r="E273" s="162" t="s">
        <v>550</v>
      </c>
      <c r="F273" s="163" t="s">
        <v>551</v>
      </c>
      <c r="G273" s="164" t="s">
        <v>258</v>
      </c>
      <c r="H273" s="165">
        <v>28.32</v>
      </c>
      <c r="I273" s="166"/>
      <c r="J273" s="167">
        <f>ROUND(I273*H273,2)</f>
        <v>0</v>
      </c>
      <c r="K273" s="163" t="s">
        <v>259</v>
      </c>
      <c r="L273" s="34"/>
      <c r="M273" s="168" t="s">
        <v>3</v>
      </c>
      <c r="N273" s="169" t="s">
        <v>42</v>
      </c>
      <c r="O273" s="54"/>
      <c r="P273" s="170">
        <f>O273*H273</f>
        <v>0</v>
      </c>
      <c r="Q273" s="170">
        <v>2.9999999999999997E-4</v>
      </c>
      <c r="R273" s="170">
        <f>Q273*H273</f>
        <v>8.4960000000000001E-3</v>
      </c>
      <c r="S273" s="170">
        <v>0</v>
      </c>
      <c r="T273" s="171">
        <f>S273*H273</f>
        <v>0</v>
      </c>
      <c r="U273" s="33"/>
      <c r="V273" s="33"/>
      <c r="W273" s="33"/>
      <c r="X273" s="33"/>
      <c r="Y273" s="33"/>
      <c r="Z273" s="33"/>
      <c r="AA273" s="33"/>
      <c r="AB273" s="33"/>
      <c r="AC273" s="33"/>
      <c r="AD273" s="33"/>
      <c r="AE273" s="33"/>
      <c r="AR273" s="172" t="s">
        <v>142</v>
      </c>
      <c r="AT273" s="172" t="s">
        <v>255</v>
      </c>
      <c r="AU273" s="172" t="s">
        <v>79</v>
      </c>
      <c r="AY273" s="18" t="s">
        <v>253</v>
      </c>
      <c r="BE273" s="173">
        <f>IF(N273="základní",J273,0)</f>
        <v>0</v>
      </c>
      <c r="BF273" s="173">
        <f>IF(N273="snížená",J273,0)</f>
        <v>0</v>
      </c>
      <c r="BG273" s="173">
        <f>IF(N273="zákl. přenesená",J273,0)</f>
        <v>0</v>
      </c>
      <c r="BH273" s="173">
        <f>IF(N273="sníž. přenesená",J273,0)</f>
        <v>0</v>
      </c>
      <c r="BI273" s="173">
        <f>IF(N273="nulová",J273,0)</f>
        <v>0</v>
      </c>
      <c r="BJ273" s="18" t="s">
        <v>15</v>
      </c>
      <c r="BK273" s="173">
        <f>ROUND(I273*H273,2)</f>
        <v>0</v>
      </c>
      <c r="BL273" s="18" t="s">
        <v>142</v>
      </c>
      <c r="BM273" s="172" t="s">
        <v>3617</v>
      </c>
    </row>
    <row r="274" spans="1:65" s="2" customFormat="1" ht="16.5" customHeight="1">
      <c r="A274" s="33"/>
      <c r="B274" s="160"/>
      <c r="C274" s="161" t="s">
        <v>553</v>
      </c>
      <c r="D274" s="353" t="s">
        <v>255</v>
      </c>
      <c r="E274" s="162" t="s">
        <v>554</v>
      </c>
      <c r="F274" s="163" t="s">
        <v>555</v>
      </c>
      <c r="G274" s="164" t="s">
        <v>265</v>
      </c>
      <c r="H274" s="165">
        <v>42.75</v>
      </c>
      <c r="I274" s="166"/>
      <c r="J274" s="167">
        <f>ROUND(I274*H274,2)</f>
        <v>0</v>
      </c>
      <c r="K274" s="163" t="s">
        <v>259</v>
      </c>
      <c r="L274" s="34"/>
      <c r="M274" s="168" t="s">
        <v>3</v>
      </c>
      <c r="N274" s="169" t="s">
        <v>42</v>
      </c>
      <c r="O274" s="54"/>
      <c r="P274" s="170">
        <f>O274*H274</f>
        <v>0</v>
      </c>
      <c r="Q274" s="170">
        <v>3.0000000000000001E-5</v>
      </c>
      <c r="R274" s="170">
        <f>Q274*H274</f>
        <v>1.2825E-3</v>
      </c>
      <c r="S274" s="170">
        <v>0</v>
      </c>
      <c r="T274" s="171">
        <f>S274*H274</f>
        <v>0</v>
      </c>
      <c r="U274" s="33"/>
      <c r="V274" s="33"/>
      <c r="W274" s="33"/>
      <c r="X274" s="33"/>
      <c r="Y274" s="33"/>
      <c r="Z274" s="33"/>
      <c r="AA274" s="33"/>
      <c r="AB274" s="33"/>
      <c r="AC274" s="33"/>
      <c r="AD274" s="33"/>
      <c r="AE274" s="33"/>
      <c r="AR274" s="172" t="s">
        <v>142</v>
      </c>
      <c r="AT274" s="172" t="s">
        <v>255</v>
      </c>
      <c r="AU274" s="172" t="s">
        <v>79</v>
      </c>
      <c r="AY274" s="18" t="s">
        <v>253</v>
      </c>
      <c r="BE274" s="173">
        <f>IF(N274="základní",J274,0)</f>
        <v>0</v>
      </c>
      <c r="BF274" s="173">
        <f>IF(N274="snížená",J274,0)</f>
        <v>0</v>
      </c>
      <c r="BG274" s="173">
        <f>IF(N274="zákl. přenesená",J274,0)</f>
        <v>0</v>
      </c>
      <c r="BH274" s="173">
        <f>IF(N274="sníž. přenesená",J274,0)</f>
        <v>0</v>
      </c>
      <c r="BI274" s="173">
        <f>IF(N274="nulová",J274,0)</f>
        <v>0</v>
      </c>
      <c r="BJ274" s="18" t="s">
        <v>15</v>
      </c>
      <c r="BK274" s="173">
        <f>ROUND(I274*H274,2)</f>
        <v>0</v>
      </c>
      <c r="BL274" s="18" t="s">
        <v>142</v>
      </c>
      <c r="BM274" s="172" t="s">
        <v>3618</v>
      </c>
    </row>
    <row r="275" spans="1:65" s="15" customFormat="1">
      <c r="B275" s="190"/>
      <c r="D275" s="354" t="s">
        <v>261</v>
      </c>
      <c r="E275" s="191" t="s">
        <v>3</v>
      </c>
      <c r="F275" s="192" t="s">
        <v>557</v>
      </c>
      <c r="H275" s="191" t="s">
        <v>3</v>
      </c>
      <c r="I275" s="193"/>
      <c r="L275" s="190"/>
      <c r="M275" s="194"/>
      <c r="N275" s="195"/>
      <c r="O275" s="195"/>
      <c r="P275" s="195"/>
      <c r="Q275" s="195"/>
      <c r="R275" s="195"/>
      <c r="S275" s="195"/>
      <c r="T275" s="196"/>
      <c r="AT275" s="191" t="s">
        <v>261</v>
      </c>
      <c r="AU275" s="191" t="s">
        <v>79</v>
      </c>
      <c r="AV275" s="15" t="s">
        <v>15</v>
      </c>
      <c r="AW275" s="15" t="s">
        <v>33</v>
      </c>
      <c r="AX275" s="15" t="s">
        <v>71</v>
      </c>
      <c r="AY275" s="191" t="s">
        <v>253</v>
      </c>
    </row>
    <row r="276" spans="1:65" s="15" customFormat="1">
      <c r="B276" s="190"/>
      <c r="D276" s="354" t="s">
        <v>261</v>
      </c>
      <c r="E276" s="191" t="s">
        <v>3</v>
      </c>
      <c r="F276" s="192" t="s">
        <v>315</v>
      </c>
      <c r="H276" s="191" t="s">
        <v>3</v>
      </c>
      <c r="I276" s="193"/>
      <c r="L276" s="190"/>
      <c r="M276" s="194"/>
      <c r="N276" s="195"/>
      <c r="O276" s="195"/>
      <c r="P276" s="195"/>
      <c r="Q276" s="195"/>
      <c r="R276" s="195"/>
      <c r="S276" s="195"/>
      <c r="T276" s="196"/>
      <c r="AT276" s="191" t="s">
        <v>261</v>
      </c>
      <c r="AU276" s="191" t="s">
        <v>79</v>
      </c>
      <c r="AV276" s="15" t="s">
        <v>15</v>
      </c>
      <c r="AW276" s="15" t="s">
        <v>33</v>
      </c>
      <c r="AX276" s="15" t="s">
        <v>71</v>
      </c>
      <c r="AY276" s="191" t="s">
        <v>253</v>
      </c>
    </row>
    <row r="277" spans="1:65" s="13" customFormat="1">
      <c r="B277" s="174"/>
      <c r="D277" s="354" t="s">
        <v>261</v>
      </c>
      <c r="E277" s="175" t="s">
        <v>3</v>
      </c>
      <c r="F277" s="176" t="s">
        <v>558</v>
      </c>
      <c r="H277" s="177">
        <v>8.6999999999999993</v>
      </c>
      <c r="I277" s="178"/>
      <c r="L277" s="174"/>
      <c r="M277" s="179"/>
      <c r="N277" s="180"/>
      <c r="O277" s="180"/>
      <c r="P277" s="180"/>
      <c r="Q277" s="180"/>
      <c r="R277" s="180"/>
      <c r="S277" s="180"/>
      <c r="T277" s="181"/>
      <c r="AT277" s="175" t="s">
        <v>261</v>
      </c>
      <c r="AU277" s="175" t="s">
        <v>79</v>
      </c>
      <c r="AV277" s="13" t="s">
        <v>79</v>
      </c>
      <c r="AW277" s="13" t="s">
        <v>33</v>
      </c>
      <c r="AX277" s="13" t="s">
        <v>71</v>
      </c>
      <c r="AY277" s="175" t="s">
        <v>253</v>
      </c>
    </row>
    <row r="278" spans="1:65" s="13" customFormat="1">
      <c r="B278" s="174"/>
      <c r="D278" s="354" t="s">
        <v>261</v>
      </c>
      <c r="E278" s="175" t="s">
        <v>3</v>
      </c>
      <c r="F278" s="176" t="s">
        <v>368</v>
      </c>
      <c r="H278" s="177">
        <v>-0.6</v>
      </c>
      <c r="I278" s="178"/>
      <c r="L278" s="174"/>
      <c r="M278" s="179"/>
      <c r="N278" s="180"/>
      <c r="O278" s="180"/>
      <c r="P278" s="180"/>
      <c r="Q278" s="180"/>
      <c r="R278" s="180"/>
      <c r="S278" s="180"/>
      <c r="T278" s="181"/>
      <c r="AT278" s="175" t="s">
        <v>261</v>
      </c>
      <c r="AU278" s="175" t="s">
        <v>79</v>
      </c>
      <c r="AV278" s="13" t="s">
        <v>79</v>
      </c>
      <c r="AW278" s="13" t="s">
        <v>33</v>
      </c>
      <c r="AX278" s="13" t="s">
        <v>71</v>
      </c>
      <c r="AY278" s="175" t="s">
        <v>253</v>
      </c>
    </row>
    <row r="279" spans="1:65" s="15" customFormat="1">
      <c r="B279" s="190"/>
      <c r="D279" s="354" t="s">
        <v>261</v>
      </c>
      <c r="E279" s="191" t="s">
        <v>3</v>
      </c>
      <c r="F279" s="192" t="s">
        <v>317</v>
      </c>
      <c r="H279" s="191" t="s">
        <v>3</v>
      </c>
      <c r="I279" s="193"/>
      <c r="L279" s="190"/>
      <c r="M279" s="194"/>
      <c r="N279" s="195"/>
      <c r="O279" s="195"/>
      <c r="P279" s="195"/>
      <c r="Q279" s="195"/>
      <c r="R279" s="195"/>
      <c r="S279" s="195"/>
      <c r="T279" s="196"/>
      <c r="AT279" s="191" t="s">
        <v>261</v>
      </c>
      <c r="AU279" s="191" t="s">
        <v>79</v>
      </c>
      <c r="AV279" s="15" t="s">
        <v>15</v>
      </c>
      <c r="AW279" s="15" t="s">
        <v>33</v>
      </c>
      <c r="AX279" s="15" t="s">
        <v>71</v>
      </c>
      <c r="AY279" s="191" t="s">
        <v>253</v>
      </c>
    </row>
    <row r="280" spans="1:65" s="13" customFormat="1">
      <c r="B280" s="174"/>
      <c r="D280" s="354" t="s">
        <v>261</v>
      </c>
      <c r="E280" s="175" t="s">
        <v>3</v>
      </c>
      <c r="F280" s="176" t="s">
        <v>1023</v>
      </c>
      <c r="H280" s="177">
        <v>4.0999999999999996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3" customFormat="1">
      <c r="B281" s="174"/>
      <c r="D281" s="354" t="s">
        <v>261</v>
      </c>
      <c r="E281" s="175" t="s">
        <v>3</v>
      </c>
      <c r="F281" s="176" t="s">
        <v>368</v>
      </c>
      <c r="H281" s="177">
        <v>-0.6</v>
      </c>
      <c r="I281" s="178"/>
      <c r="L281" s="174"/>
      <c r="M281" s="179"/>
      <c r="N281" s="180"/>
      <c r="O281" s="180"/>
      <c r="P281" s="180"/>
      <c r="Q281" s="180"/>
      <c r="R281" s="180"/>
      <c r="S281" s="180"/>
      <c r="T281" s="181"/>
      <c r="AT281" s="175" t="s">
        <v>261</v>
      </c>
      <c r="AU281" s="175" t="s">
        <v>79</v>
      </c>
      <c r="AV281" s="13" t="s">
        <v>79</v>
      </c>
      <c r="AW281" s="13" t="s">
        <v>33</v>
      </c>
      <c r="AX281" s="13" t="s">
        <v>71</v>
      </c>
      <c r="AY281" s="175" t="s">
        <v>253</v>
      </c>
    </row>
    <row r="282" spans="1:65" s="15" customFormat="1">
      <c r="B282" s="190"/>
      <c r="D282" s="354" t="s">
        <v>261</v>
      </c>
      <c r="E282" s="191" t="s">
        <v>3</v>
      </c>
      <c r="F282" s="192" t="s">
        <v>560</v>
      </c>
      <c r="H282" s="191" t="s">
        <v>3</v>
      </c>
      <c r="I282" s="193"/>
      <c r="L282" s="190"/>
      <c r="M282" s="194"/>
      <c r="N282" s="195"/>
      <c r="O282" s="195"/>
      <c r="P282" s="195"/>
      <c r="Q282" s="195"/>
      <c r="R282" s="195"/>
      <c r="S282" s="195"/>
      <c r="T282" s="196"/>
      <c r="AT282" s="191" t="s">
        <v>261</v>
      </c>
      <c r="AU282" s="191" t="s">
        <v>79</v>
      </c>
      <c r="AV282" s="15" t="s">
        <v>15</v>
      </c>
      <c r="AW282" s="15" t="s">
        <v>33</v>
      </c>
      <c r="AX282" s="15" t="s">
        <v>71</v>
      </c>
      <c r="AY282" s="191" t="s">
        <v>253</v>
      </c>
    </row>
    <row r="283" spans="1:65" s="13" customFormat="1">
      <c r="B283" s="174"/>
      <c r="D283" s="354" t="s">
        <v>261</v>
      </c>
      <c r="E283" s="175" t="s">
        <v>3</v>
      </c>
      <c r="F283" s="176" t="s">
        <v>561</v>
      </c>
      <c r="H283" s="177">
        <v>21.6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3" customFormat="1">
      <c r="B284" s="174"/>
      <c r="D284" s="354" t="s">
        <v>261</v>
      </c>
      <c r="E284" s="175" t="s">
        <v>3</v>
      </c>
      <c r="F284" s="176" t="s">
        <v>997</v>
      </c>
      <c r="H284" s="177">
        <v>2.5</v>
      </c>
      <c r="I284" s="178"/>
      <c r="L284" s="174"/>
      <c r="M284" s="179"/>
      <c r="N284" s="180"/>
      <c r="O284" s="180"/>
      <c r="P284" s="180"/>
      <c r="Q284" s="180"/>
      <c r="R284" s="180"/>
      <c r="S284" s="180"/>
      <c r="T284" s="181"/>
      <c r="AT284" s="175" t="s">
        <v>261</v>
      </c>
      <c r="AU284" s="175" t="s">
        <v>79</v>
      </c>
      <c r="AV284" s="13" t="s">
        <v>79</v>
      </c>
      <c r="AW284" s="13" t="s">
        <v>33</v>
      </c>
      <c r="AX284" s="13" t="s">
        <v>71</v>
      </c>
      <c r="AY284" s="175" t="s">
        <v>253</v>
      </c>
    </row>
    <row r="285" spans="1:65" s="15" customFormat="1">
      <c r="B285" s="190"/>
      <c r="D285" s="354" t="s">
        <v>261</v>
      </c>
      <c r="E285" s="191" t="s">
        <v>3</v>
      </c>
      <c r="F285" s="192" t="s">
        <v>564</v>
      </c>
      <c r="H285" s="191" t="s">
        <v>3</v>
      </c>
      <c r="I285" s="193"/>
      <c r="L285" s="190"/>
      <c r="M285" s="194"/>
      <c r="N285" s="195"/>
      <c r="O285" s="195"/>
      <c r="P285" s="195"/>
      <c r="Q285" s="195"/>
      <c r="R285" s="195"/>
      <c r="S285" s="195"/>
      <c r="T285" s="196"/>
      <c r="AT285" s="191" t="s">
        <v>261</v>
      </c>
      <c r="AU285" s="191" t="s">
        <v>79</v>
      </c>
      <c r="AV285" s="15" t="s">
        <v>15</v>
      </c>
      <c r="AW285" s="15" t="s">
        <v>33</v>
      </c>
      <c r="AX285" s="15" t="s">
        <v>71</v>
      </c>
      <c r="AY285" s="191" t="s">
        <v>253</v>
      </c>
    </row>
    <row r="286" spans="1:65" s="13" customFormat="1">
      <c r="B286" s="174"/>
      <c r="D286" s="354" t="s">
        <v>261</v>
      </c>
      <c r="E286" s="175" t="s">
        <v>3</v>
      </c>
      <c r="F286" s="176" t="s">
        <v>1024</v>
      </c>
      <c r="H286" s="177">
        <v>7.05</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4" customFormat="1">
      <c r="B287" s="182"/>
      <c r="D287" s="354" t="s">
        <v>261</v>
      </c>
      <c r="E287" s="183" t="s">
        <v>3</v>
      </c>
      <c r="F287" s="184" t="s">
        <v>269</v>
      </c>
      <c r="H287" s="185">
        <v>42.75</v>
      </c>
      <c r="I287" s="186"/>
      <c r="L287" s="182"/>
      <c r="M287" s="187"/>
      <c r="N287" s="188"/>
      <c r="O287" s="188"/>
      <c r="P287" s="188"/>
      <c r="Q287" s="188"/>
      <c r="R287" s="188"/>
      <c r="S287" s="188"/>
      <c r="T287" s="189"/>
      <c r="AT287" s="183" t="s">
        <v>261</v>
      </c>
      <c r="AU287" s="183" t="s">
        <v>79</v>
      </c>
      <c r="AV287" s="14" t="s">
        <v>89</v>
      </c>
      <c r="AW287" s="14" t="s">
        <v>33</v>
      </c>
      <c r="AX287" s="14" t="s">
        <v>15</v>
      </c>
      <c r="AY287" s="183" t="s">
        <v>253</v>
      </c>
    </row>
    <row r="288" spans="1:65" s="2" customFormat="1" ht="33" customHeight="1">
      <c r="A288" s="33"/>
      <c r="B288" s="160"/>
      <c r="C288" s="161" t="s">
        <v>566</v>
      </c>
      <c r="D288" s="353" t="s">
        <v>255</v>
      </c>
      <c r="E288" s="162" t="s">
        <v>3074</v>
      </c>
      <c r="F288" s="163" t="s">
        <v>3075</v>
      </c>
      <c r="G288" s="164" t="s">
        <v>362</v>
      </c>
      <c r="H288" s="197"/>
      <c r="I288" s="166"/>
      <c r="J288" s="167">
        <f>ROUND(I288*H288,2)</f>
        <v>0</v>
      </c>
      <c r="K288" s="163" t="s">
        <v>259</v>
      </c>
      <c r="L288" s="34"/>
      <c r="M288" s="168" t="s">
        <v>3</v>
      </c>
      <c r="N288" s="169" t="s">
        <v>42</v>
      </c>
      <c r="O288" s="54"/>
      <c r="P288" s="170">
        <f>O288*H288</f>
        <v>0</v>
      </c>
      <c r="Q288" s="170">
        <v>0</v>
      </c>
      <c r="R288" s="170">
        <f>Q288*H288</f>
        <v>0</v>
      </c>
      <c r="S288" s="170">
        <v>0</v>
      </c>
      <c r="T288" s="171">
        <f>S288*H288</f>
        <v>0</v>
      </c>
      <c r="U288" s="33"/>
      <c r="V288" s="33"/>
      <c r="W288" s="33"/>
      <c r="X288" s="33"/>
      <c r="Y288" s="33"/>
      <c r="Z288" s="33"/>
      <c r="AA288" s="33"/>
      <c r="AB288" s="33"/>
      <c r="AC288" s="33"/>
      <c r="AD288" s="33"/>
      <c r="AE288" s="33"/>
      <c r="AR288" s="172" t="s">
        <v>142</v>
      </c>
      <c r="AT288" s="172" t="s">
        <v>255</v>
      </c>
      <c r="AU288" s="172" t="s">
        <v>79</v>
      </c>
      <c r="AY288" s="18" t="s">
        <v>253</v>
      </c>
      <c r="BE288" s="173">
        <f>IF(N288="základní",J288,0)</f>
        <v>0</v>
      </c>
      <c r="BF288" s="173">
        <f>IF(N288="snížená",J288,0)</f>
        <v>0</v>
      </c>
      <c r="BG288" s="173">
        <f>IF(N288="zákl. přenesená",J288,0)</f>
        <v>0</v>
      </c>
      <c r="BH288" s="173">
        <f>IF(N288="sníž. přenesená",J288,0)</f>
        <v>0</v>
      </c>
      <c r="BI288" s="173">
        <f>IF(N288="nulová",J288,0)</f>
        <v>0</v>
      </c>
      <c r="BJ288" s="18" t="s">
        <v>15</v>
      </c>
      <c r="BK288" s="173">
        <f>ROUND(I288*H288,2)</f>
        <v>0</v>
      </c>
      <c r="BL288" s="18" t="s">
        <v>142</v>
      </c>
      <c r="BM288" s="172" t="s">
        <v>3619</v>
      </c>
    </row>
    <row r="289" spans="1:65" s="12" customFormat="1" ht="22.9" customHeight="1">
      <c r="B289" s="147"/>
      <c r="D289" s="355" t="s">
        <v>70</v>
      </c>
      <c r="E289" s="158" t="s">
        <v>570</v>
      </c>
      <c r="F289" s="158" t="s">
        <v>571</v>
      </c>
      <c r="I289" s="150"/>
      <c r="J289" s="159">
        <f>BK289</f>
        <v>0</v>
      </c>
      <c r="L289" s="147"/>
      <c r="M289" s="152"/>
      <c r="N289" s="153"/>
      <c r="O289" s="153"/>
      <c r="P289" s="154">
        <f>SUM(P290:P294)</f>
        <v>0</v>
      </c>
      <c r="Q289" s="153"/>
      <c r="R289" s="154">
        <f>SUM(R290:R294)</f>
        <v>8.5099999999999998E-4</v>
      </c>
      <c r="S289" s="153"/>
      <c r="T289" s="155">
        <f>SUM(T290:T294)</f>
        <v>0</v>
      </c>
      <c r="AR289" s="148" t="s">
        <v>79</v>
      </c>
      <c r="AT289" s="156" t="s">
        <v>70</v>
      </c>
      <c r="AU289" s="156" t="s">
        <v>15</v>
      </c>
      <c r="AY289" s="148" t="s">
        <v>253</v>
      </c>
      <c r="BK289" s="157">
        <f>SUM(BK290:BK294)</f>
        <v>0</v>
      </c>
    </row>
    <row r="290" spans="1:65" s="2" customFormat="1" ht="21.75" customHeight="1">
      <c r="A290" s="33"/>
      <c r="B290" s="160"/>
      <c r="C290" s="161" t="s">
        <v>572</v>
      </c>
      <c r="D290" s="353" t="s">
        <v>255</v>
      </c>
      <c r="E290" s="162" t="s">
        <v>573</v>
      </c>
      <c r="F290" s="163" t="s">
        <v>574</v>
      </c>
      <c r="G290" s="164" t="s">
        <v>258</v>
      </c>
      <c r="H290" s="165">
        <v>2.2999999999999998</v>
      </c>
      <c r="I290" s="166"/>
      <c r="J290" s="167">
        <f>ROUND(I290*H290,2)</f>
        <v>0</v>
      </c>
      <c r="K290" s="163" t="s">
        <v>259</v>
      </c>
      <c r="L290" s="34"/>
      <c r="M290" s="168" t="s">
        <v>3</v>
      </c>
      <c r="N290" s="169" t="s">
        <v>42</v>
      </c>
      <c r="O290" s="54"/>
      <c r="P290" s="170">
        <f>O290*H290</f>
        <v>0</v>
      </c>
      <c r="Q290" s="170">
        <v>0</v>
      </c>
      <c r="R290" s="170">
        <f>Q290*H290</f>
        <v>0</v>
      </c>
      <c r="S290" s="170">
        <v>0</v>
      </c>
      <c r="T290" s="171">
        <f>S290*H290</f>
        <v>0</v>
      </c>
      <c r="U290" s="33"/>
      <c r="V290" s="33"/>
      <c r="W290" s="33"/>
      <c r="X290" s="33"/>
      <c r="Y290" s="33"/>
      <c r="Z290" s="33"/>
      <c r="AA290" s="33"/>
      <c r="AB290" s="33"/>
      <c r="AC290" s="33"/>
      <c r="AD290" s="33"/>
      <c r="AE290" s="33"/>
      <c r="AR290" s="172" t="s">
        <v>142</v>
      </c>
      <c r="AT290" s="172" t="s">
        <v>255</v>
      </c>
      <c r="AU290" s="172" t="s">
        <v>79</v>
      </c>
      <c r="AY290" s="18" t="s">
        <v>253</v>
      </c>
      <c r="BE290" s="173">
        <f>IF(N290="základní",J290,0)</f>
        <v>0</v>
      </c>
      <c r="BF290" s="173">
        <f>IF(N290="snížená",J290,0)</f>
        <v>0</v>
      </c>
      <c r="BG290" s="173">
        <f>IF(N290="zákl. přenesená",J290,0)</f>
        <v>0</v>
      </c>
      <c r="BH290" s="173">
        <f>IF(N290="sníž. přenesená",J290,0)</f>
        <v>0</v>
      </c>
      <c r="BI290" s="173">
        <f>IF(N290="nulová",J290,0)</f>
        <v>0</v>
      </c>
      <c r="BJ290" s="18" t="s">
        <v>15</v>
      </c>
      <c r="BK290" s="173">
        <f>ROUND(I290*H290,2)</f>
        <v>0</v>
      </c>
      <c r="BL290" s="18" t="s">
        <v>142</v>
      </c>
      <c r="BM290" s="172" t="s">
        <v>3620</v>
      </c>
    </row>
    <row r="291" spans="1:65" s="15" customFormat="1">
      <c r="B291" s="190"/>
      <c r="D291" s="354" t="s">
        <v>261</v>
      </c>
      <c r="E291" s="191" t="s">
        <v>3</v>
      </c>
      <c r="F291" s="192" t="s">
        <v>576</v>
      </c>
      <c r="H291" s="191" t="s">
        <v>3</v>
      </c>
      <c r="I291" s="193"/>
      <c r="L291" s="190"/>
      <c r="M291" s="194"/>
      <c r="N291" s="195"/>
      <c r="O291" s="195"/>
      <c r="P291" s="195"/>
      <c r="Q291" s="195"/>
      <c r="R291" s="195"/>
      <c r="S291" s="195"/>
      <c r="T291" s="196"/>
      <c r="AT291" s="191" t="s">
        <v>261</v>
      </c>
      <c r="AU291" s="191" t="s">
        <v>79</v>
      </c>
      <c r="AV291" s="15" t="s">
        <v>15</v>
      </c>
      <c r="AW291" s="15" t="s">
        <v>33</v>
      </c>
      <c r="AX291" s="15" t="s">
        <v>71</v>
      </c>
      <c r="AY291" s="191" t="s">
        <v>253</v>
      </c>
    </row>
    <row r="292" spans="1:65" s="13" customFormat="1">
      <c r="B292" s="174"/>
      <c r="D292" s="354" t="s">
        <v>261</v>
      </c>
      <c r="E292" s="175" t="s">
        <v>3</v>
      </c>
      <c r="F292" s="176" t="s">
        <v>577</v>
      </c>
      <c r="H292" s="177">
        <v>2.2999999999999998</v>
      </c>
      <c r="I292" s="178"/>
      <c r="L292" s="174"/>
      <c r="M292" s="179"/>
      <c r="N292" s="180"/>
      <c r="O292" s="180"/>
      <c r="P292" s="180"/>
      <c r="Q292" s="180"/>
      <c r="R292" s="180"/>
      <c r="S292" s="180"/>
      <c r="T292" s="181"/>
      <c r="AT292" s="175" t="s">
        <v>261</v>
      </c>
      <c r="AU292" s="175" t="s">
        <v>79</v>
      </c>
      <c r="AV292" s="13" t="s">
        <v>79</v>
      </c>
      <c r="AW292" s="13" t="s">
        <v>33</v>
      </c>
      <c r="AX292" s="13" t="s">
        <v>15</v>
      </c>
      <c r="AY292" s="175" t="s">
        <v>253</v>
      </c>
    </row>
    <row r="293" spans="1:65" s="2" customFormat="1" ht="21.75" customHeight="1">
      <c r="A293" s="33"/>
      <c r="B293" s="160"/>
      <c r="C293" s="161" t="s">
        <v>578</v>
      </c>
      <c r="D293" s="353" t="s">
        <v>255</v>
      </c>
      <c r="E293" s="162" t="s">
        <v>579</v>
      </c>
      <c r="F293" s="163" t="s">
        <v>580</v>
      </c>
      <c r="G293" s="164" t="s">
        <v>258</v>
      </c>
      <c r="H293" s="165">
        <v>2.2999999999999998</v>
      </c>
      <c r="I293" s="166"/>
      <c r="J293" s="167">
        <f>ROUND(I293*H293,2)</f>
        <v>0</v>
      </c>
      <c r="K293" s="163" t="s">
        <v>259</v>
      </c>
      <c r="L293" s="34"/>
      <c r="M293" s="168" t="s">
        <v>3</v>
      </c>
      <c r="N293" s="169" t="s">
        <v>42</v>
      </c>
      <c r="O293" s="54"/>
      <c r="P293" s="170">
        <f>O293*H293</f>
        <v>0</v>
      </c>
      <c r="Q293" s="170">
        <v>1.3999999999999999E-4</v>
      </c>
      <c r="R293" s="170">
        <f>Q293*H293</f>
        <v>3.2199999999999997E-4</v>
      </c>
      <c r="S293" s="170">
        <v>0</v>
      </c>
      <c r="T293" s="171">
        <f>S293*H293</f>
        <v>0</v>
      </c>
      <c r="U293" s="33"/>
      <c r="V293" s="33"/>
      <c r="W293" s="33"/>
      <c r="X293" s="33"/>
      <c r="Y293" s="33"/>
      <c r="Z293" s="33"/>
      <c r="AA293" s="33"/>
      <c r="AB293" s="33"/>
      <c r="AC293" s="33"/>
      <c r="AD293" s="33"/>
      <c r="AE293" s="33"/>
      <c r="AR293" s="172" t="s">
        <v>142</v>
      </c>
      <c r="AT293" s="172" t="s">
        <v>255</v>
      </c>
      <c r="AU293" s="172" t="s">
        <v>79</v>
      </c>
      <c r="AY293" s="18" t="s">
        <v>253</v>
      </c>
      <c r="BE293" s="173">
        <f>IF(N293="základní",J293,0)</f>
        <v>0</v>
      </c>
      <c r="BF293" s="173">
        <f>IF(N293="snížená",J293,0)</f>
        <v>0</v>
      </c>
      <c r="BG293" s="173">
        <f>IF(N293="zákl. přenesená",J293,0)</f>
        <v>0</v>
      </c>
      <c r="BH293" s="173">
        <f>IF(N293="sníž. přenesená",J293,0)</f>
        <v>0</v>
      </c>
      <c r="BI293" s="173">
        <f>IF(N293="nulová",J293,0)</f>
        <v>0</v>
      </c>
      <c r="BJ293" s="18" t="s">
        <v>15</v>
      </c>
      <c r="BK293" s="173">
        <f>ROUND(I293*H293,2)</f>
        <v>0</v>
      </c>
      <c r="BL293" s="18" t="s">
        <v>142</v>
      </c>
      <c r="BM293" s="172" t="s">
        <v>3621</v>
      </c>
    </row>
    <row r="294" spans="1:65" s="2" customFormat="1" ht="21.75" customHeight="1">
      <c r="A294" s="33"/>
      <c r="B294" s="160"/>
      <c r="C294" s="161" t="s">
        <v>582</v>
      </c>
      <c r="D294" s="353" t="s">
        <v>255</v>
      </c>
      <c r="E294" s="162" t="s">
        <v>583</v>
      </c>
      <c r="F294" s="163" t="s">
        <v>584</v>
      </c>
      <c r="G294" s="164" t="s">
        <v>258</v>
      </c>
      <c r="H294" s="165">
        <v>2.2999999999999998</v>
      </c>
      <c r="I294" s="166"/>
      <c r="J294" s="167">
        <f>ROUND(I294*H294,2)</f>
        <v>0</v>
      </c>
      <c r="K294" s="163" t="s">
        <v>259</v>
      </c>
      <c r="L294" s="34"/>
      <c r="M294" s="168" t="s">
        <v>3</v>
      </c>
      <c r="N294" s="169" t="s">
        <v>42</v>
      </c>
      <c r="O294" s="54"/>
      <c r="P294" s="170">
        <f>O294*H294</f>
        <v>0</v>
      </c>
      <c r="Q294" s="170">
        <v>2.3000000000000001E-4</v>
      </c>
      <c r="R294" s="170">
        <f>Q294*H294</f>
        <v>5.2899999999999996E-4</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3622</v>
      </c>
    </row>
    <row r="295" spans="1:65" s="12" customFormat="1" ht="22.9" customHeight="1">
      <c r="B295" s="147"/>
      <c r="D295" s="355" t="s">
        <v>70</v>
      </c>
      <c r="E295" s="158" t="s">
        <v>586</v>
      </c>
      <c r="F295" s="158" t="s">
        <v>587</v>
      </c>
      <c r="I295" s="150"/>
      <c r="J295" s="159">
        <f>BK295</f>
        <v>0</v>
      </c>
      <c r="L295" s="147"/>
      <c r="M295" s="152"/>
      <c r="N295" s="153"/>
      <c r="O295" s="153"/>
      <c r="P295" s="154">
        <f>SUM(P296:P299)</f>
        <v>0</v>
      </c>
      <c r="Q295" s="153"/>
      <c r="R295" s="154">
        <f>SUM(R296:R299)</f>
        <v>2.2539999999999999E-3</v>
      </c>
      <c r="S295" s="153"/>
      <c r="T295" s="155">
        <f>SUM(T296:T299)</f>
        <v>0</v>
      </c>
      <c r="AR295" s="148" t="s">
        <v>79</v>
      </c>
      <c r="AT295" s="156" t="s">
        <v>70</v>
      </c>
      <c r="AU295" s="156" t="s">
        <v>15</v>
      </c>
      <c r="AY295" s="148" t="s">
        <v>253</v>
      </c>
      <c r="BK295" s="157">
        <f>SUM(BK296:BK299)</f>
        <v>0</v>
      </c>
    </row>
    <row r="296" spans="1:65" s="2" customFormat="1" ht="21.75" customHeight="1">
      <c r="A296" s="33"/>
      <c r="B296" s="160"/>
      <c r="C296" s="161" t="s">
        <v>588</v>
      </c>
      <c r="D296" s="353" t="s">
        <v>255</v>
      </c>
      <c r="E296" s="162" t="s">
        <v>589</v>
      </c>
      <c r="F296" s="163" t="s">
        <v>590</v>
      </c>
      <c r="G296" s="164" t="s">
        <v>258</v>
      </c>
      <c r="H296" s="165">
        <v>4.5999999999999996</v>
      </c>
      <c r="I296" s="166"/>
      <c r="J296" s="167">
        <f>ROUND(I296*H296,2)</f>
        <v>0</v>
      </c>
      <c r="K296" s="163" t="s">
        <v>259</v>
      </c>
      <c r="L296" s="34"/>
      <c r="M296" s="168" t="s">
        <v>3</v>
      </c>
      <c r="N296" s="169" t="s">
        <v>42</v>
      </c>
      <c r="O296" s="54"/>
      <c r="P296" s="170">
        <f>O296*H296</f>
        <v>0</v>
      </c>
      <c r="Q296" s="170">
        <v>2.0000000000000001E-4</v>
      </c>
      <c r="R296" s="170">
        <f>Q296*H296</f>
        <v>9.1999999999999992E-4</v>
      </c>
      <c r="S296" s="170">
        <v>0</v>
      </c>
      <c r="T296" s="171">
        <f>S296*H296</f>
        <v>0</v>
      </c>
      <c r="U296" s="33"/>
      <c r="V296" s="33"/>
      <c r="W296" s="33"/>
      <c r="X296" s="33"/>
      <c r="Y296" s="33"/>
      <c r="Z296" s="33"/>
      <c r="AA296" s="33"/>
      <c r="AB296" s="33"/>
      <c r="AC296" s="33"/>
      <c r="AD296" s="33"/>
      <c r="AE296" s="33"/>
      <c r="AR296" s="172" t="s">
        <v>142</v>
      </c>
      <c r="AT296" s="172" t="s">
        <v>255</v>
      </c>
      <c r="AU296" s="172" t="s">
        <v>79</v>
      </c>
      <c r="AY296" s="18" t="s">
        <v>253</v>
      </c>
      <c r="BE296" s="173">
        <f>IF(N296="základní",J296,0)</f>
        <v>0</v>
      </c>
      <c r="BF296" s="173">
        <f>IF(N296="snížená",J296,0)</f>
        <v>0</v>
      </c>
      <c r="BG296" s="173">
        <f>IF(N296="zákl. přenesená",J296,0)</f>
        <v>0</v>
      </c>
      <c r="BH296" s="173">
        <f>IF(N296="sníž. přenesená",J296,0)</f>
        <v>0</v>
      </c>
      <c r="BI296" s="173">
        <f>IF(N296="nulová",J296,0)</f>
        <v>0</v>
      </c>
      <c r="BJ296" s="18" t="s">
        <v>15</v>
      </c>
      <c r="BK296" s="173">
        <f>ROUND(I296*H296,2)</f>
        <v>0</v>
      </c>
      <c r="BL296" s="18" t="s">
        <v>142</v>
      </c>
      <c r="BM296" s="172" t="s">
        <v>3623</v>
      </c>
    </row>
    <row r="297" spans="1:65" s="15" customFormat="1">
      <c r="B297" s="190"/>
      <c r="D297" s="354" t="s">
        <v>261</v>
      </c>
      <c r="E297" s="191" t="s">
        <v>3</v>
      </c>
      <c r="F297" s="192" t="s">
        <v>592</v>
      </c>
      <c r="H297" s="191" t="s">
        <v>3</v>
      </c>
      <c r="I297" s="193"/>
      <c r="L297" s="190"/>
      <c r="M297" s="194"/>
      <c r="N297" s="195"/>
      <c r="O297" s="195"/>
      <c r="P297" s="195"/>
      <c r="Q297" s="195"/>
      <c r="R297" s="195"/>
      <c r="S297" s="195"/>
      <c r="T297" s="196"/>
      <c r="AT297" s="191" t="s">
        <v>261</v>
      </c>
      <c r="AU297" s="191" t="s">
        <v>79</v>
      </c>
      <c r="AV297" s="15" t="s">
        <v>15</v>
      </c>
      <c r="AW297" s="15" t="s">
        <v>33</v>
      </c>
      <c r="AX297" s="15" t="s">
        <v>71</v>
      </c>
      <c r="AY297" s="191" t="s">
        <v>253</v>
      </c>
    </row>
    <row r="298" spans="1:65" s="13" customFormat="1">
      <c r="B298" s="174"/>
      <c r="D298" s="354" t="s">
        <v>261</v>
      </c>
      <c r="E298" s="175" t="s">
        <v>3</v>
      </c>
      <c r="F298" s="176" t="s">
        <v>949</v>
      </c>
      <c r="H298" s="177">
        <v>4.5999999999999996</v>
      </c>
      <c r="I298" s="178"/>
      <c r="L298" s="174"/>
      <c r="M298" s="179"/>
      <c r="N298" s="180"/>
      <c r="O298" s="180"/>
      <c r="P298" s="180"/>
      <c r="Q298" s="180"/>
      <c r="R298" s="180"/>
      <c r="S298" s="180"/>
      <c r="T298" s="181"/>
      <c r="AT298" s="175" t="s">
        <v>261</v>
      </c>
      <c r="AU298" s="175" t="s">
        <v>79</v>
      </c>
      <c r="AV298" s="13" t="s">
        <v>79</v>
      </c>
      <c r="AW298" s="13" t="s">
        <v>33</v>
      </c>
      <c r="AX298" s="13" t="s">
        <v>15</v>
      </c>
      <c r="AY298" s="175" t="s">
        <v>253</v>
      </c>
    </row>
    <row r="299" spans="1:65" s="2" customFormat="1" ht="33" customHeight="1">
      <c r="A299" s="33"/>
      <c r="B299" s="160"/>
      <c r="C299" s="161" t="s">
        <v>593</v>
      </c>
      <c r="D299" s="353" t="s">
        <v>255</v>
      </c>
      <c r="E299" s="162" t="s">
        <v>594</v>
      </c>
      <c r="F299" s="163" t="s">
        <v>595</v>
      </c>
      <c r="G299" s="164" t="s">
        <v>258</v>
      </c>
      <c r="H299" s="165">
        <v>4.5999999999999996</v>
      </c>
      <c r="I299" s="166"/>
      <c r="J299" s="167">
        <f>ROUND(I299*H299,2)</f>
        <v>0</v>
      </c>
      <c r="K299" s="163" t="s">
        <v>259</v>
      </c>
      <c r="L299" s="34"/>
      <c r="M299" s="208" t="s">
        <v>3</v>
      </c>
      <c r="N299" s="209" t="s">
        <v>42</v>
      </c>
      <c r="O299" s="210"/>
      <c r="P299" s="211">
        <f>O299*H299</f>
        <v>0</v>
      </c>
      <c r="Q299" s="211">
        <v>2.9E-4</v>
      </c>
      <c r="R299" s="211">
        <f>Q299*H299</f>
        <v>1.3339999999999999E-3</v>
      </c>
      <c r="S299" s="211">
        <v>0</v>
      </c>
      <c r="T299" s="212">
        <f>S299*H299</f>
        <v>0</v>
      </c>
      <c r="U299" s="33"/>
      <c r="V299" s="33"/>
      <c r="W299" s="33"/>
      <c r="X299" s="33"/>
      <c r="Y299" s="33"/>
      <c r="Z299" s="33"/>
      <c r="AA299" s="33"/>
      <c r="AB299" s="33"/>
      <c r="AC299" s="33"/>
      <c r="AD299" s="33"/>
      <c r="AE299" s="33"/>
      <c r="AR299" s="172" t="s">
        <v>142</v>
      </c>
      <c r="AT299" s="172" t="s">
        <v>255</v>
      </c>
      <c r="AU299" s="172" t="s">
        <v>79</v>
      </c>
      <c r="AY299" s="18" t="s">
        <v>253</v>
      </c>
      <c r="BE299" s="173">
        <f>IF(N299="základní",J299,0)</f>
        <v>0</v>
      </c>
      <c r="BF299" s="173">
        <f>IF(N299="snížená",J299,0)</f>
        <v>0</v>
      </c>
      <c r="BG299" s="173">
        <f>IF(N299="zákl. přenesená",J299,0)</f>
        <v>0</v>
      </c>
      <c r="BH299" s="173">
        <f>IF(N299="sníž. přenesená",J299,0)</f>
        <v>0</v>
      </c>
      <c r="BI299" s="173">
        <f>IF(N299="nulová",J299,0)</f>
        <v>0</v>
      </c>
      <c r="BJ299" s="18" t="s">
        <v>15</v>
      </c>
      <c r="BK299" s="173">
        <f>ROUND(I299*H299,2)</f>
        <v>0</v>
      </c>
      <c r="BL299" s="18" t="s">
        <v>142</v>
      </c>
      <c r="BM299" s="172" t="s">
        <v>3624</v>
      </c>
    </row>
    <row r="300" spans="1:65" s="2" customFormat="1" ht="6.95" customHeight="1">
      <c r="A300" s="33"/>
      <c r="B300" s="43"/>
      <c r="C300" s="44"/>
      <c r="D300" s="44"/>
      <c r="E300" s="44"/>
      <c r="F300" s="44"/>
      <c r="G300" s="44"/>
      <c r="H300" s="44"/>
      <c r="I300" s="120"/>
      <c r="J300" s="44"/>
      <c r="K300" s="44"/>
      <c r="L300" s="34"/>
      <c r="M300" s="33"/>
      <c r="O300" s="33"/>
      <c r="P300" s="33"/>
      <c r="Q300" s="33"/>
      <c r="R300" s="33"/>
      <c r="S300" s="33"/>
      <c r="T300" s="33"/>
      <c r="U300" s="33"/>
      <c r="V300" s="33"/>
      <c r="W300" s="33"/>
      <c r="X300" s="33"/>
      <c r="Y300" s="33"/>
      <c r="Z300" s="33"/>
      <c r="AA300" s="33"/>
      <c r="AB300" s="33"/>
      <c r="AC300" s="33"/>
      <c r="AD300" s="33"/>
      <c r="AE300" s="33"/>
    </row>
  </sheetData>
  <autoFilter ref="C108:K299"/>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8"/>
  <sheetViews>
    <sheetView showGridLines="0" topLeftCell="A87" workbookViewId="0">
      <selection activeCell="D106" sqref="D106:D16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177</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1031</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ROUND((SUM(BE103:BE167)),  2)</f>
        <v>0</v>
      </c>
      <c r="G37" s="33"/>
      <c r="H37" s="33"/>
      <c r="I37" s="112">
        <v>0.21</v>
      </c>
      <c r="J37" s="111">
        <f>ROUND(((SUM(BE103:BE167))*I37),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ROUND((SUM(BF103:BF167)),  2)</f>
        <v>0</v>
      </c>
      <c r="G38" s="33"/>
      <c r="H38" s="33"/>
      <c r="I38" s="112">
        <v>0.15</v>
      </c>
      <c r="J38" s="111">
        <f>ROUND(((SUM(BF103:BF167))*I38),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ROUND((SUM(BG103:BG167)),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ROUND((SUM(BH103:BH167)),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ROUND((SUM(BI103:BI167)),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6 - Kuchyňka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J133</f>
        <v>0</v>
      </c>
      <c r="L77" s="131"/>
    </row>
    <row r="78" spans="1:47" s="10" customFormat="1" ht="19.899999999999999" customHeight="1">
      <c r="B78" s="131"/>
      <c r="D78" s="132" t="s">
        <v>235</v>
      </c>
      <c r="E78" s="133"/>
      <c r="F78" s="133"/>
      <c r="G78" s="133"/>
      <c r="H78" s="133"/>
      <c r="I78" s="134"/>
      <c r="J78" s="135">
        <f>J136</f>
        <v>0</v>
      </c>
      <c r="L78" s="131"/>
    </row>
    <row r="79" spans="1:47" s="10" customFormat="1" ht="19.899999999999999" customHeight="1">
      <c r="B79" s="131"/>
      <c r="D79" s="132" t="s">
        <v>237</v>
      </c>
      <c r="E79" s="133"/>
      <c r="F79" s="133"/>
      <c r="G79" s="133"/>
      <c r="H79" s="133"/>
      <c r="I79" s="134"/>
      <c r="J79" s="135">
        <f>J148</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6 - Kuchyňka C</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0.1127484</v>
      </c>
      <c r="S103" s="63"/>
      <c r="T103" s="145">
        <f>T104+T126</f>
        <v>1.3218715999999999</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3.6764999999999999E-2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3625</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13.5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3626</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3627</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5.4000000000000001E-4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5.4000000000000001E-4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13.5</v>
      </c>
      <c r="I114" s="166"/>
      <c r="J114" s="167">
        <f>ROUND(I114*H114,2)</f>
        <v>0</v>
      </c>
      <c r="K114" s="163" t="s">
        <v>259</v>
      </c>
      <c r="L114" s="34"/>
      <c r="M114" s="168" t="s">
        <v>3</v>
      </c>
      <c r="N114" s="169" t="s">
        <v>42</v>
      </c>
      <c r="O114" s="54"/>
      <c r="P114" s="170">
        <f>O114*H114</f>
        <v>0</v>
      </c>
      <c r="Q114" s="170">
        <v>4.0000000000000003E-5</v>
      </c>
      <c r="R114" s="170">
        <f>Q114*H114</f>
        <v>5.4000000000000001E-4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3628</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3629</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3092</v>
      </c>
      <c r="F119" s="163" t="s">
        <v>3345</v>
      </c>
      <c r="G119" s="164" t="s">
        <v>329</v>
      </c>
      <c r="H119" s="165">
        <v>1.3220000000000001</v>
      </c>
      <c r="I119" s="166"/>
      <c r="J119" s="167">
        <f>ROUND(I119*H119,2)</f>
        <v>0</v>
      </c>
      <c r="K119" s="163" t="s">
        <v>3</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3630</v>
      </c>
    </row>
    <row r="120" spans="1:65" s="2" customFormat="1" ht="21.75" customHeight="1">
      <c r="A120" s="33"/>
      <c r="B120" s="160"/>
      <c r="C120" s="161" t="s">
        <v>203</v>
      </c>
      <c r="D120" s="357" t="s">
        <v>255</v>
      </c>
      <c r="E120" s="162" t="s">
        <v>331</v>
      </c>
      <c r="F120" s="163" t="s">
        <v>332</v>
      </c>
      <c r="G120" s="164" t="s">
        <v>329</v>
      </c>
      <c r="H120" s="165">
        <v>1.3220000000000001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3631</v>
      </c>
    </row>
    <row r="121" spans="1:65" s="2" customFormat="1" ht="33" customHeight="1">
      <c r="A121" s="33"/>
      <c r="B121" s="160"/>
      <c r="C121" s="161" t="s">
        <v>302</v>
      </c>
      <c r="D121" s="357" t="s">
        <v>255</v>
      </c>
      <c r="E121" s="162" t="s">
        <v>334</v>
      </c>
      <c r="F121" s="163" t="s">
        <v>335</v>
      </c>
      <c r="G121" s="164" t="s">
        <v>329</v>
      </c>
      <c r="H121" s="165">
        <v>39.659999999999997</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3632</v>
      </c>
    </row>
    <row r="122" spans="1:65" s="13" customFormat="1">
      <c r="B122" s="174"/>
      <c r="D122" s="358" t="s">
        <v>261</v>
      </c>
      <c r="F122" s="176" t="s">
        <v>1040</v>
      </c>
      <c r="H122" s="177">
        <v>39.659999999999997</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1.3220000000000001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3633</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3019</v>
      </c>
      <c r="F125" s="163" t="s">
        <v>3020</v>
      </c>
      <c r="G125" s="164" t="s">
        <v>329</v>
      </c>
      <c r="H125" s="165">
        <v>3.6999999999999998E-2</v>
      </c>
      <c r="I125" s="166"/>
      <c r="J125" s="167">
        <f>ROUND(I125*H125,2)</f>
        <v>0</v>
      </c>
      <c r="K125" s="163" t="s">
        <v>3</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3634</v>
      </c>
    </row>
    <row r="126" spans="1:65" s="12" customFormat="1" ht="25.9" customHeight="1">
      <c r="B126" s="147"/>
      <c r="D126" s="359" t="s">
        <v>70</v>
      </c>
      <c r="E126" s="149" t="s">
        <v>346</v>
      </c>
      <c r="F126" s="149" t="s">
        <v>347</v>
      </c>
      <c r="I126" s="150"/>
      <c r="J126" s="151">
        <f>BK126</f>
        <v>0</v>
      </c>
      <c r="L126" s="147"/>
      <c r="M126" s="152"/>
      <c r="N126" s="153"/>
      <c r="O126" s="153"/>
      <c r="P126" s="154">
        <f>P127+P133+P136+P148</f>
        <v>0</v>
      </c>
      <c r="Q126" s="153"/>
      <c r="R126" s="154">
        <f>R127+R133+R136+R148</f>
        <v>7.5983400000000006E-2</v>
      </c>
      <c r="S126" s="153"/>
      <c r="T126" s="155">
        <f>T127+T133+T136+T148</f>
        <v>1.2160716</v>
      </c>
      <c r="AR126" s="148" t="s">
        <v>79</v>
      </c>
      <c r="AT126" s="156" t="s">
        <v>70</v>
      </c>
      <c r="AU126" s="156" t="s">
        <v>71</v>
      </c>
      <c r="AY126" s="148" t="s">
        <v>253</v>
      </c>
      <c r="BK126" s="157">
        <f>BK127+BK133+BK136+BK148</f>
        <v>0</v>
      </c>
    </row>
    <row r="127" spans="1:65" s="12" customFormat="1" ht="22.9" customHeight="1">
      <c r="B127" s="147"/>
      <c r="D127" s="359" t="s">
        <v>70</v>
      </c>
      <c r="E127" s="158" t="s">
        <v>430</v>
      </c>
      <c r="F127" s="158" t="s">
        <v>431</v>
      </c>
      <c r="I127" s="150"/>
      <c r="J127" s="159">
        <f>BK127</f>
        <v>0</v>
      </c>
      <c r="L127" s="147"/>
      <c r="M127" s="152"/>
      <c r="N127" s="153"/>
      <c r="O127" s="153"/>
      <c r="P127" s="154">
        <f>SUM(P128:P132)</f>
        <v>0</v>
      </c>
      <c r="Q127" s="153"/>
      <c r="R127" s="154">
        <f>SUM(R128:R132)</f>
        <v>1.4184000000000002E-2</v>
      </c>
      <c r="S127" s="153"/>
      <c r="T127" s="155">
        <f>SUM(T128:T132)</f>
        <v>1.8931E-2</v>
      </c>
      <c r="AR127" s="148" t="s">
        <v>79</v>
      </c>
      <c r="AT127" s="156" t="s">
        <v>70</v>
      </c>
      <c r="AU127" s="156" t="s">
        <v>15</v>
      </c>
      <c r="AY127" s="148" t="s">
        <v>253</v>
      </c>
      <c r="BK127" s="157">
        <f>SUM(BK128:BK132)</f>
        <v>0</v>
      </c>
    </row>
    <row r="128" spans="1:65" s="2" customFormat="1" ht="44.25" customHeight="1">
      <c r="A128" s="33"/>
      <c r="B128" s="160"/>
      <c r="C128" s="161" t="s">
        <v>93</v>
      </c>
      <c r="D128" s="357" t="s">
        <v>255</v>
      </c>
      <c r="E128" s="162" t="s">
        <v>433</v>
      </c>
      <c r="F128" s="163" t="s">
        <v>434</v>
      </c>
      <c r="G128" s="164" t="s">
        <v>258</v>
      </c>
      <c r="H128" s="165">
        <v>1.1000000000000001</v>
      </c>
      <c r="I128" s="166"/>
      <c r="J128" s="167">
        <f>ROUND(I128*H128,2)</f>
        <v>0</v>
      </c>
      <c r="K128" s="163" t="s">
        <v>3</v>
      </c>
      <c r="L128" s="34"/>
      <c r="M128" s="168" t="s">
        <v>3</v>
      </c>
      <c r="N128" s="169" t="s">
        <v>42</v>
      </c>
      <c r="O128" s="54"/>
      <c r="P128" s="170">
        <f>O128*H128</f>
        <v>0</v>
      </c>
      <c r="Q128" s="170">
        <v>1.2540000000000001E-2</v>
      </c>
      <c r="R128" s="170">
        <f>Q128*H128</f>
        <v>1.3794000000000002E-2</v>
      </c>
      <c r="S128" s="170">
        <v>0</v>
      </c>
      <c r="T128" s="171">
        <f>S128*H128</f>
        <v>0</v>
      </c>
      <c r="U128" s="33"/>
      <c r="V128" s="33"/>
      <c r="W128" s="33"/>
      <c r="X128" s="33"/>
      <c r="Y128" s="33"/>
      <c r="Z128" s="33"/>
      <c r="AA128" s="33"/>
      <c r="AB128" s="33"/>
      <c r="AC128" s="33"/>
      <c r="AD128" s="33"/>
      <c r="AE128" s="33"/>
      <c r="AR128" s="172" t="s">
        <v>142</v>
      </c>
      <c r="AT128" s="172" t="s">
        <v>255</v>
      </c>
      <c r="AU128" s="172" t="s">
        <v>79</v>
      </c>
      <c r="AY128" s="18" t="s">
        <v>253</v>
      </c>
      <c r="BE128" s="173">
        <f>IF(N128="základní",J128,0)</f>
        <v>0</v>
      </c>
      <c r="BF128" s="173">
        <f>IF(N128="snížená",J128,0)</f>
        <v>0</v>
      </c>
      <c r="BG128" s="173">
        <f>IF(N128="zákl. přenesená",J128,0)</f>
        <v>0</v>
      </c>
      <c r="BH128" s="173">
        <f>IF(N128="sníž. přenesená",J128,0)</f>
        <v>0</v>
      </c>
      <c r="BI128" s="173">
        <f>IF(N128="nulová",J128,0)</f>
        <v>0</v>
      </c>
      <c r="BJ128" s="18" t="s">
        <v>15</v>
      </c>
      <c r="BK128" s="173">
        <f>ROUND(I128*H128,2)</f>
        <v>0</v>
      </c>
      <c r="BL128" s="18" t="s">
        <v>142</v>
      </c>
      <c r="BM128" s="172" t="s">
        <v>3635</v>
      </c>
    </row>
    <row r="129" spans="1:65" s="2" customFormat="1" ht="44.25" customHeight="1">
      <c r="A129" s="33"/>
      <c r="B129" s="160"/>
      <c r="C129" s="161" t="s">
        <v>107</v>
      </c>
      <c r="D129" s="357" t="s">
        <v>255</v>
      </c>
      <c r="E129" s="162" t="s">
        <v>437</v>
      </c>
      <c r="F129" s="163" t="s">
        <v>438</v>
      </c>
      <c r="G129" s="164" t="s">
        <v>258</v>
      </c>
      <c r="H129" s="165">
        <v>1.1000000000000001</v>
      </c>
      <c r="I129" s="166"/>
      <c r="J129" s="167">
        <f>ROUND(I129*H129,2)</f>
        <v>0</v>
      </c>
      <c r="K129" s="163" t="s">
        <v>259</v>
      </c>
      <c r="L129" s="34"/>
      <c r="M129" s="168" t="s">
        <v>3</v>
      </c>
      <c r="N129" s="169" t="s">
        <v>42</v>
      </c>
      <c r="O129" s="54"/>
      <c r="P129" s="170">
        <f>O129*H129</f>
        <v>0</v>
      </c>
      <c r="Q129" s="170">
        <v>0</v>
      </c>
      <c r="R129" s="170">
        <f>Q129*H129</f>
        <v>0</v>
      </c>
      <c r="S129" s="170">
        <v>1.721E-2</v>
      </c>
      <c r="T129" s="171">
        <f>S129*H129</f>
        <v>1.8931E-2</v>
      </c>
      <c r="U129" s="33"/>
      <c r="V129" s="33"/>
      <c r="W129" s="33"/>
      <c r="X129" s="33"/>
      <c r="Y129" s="33"/>
      <c r="Z129" s="33"/>
      <c r="AA129" s="33"/>
      <c r="AB129" s="33"/>
      <c r="AC129" s="33"/>
      <c r="AD129" s="33"/>
      <c r="AE129" s="33"/>
      <c r="AR129" s="172" t="s">
        <v>142</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142</v>
      </c>
      <c r="BM129" s="172" t="s">
        <v>3636</v>
      </c>
    </row>
    <row r="130" spans="1:65" s="2" customFormat="1" ht="21.75" customHeight="1">
      <c r="A130" s="33"/>
      <c r="B130" s="160"/>
      <c r="C130" s="161" t="s">
        <v>116</v>
      </c>
      <c r="D130" s="357" t="s">
        <v>255</v>
      </c>
      <c r="E130" s="162" t="s">
        <v>441</v>
      </c>
      <c r="F130" s="163" t="s">
        <v>442</v>
      </c>
      <c r="G130" s="164" t="s">
        <v>378</v>
      </c>
      <c r="H130" s="165">
        <v>1</v>
      </c>
      <c r="I130" s="166"/>
      <c r="J130" s="167">
        <f>ROUND(I130*H130,2)</f>
        <v>0</v>
      </c>
      <c r="K130" s="163" t="s">
        <v>3</v>
      </c>
      <c r="L130" s="34"/>
      <c r="M130" s="168" t="s">
        <v>3</v>
      </c>
      <c r="N130" s="169" t="s">
        <v>42</v>
      </c>
      <c r="O130" s="54"/>
      <c r="P130" s="170">
        <f>O130*H130</f>
        <v>0</v>
      </c>
      <c r="Q130" s="170">
        <v>3.0000000000000001E-5</v>
      </c>
      <c r="R130" s="170">
        <f>Q130*H130</f>
        <v>3.0000000000000001E-5</v>
      </c>
      <c r="S130" s="170">
        <v>0</v>
      </c>
      <c r="T130" s="171">
        <f>S130*H130</f>
        <v>0</v>
      </c>
      <c r="U130" s="33"/>
      <c r="V130" s="33"/>
      <c r="W130" s="33"/>
      <c r="X130" s="33"/>
      <c r="Y130" s="33"/>
      <c r="Z130" s="33"/>
      <c r="AA130" s="33"/>
      <c r="AB130" s="33"/>
      <c r="AC130" s="33"/>
      <c r="AD130" s="33"/>
      <c r="AE130" s="33"/>
      <c r="AR130" s="172" t="s">
        <v>142</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142</v>
      </c>
      <c r="BM130" s="172" t="s">
        <v>3637</v>
      </c>
    </row>
    <row r="131" spans="1:65" s="2" customFormat="1" ht="16.5" customHeight="1">
      <c r="A131" s="33"/>
      <c r="B131" s="160"/>
      <c r="C131" s="198" t="s">
        <v>125</v>
      </c>
      <c r="D131" s="360" t="s">
        <v>445</v>
      </c>
      <c r="E131" s="199" t="s">
        <v>446</v>
      </c>
      <c r="F131" s="200" t="s">
        <v>447</v>
      </c>
      <c r="G131" s="201" t="s">
        <v>378</v>
      </c>
      <c r="H131" s="202">
        <v>1</v>
      </c>
      <c r="I131" s="203"/>
      <c r="J131" s="204">
        <f>ROUND(I131*H131,2)</f>
        <v>0</v>
      </c>
      <c r="K131" s="200" t="s">
        <v>3</v>
      </c>
      <c r="L131" s="205"/>
      <c r="M131" s="206" t="s">
        <v>3</v>
      </c>
      <c r="N131" s="207" t="s">
        <v>42</v>
      </c>
      <c r="O131" s="54"/>
      <c r="P131" s="170">
        <f>O131*H131</f>
        <v>0</v>
      </c>
      <c r="Q131" s="170">
        <v>3.6000000000000002E-4</v>
      </c>
      <c r="R131" s="170">
        <f>Q131*H131</f>
        <v>3.6000000000000002E-4</v>
      </c>
      <c r="S131" s="170">
        <v>0</v>
      </c>
      <c r="T131" s="171">
        <f>S131*H131</f>
        <v>0</v>
      </c>
      <c r="U131" s="33"/>
      <c r="V131" s="33"/>
      <c r="W131" s="33"/>
      <c r="X131" s="33"/>
      <c r="Y131" s="33"/>
      <c r="Z131" s="33"/>
      <c r="AA131" s="33"/>
      <c r="AB131" s="33"/>
      <c r="AC131" s="33"/>
      <c r="AD131" s="33"/>
      <c r="AE131" s="33"/>
      <c r="AR131" s="172" t="s">
        <v>418</v>
      </c>
      <c r="AT131" s="172" t="s">
        <v>445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142</v>
      </c>
      <c r="BM131" s="172" t="s">
        <v>3638</v>
      </c>
    </row>
    <row r="132" spans="1:65" s="2" customFormat="1" ht="44.25" customHeight="1">
      <c r="A132" s="33"/>
      <c r="B132" s="160"/>
      <c r="C132" s="161" t="s">
        <v>9</v>
      </c>
      <c r="D132" s="357" t="s">
        <v>255</v>
      </c>
      <c r="E132" s="162" t="s">
        <v>3046</v>
      </c>
      <c r="F132" s="163" t="s">
        <v>3047</v>
      </c>
      <c r="G132" s="164" t="s">
        <v>362</v>
      </c>
      <c r="H132" s="197"/>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142</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142</v>
      </c>
      <c r="BM132" s="172" t="s">
        <v>3639</v>
      </c>
    </row>
    <row r="133" spans="1:65" s="12" customFormat="1" ht="22.9" customHeight="1">
      <c r="B133" s="147"/>
      <c r="D133" s="359" t="s">
        <v>70</v>
      </c>
      <c r="E133" s="158" t="s">
        <v>453</v>
      </c>
      <c r="F133" s="158" t="s">
        <v>454</v>
      </c>
      <c r="I133" s="150"/>
      <c r="J133" s="159">
        <f>BK133</f>
        <v>0</v>
      </c>
      <c r="L133" s="147"/>
      <c r="M133" s="152"/>
      <c r="N133" s="153"/>
      <c r="O133" s="153"/>
      <c r="P133" s="154">
        <f>SUM(P134:P135)</f>
        <v>0</v>
      </c>
      <c r="Q133" s="153"/>
      <c r="R133" s="154">
        <f>SUM(R134:R135)</f>
        <v>0</v>
      </c>
      <c r="S133" s="153"/>
      <c r="T133" s="155">
        <f>SUM(T134:T135)</f>
        <v>1</v>
      </c>
      <c r="AR133" s="148" t="s">
        <v>79</v>
      </c>
      <c r="AT133" s="156" t="s">
        <v>70</v>
      </c>
      <c r="AU133" s="156" t="s">
        <v>15</v>
      </c>
      <c r="AY133" s="148" t="s">
        <v>253</v>
      </c>
      <c r="BK133" s="157">
        <f>SUM(BK134:BK135)</f>
        <v>0</v>
      </c>
    </row>
    <row r="134" spans="1:65" s="2" customFormat="1" ht="33" customHeight="1">
      <c r="A134" s="33"/>
      <c r="B134" s="160"/>
      <c r="C134" s="161" t="s">
        <v>142</v>
      </c>
      <c r="D134" s="357" t="s">
        <v>255</v>
      </c>
      <c r="E134" s="162" t="s">
        <v>3052</v>
      </c>
      <c r="F134" s="163" t="s">
        <v>3053</v>
      </c>
      <c r="G134" s="164" t="s">
        <v>362</v>
      </c>
      <c r="H134" s="197"/>
      <c r="I134" s="166"/>
      <c r="J134" s="167">
        <f>ROUND(I134*H134,2)</f>
        <v>0</v>
      </c>
      <c r="K134" s="163" t="s">
        <v>259</v>
      </c>
      <c r="L134" s="34"/>
      <c r="M134" s="168" t="s">
        <v>3</v>
      </c>
      <c r="N134" s="169" t="s">
        <v>42</v>
      </c>
      <c r="O134" s="54"/>
      <c r="P134" s="170">
        <f>O134*H134</f>
        <v>0</v>
      </c>
      <c r="Q134" s="170">
        <v>0</v>
      </c>
      <c r="R134" s="170">
        <f>Q134*H134</f>
        <v>0</v>
      </c>
      <c r="S134" s="170">
        <v>0</v>
      </c>
      <c r="T134" s="171">
        <f>S134*H134</f>
        <v>0</v>
      </c>
      <c r="U134" s="33"/>
      <c r="V134" s="33"/>
      <c r="W134" s="33"/>
      <c r="X134" s="33"/>
      <c r="Y134" s="33"/>
      <c r="Z134" s="33"/>
      <c r="AA134" s="33"/>
      <c r="AB134" s="33"/>
      <c r="AC134" s="33"/>
      <c r="AD134" s="33"/>
      <c r="AE134" s="33"/>
      <c r="AR134" s="172" t="s">
        <v>142</v>
      </c>
      <c r="AT134" s="172" t="s">
        <v>255</v>
      </c>
      <c r="AU134" s="172" t="s">
        <v>79</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142</v>
      </c>
      <c r="BM134" s="172" t="s">
        <v>3640</v>
      </c>
    </row>
    <row r="135" spans="1:65" s="2" customFormat="1" ht="21.75" customHeight="1">
      <c r="A135" s="33"/>
      <c r="B135" s="160"/>
      <c r="C135" s="161" t="s">
        <v>151</v>
      </c>
      <c r="D135" s="357" t="s">
        <v>255</v>
      </c>
      <c r="E135" s="162" t="s">
        <v>623</v>
      </c>
      <c r="F135" s="163" t="s">
        <v>624</v>
      </c>
      <c r="G135" s="164" t="s">
        <v>625</v>
      </c>
      <c r="H135" s="165">
        <v>1</v>
      </c>
      <c r="I135" s="166"/>
      <c r="J135" s="167">
        <f>ROUND(I135*H135,2)</f>
        <v>0</v>
      </c>
      <c r="K135" s="163" t="s">
        <v>3</v>
      </c>
      <c r="L135" s="34"/>
      <c r="M135" s="168" t="s">
        <v>3</v>
      </c>
      <c r="N135" s="169" t="s">
        <v>42</v>
      </c>
      <c r="O135" s="54"/>
      <c r="P135" s="170">
        <f>O135*H135</f>
        <v>0</v>
      </c>
      <c r="Q135" s="170">
        <v>0</v>
      </c>
      <c r="R135" s="170">
        <f>Q135*H135</f>
        <v>0</v>
      </c>
      <c r="S135" s="170">
        <v>1</v>
      </c>
      <c r="T135" s="171">
        <f>S135*H135</f>
        <v>1</v>
      </c>
      <c r="U135" s="33"/>
      <c r="V135" s="33"/>
      <c r="W135" s="33"/>
      <c r="X135" s="33"/>
      <c r="Y135" s="33"/>
      <c r="Z135" s="33"/>
      <c r="AA135" s="33"/>
      <c r="AB135" s="33"/>
      <c r="AC135" s="33"/>
      <c r="AD135" s="33"/>
      <c r="AE135" s="33"/>
      <c r="AR135" s="172" t="s">
        <v>142</v>
      </c>
      <c r="AT135" s="172" t="s">
        <v>255</v>
      </c>
      <c r="AU135" s="172" t="s">
        <v>79</v>
      </c>
      <c r="AY135" s="18" t="s">
        <v>253</v>
      </c>
      <c r="BE135" s="173">
        <f>IF(N135="základní",J135,0)</f>
        <v>0</v>
      </c>
      <c r="BF135" s="173">
        <f>IF(N135="snížená",J135,0)</f>
        <v>0</v>
      </c>
      <c r="BG135" s="173">
        <f>IF(N135="zákl. přenesená",J135,0)</f>
        <v>0</v>
      </c>
      <c r="BH135" s="173">
        <f>IF(N135="sníž. přenesená",J135,0)</f>
        <v>0</v>
      </c>
      <c r="BI135" s="173">
        <f>IF(N135="nulová",J135,0)</f>
        <v>0</v>
      </c>
      <c r="BJ135" s="18" t="s">
        <v>15</v>
      </c>
      <c r="BK135" s="173">
        <f>ROUND(I135*H135,2)</f>
        <v>0</v>
      </c>
      <c r="BL135" s="18" t="s">
        <v>142</v>
      </c>
      <c r="BM135" s="172" t="s">
        <v>3641</v>
      </c>
    </row>
    <row r="136" spans="1:65" s="12" customFormat="1" ht="22.9" customHeight="1">
      <c r="B136" s="147"/>
      <c r="D136" s="359" t="s">
        <v>70</v>
      </c>
      <c r="E136" s="158" t="s">
        <v>510</v>
      </c>
      <c r="F136" s="158" t="s">
        <v>511</v>
      </c>
      <c r="I136" s="150"/>
      <c r="J136" s="159">
        <f>BK136</f>
        <v>0</v>
      </c>
      <c r="L136" s="147"/>
      <c r="M136" s="152"/>
      <c r="N136" s="153"/>
      <c r="O136" s="153"/>
      <c r="P136" s="154">
        <f>SUM(P137:P147)</f>
        <v>0</v>
      </c>
      <c r="Q136" s="153"/>
      <c r="R136" s="154">
        <f>SUM(R137:R147)</f>
        <v>8.6070000000000001E-3</v>
      </c>
      <c r="S136" s="153"/>
      <c r="T136" s="155">
        <f>SUM(T137:T147)</f>
        <v>0.18745000000000001</v>
      </c>
      <c r="AR136" s="148" t="s">
        <v>79</v>
      </c>
      <c r="AT136" s="156" t="s">
        <v>70</v>
      </c>
      <c r="AU136" s="156" t="s">
        <v>15</v>
      </c>
      <c r="AY136" s="148" t="s">
        <v>253</v>
      </c>
      <c r="BK136" s="157">
        <f>SUM(BK137:BK147)</f>
        <v>0</v>
      </c>
    </row>
    <row r="137" spans="1:65" s="2" customFormat="1" ht="21.75" customHeight="1">
      <c r="A137" s="33"/>
      <c r="B137" s="160"/>
      <c r="C137" s="161" t="s">
        <v>388</v>
      </c>
      <c r="D137" s="357" t="s">
        <v>255</v>
      </c>
      <c r="E137" s="162" t="s">
        <v>513</v>
      </c>
      <c r="F137" s="163" t="s">
        <v>514</v>
      </c>
      <c r="G137" s="164" t="s">
        <v>258</v>
      </c>
      <c r="H137" s="165">
        <v>2.2999999999999998</v>
      </c>
      <c r="I137" s="166"/>
      <c r="J137" s="167">
        <f>ROUND(I137*H137,2)</f>
        <v>0</v>
      </c>
      <c r="K137" s="163" t="s">
        <v>259</v>
      </c>
      <c r="L137" s="34"/>
      <c r="M137" s="168" t="s">
        <v>3</v>
      </c>
      <c r="N137" s="169" t="s">
        <v>42</v>
      </c>
      <c r="O137" s="54"/>
      <c r="P137" s="170">
        <f>O137*H137</f>
        <v>0</v>
      </c>
      <c r="Q137" s="170">
        <v>0</v>
      </c>
      <c r="R137" s="170">
        <f>Q137*H137</f>
        <v>0</v>
      </c>
      <c r="S137" s="170">
        <v>8.1500000000000003E-2</v>
      </c>
      <c r="T137" s="171">
        <f>S137*H137</f>
        <v>0.18745000000000001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3642</v>
      </c>
    </row>
    <row r="138" spans="1:65" s="13" customFormat="1">
      <c r="B138" s="174"/>
      <c r="D138" s="358" t="s">
        <v>261</v>
      </c>
      <c r="E138" s="175" t="s">
        <v>3</v>
      </c>
      <c r="F138" s="176" t="s">
        <v>599</v>
      </c>
      <c r="H138" s="177">
        <v>2.2999999999999998</v>
      </c>
      <c r="I138" s="178"/>
      <c r="L138" s="174"/>
      <c r="M138" s="179"/>
      <c r="N138" s="180"/>
      <c r="O138" s="180"/>
      <c r="P138" s="180"/>
      <c r="Q138" s="180"/>
      <c r="R138" s="180"/>
      <c r="S138" s="180"/>
      <c r="T138" s="181"/>
      <c r="AT138" s="175" t="s">
        <v>261</v>
      </c>
      <c r="AU138" s="175" t="s">
        <v>79</v>
      </c>
      <c r="AV138" s="13" t="s">
        <v>79</v>
      </c>
      <c r="AW138" s="13" t="s">
        <v>33</v>
      </c>
      <c r="AX138" s="13" t="s">
        <v>15</v>
      </c>
      <c r="AY138" s="175" t="s">
        <v>253</v>
      </c>
    </row>
    <row r="139" spans="1:65" s="2" customFormat="1" ht="33" customHeight="1">
      <c r="A139" s="33"/>
      <c r="B139" s="160"/>
      <c r="C139" s="161" t="s">
        <v>392</v>
      </c>
      <c r="D139" s="357" t="s">
        <v>255</v>
      </c>
      <c r="E139" s="162" t="s">
        <v>520</v>
      </c>
      <c r="F139" s="163" t="s">
        <v>521</v>
      </c>
      <c r="G139" s="164" t="s">
        <v>258</v>
      </c>
      <c r="H139" s="165">
        <v>2.2999999999999998</v>
      </c>
      <c r="I139" s="166"/>
      <c r="J139" s="167">
        <f>ROUND(I139*H139,2)</f>
        <v>0</v>
      </c>
      <c r="K139" s="163" t="s">
        <v>259</v>
      </c>
      <c r="L139" s="34"/>
      <c r="M139" s="168" t="s">
        <v>3</v>
      </c>
      <c r="N139" s="169" t="s">
        <v>42</v>
      </c>
      <c r="O139" s="54"/>
      <c r="P139" s="170">
        <f>O139*H139</f>
        <v>0</v>
      </c>
      <c r="Q139" s="170">
        <v>2.8999999999999998E-3</v>
      </c>
      <c r="R139" s="170">
        <f>Q139*H139</f>
        <v>6.6699999999999988E-3</v>
      </c>
      <c r="S139" s="170">
        <v>0</v>
      </c>
      <c r="T139" s="171">
        <f>S139*H139</f>
        <v>0</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3643</v>
      </c>
    </row>
    <row r="140" spans="1:65" s="2" customFormat="1" ht="21.75" customHeight="1">
      <c r="A140" s="33"/>
      <c r="B140" s="160"/>
      <c r="C140" s="198" t="s">
        <v>396</v>
      </c>
      <c r="D140" s="360" t="s">
        <v>445</v>
      </c>
      <c r="E140" s="199" t="s">
        <v>526</v>
      </c>
      <c r="F140" s="200" t="s">
        <v>527</v>
      </c>
      <c r="G140" s="201" t="s">
        <v>258</v>
      </c>
      <c r="H140" s="202">
        <v>2.5299999999999998</v>
      </c>
      <c r="I140" s="203"/>
      <c r="J140" s="204">
        <f>ROUND(I140*H140,2)</f>
        <v>0</v>
      </c>
      <c r="K140" s="200" t="s">
        <v>3</v>
      </c>
      <c r="L140" s="205"/>
      <c r="M140" s="206" t="s">
        <v>3</v>
      </c>
      <c r="N140" s="207" t="s">
        <v>42</v>
      </c>
      <c r="O140" s="54"/>
      <c r="P140" s="170">
        <f>O140*H140</f>
        <v>0</v>
      </c>
      <c r="Q140" s="170">
        <v>0</v>
      </c>
      <c r="R140" s="170">
        <f>Q140*H140</f>
        <v>0</v>
      </c>
      <c r="S140" s="170">
        <v>0</v>
      </c>
      <c r="T140" s="171">
        <f>S140*H140</f>
        <v>0</v>
      </c>
      <c r="U140" s="33"/>
      <c r="V140" s="33"/>
      <c r="W140" s="33"/>
      <c r="X140" s="33"/>
      <c r="Y140" s="33"/>
      <c r="Z140" s="33"/>
      <c r="AA140" s="33"/>
      <c r="AB140" s="33"/>
      <c r="AC140" s="33"/>
      <c r="AD140" s="33"/>
      <c r="AE140" s="33"/>
      <c r="AR140" s="172" t="s">
        <v>418</v>
      </c>
      <c r="AT140" s="172" t="s">
        <v>445</v>
      </c>
      <c r="AU140" s="172" t="s">
        <v>79</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142</v>
      </c>
      <c r="BM140" s="172" t="s">
        <v>3644</v>
      </c>
    </row>
    <row r="141" spans="1:65" s="13" customFormat="1">
      <c r="B141" s="174"/>
      <c r="D141" s="358" t="s">
        <v>261</v>
      </c>
      <c r="F141" s="176" t="s">
        <v>630</v>
      </c>
      <c r="H141" s="177">
        <v>2.5299999999999998</v>
      </c>
      <c r="I141" s="178"/>
      <c r="L141" s="174"/>
      <c r="M141" s="179"/>
      <c r="N141" s="180"/>
      <c r="O141" s="180"/>
      <c r="P141" s="180"/>
      <c r="Q141" s="180"/>
      <c r="R141" s="180"/>
      <c r="S141" s="180"/>
      <c r="T141" s="181"/>
      <c r="AT141" s="175" t="s">
        <v>261</v>
      </c>
      <c r="AU141" s="175" t="s">
        <v>79</v>
      </c>
      <c r="AV141" s="13" t="s">
        <v>79</v>
      </c>
      <c r="AW141" s="13" t="s">
        <v>4</v>
      </c>
      <c r="AX141" s="13" t="s">
        <v>15</v>
      </c>
      <c r="AY141" s="175" t="s">
        <v>253</v>
      </c>
    </row>
    <row r="142" spans="1:65" s="2" customFormat="1" ht="21.75" customHeight="1">
      <c r="A142" s="33"/>
      <c r="B142" s="160"/>
      <c r="C142" s="161" t="s">
        <v>400</v>
      </c>
      <c r="D142" s="357" t="s">
        <v>255</v>
      </c>
      <c r="E142" s="162" t="s">
        <v>631</v>
      </c>
      <c r="F142" s="163" t="s">
        <v>632</v>
      </c>
      <c r="G142" s="164" t="s">
        <v>265</v>
      </c>
      <c r="H142" s="165">
        <v>4.3</v>
      </c>
      <c r="I142" s="166"/>
      <c r="J142" s="167">
        <f>ROUND(I142*H142,2)</f>
        <v>0</v>
      </c>
      <c r="K142" s="163" t="s">
        <v>259</v>
      </c>
      <c r="L142" s="34"/>
      <c r="M142" s="168" t="s">
        <v>3</v>
      </c>
      <c r="N142" s="169" t="s">
        <v>42</v>
      </c>
      <c r="O142" s="54"/>
      <c r="P142" s="170">
        <f>O142*H142</f>
        <v>0</v>
      </c>
      <c r="Q142" s="170">
        <v>2.5999999999999998E-4</v>
      </c>
      <c r="R142" s="170">
        <f>Q142*H142</f>
        <v>1.1179999999999999E-3</v>
      </c>
      <c r="S142" s="170">
        <v>0</v>
      </c>
      <c r="T142" s="171">
        <f>S142*H142</f>
        <v>0</v>
      </c>
      <c r="U142" s="33"/>
      <c r="V142" s="33"/>
      <c r="W142" s="33"/>
      <c r="X142" s="33"/>
      <c r="Y142" s="33"/>
      <c r="Z142" s="33"/>
      <c r="AA142" s="33"/>
      <c r="AB142" s="33"/>
      <c r="AC142" s="33"/>
      <c r="AD142" s="33"/>
      <c r="AE142" s="33"/>
      <c r="AR142" s="172" t="s">
        <v>142</v>
      </c>
      <c r="AT142" s="172" t="s">
        <v>255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3645</v>
      </c>
    </row>
    <row r="143" spans="1:65" s="13" customFormat="1">
      <c r="B143" s="174"/>
      <c r="D143" s="358" t="s">
        <v>261</v>
      </c>
      <c r="E143" s="175" t="s">
        <v>3</v>
      </c>
      <c r="F143" s="176" t="s">
        <v>634</v>
      </c>
      <c r="H143" s="177">
        <v>4.3</v>
      </c>
      <c r="I143" s="178"/>
      <c r="L143" s="174"/>
      <c r="M143" s="179"/>
      <c r="N143" s="180"/>
      <c r="O143" s="180"/>
      <c r="P143" s="180"/>
      <c r="Q143" s="180"/>
      <c r="R143" s="180"/>
      <c r="S143" s="180"/>
      <c r="T143" s="181"/>
      <c r="AT143" s="175" t="s">
        <v>261</v>
      </c>
      <c r="AU143" s="175" t="s">
        <v>79</v>
      </c>
      <c r="AV143" s="13" t="s">
        <v>79</v>
      </c>
      <c r="AW143" s="13" t="s">
        <v>33</v>
      </c>
      <c r="AX143" s="13" t="s">
        <v>15</v>
      </c>
      <c r="AY143" s="175" t="s">
        <v>253</v>
      </c>
    </row>
    <row r="144" spans="1:65" s="2" customFormat="1" ht="16.5" customHeight="1">
      <c r="A144" s="33"/>
      <c r="B144" s="160"/>
      <c r="C144" s="161" t="s">
        <v>406</v>
      </c>
      <c r="D144" s="357" t="s">
        <v>255</v>
      </c>
      <c r="E144" s="162" t="s">
        <v>550</v>
      </c>
      <c r="F144" s="163" t="s">
        <v>551</v>
      </c>
      <c r="G144" s="164" t="s">
        <v>258</v>
      </c>
      <c r="H144" s="165">
        <v>2.2999999999999998</v>
      </c>
      <c r="I144" s="166"/>
      <c r="J144" s="167">
        <f>ROUND(I144*H144,2)</f>
        <v>0</v>
      </c>
      <c r="K144" s="163" t="s">
        <v>259</v>
      </c>
      <c r="L144" s="34"/>
      <c r="M144" s="168" t="s">
        <v>3</v>
      </c>
      <c r="N144" s="169" t="s">
        <v>42</v>
      </c>
      <c r="O144" s="54"/>
      <c r="P144" s="170">
        <f>O144*H144</f>
        <v>0</v>
      </c>
      <c r="Q144" s="170">
        <v>2.9999999999999997E-4</v>
      </c>
      <c r="R144" s="170">
        <f>Q144*H144</f>
        <v>6.8999999999999986E-4</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3646</v>
      </c>
    </row>
    <row r="145" spans="1:65" s="2" customFormat="1" ht="16.5" customHeight="1">
      <c r="A145" s="33"/>
      <c r="B145" s="160"/>
      <c r="C145" s="161" t="s">
        <v>410</v>
      </c>
      <c r="D145" s="357" t="s">
        <v>255</v>
      </c>
      <c r="E145" s="162" t="s">
        <v>554</v>
      </c>
      <c r="F145" s="163" t="s">
        <v>555</v>
      </c>
      <c r="G145" s="164" t="s">
        <v>265</v>
      </c>
      <c r="H145" s="165">
        <v>4.3</v>
      </c>
      <c r="I145" s="166"/>
      <c r="J145" s="167">
        <f>ROUND(I145*H145,2)</f>
        <v>0</v>
      </c>
      <c r="K145" s="163" t="s">
        <v>259</v>
      </c>
      <c r="L145" s="34"/>
      <c r="M145" s="168" t="s">
        <v>3</v>
      </c>
      <c r="N145" s="169" t="s">
        <v>42</v>
      </c>
      <c r="O145" s="54"/>
      <c r="P145" s="170">
        <f>O145*H145</f>
        <v>0</v>
      </c>
      <c r="Q145" s="170">
        <v>3.0000000000000001E-5</v>
      </c>
      <c r="R145" s="170">
        <f>Q145*H145</f>
        <v>1.2899999999999999E-4</v>
      </c>
      <c r="S145" s="170">
        <v>0</v>
      </c>
      <c r="T145" s="171">
        <f>S145*H145</f>
        <v>0</v>
      </c>
      <c r="U145" s="33"/>
      <c r="V145" s="33"/>
      <c r="W145" s="33"/>
      <c r="X145" s="33"/>
      <c r="Y145" s="33"/>
      <c r="Z145" s="33"/>
      <c r="AA145" s="33"/>
      <c r="AB145" s="33"/>
      <c r="AC145" s="33"/>
      <c r="AD145" s="33"/>
      <c r="AE145" s="33"/>
      <c r="AR145" s="172" t="s">
        <v>142</v>
      </c>
      <c r="AT145" s="172" t="s">
        <v>255</v>
      </c>
      <c r="AU145" s="172" t="s">
        <v>79</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142</v>
      </c>
      <c r="BM145" s="172" t="s">
        <v>3647</v>
      </c>
    </row>
    <row r="146" spans="1:65" s="13" customFormat="1">
      <c r="B146" s="174"/>
      <c r="D146" s="358" t="s">
        <v>261</v>
      </c>
      <c r="E146" s="175" t="s">
        <v>3</v>
      </c>
      <c r="F146" s="176" t="s">
        <v>634</v>
      </c>
      <c r="H146" s="177">
        <v>4.3</v>
      </c>
      <c r="I146" s="178"/>
      <c r="L146" s="174"/>
      <c r="M146" s="179"/>
      <c r="N146" s="180"/>
      <c r="O146" s="180"/>
      <c r="P146" s="180"/>
      <c r="Q146" s="180"/>
      <c r="R146" s="180"/>
      <c r="S146" s="180"/>
      <c r="T146" s="181"/>
      <c r="AT146" s="175" t="s">
        <v>261</v>
      </c>
      <c r="AU146" s="175" t="s">
        <v>79</v>
      </c>
      <c r="AV146" s="13" t="s">
        <v>79</v>
      </c>
      <c r="AW146" s="13" t="s">
        <v>33</v>
      </c>
      <c r="AX146" s="13" t="s">
        <v>15</v>
      </c>
      <c r="AY146" s="175" t="s">
        <v>253</v>
      </c>
    </row>
    <row r="147" spans="1:65" s="2" customFormat="1" ht="33" customHeight="1">
      <c r="A147" s="33"/>
      <c r="B147" s="160"/>
      <c r="C147" s="161" t="s">
        <v>414</v>
      </c>
      <c r="D147" s="357" t="s">
        <v>255</v>
      </c>
      <c r="E147" s="162" t="s">
        <v>3074</v>
      </c>
      <c r="F147" s="163" t="s">
        <v>3075</v>
      </c>
      <c r="G147" s="164" t="s">
        <v>362</v>
      </c>
      <c r="H147" s="197"/>
      <c r="I147" s="166"/>
      <c r="J147" s="167">
        <f>ROUND(I147*H147,2)</f>
        <v>0</v>
      </c>
      <c r="K147" s="163" t="s">
        <v>259</v>
      </c>
      <c r="L147" s="34"/>
      <c r="M147" s="168" t="s">
        <v>3</v>
      </c>
      <c r="N147" s="169" t="s">
        <v>42</v>
      </c>
      <c r="O147" s="54"/>
      <c r="P147" s="170">
        <f>O147*H147</f>
        <v>0</v>
      </c>
      <c r="Q147" s="170">
        <v>0</v>
      </c>
      <c r="R147" s="170">
        <f>Q147*H147</f>
        <v>0</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3648</v>
      </c>
    </row>
    <row r="148" spans="1:65" s="12" customFormat="1" ht="22.9" customHeight="1">
      <c r="B148" s="147"/>
      <c r="D148" s="359" t="s">
        <v>70</v>
      </c>
      <c r="E148" s="158" t="s">
        <v>586</v>
      </c>
      <c r="F148" s="158" t="s">
        <v>587</v>
      </c>
      <c r="I148" s="150"/>
      <c r="J148" s="159">
        <f>BK148</f>
        <v>0</v>
      </c>
      <c r="L148" s="147"/>
      <c r="M148" s="152"/>
      <c r="N148" s="153"/>
      <c r="O148" s="153"/>
      <c r="P148" s="154">
        <f>SUM(P149:P167)</f>
        <v>0</v>
      </c>
      <c r="Q148" s="153"/>
      <c r="R148" s="154">
        <f>SUM(R149:R167)</f>
        <v>5.3192400000000001E-2</v>
      </c>
      <c r="S148" s="153"/>
      <c r="T148" s="155">
        <f>SUM(T149:T167)</f>
        <v>9.6906000000000006E-3</v>
      </c>
      <c r="AR148" s="148" t="s">
        <v>79</v>
      </c>
      <c r="AT148" s="156" t="s">
        <v>70</v>
      </c>
      <c r="AU148" s="156" t="s">
        <v>15</v>
      </c>
      <c r="AY148" s="148" t="s">
        <v>253</v>
      </c>
      <c r="BK148" s="157">
        <f>SUM(BK149:BK167)</f>
        <v>0</v>
      </c>
    </row>
    <row r="149" spans="1:65" s="2" customFormat="1" ht="16.5" customHeight="1">
      <c r="A149" s="33"/>
      <c r="B149" s="160"/>
      <c r="C149" s="161" t="s">
        <v>418</v>
      </c>
      <c r="D149" s="357" t="s">
        <v>255</v>
      </c>
      <c r="E149" s="162" t="s">
        <v>638</v>
      </c>
      <c r="F149" s="163" t="s">
        <v>639</v>
      </c>
      <c r="G149" s="164" t="s">
        <v>258</v>
      </c>
      <c r="H149" s="165">
        <v>31.26</v>
      </c>
      <c r="I149" s="166"/>
      <c r="J149" s="167">
        <f>ROUND(I149*H149,2)</f>
        <v>0</v>
      </c>
      <c r="K149" s="163" t="s">
        <v>259</v>
      </c>
      <c r="L149" s="34"/>
      <c r="M149" s="168" t="s">
        <v>3</v>
      </c>
      <c r="N149" s="169" t="s">
        <v>42</v>
      </c>
      <c r="O149" s="54"/>
      <c r="P149" s="170">
        <f>O149*H149</f>
        <v>0</v>
      </c>
      <c r="Q149" s="170">
        <v>1E-3</v>
      </c>
      <c r="R149" s="170">
        <f>Q149*H149</f>
        <v>3.1260000000000003E-2</v>
      </c>
      <c r="S149" s="170">
        <v>3.1E-4</v>
      </c>
      <c r="T149" s="171">
        <f>S149*H149</f>
        <v>9.6906000000000006E-3</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3649</v>
      </c>
    </row>
    <row r="150" spans="1:65" s="15" customFormat="1">
      <c r="B150" s="190"/>
      <c r="D150" s="358" t="s">
        <v>261</v>
      </c>
      <c r="E150" s="191" t="s">
        <v>3</v>
      </c>
      <c r="F150" s="192" t="s">
        <v>641</v>
      </c>
      <c r="H150" s="191" t="s">
        <v>3</v>
      </c>
      <c r="I150" s="193"/>
      <c r="L150" s="190"/>
      <c r="M150" s="194"/>
      <c r="N150" s="195"/>
      <c r="O150" s="195"/>
      <c r="P150" s="195"/>
      <c r="Q150" s="195"/>
      <c r="R150" s="195"/>
      <c r="S150" s="195"/>
      <c r="T150" s="196"/>
      <c r="AT150" s="191" t="s">
        <v>261</v>
      </c>
      <c r="AU150" s="191" t="s">
        <v>79</v>
      </c>
      <c r="AV150" s="15" t="s">
        <v>15</v>
      </c>
      <c r="AW150" s="15" t="s">
        <v>33</v>
      </c>
      <c r="AX150" s="15" t="s">
        <v>71</v>
      </c>
      <c r="AY150" s="191" t="s">
        <v>253</v>
      </c>
    </row>
    <row r="151" spans="1:65" s="13" customFormat="1">
      <c r="B151" s="174"/>
      <c r="D151" s="358" t="s">
        <v>261</v>
      </c>
      <c r="E151" s="175" t="s">
        <v>3</v>
      </c>
      <c r="F151" s="176" t="s">
        <v>1058</v>
      </c>
      <c r="H151" s="177">
        <v>40.56</v>
      </c>
      <c r="I151" s="178"/>
      <c r="L151" s="174"/>
      <c r="M151" s="179"/>
      <c r="N151" s="180"/>
      <c r="O151" s="180"/>
      <c r="P151" s="180"/>
      <c r="Q151" s="180"/>
      <c r="R151" s="180"/>
      <c r="S151" s="180"/>
      <c r="T151" s="181"/>
      <c r="AT151" s="175" t="s">
        <v>261</v>
      </c>
      <c r="AU151" s="175" t="s">
        <v>79</v>
      </c>
      <c r="AV151" s="13" t="s">
        <v>79</v>
      </c>
      <c r="AW151" s="13" t="s">
        <v>33</v>
      </c>
      <c r="AX151" s="13" t="s">
        <v>71</v>
      </c>
      <c r="AY151" s="175" t="s">
        <v>253</v>
      </c>
    </row>
    <row r="152" spans="1:65" s="15" customFormat="1">
      <c r="B152" s="190"/>
      <c r="D152" s="358" t="s">
        <v>261</v>
      </c>
      <c r="E152" s="191" t="s">
        <v>3</v>
      </c>
      <c r="F152" s="192" t="s">
        <v>643</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644</v>
      </c>
      <c r="H153" s="177">
        <v>-7</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645</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646</v>
      </c>
      <c r="H155" s="177">
        <v>-2.2999999999999998</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4" customFormat="1">
      <c r="B156" s="182"/>
      <c r="D156" s="358" t="s">
        <v>261</v>
      </c>
      <c r="E156" s="183" t="s">
        <v>3</v>
      </c>
      <c r="F156" s="184" t="s">
        <v>269</v>
      </c>
      <c r="H156" s="185">
        <v>31.26</v>
      </c>
      <c r="I156" s="186"/>
      <c r="L156" s="182"/>
      <c r="M156" s="187"/>
      <c r="N156" s="188"/>
      <c r="O156" s="188"/>
      <c r="P156" s="188"/>
      <c r="Q156" s="188"/>
      <c r="R156" s="188"/>
      <c r="S156" s="188"/>
      <c r="T156" s="189"/>
      <c r="AT156" s="183" t="s">
        <v>261</v>
      </c>
      <c r="AU156" s="183" t="s">
        <v>79</v>
      </c>
      <c r="AV156" s="14" t="s">
        <v>89</v>
      </c>
      <c r="AW156" s="14" t="s">
        <v>33</v>
      </c>
      <c r="AX156" s="14" t="s">
        <v>15</v>
      </c>
      <c r="AY156" s="183" t="s">
        <v>253</v>
      </c>
    </row>
    <row r="157" spans="1:65" s="2" customFormat="1" ht="21.75" customHeight="1">
      <c r="A157" s="33"/>
      <c r="B157" s="160"/>
      <c r="C157" s="161" t="s">
        <v>422</v>
      </c>
      <c r="D157" s="357" t="s">
        <v>255</v>
      </c>
      <c r="E157" s="162" t="s">
        <v>589</v>
      </c>
      <c r="F157" s="163" t="s">
        <v>590</v>
      </c>
      <c r="G157" s="164" t="s">
        <v>258</v>
      </c>
      <c r="H157" s="165">
        <v>44.76</v>
      </c>
      <c r="I157" s="166"/>
      <c r="J157" s="167">
        <f>ROUND(I157*H157,2)</f>
        <v>0</v>
      </c>
      <c r="K157" s="163" t="s">
        <v>259</v>
      </c>
      <c r="L157" s="34"/>
      <c r="M157" s="168" t="s">
        <v>3</v>
      </c>
      <c r="N157" s="169" t="s">
        <v>42</v>
      </c>
      <c r="O157" s="54"/>
      <c r="P157" s="170">
        <f>O157*H157</f>
        <v>0</v>
      </c>
      <c r="Q157" s="170">
        <v>2.0000000000000001E-4</v>
      </c>
      <c r="R157" s="170">
        <f>Q157*H157</f>
        <v>8.9519999999999999E-3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3650</v>
      </c>
    </row>
    <row r="158" spans="1:65" s="15" customFormat="1">
      <c r="B158" s="190"/>
      <c r="D158" s="358" t="s">
        <v>261</v>
      </c>
      <c r="E158" s="191" t="s">
        <v>3</v>
      </c>
      <c r="F158" s="192" t="s">
        <v>592</v>
      </c>
      <c r="H158" s="191" t="s">
        <v>3</v>
      </c>
      <c r="I158" s="193"/>
      <c r="L158" s="190"/>
      <c r="M158" s="194"/>
      <c r="N158" s="195"/>
      <c r="O158" s="195"/>
      <c r="P158" s="195"/>
      <c r="Q158" s="195"/>
      <c r="R158" s="195"/>
      <c r="S158" s="195"/>
      <c r="T158" s="196"/>
      <c r="AT158" s="191" t="s">
        <v>261</v>
      </c>
      <c r="AU158" s="191" t="s">
        <v>79</v>
      </c>
      <c r="AV158" s="15" t="s">
        <v>15</v>
      </c>
      <c r="AW158" s="15" t="s">
        <v>33</v>
      </c>
      <c r="AX158" s="15" t="s">
        <v>71</v>
      </c>
      <c r="AY158" s="191" t="s">
        <v>253</v>
      </c>
    </row>
    <row r="159" spans="1:65" s="13" customFormat="1">
      <c r="B159" s="174"/>
      <c r="D159" s="358" t="s">
        <v>261</v>
      </c>
      <c r="E159" s="175" t="s">
        <v>3</v>
      </c>
      <c r="F159" s="176" t="s">
        <v>1060</v>
      </c>
      <c r="H159" s="177">
        <v>13.5</v>
      </c>
      <c r="I159" s="178"/>
      <c r="L159" s="174"/>
      <c r="M159" s="179"/>
      <c r="N159" s="180"/>
      <c r="O159" s="180"/>
      <c r="P159" s="180"/>
      <c r="Q159" s="180"/>
      <c r="R159" s="180"/>
      <c r="S159" s="180"/>
      <c r="T159" s="181"/>
      <c r="AT159" s="175" t="s">
        <v>261</v>
      </c>
      <c r="AU159" s="175" t="s">
        <v>79</v>
      </c>
      <c r="AV159" s="13" t="s">
        <v>79</v>
      </c>
      <c r="AW159" s="13" t="s">
        <v>33</v>
      </c>
      <c r="AX159" s="13" t="s">
        <v>71</v>
      </c>
      <c r="AY159" s="175" t="s">
        <v>253</v>
      </c>
    </row>
    <row r="160" spans="1:65" s="15" customFormat="1">
      <c r="B160" s="190"/>
      <c r="D160" s="358" t="s">
        <v>261</v>
      </c>
      <c r="E160" s="191" t="s">
        <v>3</v>
      </c>
      <c r="F160" s="192" t="s">
        <v>641</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1058</v>
      </c>
      <c r="H161" s="177">
        <v>40.56</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643</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644</v>
      </c>
      <c r="H163" s="177">
        <v>-7</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645</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646</v>
      </c>
      <c r="H165" s="177">
        <v>-2.2999999999999998</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4" customFormat="1">
      <c r="B166" s="182"/>
      <c r="D166" s="358" t="s">
        <v>261</v>
      </c>
      <c r="E166" s="183" t="s">
        <v>3</v>
      </c>
      <c r="F166" s="184" t="s">
        <v>269</v>
      </c>
      <c r="H166" s="185">
        <v>44.76</v>
      </c>
      <c r="I166" s="186"/>
      <c r="L166" s="182"/>
      <c r="M166" s="187"/>
      <c r="N166" s="188"/>
      <c r="O166" s="188"/>
      <c r="P166" s="188"/>
      <c r="Q166" s="188"/>
      <c r="R166" s="188"/>
      <c r="S166" s="188"/>
      <c r="T166" s="189"/>
      <c r="AT166" s="183" t="s">
        <v>261</v>
      </c>
      <c r="AU166" s="183" t="s">
        <v>79</v>
      </c>
      <c r="AV166" s="14" t="s">
        <v>89</v>
      </c>
      <c r="AW166" s="14" t="s">
        <v>33</v>
      </c>
      <c r="AX166" s="14" t="s">
        <v>15</v>
      </c>
      <c r="AY166" s="183" t="s">
        <v>253</v>
      </c>
    </row>
    <row r="167" spans="1:65" s="2" customFormat="1" ht="33" customHeight="1">
      <c r="A167" s="33"/>
      <c r="B167" s="160"/>
      <c r="C167" s="161" t="s">
        <v>426</v>
      </c>
      <c r="D167" s="357" t="s">
        <v>255</v>
      </c>
      <c r="E167" s="162" t="s">
        <v>594</v>
      </c>
      <c r="F167" s="163" t="s">
        <v>595</v>
      </c>
      <c r="G167" s="164" t="s">
        <v>258</v>
      </c>
      <c r="H167" s="165">
        <v>44.76</v>
      </c>
      <c r="I167" s="166"/>
      <c r="J167" s="167">
        <f>ROUND(I167*H167,2)</f>
        <v>0</v>
      </c>
      <c r="K167" s="163" t="s">
        <v>259</v>
      </c>
      <c r="L167" s="34"/>
      <c r="M167" s="208" t="s">
        <v>3</v>
      </c>
      <c r="N167" s="209" t="s">
        <v>42</v>
      </c>
      <c r="O167" s="210"/>
      <c r="P167" s="211">
        <f>O167*H167</f>
        <v>0</v>
      </c>
      <c r="Q167" s="211">
        <v>2.9E-4</v>
      </c>
      <c r="R167" s="211">
        <f>Q167*H167</f>
        <v>1.29804E-2</v>
      </c>
      <c r="S167" s="211">
        <v>0</v>
      </c>
      <c r="T167" s="212">
        <f>S167*H167</f>
        <v>0</v>
      </c>
      <c r="U167" s="33"/>
      <c r="V167" s="33"/>
      <c r="W167" s="33"/>
      <c r="X167" s="33"/>
      <c r="Y167" s="33"/>
      <c r="Z167" s="33"/>
      <c r="AA167" s="33"/>
      <c r="AB167" s="33"/>
      <c r="AC167" s="33"/>
      <c r="AD167" s="33"/>
      <c r="AE167" s="33"/>
      <c r="AR167" s="172" t="s">
        <v>142</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142</v>
      </c>
      <c r="BM167" s="172" t="s">
        <v>3651</v>
      </c>
    </row>
    <row r="168" spans="1:65" s="2" customFormat="1" ht="6.95" customHeight="1">
      <c r="A168" s="33"/>
      <c r="B168" s="43"/>
      <c r="C168" s="44"/>
      <c r="D168" s="44"/>
      <c r="E168" s="44"/>
      <c r="F168" s="44"/>
      <c r="G168" s="44"/>
      <c r="H168" s="44"/>
      <c r="I168" s="120"/>
      <c r="J168" s="44"/>
      <c r="K168" s="44"/>
      <c r="L168" s="34"/>
      <c r="M168" s="33"/>
      <c r="O168" s="33"/>
      <c r="P168" s="33"/>
      <c r="Q168" s="33"/>
      <c r="R168" s="33"/>
      <c r="S168" s="33"/>
      <c r="T168" s="33"/>
      <c r="U168" s="33"/>
      <c r="V168" s="33"/>
      <c r="W168" s="33"/>
      <c r="X168" s="33"/>
      <c r="Y168" s="33"/>
      <c r="Z168" s="33"/>
      <c r="AA168" s="33"/>
      <c r="AB168" s="33"/>
      <c r="AC168" s="33"/>
      <c r="AD168" s="33"/>
      <c r="AE168" s="33"/>
    </row>
  </sheetData>
  <autoFilter ref="C102:K167"/>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4"/>
  <sheetViews>
    <sheetView showGridLines="0" topLeftCell="A105" workbookViewId="0">
      <selection activeCell="D112" sqref="D112:D303"/>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181</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215</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ROUND((SUM(BE109:BE303)),  2)</f>
        <v>0</v>
      </c>
      <c r="G37" s="33"/>
      <c r="H37" s="33"/>
      <c r="I37" s="112">
        <v>0.21</v>
      </c>
      <c r="J37" s="111">
        <f>ROUND(((SUM(BE109:BE303))*I37),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ROUND((SUM(BF109:BF303)),  2)</f>
        <v>0</v>
      </c>
      <c r="G38" s="33"/>
      <c r="H38" s="33"/>
      <c r="I38" s="112">
        <v>0.15</v>
      </c>
      <c r="J38" s="111">
        <f>ROUND(((SUM(BF109:BF303))*I38),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ROUND((SUM(BG109:BG303)),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ROUND((SUM(BH109:BH303)),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ROUND((SUM(BI109:BI303)),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1 - Typ A1-A4</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J123</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J160</f>
        <v>0</v>
      </c>
      <c r="L74" s="131"/>
    </row>
    <row r="75" spans="1:47" s="10" customFormat="1" ht="19.899999999999999" customHeight="1">
      <c r="B75" s="131"/>
      <c r="D75" s="132" t="s">
        <v>227</v>
      </c>
      <c r="E75" s="133"/>
      <c r="F75" s="133"/>
      <c r="G75" s="133"/>
      <c r="H75" s="133"/>
      <c r="I75" s="134"/>
      <c r="J75" s="135">
        <f>J166</f>
        <v>0</v>
      </c>
      <c r="L75" s="131"/>
    </row>
    <row r="76" spans="1:47" s="9" customFormat="1" ht="24.95" customHeight="1">
      <c r="B76" s="126"/>
      <c r="D76" s="127" t="s">
        <v>228</v>
      </c>
      <c r="E76" s="128"/>
      <c r="F76" s="128"/>
      <c r="G76" s="128"/>
      <c r="H76" s="128"/>
      <c r="I76" s="129"/>
      <c r="J76" s="130">
        <f>J168</f>
        <v>0</v>
      </c>
      <c r="L76" s="126"/>
    </row>
    <row r="77" spans="1:47" s="10" customFormat="1" ht="19.899999999999999" customHeight="1">
      <c r="B77" s="131"/>
      <c r="D77" s="132" t="s">
        <v>229</v>
      </c>
      <c r="E77" s="133"/>
      <c r="F77" s="133"/>
      <c r="G77" s="133"/>
      <c r="H77" s="133"/>
      <c r="I77" s="134"/>
      <c r="J77" s="135">
        <f>J169</f>
        <v>0</v>
      </c>
      <c r="L77" s="131"/>
    </row>
    <row r="78" spans="1:47" s="10" customFormat="1" ht="19.899999999999999" customHeight="1">
      <c r="B78" s="131"/>
      <c r="D78" s="132" t="s">
        <v>230</v>
      </c>
      <c r="E78" s="133"/>
      <c r="F78" s="133"/>
      <c r="G78" s="133"/>
      <c r="H78" s="133"/>
      <c r="I78" s="134"/>
      <c r="J78" s="135">
        <f>J191</f>
        <v>0</v>
      </c>
      <c r="L78" s="131"/>
    </row>
    <row r="79" spans="1:47" s="10" customFormat="1" ht="19.899999999999999" customHeight="1">
      <c r="B79" s="131"/>
      <c r="D79" s="132" t="s">
        <v>231</v>
      </c>
      <c r="E79" s="133"/>
      <c r="F79" s="133"/>
      <c r="G79" s="133"/>
      <c r="H79" s="133"/>
      <c r="I79" s="134"/>
      <c r="J79" s="135">
        <f>J200</f>
        <v>0</v>
      </c>
      <c r="L79" s="131"/>
    </row>
    <row r="80" spans="1:47" s="10" customFormat="1" ht="19.899999999999999" customHeight="1">
      <c r="B80" s="131"/>
      <c r="D80" s="132" t="s">
        <v>232</v>
      </c>
      <c r="E80" s="133"/>
      <c r="F80" s="133"/>
      <c r="G80" s="133"/>
      <c r="H80" s="133"/>
      <c r="I80" s="134"/>
      <c r="J80" s="135">
        <f>J207</f>
        <v>0</v>
      </c>
      <c r="L80" s="131"/>
    </row>
    <row r="81" spans="1:31" s="10" customFormat="1" ht="19.899999999999999" customHeight="1">
      <c r="B81" s="131"/>
      <c r="D81" s="132" t="s">
        <v>233</v>
      </c>
      <c r="E81" s="133"/>
      <c r="F81" s="133"/>
      <c r="G81" s="133"/>
      <c r="H81" s="133"/>
      <c r="I81" s="134"/>
      <c r="J81" s="135">
        <f>J215</f>
        <v>0</v>
      </c>
      <c r="L81" s="131"/>
    </row>
    <row r="82" spans="1:31" s="10" customFormat="1" ht="19.899999999999999" customHeight="1">
      <c r="B82" s="131"/>
      <c r="D82" s="132" t="s">
        <v>234</v>
      </c>
      <c r="E82" s="133"/>
      <c r="F82" s="133"/>
      <c r="G82" s="133"/>
      <c r="H82" s="133"/>
      <c r="I82" s="134"/>
      <c r="J82" s="135">
        <f>J225</f>
        <v>0</v>
      </c>
      <c r="L82" s="131"/>
    </row>
    <row r="83" spans="1:31" s="10" customFormat="1" ht="19.899999999999999" customHeight="1">
      <c r="B83" s="131"/>
      <c r="D83" s="132" t="s">
        <v>235</v>
      </c>
      <c r="E83" s="133"/>
      <c r="F83" s="133"/>
      <c r="G83" s="133"/>
      <c r="H83" s="133"/>
      <c r="I83" s="134"/>
      <c r="J83" s="135">
        <f>J243</f>
        <v>0</v>
      </c>
      <c r="L83" s="131"/>
    </row>
    <row r="84" spans="1:31" s="10" customFormat="1" ht="19.899999999999999" customHeight="1">
      <c r="B84" s="131"/>
      <c r="D84" s="132" t="s">
        <v>236</v>
      </c>
      <c r="E84" s="133"/>
      <c r="F84" s="133"/>
      <c r="G84" s="133"/>
      <c r="H84" s="133"/>
      <c r="I84" s="134"/>
      <c r="J84" s="135">
        <f>J293</f>
        <v>0</v>
      </c>
      <c r="L84" s="131"/>
    </row>
    <row r="85" spans="1:31" s="10" customFormat="1" ht="19.899999999999999" customHeight="1">
      <c r="B85" s="131"/>
      <c r="D85" s="132" t="s">
        <v>237</v>
      </c>
      <c r="E85" s="133"/>
      <c r="F85" s="133"/>
      <c r="G85" s="133"/>
      <c r="H85" s="133"/>
      <c r="I85" s="134"/>
      <c r="J85" s="135">
        <f>J299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1 - Typ A1-A4</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P110+P168</f>
        <v>0</v>
      </c>
      <c r="Q109" s="63"/>
      <c r="R109" s="144">
        <f>R110+R168</f>
        <v>1.6663857</v>
      </c>
      <c r="S109" s="63"/>
      <c r="T109" s="145">
        <f>T110+T168</f>
        <v>7.1330900000000002</v>
      </c>
      <c r="U109" s="33"/>
      <c r="V109" s="33"/>
      <c r="W109" s="33"/>
      <c r="X109" s="33"/>
      <c r="Y109" s="33"/>
      <c r="Z109" s="33"/>
      <c r="AA109" s="33"/>
      <c r="AB109" s="33"/>
      <c r="AC109" s="33"/>
      <c r="AD109" s="33"/>
      <c r="AE109" s="33"/>
      <c r="AT109" s="18" t="s">
        <v>70</v>
      </c>
      <c r="AU109" s="18" t="s">
        <v>219</v>
      </c>
      <c r="BK109" s="146">
        <f>BK110+BK168</f>
        <v>0</v>
      </c>
    </row>
    <row r="110" spans="1:65" s="12" customFormat="1" ht="25.9" customHeight="1">
      <c r="B110" s="147"/>
      <c r="D110" s="148" t="s">
        <v>70</v>
      </c>
      <c r="E110" s="149" t="s">
        <v>251</v>
      </c>
      <c r="F110" s="149" t="s">
        <v>252</v>
      </c>
      <c r="I110" s="150"/>
      <c r="J110" s="151">
        <f>BK110</f>
        <v>0</v>
      </c>
      <c r="L110" s="147"/>
      <c r="M110" s="152"/>
      <c r="N110" s="153"/>
      <c r="O110" s="153"/>
      <c r="P110" s="154">
        <f>P111+P123+P135+P160+P166</f>
        <v>0</v>
      </c>
      <c r="Q110" s="153"/>
      <c r="R110" s="154">
        <f>R111+R123+R135+R160+R166</f>
        <v>1.2872467999999999</v>
      </c>
      <c r="S110" s="153"/>
      <c r="T110" s="155">
        <f>T111+T123+T135+T160+T166</f>
        <v>4.3479000000000001</v>
      </c>
      <c r="AR110" s="148" t="s">
        <v>15</v>
      </c>
      <c r="AT110" s="156" t="s">
        <v>70</v>
      </c>
      <c r="AU110" s="156" t="s">
        <v>71</v>
      </c>
      <c r="AY110" s="148" t="s">
        <v>253</v>
      </c>
      <c r="BK110" s="157">
        <f>BK111+BK123+BK135+BK160+BK166</f>
        <v>0</v>
      </c>
    </row>
    <row r="111" spans="1:65" s="12" customFormat="1" ht="22.9" customHeight="1">
      <c r="B111" s="147"/>
      <c r="D111" s="148" t="s">
        <v>70</v>
      </c>
      <c r="E111" s="158" t="s">
        <v>85</v>
      </c>
      <c r="F111" s="158" t="s">
        <v>254</v>
      </c>
      <c r="I111" s="150"/>
      <c r="J111" s="159">
        <f>BK111</f>
        <v>0</v>
      </c>
      <c r="L111" s="147"/>
      <c r="M111" s="152"/>
      <c r="N111" s="153"/>
      <c r="O111" s="153"/>
      <c r="P111" s="154">
        <f>SUM(P112:P122)</f>
        <v>0</v>
      </c>
      <c r="Q111" s="153"/>
      <c r="R111" s="154">
        <f>SUM(R112:R122)</f>
        <v>1.0091967999999998</v>
      </c>
      <c r="S111" s="153"/>
      <c r="T111" s="155">
        <f>SUM(T112:T122)</f>
        <v>0</v>
      </c>
      <c r="AR111" s="148" t="s">
        <v>15</v>
      </c>
      <c r="AT111" s="156" t="s">
        <v>70</v>
      </c>
      <c r="AU111" s="156" t="s">
        <v>15</v>
      </c>
      <c r="AY111" s="148" t="s">
        <v>253</v>
      </c>
      <c r="BK111" s="157">
        <f>SUM(BK112:BK122)</f>
        <v>0</v>
      </c>
    </row>
    <row r="112" spans="1:65" s="2" customFormat="1" ht="33" customHeight="1">
      <c r="A112" s="33"/>
      <c r="B112" s="160"/>
      <c r="C112" s="161" t="s">
        <v>15</v>
      </c>
      <c r="D112" s="353" t="s">
        <v>255</v>
      </c>
      <c r="E112" s="162" t="s">
        <v>256</v>
      </c>
      <c r="F112" s="163" t="s">
        <v>257</v>
      </c>
      <c r="G112" s="164" t="s">
        <v>258</v>
      </c>
      <c r="H112" s="165">
        <v>8.06</v>
      </c>
      <c r="I112" s="166"/>
      <c r="J112" s="167">
        <f>ROUND(I112*H112,2)</f>
        <v>0</v>
      </c>
      <c r="K112" s="163" t="s">
        <v>259</v>
      </c>
      <c r="L112" s="34"/>
      <c r="M112" s="168" t="s">
        <v>3</v>
      </c>
      <c r="N112" s="169" t="s">
        <v>42</v>
      </c>
      <c r="O112" s="54"/>
      <c r="P112" s="170">
        <f>O112*H112</f>
        <v>0</v>
      </c>
      <c r="Q112" s="170">
        <v>6.9169999999999995E-2</v>
      </c>
      <c r="R112" s="170">
        <f>Q112*H112</f>
        <v>0.55751019999999996</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3652</v>
      </c>
    </row>
    <row r="113" spans="1:65" s="13" customFormat="1">
      <c r="B113" s="174"/>
      <c r="D113" s="361" t="s">
        <v>261</v>
      </c>
      <c r="E113" s="175" t="s">
        <v>3</v>
      </c>
      <c r="F113" s="176" t="s">
        <v>262</v>
      </c>
      <c r="H113" s="177">
        <v>8.06</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14.05</v>
      </c>
      <c r="I114" s="166"/>
      <c r="J114" s="167">
        <f>ROUND(I114*H114,2)</f>
        <v>0</v>
      </c>
      <c r="K114" s="163" t="s">
        <v>259</v>
      </c>
      <c r="L114" s="34"/>
      <c r="M114" s="168" t="s">
        <v>3</v>
      </c>
      <c r="N114" s="169" t="s">
        <v>42</v>
      </c>
      <c r="O114" s="54"/>
      <c r="P114" s="170">
        <f>O114*H114</f>
        <v>0</v>
      </c>
      <c r="Q114" s="170">
        <v>1.2E-4</v>
      </c>
      <c r="R114" s="170">
        <f>Q114*H114</f>
        <v>1.6860000000000002E-3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3653</v>
      </c>
    </row>
    <row r="115" spans="1:65" s="13" customFormat="1">
      <c r="B115" s="174"/>
      <c r="D115" s="361"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61" t="s">
        <v>261</v>
      </c>
      <c r="E116" s="175" t="s">
        <v>3</v>
      </c>
      <c r="F116" s="176" t="s">
        <v>268</v>
      </c>
      <c r="H116" s="177">
        <v>6.25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61" t="s">
        <v>261</v>
      </c>
      <c r="E117" s="183" t="s">
        <v>3</v>
      </c>
      <c r="F117" s="184" t="s">
        <v>269</v>
      </c>
      <c r="H117" s="185">
        <v>14.05</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4.1879999999999997</v>
      </c>
      <c r="I118" s="166"/>
      <c r="J118" s="167">
        <f>ROUND(I118*H118,2)</f>
        <v>0</v>
      </c>
      <c r="K118" s="163" t="s">
        <v>259</v>
      </c>
      <c r="L118" s="34"/>
      <c r="M118" s="168" t="s">
        <v>3</v>
      </c>
      <c r="N118" s="169" t="s">
        <v>42</v>
      </c>
      <c r="O118" s="54"/>
      <c r="P118" s="170">
        <f>O118*H118</f>
        <v>0</v>
      </c>
      <c r="Q118" s="170">
        <v>0.10745</v>
      </c>
      <c r="R118" s="170">
        <f>Q118*H118</f>
        <v>0.45000059999999997</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3654</v>
      </c>
    </row>
    <row r="119" spans="1:65" s="13" customFormat="1">
      <c r="B119" s="174"/>
      <c r="D119" s="361"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61"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3" customFormat="1">
      <c r="B121" s="174"/>
      <c r="D121" s="361" t="s">
        <v>261</v>
      </c>
      <c r="E121" s="175" t="s">
        <v>3</v>
      </c>
      <c r="F121" s="176" t="s">
        <v>275</v>
      </c>
      <c r="H121" s="177">
        <v>1.0629999999999999</v>
      </c>
      <c r="I121" s="178"/>
      <c r="L121" s="174"/>
      <c r="M121" s="179"/>
      <c r="N121" s="180"/>
      <c r="O121" s="180"/>
      <c r="P121" s="180"/>
      <c r="Q121" s="180"/>
      <c r="R121" s="180"/>
      <c r="S121" s="180"/>
      <c r="T121" s="181"/>
      <c r="AT121" s="175" t="s">
        <v>261</v>
      </c>
      <c r="AU121" s="175" t="s">
        <v>79</v>
      </c>
      <c r="AV121" s="13" t="s">
        <v>79</v>
      </c>
      <c r="AW121" s="13" t="s">
        <v>33</v>
      </c>
      <c r="AX121" s="13" t="s">
        <v>71</v>
      </c>
      <c r="AY121" s="175" t="s">
        <v>253</v>
      </c>
    </row>
    <row r="122" spans="1:65" s="14" customFormat="1">
      <c r="B122" s="182"/>
      <c r="D122" s="361" t="s">
        <v>261</v>
      </c>
      <c r="E122" s="183" t="s">
        <v>3</v>
      </c>
      <c r="F122" s="184" t="s">
        <v>269</v>
      </c>
      <c r="H122" s="185">
        <v>4.1879999999999997</v>
      </c>
      <c r="I122" s="186"/>
      <c r="L122" s="182"/>
      <c r="M122" s="187"/>
      <c r="N122" s="188"/>
      <c r="O122" s="188"/>
      <c r="P122" s="188"/>
      <c r="Q122" s="188"/>
      <c r="R122" s="188"/>
      <c r="S122" s="188"/>
      <c r="T122" s="189"/>
      <c r="AT122" s="183" t="s">
        <v>261</v>
      </c>
      <c r="AU122" s="183" t="s">
        <v>79</v>
      </c>
      <c r="AV122" s="14" t="s">
        <v>89</v>
      </c>
      <c r="AW122" s="14" t="s">
        <v>33</v>
      </c>
      <c r="AX122" s="14" t="s">
        <v>15</v>
      </c>
      <c r="AY122" s="183" t="s">
        <v>253</v>
      </c>
    </row>
    <row r="123" spans="1:65" s="12" customFormat="1" ht="22.9" customHeight="1">
      <c r="B123" s="147"/>
      <c r="D123" s="362" t="s">
        <v>70</v>
      </c>
      <c r="E123" s="158" t="s">
        <v>75</v>
      </c>
      <c r="F123" s="158" t="s">
        <v>276</v>
      </c>
      <c r="I123" s="150"/>
      <c r="J123" s="159">
        <f>BK123</f>
        <v>0</v>
      </c>
      <c r="L123" s="147"/>
      <c r="M123" s="152"/>
      <c r="N123" s="153"/>
      <c r="O123" s="153"/>
      <c r="P123" s="154">
        <f>SUM(P124:P134)</f>
        <v>0</v>
      </c>
      <c r="Q123" s="153"/>
      <c r="R123" s="154">
        <f>SUM(R124:R134)</f>
        <v>0.27783000000000002</v>
      </c>
      <c r="S123" s="153"/>
      <c r="T123" s="155">
        <f>SUM(T124:T134)</f>
        <v>0</v>
      </c>
      <c r="AR123" s="148" t="s">
        <v>15</v>
      </c>
      <c r="AT123" s="156" t="s">
        <v>70</v>
      </c>
      <c r="AU123" s="156" t="s">
        <v>15</v>
      </c>
      <c r="AY123" s="148" t="s">
        <v>253</v>
      </c>
      <c r="BK123" s="157">
        <f>SUM(BK124:BK134)</f>
        <v>0</v>
      </c>
    </row>
    <row r="124" spans="1:65" s="2" customFormat="1" ht="33" customHeight="1">
      <c r="A124" s="33"/>
      <c r="B124" s="160"/>
      <c r="C124" s="161" t="s">
        <v>89</v>
      </c>
      <c r="D124" s="353" t="s">
        <v>255</v>
      </c>
      <c r="E124" s="162" t="s">
        <v>277</v>
      </c>
      <c r="F124" s="163" t="s">
        <v>278</v>
      </c>
      <c r="G124" s="164" t="s">
        <v>258</v>
      </c>
      <c r="H124" s="165">
        <v>17.64</v>
      </c>
      <c r="I124" s="166"/>
      <c r="J124" s="167">
        <f>ROUND(I124*H124,2)</f>
        <v>0</v>
      </c>
      <c r="K124" s="163" t="s">
        <v>259</v>
      </c>
      <c r="L124" s="34"/>
      <c r="M124" s="168" t="s">
        <v>3</v>
      </c>
      <c r="N124" s="169" t="s">
        <v>42</v>
      </c>
      <c r="O124" s="54"/>
      <c r="P124" s="170">
        <f>O124*H124</f>
        <v>0</v>
      </c>
      <c r="Q124" s="170">
        <v>1.575E-2</v>
      </c>
      <c r="R124" s="170">
        <f>Q124*H124</f>
        <v>0.27783000000000002</v>
      </c>
      <c r="S124" s="170">
        <v>0</v>
      </c>
      <c r="T124" s="171">
        <f>S124*H124</f>
        <v>0</v>
      </c>
      <c r="U124" s="33"/>
      <c r="V124" s="33"/>
      <c r="W124" s="33"/>
      <c r="X124" s="33"/>
      <c r="Y124" s="33"/>
      <c r="Z124" s="33"/>
      <c r="AA124" s="33"/>
      <c r="AB124" s="33"/>
      <c r="AC124" s="33"/>
      <c r="AD124" s="33"/>
      <c r="AE124" s="33"/>
      <c r="AR124" s="172" t="s">
        <v>89</v>
      </c>
      <c r="AT124" s="172" t="s">
        <v>255</v>
      </c>
      <c r="AU124" s="172" t="s">
        <v>79</v>
      </c>
      <c r="AY124" s="18" t="s">
        <v>253</v>
      </c>
      <c r="BE124" s="173">
        <f>IF(N124="základní",J124,0)</f>
        <v>0</v>
      </c>
      <c r="BF124" s="173">
        <f>IF(N124="snížená",J124,0)</f>
        <v>0</v>
      </c>
      <c r="BG124" s="173">
        <f>IF(N124="zákl. přenesená",J124,0)</f>
        <v>0</v>
      </c>
      <c r="BH124" s="173">
        <f>IF(N124="sníž. přenesená",J124,0)</f>
        <v>0</v>
      </c>
      <c r="BI124" s="173">
        <f>IF(N124="nulová",J124,0)</f>
        <v>0</v>
      </c>
      <c r="BJ124" s="18" t="s">
        <v>15</v>
      </c>
      <c r="BK124" s="173">
        <f>ROUND(I124*H124,2)</f>
        <v>0</v>
      </c>
      <c r="BL124" s="18" t="s">
        <v>89</v>
      </c>
      <c r="BM124" s="172" t="s">
        <v>3655</v>
      </c>
    </row>
    <row r="125" spans="1:65" s="15" customFormat="1">
      <c r="B125" s="190"/>
      <c r="D125" s="361" t="s">
        <v>261</v>
      </c>
      <c r="E125" s="191" t="s">
        <v>3</v>
      </c>
      <c r="F125" s="192" t="s">
        <v>280</v>
      </c>
      <c r="H125" s="191" t="s">
        <v>3</v>
      </c>
      <c r="I125" s="193"/>
      <c r="L125" s="190"/>
      <c r="M125" s="194"/>
      <c r="N125" s="195"/>
      <c r="O125" s="195"/>
      <c r="P125" s="195"/>
      <c r="Q125" s="195"/>
      <c r="R125" s="195"/>
      <c r="S125" s="195"/>
      <c r="T125" s="196"/>
      <c r="AT125" s="191" t="s">
        <v>261</v>
      </c>
      <c r="AU125" s="191" t="s">
        <v>79</v>
      </c>
      <c r="AV125" s="15" t="s">
        <v>15</v>
      </c>
      <c r="AW125" s="15" t="s">
        <v>33</v>
      </c>
      <c r="AX125" s="15" t="s">
        <v>71</v>
      </c>
      <c r="AY125" s="191" t="s">
        <v>253</v>
      </c>
    </row>
    <row r="126" spans="1:65" s="13" customFormat="1">
      <c r="B126" s="174"/>
      <c r="D126" s="361" t="s">
        <v>261</v>
      </c>
      <c r="E126" s="175" t="s">
        <v>3</v>
      </c>
      <c r="F126" s="176" t="s">
        <v>281</v>
      </c>
      <c r="H126" s="177">
        <v>21.84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61" t="s">
        <v>261</v>
      </c>
      <c r="E127" s="175" t="s">
        <v>3</v>
      </c>
      <c r="F127" s="176" t="s">
        <v>282</v>
      </c>
      <c r="H127" s="177">
        <v>-2.4</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61" t="s">
        <v>261</v>
      </c>
      <c r="E128" s="175" t="s">
        <v>3</v>
      </c>
      <c r="F128" s="176" t="s">
        <v>283</v>
      </c>
      <c r="H128" s="177">
        <v>-1.8</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61" t="s">
        <v>261</v>
      </c>
      <c r="E129" s="183" t="s">
        <v>3</v>
      </c>
      <c r="F129" s="184" t="s">
        <v>269</v>
      </c>
      <c r="H129" s="185">
        <v>17.64</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5.5</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3656</v>
      </c>
    </row>
    <row r="131" spans="1:65" s="13" customFormat="1">
      <c r="B131" s="174"/>
      <c r="D131" s="361" t="s">
        <v>261</v>
      </c>
      <c r="E131" s="175" t="s">
        <v>3</v>
      </c>
      <c r="F131" s="176" t="s">
        <v>287</v>
      </c>
      <c r="H131" s="177">
        <v>5.5</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3657</v>
      </c>
    </row>
    <row r="133" spans="1:65" s="15" customFormat="1">
      <c r="B133" s="190"/>
      <c r="D133" s="361"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61"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62" t="s">
        <v>70</v>
      </c>
      <c r="E135" s="158" t="s">
        <v>293</v>
      </c>
      <c r="F135" s="158" t="s">
        <v>294</v>
      </c>
      <c r="I135" s="150"/>
      <c r="J135" s="159">
        <f>BK135</f>
        <v>0</v>
      </c>
      <c r="L135" s="147"/>
      <c r="M135" s="152"/>
      <c r="N135" s="153"/>
      <c r="O135" s="153"/>
      <c r="P135" s="154">
        <f>P136+P139</f>
        <v>0</v>
      </c>
      <c r="Q135" s="153"/>
      <c r="R135" s="154">
        <f>R136+R139</f>
        <v>2.2000000000000001E-4</v>
      </c>
      <c r="S135" s="153"/>
      <c r="T135" s="155">
        <f>T136+T139</f>
        <v>4.3479000000000001</v>
      </c>
      <c r="AR135" s="148" t="s">
        <v>15</v>
      </c>
      <c r="AT135" s="156" t="s">
        <v>70</v>
      </c>
      <c r="AU135" s="156" t="s">
        <v>15</v>
      </c>
      <c r="AY135" s="148" t="s">
        <v>253</v>
      </c>
      <c r="BK135" s="157">
        <f>BK136+BK139</f>
        <v>0</v>
      </c>
    </row>
    <row r="136" spans="1:65" s="12" customFormat="1" ht="20.85" customHeight="1">
      <c r="B136" s="147"/>
      <c r="D136" s="362" t="s">
        <v>70</v>
      </c>
      <c r="E136" s="158" t="s">
        <v>295</v>
      </c>
      <c r="F136" s="158" t="s">
        <v>296</v>
      </c>
      <c r="I136" s="150"/>
      <c r="J136" s="159">
        <f>BK136</f>
        <v>0</v>
      </c>
      <c r="L136" s="147"/>
      <c r="M136" s="152"/>
      <c r="N136" s="153"/>
      <c r="O136" s="153"/>
      <c r="P136" s="154">
        <f>SUM(P137:P138)</f>
        <v>0</v>
      </c>
      <c r="Q136" s="153"/>
      <c r="R136" s="154">
        <f>SUM(R137:R138)</f>
        <v>2.2000000000000001E-4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5.5</v>
      </c>
      <c r="I137" s="166"/>
      <c r="J137" s="167">
        <f>ROUND(I137*H137,2)</f>
        <v>0</v>
      </c>
      <c r="K137" s="163" t="s">
        <v>259</v>
      </c>
      <c r="L137" s="34"/>
      <c r="M137" s="168" t="s">
        <v>3</v>
      </c>
      <c r="N137" s="169" t="s">
        <v>42</v>
      </c>
      <c r="O137" s="54"/>
      <c r="P137" s="170">
        <f>O137*H137</f>
        <v>0</v>
      </c>
      <c r="Q137" s="170">
        <v>4.0000000000000003E-5</v>
      </c>
      <c r="R137" s="170">
        <f>Q137*H137</f>
        <v>2.2000000000000001E-4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3658</v>
      </c>
    </row>
    <row r="138" spans="1:65" s="13" customFormat="1">
      <c r="B138" s="174"/>
      <c r="D138" s="361" t="s">
        <v>261</v>
      </c>
      <c r="E138" s="175" t="s">
        <v>3</v>
      </c>
      <c r="F138" s="176" t="s">
        <v>287</v>
      </c>
      <c r="H138" s="177">
        <v>5.5</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62" t="s">
        <v>70</v>
      </c>
      <c r="E139" s="158" t="s">
        <v>300</v>
      </c>
      <c r="F139" s="158" t="s">
        <v>301</v>
      </c>
      <c r="I139" s="150"/>
      <c r="J139" s="159">
        <f>BK139</f>
        <v>0</v>
      </c>
      <c r="L139" s="147"/>
      <c r="M139" s="152"/>
      <c r="N139" s="153"/>
      <c r="O139" s="153"/>
      <c r="P139" s="154">
        <f>SUM(P140:P159)</f>
        <v>0</v>
      </c>
      <c r="Q139" s="153"/>
      <c r="R139" s="154">
        <f>SUM(R140:R159)</f>
        <v>0</v>
      </c>
      <c r="S139" s="153"/>
      <c r="T139" s="155">
        <f>SUM(T140:T159)</f>
        <v>4.3479000000000001</v>
      </c>
      <c r="AR139" s="148" t="s">
        <v>15</v>
      </c>
      <c r="AT139" s="156" t="s">
        <v>70</v>
      </c>
      <c r="AU139" s="156" t="s">
        <v>79</v>
      </c>
      <c r="AY139" s="148" t="s">
        <v>253</v>
      </c>
      <c r="BK139" s="157">
        <f>SUM(BK140:BK159)</f>
        <v>0</v>
      </c>
    </row>
    <row r="140" spans="1:65" s="2" customFormat="1" ht="33" customHeight="1">
      <c r="A140" s="33"/>
      <c r="B140" s="160"/>
      <c r="C140" s="161" t="s">
        <v>302</v>
      </c>
      <c r="D140" s="353" t="s">
        <v>255</v>
      </c>
      <c r="E140" s="162" t="s">
        <v>303</v>
      </c>
      <c r="F140" s="163" t="s">
        <v>304</v>
      </c>
      <c r="G140" s="164" t="s">
        <v>258</v>
      </c>
      <c r="H140" s="165">
        <v>10.56</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1.3833600000000001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3659</v>
      </c>
    </row>
    <row r="141" spans="1:65" s="13" customFormat="1">
      <c r="B141" s="174"/>
      <c r="D141" s="361" t="s">
        <v>261</v>
      </c>
      <c r="E141" s="175" t="s">
        <v>3</v>
      </c>
      <c r="F141" s="176" t="s">
        <v>306</v>
      </c>
      <c r="H141" s="177">
        <v>11.96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61"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61" t="s">
        <v>261</v>
      </c>
      <c r="E143" s="183" t="s">
        <v>3</v>
      </c>
      <c r="F143" s="184" t="s">
        <v>269</v>
      </c>
      <c r="H143" s="185">
        <v>10.56</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3.9</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1.0179</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3660</v>
      </c>
    </row>
    <row r="145" spans="1:65" s="13" customFormat="1">
      <c r="B145" s="174"/>
      <c r="D145" s="361" t="s">
        <v>261</v>
      </c>
      <c r="E145" s="175" t="s">
        <v>3</v>
      </c>
      <c r="F145" s="176" t="s">
        <v>311</v>
      </c>
      <c r="H145" s="177">
        <v>3.9</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5.5</v>
      </c>
      <c r="I146" s="166"/>
      <c r="J146" s="167">
        <f>ROUND(I146*H146,2)</f>
        <v>0</v>
      </c>
      <c r="K146" s="163" t="s">
        <v>259</v>
      </c>
      <c r="L146" s="34"/>
      <c r="M146" s="168" t="s">
        <v>3</v>
      </c>
      <c r="N146" s="169" t="s">
        <v>42</v>
      </c>
      <c r="O146" s="54"/>
      <c r="P146" s="170">
        <f>O146*H146</f>
        <v>0</v>
      </c>
      <c r="Q146" s="170">
        <v>0</v>
      </c>
      <c r="R146" s="170">
        <f>Q146*H146</f>
        <v>0</v>
      </c>
      <c r="S146" s="170">
        <v>0.05</v>
      </c>
      <c r="T146" s="171">
        <f>S146*H146</f>
        <v>0.27500000000000002</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3661</v>
      </c>
    </row>
    <row r="147" spans="1:65" s="15" customFormat="1">
      <c r="B147" s="190"/>
      <c r="D147" s="361" t="s">
        <v>261</v>
      </c>
      <c r="E147" s="191" t="s">
        <v>3</v>
      </c>
      <c r="F147" s="192" t="s">
        <v>315</v>
      </c>
      <c r="H147" s="191" t="s">
        <v>3</v>
      </c>
      <c r="I147" s="193"/>
      <c r="L147" s="190"/>
      <c r="M147" s="194"/>
      <c r="N147" s="195"/>
      <c r="O147" s="195"/>
      <c r="P147" s="195"/>
      <c r="Q147" s="195"/>
      <c r="R147" s="195"/>
      <c r="S147" s="195"/>
      <c r="T147" s="196"/>
      <c r="AT147" s="191" t="s">
        <v>261</v>
      </c>
      <c r="AU147" s="191" t="s">
        <v>85</v>
      </c>
      <c r="AV147" s="15" t="s">
        <v>15</v>
      </c>
      <c r="AW147" s="15" t="s">
        <v>33</v>
      </c>
      <c r="AX147" s="15" t="s">
        <v>71</v>
      </c>
      <c r="AY147" s="191" t="s">
        <v>253</v>
      </c>
    </row>
    <row r="148" spans="1:65" s="13" customFormat="1">
      <c r="B148" s="174"/>
      <c r="D148" s="361" t="s">
        <v>261</v>
      </c>
      <c r="E148" s="175" t="s">
        <v>3</v>
      </c>
      <c r="F148" s="176" t="s">
        <v>316</v>
      </c>
      <c r="H148" s="177">
        <v>4.5</v>
      </c>
      <c r="I148" s="178"/>
      <c r="L148" s="174"/>
      <c r="M148" s="179"/>
      <c r="N148" s="180"/>
      <c r="O148" s="180"/>
      <c r="P148" s="180"/>
      <c r="Q148" s="180"/>
      <c r="R148" s="180"/>
      <c r="S148" s="180"/>
      <c r="T148" s="181"/>
      <c r="AT148" s="175" t="s">
        <v>261</v>
      </c>
      <c r="AU148" s="175" t="s">
        <v>85</v>
      </c>
      <c r="AV148" s="13" t="s">
        <v>79</v>
      </c>
      <c r="AW148" s="13" t="s">
        <v>33</v>
      </c>
      <c r="AX148" s="13" t="s">
        <v>71</v>
      </c>
      <c r="AY148" s="175" t="s">
        <v>253</v>
      </c>
    </row>
    <row r="149" spans="1:65" s="15" customFormat="1">
      <c r="B149" s="190"/>
      <c r="D149" s="361" t="s">
        <v>261</v>
      </c>
      <c r="E149" s="191" t="s">
        <v>3</v>
      </c>
      <c r="F149" s="192" t="s">
        <v>317</v>
      </c>
      <c r="H149" s="191" t="s">
        <v>3</v>
      </c>
      <c r="I149" s="193"/>
      <c r="L149" s="190"/>
      <c r="M149" s="194"/>
      <c r="N149" s="195"/>
      <c r="O149" s="195"/>
      <c r="P149" s="195"/>
      <c r="Q149" s="195"/>
      <c r="R149" s="195"/>
      <c r="S149" s="195"/>
      <c r="T149" s="196"/>
      <c r="AT149" s="191" t="s">
        <v>261</v>
      </c>
      <c r="AU149" s="191" t="s">
        <v>85</v>
      </c>
      <c r="AV149" s="15" t="s">
        <v>15</v>
      </c>
      <c r="AW149" s="15" t="s">
        <v>33</v>
      </c>
      <c r="AX149" s="15" t="s">
        <v>71</v>
      </c>
      <c r="AY149" s="191" t="s">
        <v>253</v>
      </c>
    </row>
    <row r="150" spans="1:65" s="13" customFormat="1">
      <c r="B150" s="174"/>
      <c r="D150" s="361" t="s">
        <v>261</v>
      </c>
      <c r="E150" s="175" t="s">
        <v>3</v>
      </c>
      <c r="F150" s="176" t="s">
        <v>318</v>
      </c>
      <c r="H150" s="177">
        <v>1</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4" customFormat="1">
      <c r="B151" s="182"/>
      <c r="D151" s="361" t="s">
        <v>261</v>
      </c>
      <c r="E151" s="183" t="s">
        <v>3</v>
      </c>
      <c r="F151" s="184" t="s">
        <v>269</v>
      </c>
      <c r="H151" s="185">
        <v>5.5</v>
      </c>
      <c r="I151" s="186"/>
      <c r="L151" s="182"/>
      <c r="M151" s="187"/>
      <c r="N151" s="188"/>
      <c r="O151" s="188"/>
      <c r="P151" s="188"/>
      <c r="Q151" s="188"/>
      <c r="R151" s="188"/>
      <c r="S151" s="188"/>
      <c r="T151" s="189"/>
      <c r="AT151" s="183" t="s">
        <v>261</v>
      </c>
      <c r="AU151" s="183" t="s">
        <v>85</v>
      </c>
      <c r="AV151" s="14" t="s">
        <v>89</v>
      </c>
      <c r="AW151" s="14" t="s">
        <v>33</v>
      </c>
      <c r="AX151" s="14" t="s">
        <v>15</v>
      </c>
      <c r="AY151" s="183" t="s">
        <v>253</v>
      </c>
    </row>
    <row r="152" spans="1:65" s="2" customFormat="1" ht="33" customHeight="1">
      <c r="A152" s="33"/>
      <c r="B152" s="160"/>
      <c r="C152" s="161" t="s">
        <v>93</v>
      </c>
      <c r="D152" s="353" t="s">
        <v>255</v>
      </c>
      <c r="E152" s="162" t="s">
        <v>319</v>
      </c>
      <c r="F152" s="163" t="s">
        <v>320</v>
      </c>
      <c r="G152" s="164" t="s">
        <v>258</v>
      </c>
      <c r="H152" s="165">
        <v>36.340000000000003</v>
      </c>
      <c r="I152" s="166"/>
      <c r="J152" s="167">
        <f>ROUND(I152*H152,2)</f>
        <v>0</v>
      </c>
      <c r="K152" s="163" t="s">
        <v>259</v>
      </c>
      <c r="L152" s="34"/>
      <c r="M152" s="168" t="s">
        <v>3</v>
      </c>
      <c r="N152" s="169" t="s">
        <v>42</v>
      </c>
      <c r="O152" s="54"/>
      <c r="P152" s="170">
        <f>O152*H152</f>
        <v>0</v>
      </c>
      <c r="Q152" s="170">
        <v>0</v>
      </c>
      <c r="R152" s="170">
        <f>Q152*H152</f>
        <v>0</v>
      </c>
      <c r="S152" s="170">
        <v>4.5999999999999999E-2</v>
      </c>
      <c r="T152" s="171">
        <f>S152*H152</f>
        <v>1.6716400000000002</v>
      </c>
      <c r="U152" s="33"/>
      <c r="V152" s="33"/>
      <c r="W152" s="33"/>
      <c r="X152" s="33"/>
      <c r="Y152" s="33"/>
      <c r="Z152" s="33"/>
      <c r="AA152" s="33"/>
      <c r="AB152" s="33"/>
      <c r="AC152" s="33"/>
      <c r="AD152" s="33"/>
      <c r="AE152" s="33"/>
      <c r="AR152" s="172" t="s">
        <v>89</v>
      </c>
      <c r="AT152" s="172" t="s">
        <v>255</v>
      </c>
      <c r="AU152" s="172" t="s">
        <v>85</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3662</v>
      </c>
    </row>
    <row r="153" spans="1:65" s="15" customFormat="1">
      <c r="B153" s="190"/>
      <c r="D153" s="361" t="s">
        <v>261</v>
      </c>
      <c r="E153" s="191" t="s">
        <v>3</v>
      </c>
      <c r="F153" s="192" t="s">
        <v>315</v>
      </c>
      <c r="H153" s="191" t="s">
        <v>3</v>
      </c>
      <c r="I153" s="193"/>
      <c r="L153" s="190"/>
      <c r="M153" s="194"/>
      <c r="N153" s="195"/>
      <c r="O153" s="195"/>
      <c r="P153" s="195"/>
      <c r="Q153" s="195"/>
      <c r="R153" s="195"/>
      <c r="S153" s="195"/>
      <c r="T153" s="196"/>
      <c r="AT153" s="191" t="s">
        <v>261</v>
      </c>
      <c r="AU153" s="191" t="s">
        <v>85</v>
      </c>
      <c r="AV153" s="15" t="s">
        <v>15</v>
      </c>
      <c r="AW153" s="15" t="s">
        <v>33</v>
      </c>
      <c r="AX153" s="15" t="s">
        <v>71</v>
      </c>
      <c r="AY153" s="191" t="s">
        <v>253</v>
      </c>
    </row>
    <row r="154" spans="1:65" s="13" customFormat="1">
      <c r="B154" s="174"/>
      <c r="D154" s="361" t="s">
        <v>261</v>
      </c>
      <c r="E154" s="175" t="s">
        <v>3</v>
      </c>
      <c r="F154" s="176" t="s">
        <v>322</v>
      </c>
      <c r="H154" s="177">
        <v>27.82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3" customFormat="1">
      <c r="B155" s="174"/>
      <c r="D155" s="361" t="s">
        <v>261</v>
      </c>
      <c r="E155" s="175" t="s">
        <v>3</v>
      </c>
      <c r="F155" s="176" t="s">
        <v>323</v>
      </c>
      <c r="H155" s="177">
        <v>-1.2</v>
      </c>
      <c r="I155" s="178"/>
      <c r="L155" s="174"/>
      <c r="M155" s="179"/>
      <c r="N155" s="180"/>
      <c r="O155" s="180"/>
      <c r="P155" s="180"/>
      <c r="Q155" s="180"/>
      <c r="R155" s="180"/>
      <c r="S155" s="180"/>
      <c r="T155" s="181"/>
      <c r="AT155" s="175" t="s">
        <v>261</v>
      </c>
      <c r="AU155" s="175" t="s">
        <v>85</v>
      </c>
      <c r="AV155" s="13" t="s">
        <v>79</v>
      </c>
      <c r="AW155" s="13" t="s">
        <v>33</v>
      </c>
      <c r="AX155" s="13" t="s">
        <v>71</v>
      </c>
      <c r="AY155" s="175" t="s">
        <v>253</v>
      </c>
    </row>
    <row r="156" spans="1:65" s="15" customFormat="1">
      <c r="B156" s="190"/>
      <c r="D156" s="361" t="s">
        <v>261</v>
      </c>
      <c r="E156" s="191" t="s">
        <v>3</v>
      </c>
      <c r="F156" s="192" t="s">
        <v>317</v>
      </c>
      <c r="H156" s="191" t="s">
        <v>3</v>
      </c>
      <c r="I156" s="193"/>
      <c r="L156" s="190"/>
      <c r="M156" s="194"/>
      <c r="N156" s="195"/>
      <c r="O156" s="195"/>
      <c r="P156" s="195"/>
      <c r="Q156" s="195"/>
      <c r="R156" s="195"/>
      <c r="S156" s="195"/>
      <c r="T156" s="196"/>
      <c r="AT156" s="191" t="s">
        <v>261</v>
      </c>
      <c r="AU156" s="191" t="s">
        <v>85</v>
      </c>
      <c r="AV156" s="15" t="s">
        <v>15</v>
      </c>
      <c r="AW156" s="15" t="s">
        <v>33</v>
      </c>
      <c r="AX156" s="15" t="s">
        <v>71</v>
      </c>
      <c r="AY156" s="191" t="s">
        <v>253</v>
      </c>
    </row>
    <row r="157" spans="1:65" s="13" customFormat="1">
      <c r="B157" s="174"/>
      <c r="D157" s="361" t="s">
        <v>261</v>
      </c>
      <c r="E157" s="175" t="s">
        <v>3</v>
      </c>
      <c r="F157" s="176" t="s">
        <v>324</v>
      </c>
      <c r="H157" s="177">
        <v>10.92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3" customFormat="1">
      <c r="B158" s="174"/>
      <c r="D158" s="361" t="s">
        <v>261</v>
      </c>
      <c r="E158" s="175" t="s">
        <v>3</v>
      </c>
      <c r="F158" s="176" t="s">
        <v>323</v>
      </c>
      <c r="H158" s="177">
        <v>-1.2</v>
      </c>
      <c r="I158" s="178"/>
      <c r="L158" s="174"/>
      <c r="M158" s="179"/>
      <c r="N158" s="180"/>
      <c r="O158" s="180"/>
      <c r="P158" s="180"/>
      <c r="Q158" s="180"/>
      <c r="R158" s="180"/>
      <c r="S158" s="180"/>
      <c r="T158" s="181"/>
      <c r="AT158" s="175" t="s">
        <v>261</v>
      </c>
      <c r="AU158" s="175" t="s">
        <v>85</v>
      </c>
      <c r="AV158" s="13" t="s">
        <v>79</v>
      </c>
      <c r="AW158" s="13" t="s">
        <v>33</v>
      </c>
      <c r="AX158" s="13" t="s">
        <v>71</v>
      </c>
      <c r="AY158" s="175" t="s">
        <v>253</v>
      </c>
    </row>
    <row r="159" spans="1:65" s="14" customFormat="1">
      <c r="B159" s="182"/>
      <c r="D159" s="361" t="s">
        <v>261</v>
      </c>
      <c r="E159" s="183" t="s">
        <v>3</v>
      </c>
      <c r="F159" s="184" t="s">
        <v>269</v>
      </c>
      <c r="H159" s="185">
        <v>36.340000000000003</v>
      </c>
      <c r="I159" s="186"/>
      <c r="L159" s="182"/>
      <c r="M159" s="187"/>
      <c r="N159" s="188"/>
      <c r="O159" s="188"/>
      <c r="P159" s="188"/>
      <c r="Q159" s="188"/>
      <c r="R159" s="188"/>
      <c r="S159" s="188"/>
      <c r="T159" s="189"/>
      <c r="AT159" s="183" t="s">
        <v>261</v>
      </c>
      <c r="AU159" s="183" t="s">
        <v>85</v>
      </c>
      <c r="AV159" s="14" t="s">
        <v>89</v>
      </c>
      <c r="AW159" s="14" t="s">
        <v>33</v>
      </c>
      <c r="AX159" s="14" t="s">
        <v>15</v>
      </c>
      <c r="AY159" s="183" t="s">
        <v>253</v>
      </c>
    </row>
    <row r="160" spans="1:65" s="12" customFormat="1" ht="22.9" customHeight="1">
      <c r="B160" s="147"/>
      <c r="D160" s="362" t="s">
        <v>70</v>
      </c>
      <c r="E160" s="158" t="s">
        <v>325</v>
      </c>
      <c r="F160" s="158" t="s">
        <v>326</v>
      </c>
      <c r="I160" s="150"/>
      <c r="J160" s="159">
        <f>BK160</f>
        <v>0</v>
      </c>
      <c r="L160" s="147"/>
      <c r="M160" s="152"/>
      <c r="N160" s="153"/>
      <c r="O160" s="153"/>
      <c r="P160" s="154">
        <f>SUM(P161:P165)</f>
        <v>0</v>
      </c>
      <c r="Q160" s="153"/>
      <c r="R160" s="154">
        <f>SUM(R161:R165)</f>
        <v>0</v>
      </c>
      <c r="S160" s="153"/>
      <c r="T160" s="155">
        <f>SUM(T161:T165)</f>
        <v>0</v>
      </c>
      <c r="AR160" s="148" t="s">
        <v>15</v>
      </c>
      <c r="AT160" s="156" t="s">
        <v>70</v>
      </c>
      <c r="AU160" s="156" t="s">
        <v>15</v>
      </c>
      <c r="AY160" s="148" t="s">
        <v>253</v>
      </c>
      <c r="BK160" s="157">
        <f>SUM(BK161:BK165)</f>
        <v>0</v>
      </c>
    </row>
    <row r="161" spans="1:65" s="2" customFormat="1" ht="33" customHeight="1">
      <c r="A161" s="33"/>
      <c r="B161" s="160"/>
      <c r="C161" s="161" t="s">
        <v>107</v>
      </c>
      <c r="D161" s="353" t="s">
        <v>255</v>
      </c>
      <c r="E161" s="162" t="s">
        <v>3013</v>
      </c>
      <c r="F161" s="163" t="s">
        <v>3663</v>
      </c>
      <c r="G161" s="164" t="s">
        <v>329</v>
      </c>
      <c r="H161" s="165">
        <v>7.133</v>
      </c>
      <c r="I161" s="166"/>
      <c r="J161" s="167">
        <f>ROUND(I161*H161,2)</f>
        <v>0</v>
      </c>
      <c r="K161" s="163" t="s">
        <v>3</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3664</v>
      </c>
    </row>
    <row r="162" spans="1:65" s="2" customFormat="1" ht="21.75" customHeight="1">
      <c r="A162" s="33"/>
      <c r="B162" s="160"/>
      <c r="C162" s="161" t="s">
        <v>116</v>
      </c>
      <c r="D162" s="353" t="s">
        <v>255</v>
      </c>
      <c r="E162" s="162" t="s">
        <v>331</v>
      </c>
      <c r="F162" s="163" t="s">
        <v>332</v>
      </c>
      <c r="G162" s="164" t="s">
        <v>329</v>
      </c>
      <c r="H162" s="165">
        <v>7.133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3665</v>
      </c>
    </row>
    <row r="163" spans="1:65" s="2" customFormat="1" ht="33" customHeight="1">
      <c r="A163" s="33"/>
      <c r="B163" s="160"/>
      <c r="C163" s="161" t="s">
        <v>125</v>
      </c>
      <c r="D163" s="353" t="s">
        <v>255</v>
      </c>
      <c r="E163" s="162" t="s">
        <v>334</v>
      </c>
      <c r="F163" s="163" t="s">
        <v>335</v>
      </c>
      <c r="G163" s="164" t="s">
        <v>329</v>
      </c>
      <c r="H163" s="165">
        <v>213.99</v>
      </c>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89</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89</v>
      </c>
      <c r="BM163" s="172" t="s">
        <v>3666</v>
      </c>
    </row>
    <row r="164" spans="1:65" s="13" customFormat="1">
      <c r="B164" s="174"/>
      <c r="D164" s="361" t="s">
        <v>261</v>
      </c>
      <c r="F164" s="176" t="s">
        <v>337</v>
      </c>
      <c r="H164" s="177">
        <v>213.99</v>
      </c>
      <c r="I164" s="178"/>
      <c r="L164" s="174"/>
      <c r="M164" s="179"/>
      <c r="N164" s="180"/>
      <c r="O164" s="180"/>
      <c r="P164" s="180"/>
      <c r="Q164" s="180"/>
      <c r="R164" s="180"/>
      <c r="S164" s="180"/>
      <c r="T164" s="181"/>
      <c r="AT164" s="175" t="s">
        <v>261</v>
      </c>
      <c r="AU164" s="175" t="s">
        <v>79</v>
      </c>
      <c r="AV164" s="13" t="s">
        <v>79</v>
      </c>
      <c r="AW164" s="13" t="s">
        <v>4</v>
      </c>
      <c r="AX164" s="13" t="s">
        <v>15</v>
      </c>
      <c r="AY164" s="175" t="s">
        <v>253</v>
      </c>
    </row>
    <row r="165" spans="1:65" s="2" customFormat="1" ht="33" customHeight="1">
      <c r="A165" s="33"/>
      <c r="B165" s="160"/>
      <c r="C165" s="161" t="s">
        <v>9</v>
      </c>
      <c r="D165" s="353" t="s">
        <v>255</v>
      </c>
      <c r="E165" s="162" t="s">
        <v>338</v>
      </c>
      <c r="F165" s="163" t="s">
        <v>339</v>
      </c>
      <c r="G165" s="164" t="s">
        <v>329</v>
      </c>
      <c r="H165" s="165">
        <v>7.133</v>
      </c>
      <c r="I165" s="166"/>
      <c r="J165" s="167">
        <f>ROUND(I165*H165,2)</f>
        <v>0</v>
      </c>
      <c r="K165" s="163" t="s">
        <v>259</v>
      </c>
      <c r="L165" s="34"/>
      <c r="M165" s="168" t="s">
        <v>3</v>
      </c>
      <c r="N165" s="169" t="s">
        <v>42</v>
      </c>
      <c r="O165" s="54"/>
      <c r="P165" s="170">
        <f>O165*H165</f>
        <v>0</v>
      </c>
      <c r="Q165" s="170">
        <v>0</v>
      </c>
      <c r="R165" s="170">
        <f>Q165*H165</f>
        <v>0</v>
      </c>
      <c r="S165" s="170">
        <v>0</v>
      </c>
      <c r="T165" s="171">
        <f>S165*H165</f>
        <v>0</v>
      </c>
      <c r="U165" s="33"/>
      <c r="V165" s="33"/>
      <c r="W165" s="33"/>
      <c r="X165" s="33"/>
      <c r="Y165" s="33"/>
      <c r="Z165" s="33"/>
      <c r="AA165" s="33"/>
      <c r="AB165" s="33"/>
      <c r="AC165" s="33"/>
      <c r="AD165" s="33"/>
      <c r="AE165" s="33"/>
      <c r="AR165" s="172" t="s">
        <v>89</v>
      </c>
      <c r="AT165" s="172" t="s">
        <v>255</v>
      </c>
      <c r="AU165" s="172" t="s">
        <v>79</v>
      </c>
      <c r="AY165" s="18" t="s">
        <v>253</v>
      </c>
      <c r="BE165" s="173">
        <f>IF(N165="základní",J165,0)</f>
        <v>0</v>
      </c>
      <c r="BF165" s="173">
        <f>IF(N165="snížená",J165,0)</f>
        <v>0</v>
      </c>
      <c r="BG165" s="173">
        <f>IF(N165="zákl. přenesená",J165,0)</f>
        <v>0</v>
      </c>
      <c r="BH165" s="173">
        <f>IF(N165="sníž. přenesená",J165,0)</f>
        <v>0</v>
      </c>
      <c r="BI165" s="173">
        <f>IF(N165="nulová",J165,0)</f>
        <v>0</v>
      </c>
      <c r="BJ165" s="18" t="s">
        <v>15</v>
      </c>
      <c r="BK165" s="173">
        <f>ROUND(I165*H165,2)</f>
        <v>0</v>
      </c>
      <c r="BL165" s="18" t="s">
        <v>89</v>
      </c>
      <c r="BM165" s="172" t="s">
        <v>3667</v>
      </c>
    </row>
    <row r="166" spans="1:65" s="12" customFormat="1" ht="22.9" customHeight="1">
      <c r="B166" s="147"/>
      <c r="D166" s="362" t="s">
        <v>70</v>
      </c>
      <c r="E166" s="158" t="s">
        <v>341</v>
      </c>
      <c r="F166" s="158" t="s">
        <v>342</v>
      </c>
      <c r="I166" s="150"/>
      <c r="J166" s="159">
        <f>BK166</f>
        <v>0</v>
      </c>
      <c r="L166" s="147"/>
      <c r="M166" s="152"/>
      <c r="N166" s="153"/>
      <c r="O166" s="153"/>
      <c r="P166" s="154">
        <f>P167</f>
        <v>0</v>
      </c>
      <c r="Q166" s="153"/>
      <c r="R166" s="154">
        <f>R167</f>
        <v>0</v>
      </c>
      <c r="S166" s="153"/>
      <c r="T166" s="155">
        <f>T167</f>
        <v>0</v>
      </c>
      <c r="AR166" s="148" t="s">
        <v>15</v>
      </c>
      <c r="AT166" s="156" t="s">
        <v>70</v>
      </c>
      <c r="AU166" s="156" t="s">
        <v>15</v>
      </c>
      <c r="AY166" s="148" t="s">
        <v>253</v>
      </c>
      <c r="BK166" s="157">
        <f>BK167</f>
        <v>0</v>
      </c>
    </row>
    <row r="167" spans="1:65" s="2" customFormat="1" ht="44.25" customHeight="1">
      <c r="A167" s="33"/>
      <c r="B167" s="160"/>
      <c r="C167" s="161" t="s">
        <v>142</v>
      </c>
      <c r="D167" s="353" t="s">
        <v>255</v>
      </c>
      <c r="E167" s="162" t="s">
        <v>3019</v>
      </c>
      <c r="F167" s="163" t="s">
        <v>3020</v>
      </c>
      <c r="G167" s="164" t="s">
        <v>329</v>
      </c>
      <c r="H167" s="165">
        <v>1.2869999999999999</v>
      </c>
      <c r="I167" s="166"/>
      <c r="J167" s="167">
        <f>ROUND(I167*H167,2)</f>
        <v>0</v>
      </c>
      <c r="K167" s="163" t="s">
        <v>3</v>
      </c>
      <c r="L167" s="34"/>
      <c r="M167" s="168" t="s">
        <v>3</v>
      </c>
      <c r="N167" s="169" t="s">
        <v>42</v>
      </c>
      <c r="O167" s="54"/>
      <c r="P167" s="170">
        <f>O167*H167</f>
        <v>0</v>
      </c>
      <c r="Q167" s="170">
        <v>0</v>
      </c>
      <c r="R167" s="170">
        <f>Q167*H167</f>
        <v>0</v>
      </c>
      <c r="S167" s="170">
        <v>0</v>
      </c>
      <c r="T167" s="171">
        <f>S167*H167</f>
        <v>0</v>
      </c>
      <c r="U167" s="33"/>
      <c r="V167" s="33"/>
      <c r="W167" s="33"/>
      <c r="X167" s="33"/>
      <c r="Y167" s="33"/>
      <c r="Z167" s="33"/>
      <c r="AA167" s="33"/>
      <c r="AB167" s="33"/>
      <c r="AC167" s="33"/>
      <c r="AD167" s="33"/>
      <c r="AE167" s="33"/>
      <c r="AR167" s="172" t="s">
        <v>89</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89</v>
      </c>
      <c r="BM167" s="172" t="s">
        <v>3668</v>
      </c>
    </row>
    <row r="168" spans="1:65" s="12" customFormat="1" ht="25.9" customHeight="1">
      <c r="B168" s="147"/>
      <c r="D168" s="362" t="s">
        <v>70</v>
      </c>
      <c r="E168" s="149" t="s">
        <v>346</v>
      </c>
      <c r="F168" s="149" t="s">
        <v>347</v>
      </c>
      <c r="I168" s="150"/>
      <c r="J168" s="151">
        <f>BK168</f>
        <v>0</v>
      </c>
      <c r="L168" s="147"/>
      <c r="M168" s="152"/>
      <c r="N168" s="153"/>
      <c r="O168" s="153"/>
      <c r="P168" s="154">
        <f>P169+P191+P200+P207+P215+P225+P243+P293+P299</f>
        <v>0</v>
      </c>
      <c r="Q168" s="153"/>
      <c r="R168" s="154">
        <f>R169+R191+R200+R207+R215+R225+R243+R293+R299</f>
        <v>0.3791389</v>
      </c>
      <c r="S168" s="153"/>
      <c r="T168" s="155">
        <f>T169+T191+T200+T207+T215+T225+T243+T293+T299</f>
        <v>2.7851900000000001</v>
      </c>
      <c r="AR168" s="148" t="s">
        <v>79</v>
      </c>
      <c r="AT168" s="156" t="s">
        <v>70</v>
      </c>
      <c r="AU168" s="156" t="s">
        <v>71</v>
      </c>
      <c r="AY168" s="148" t="s">
        <v>253</v>
      </c>
      <c r="BK168" s="157">
        <f>BK169+BK191+BK200+BK207+BK215+BK225+BK243+BK293+BK299</f>
        <v>0</v>
      </c>
    </row>
    <row r="169" spans="1:65" s="12" customFormat="1" ht="22.9" customHeight="1">
      <c r="B169" s="147"/>
      <c r="D169" s="362" t="s">
        <v>70</v>
      </c>
      <c r="E169" s="158" t="s">
        <v>348</v>
      </c>
      <c r="F169" s="158" t="s">
        <v>349</v>
      </c>
      <c r="I169" s="150"/>
      <c r="J169" s="159">
        <f>BK169</f>
        <v>0</v>
      </c>
      <c r="L169" s="147"/>
      <c r="M169" s="152"/>
      <c r="N169" s="153"/>
      <c r="O169" s="153"/>
      <c r="P169" s="154">
        <f>SUM(P170:P190)</f>
        <v>0</v>
      </c>
      <c r="Q169" s="153"/>
      <c r="R169" s="154">
        <f>SUM(R170:R190)</f>
        <v>4.1142499999999999E-2</v>
      </c>
      <c r="S169" s="153"/>
      <c r="T169" s="155">
        <f>SUM(T170:T190)</f>
        <v>0</v>
      </c>
      <c r="AR169" s="148" t="s">
        <v>79</v>
      </c>
      <c r="AT169" s="156" t="s">
        <v>70</v>
      </c>
      <c r="AU169" s="156" t="s">
        <v>15</v>
      </c>
      <c r="AY169" s="148" t="s">
        <v>253</v>
      </c>
      <c r="BK169" s="157">
        <f>SUM(BK170:BK190)</f>
        <v>0</v>
      </c>
    </row>
    <row r="170" spans="1:65" s="2" customFormat="1" ht="21.75" customHeight="1">
      <c r="A170" s="33"/>
      <c r="B170" s="160"/>
      <c r="C170" s="161" t="s">
        <v>151</v>
      </c>
      <c r="D170" s="353" t="s">
        <v>255</v>
      </c>
      <c r="E170" s="162" t="s">
        <v>350</v>
      </c>
      <c r="F170" s="163" t="s">
        <v>351</v>
      </c>
      <c r="G170" s="164" t="s">
        <v>258</v>
      </c>
      <c r="H170" s="165">
        <v>5.5</v>
      </c>
      <c r="I170" s="166"/>
      <c r="J170" s="167">
        <f>ROUND(I170*H170,2)</f>
        <v>0</v>
      </c>
      <c r="K170" s="163" t="s">
        <v>259</v>
      </c>
      <c r="L170" s="34"/>
      <c r="M170" s="168" t="s">
        <v>3</v>
      </c>
      <c r="N170" s="169" t="s">
        <v>42</v>
      </c>
      <c r="O170" s="54"/>
      <c r="P170" s="170">
        <f>O170*H170</f>
        <v>0</v>
      </c>
      <c r="Q170" s="170">
        <v>3.5000000000000001E-3</v>
      </c>
      <c r="R170" s="170">
        <f>Q170*H170</f>
        <v>1.925E-2</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3669</v>
      </c>
    </row>
    <row r="171" spans="1:65" s="13" customFormat="1">
      <c r="B171" s="174"/>
      <c r="D171" s="361" t="s">
        <v>261</v>
      </c>
      <c r="E171" s="175" t="s">
        <v>3</v>
      </c>
      <c r="F171" s="176" t="s">
        <v>287</v>
      </c>
      <c r="H171" s="177">
        <v>5.5</v>
      </c>
      <c r="I171" s="178"/>
      <c r="L171" s="174"/>
      <c r="M171" s="179"/>
      <c r="N171" s="180"/>
      <c r="O171" s="180"/>
      <c r="P171" s="180"/>
      <c r="Q171" s="180"/>
      <c r="R171" s="180"/>
      <c r="S171" s="180"/>
      <c r="T171" s="181"/>
      <c r="AT171" s="175" t="s">
        <v>261</v>
      </c>
      <c r="AU171" s="175" t="s">
        <v>79</v>
      </c>
      <c r="AV171" s="13" t="s">
        <v>79</v>
      </c>
      <c r="AW171" s="13" t="s">
        <v>33</v>
      </c>
      <c r="AX171" s="13" t="s">
        <v>15</v>
      </c>
      <c r="AY171" s="175" t="s">
        <v>253</v>
      </c>
    </row>
    <row r="172" spans="1:65" s="2" customFormat="1" ht="21.75" customHeight="1">
      <c r="A172" s="33"/>
      <c r="B172" s="160"/>
      <c r="C172" s="161" t="s">
        <v>160</v>
      </c>
      <c r="D172" s="353" t="s">
        <v>255</v>
      </c>
      <c r="E172" s="162" t="s">
        <v>353</v>
      </c>
      <c r="F172" s="163" t="s">
        <v>354</v>
      </c>
      <c r="G172" s="164" t="s">
        <v>258</v>
      </c>
      <c r="H172" s="165">
        <v>6.2549999999999999</v>
      </c>
      <c r="I172" s="166"/>
      <c r="J172" s="167">
        <f>ROUND(I172*H172,2)</f>
        <v>0</v>
      </c>
      <c r="K172" s="163" t="s">
        <v>259</v>
      </c>
      <c r="L172" s="34"/>
      <c r="M172" s="168" t="s">
        <v>3</v>
      </c>
      <c r="N172" s="169" t="s">
        <v>42</v>
      </c>
      <c r="O172" s="54"/>
      <c r="P172" s="170">
        <f>O172*H172</f>
        <v>0</v>
      </c>
      <c r="Q172" s="170">
        <v>3.5000000000000001E-3</v>
      </c>
      <c r="R172" s="170">
        <f>Q172*H172</f>
        <v>2.1892499999999999E-2</v>
      </c>
      <c r="S172" s="170">
        <v>0</v>
      </c>
      <c r="T172" s="171">
        <f>S172*H172</f>
        <v>0</v>
      </c>
      <c r="U172" s="33"/>
      <c r="V172" s="33"/>
      <c r="W172" s="33"/>
      <c r="X172" s="33"/>
      <c r="Y172" s="33"/>
      <c r="Z172" s="33"/>
      <c r="AA172" s="33"/>
      <c r="AB172" s="33"/>
      <c r="AC172" s="33"/>
      <c r="AD172" s="33"/>
      <c r="AE172" s="33"/>
      <c r="AR172" s="172" t="s">
        <v>142</v>
      </c>
      <c r="AT172" s="172" t="s">
        <v>255</v>
      </c>
      <c r="AU172" s="172" t="s">
        <v>79</v>
      </c>
      <c r="AY172" s="18" t="s">
        <v>253</v>
      </c>
      <c r="BE172" s="173">
        <f>IF(N172="základní",J172,0)</f>
        <v>0</v>
      </c>
      <c r="BF172" s="173">
        <f>IF(N172="snížená",J172,0)</f>
        <v>0</v>
      </c>
      <c r="BG172" s="173">
        <f>IF(N172="zákl. přenesená",J172,0)</f>
        <v>0</v>
      </c>
      <c r="BH172" s="173">
        <f>IF(N172="sníž. přenesená",J172,0)</f>
        <v>0</v>
      </c>
      <c r="BI172" s="173">
        <f>IF(N172="nulová",J172,0)</f>
        <v>0</v>
      </c>
      <c r="BJ172" s="18" t="s">
        <v>15</v>
      </c>
      <c r="BK172" s="173">
        <f>ROUND(I172*H172,2)</f>
        <v>0</v>
      </c>
      <c r="BL172" s="18" t="s">
        <v>142</v>
      </c>
      <c r="BM172" s="172" t="s">
        <v>3670</v>
      </c>
    </row>
    <row r="173" spans="1:65" s="15" customFormat="1">
      <c r="B173" s="190"/>
      <c r="D173" s="361" t="s">
        <v>261</v>
      </c>
      <c r="E173" s="191" t="s">
        <v>3</v>
      </c>
      <c r="F173" s="192" t="s">
        <v>356</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5" customFormat="1">
      <c r="B174" s="190"/>
      <c r="D174" s="361" t="s">
        <v>261</v>
      </c>
      <c r="E174" s="191" t="s">
        <v>3</v>
      </c>
      <c r="F174" s="192" t="s">
        <v>315</v>
      </c>
      <c r="H174" s="191" t="s">
        <v>3</v>
      </c>
      <c r="I174" s="193"/>
      <c r="L174" s="190"/>
      <c r="M174" s="194"/>
      <c r="N174" s="195"/>
      <c r="O174" s="195"/>
      <c r="P174" s="195"/>
      <c r="Q174" s="195"/>
      <c r="R174" s="195"/>
      <c r="S174" s="195"/>
      <c r="T174" s="196"/>
      <c r="AT174" s="191" t="s">
        <v>261</v>
      </c>
      <c r="AU174" s="191" t="s">
        <v>79</v>
      </c>
      <c r="AV174" s="15" t="s">
        <v>15</v>
      </c>
      <c r="AW174" s="15" t="s">
        <v>33</v>
      </c>
      <c r="AX174" s="15" t="s">
        <v>71</v>
      </c>
      <c r="AY174" s="191" t="s">
        <v>253</v>
      </c>
    </row>
    <row r="175" spans="1:65" s="13" customFormat="1">
      <c r="B175" s="174"/>
      <c r="D175" s="361" t="s">
        <v>261</v>
      </c>
      <c r="E175" s="175" t="s">
        <v>3</v>
      </c>
      <c r="F175" s="176" t="s">
        <v>357</v>
      </c>
      <c r="H175" s="177">
        <v>5.8049999999999997</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3" customFormat="1">
      <c r="B176" s="174"/>
      <c r="D176" s="361" t="s">
        <v>261</v>
      </c>
      <c r="E176" s="175" t="s">
        <v>3</v>
      </c>
      <c r="F176" s="176" t="s">
        <v>358</v>
      </c>
      <c r="H176" s="177">
        <v>-0.09</v>
      </c>
      <c r="I176" s="178"/>
      <c r="L176" s="174"/>
      <c r="M176" s="179"/>
      <c r="N176" s="180"/>
      <c r="O176" s="180"/>
      <c r="P176" s="180"/>
      <c r="Q176" s="180"/>
      <c r="R176" s="180"/>
      <c r="S176" s="180"/>
      <c r="T176" s="181"/>
      <c r="AT176" s="175" t="s">
        <v>261</v>
      </c>
      <c r="AU176" s="175" t="s">
        <v>79</v>
      </c>
      <c r="AV176" s="13" t="s">
        <v>79</v>
      </c>
      <c r="AW176" s="13" t="s">
        <v>33</v>
      </c>
      <c r="AX176" s="13" t="s">
        <v>71</v>
      </c>
      <c r="AY176" s="175" t="s">
        <v>253</v>
      </c>
    </row>
    <row r="177" spans="1:65" s="15" customFormat="1">
      <c r="B177" s="190"/>
      <c r="D177" s="361" t="s">
        <v>261</v>
      </c>
      <c r="E177" s="191" t="s">
        <v>3</v>
      </c>
      <c r="F177" s="192" t="s">
        <v>317</v>
      </c>
      <c r="H177" s="191" t="s">
        <v>3</v>
      </c>
      <c r="I177" s="193"/>
      <c r="L177" s="190"/>
      <c r="M177" s="194"/>
      <c r="N177" s="195"/>
      <c r="O177" s="195"/>
      <c r="P177" s="195"/>
      <c r="Q177" s="195"/>
      <c r="R177" s="195"/>
      <c r="S177" s="195"/>
      <c r="T177" s="196"/>
      <c r="AT177" s="191" t="s">
        <v>261</v>
      </c>
      <c r="AU177" s="191" t="s">
        <v>79</v>
      </c>
      <c r="AV177" s="15" t="s">
        <v>15</v>
      </c>
      <c r="AW177" s="15" t="s">
        <v>33</v>
      </c>
      <c r="AX177" s="15" t="s">
        <v>71</v>
      </c>
      <c r="AY177" s="191" t="s">
        <v>253</v>
      </c>
    </row>
    <row r="178" spans="1:65" s="13" customFormat="1">
      <c r="B178" s="174"/>
      <c r="D178" s="361" t="s">
        <v>261</v>
      </c>
      <c r="E178" s="175" t="s">
        <v>3</v>
      </c>
      <c r="F178" s="176" t="s">
        <v>359</v>
      </c>
      <c r="H178" s="177">
        <v>0.63</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3" customFormat="1">
      <c r="B179" s="174"/>
      <c r="D179" s="361" t="s">
        <v>261</v>
      </c>
      <c r="E179" s="175" t="s">
        <v>3</v>
      </c>
      <c r="F179" s="176" t="s">
        <v>358</v>
      </c>
      <c r="H179" s="177">
        <v>-0.09</v>
      </c>
      <c r="I179" s="178"/>
      <c r="L179" s="174"/>
      <c r="M179" s="179"/>
      <c r="N179" s="180"/>
      <c r="O179" s="180"/>
      <c r="P179" s="180"/>
      <c r="Q179" s="180"/>
      <c r="R179" s="180"/>
      <c r="S179" s="180"/>
      <c r="T179" s="181"/>
      <c r="AT179" s="175" t="s">
        <v>261</v>
      </c>
      <c r="AU179" s="175" t="s">
        <v>79</v>
      </c>
      <c r="AV179" s="13" t="s">
        <v>79</v>
      </c>
      <c r="AW179" s="13" t="s">
        <v>33</v>
      </c>
      <c r="AX179" s="13" t="s">
        <v>71</v>
      </c>
      <c r="AY179" s="175" t="s">
        <v>253</v>
      </c>
    </row>
    <row r="180" spans="1:65" s="14" customFormat="1">
      <c r="B180" s="182"/>
      <c r="D180" s="361" t="s">
        <v>261</v>
      </c>
      <c r="E180" s="183" t="s">
        <v>3</v>
      </c>
      <c r="F180" s="184" t="s">
        <v>269</v>
      </c>
      <c r="H180" s="185">
        <v>6.2549999999999999</v>
      </c>
      <c r="I180" s="186"/>
      <c r="L180" s="182"/>
      <c r="M180" s="187"/>
      <c r="N180" s="188"/>
      <c r="O180" s="188"/>
      <c r="P180" s="188"/>
      <c r="Q180" s="188"/>
      <c r="R180" s="188"/>
      <c r="S180" s="188"/>
      <c r="T180" s="189"/>
      <c r="AT180" s="183" t="s">
        <v>261</v>
      </c>
      <c r="AU180" s="183" t="s">
        <v>79</v>
      </c>
      <c r="AV180" s="14" t="s">
        <v>89</v>
      </c>
      <c r="AW180" s="14" t="s">
        <v>33</v>
      </c>
      <c r="AX180" s="14" t="s">
        <v>15</v>
      </c>
      <c r="AY180" s="183" t="s">
        <v>253</v>
      </c>
    </row>
    <row r="181" spans="1:65" s="2" customFormat="1" ht="44.25" customHeight="1">
      <c r="A181" s="33"/>
      <c r="B181" s="160"/>
      <c r="C181" s="161" t="s">
        <v>169</v>
      </c>
      <c r="D181" s="353" t="s">
        <v>255</v>
      </c>
      <c r="E181" s="162" t="s">
        <v>1734</v>
      </c>
      <c r="F181" s="163" t="s">
        <v>1735</v>
      </c>
      <c r="G181" s="164" t="s">
        <v>362</v>
      </c>
      <c r="H181" s="197"/>
      <c r="I181" s="166"/>
      <c r="J181" s="167">
        <f>ROUND(I181*H181,2)</f>
        <v>0</v>
      </c>
      <c r="K181" s="163" t="s">
        <v>259</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3671</v>
      </c>
    </row>
    <row r="182" spans="1:65" s="2" customFormat="1" ht="16.5" customHeight="1">
      <c r="A182" s="33"/>
      <c r="B182" s="160"/>
      <c r="C182" s="161" t="s">
        <v>178</v>
      </c>
      <c r="D182" s="353" t="s">
        <v>255</v>
      </c>
      <c r="E182" s="162" t="s">
        <v>364</v>
      </c>
      <c r="F182" s="163" t="s">
        <v>365</v>
      </c>
      <c r="G182" s="164" t="s">
        <v>265</v>
      </c>
      <c r="H182" s="165">
        <v>15.45</v>
      </c>
      <c r="I182" s="166"/>
      <c r="J182" s="167">
        <f>ROUND(I182*H182,2)</f>
        <v>0</v>
      </c>
      <c r="K182" s="163" t="s">
        <v>3</v>
      </c>
      <c r="L182" s="34"/>
      <c r="M182" s="168" t="s">
        <v>3</v>
      </c>
      <c r="N182" s="169" t="s">
        <v>42</v>
      </c>
      <c r="O182" s="54"/>
      <c r="P182" s="170">
        <f>O182*H182</f>
        <v>0</v>
      </c>
      <c r="Q182" s="170">
        <v>0</v>
      </c>
      <c r="R182" s="170">
        <f>Q182*H182</f>
        <v>0</v>
      </c>
      <c r="S182" s="170">
        <v>0</v>
      </c>
      <c r="T182" s="171">
        <f>S182*H182</f>
        <v>0</v>
      </c>
      <c r="U182" s="33"/>
      <c r="V182" s="33"/>
      <c r="W182" s="33"/>
      <c r="X182" s="33"/>
      <c r="Y182" s="33"/>
      <c r="Z182" s="33"/>
      <c r="AA182" s="33"/>
      <c r="AB182" s="33"/>
      <c r="AC182" s="33"/>
      <c r="AD182" s="33"/>
      <c r="AE182" s="33"/>
      <c r="AR182" s="172" t="s">
        <v>142</v>
      </c>
      <c r="AT182" s="172" t="s">
        <v>255</v>
      </c>
      <c r="AU182" s="172" t="s">
        <v>79</v>
      </c>
      <c r="AY182" s="18" t="s">
        <v>253</v>
      </c>
      <c r="BE182" s="173">
        <f>IF(N182="základní",J182,0)</f>
        <v>0</v>
      </c>
      <c r="BF182" s="173">
        <f>IF(N182="snížená",J182,0)</f>
        <v>0</v>
      </c>
      <c r="BG182" s="173">
        <f>IF(N182="zákl. přenesená",J182,0)</f>
        <v>0</v>
      </c>
      <c r="BH182" s="173">
        <f>IF(N182="sníž. přenesená",J182,0)</f>
        <v>0</v>
      </c>
      <c r="BI182" s="173">
        <f>IF(N182="nulová",J182,0)</f>
        <v>0</v>
      </c>
      <c r="BJ182" s="18" t="s">
        <v>15</v>
      </c>
      <c r="BK182" s="173">
        <f>ROUND(I182*H182,2)</f>
        <v>0</v>
      </c>
      <c r="BL182" s="18" t="s">
        <v>142</v>
      </c>
      <c r="BM182" s="172" t="s">
        <v>3672</v>
      </c>
    </row>
    <row r="183" spans="1:65" s="15" customFormat="1">
      <c r="B183" s="190"/>
      <c r="D183" s="361" t="s">
        <v>261</v>
      </c>
      <c r="E183" s="191" t="s">
        <v>3</v>
      </c>
      <c r="F183" s="192" t="s">
        <v>356</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5" customFormat="1">
      <c r="B184" s="190"/>
      <c r="D184" s="361" t="s">
        <v>261</v>
      </c>
      <c r="E184" s="191" t="s">
        <v>3</v>
      </c>
      <c r="F184" s="192" t="s">
        <v>315</v>
      </c>
      <c r="H184" s="191" t="s">
        <v>3</v>
      </c>
      <c r="I184" s="193"/>
      <c r="L184" s="190"/>
      <c r="M184" s="194"/>
      <c r="N184" s="195"/>
      <c r="O184" s="195"/>
      <c r="P184" s="195"/>
      <c r="Q184" s="195"/>
      <c r="R184" s="195"/>
      <c r="S184" s="195"/>
      <c r="T184" s="196"/>
      <c r="AT184" s="191" t="s">
        <v>261</v>
      </c>
      <c r="AU184" s="191" t="s">
        <v>79</v>
      </c>
      <c r="AV184" s="15" t="s">
        <v>15</v>
      </c>
      <c r="AW184" s="15" t="s">
        <v>33</v>
      </c>
      <c r="AX184" s="15" t="s">
        <v>71</v>
      </c>
      <c r="AY184" s="191" t="s">
        <v>253</v>
      </c>
    </row>
    <row r="185" spans="1:65" s="13" customFormat="1">
      <c r="B185" s="174"/>
      <c r="D185" s="361" t="s">
        <v>261</v>
      </c>
      <c r="E185" s="175" t="s">
        <v>3</v>
      </c>
      <c r="F185" s="176" t="s">
        <v>367</v>
      </c>
      <c r="H185" s="177">
        <v>11.85</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3" customFormat="1">
      <c r="B186" s="174"/>
      <c r="D186" s="361" t="s">
        <v>261</v>
      </c>
      <c r="E186" s="175" t="s">
        <v>3</v>
      </c>
      <c r="F186" s="176" t="s">
        <v>368</v>
      </c>
      <c r="H186" s="177">
        <v>-0.6</v>
      </c>
      <c r="I186" s="178"/>
      <c r="L186" s="174"/>
      <c r="M186" s="179"/>
      <c r="N186" s="180"/>
      <c r="O186" s="180"/>
      <c r="P186" s="180"/>
      <c r="Q186" s="180"/>
      <c r="R186" s="180"/>
      <c r="S186" s="180"/>
      <c r="T186" s="181"/>
      <c r="AT186" s="175" t="s">
        <v>261</v>
      </c>
      <c r="AU186" s="175" t="s">
        <v>79</v>
      </c>
      <c r="AV186" s="13" t="s">
        <v>79</v>
      </c>
      <c r="AW186" s="13" t="s">
        <v>33</v>
      </c>
      <c r="AX186" s="13" t="s">
        <v>71</v>
      </c>
      <c r="AY186" s="175" t="s">
        <v>253</v>
      </c>
    </row>
    <row r="187" spans="1:65" s="15" customFormat="1">
      <c r="B187" s="190"/>
      <c r="D187" s="361" t="s">
        <v>261</v>
      </c>
      <c r="E187" s="191" t="s">
        <v>3</v>
      </c>
      <c r="F187" s="192" t="s">
        <v>317</v>
      </c>
      <c r="H187" s="191" t="s">
        <v>3</v>
      </c>
      <c r="I187" s="193"/>
      <c r="L187" s="190"/>
      <c r="M187" s="194"/>
      <c r="N187" s="195"/>
      <c r="O187" s="195"/>
      <c r="P187" s="195"/>
      <c r="Q187" s="195"/>
      <c r="R187" s="195"/>
      <c r="S187" s="195"/>
      <c r="T187" s="196"/>
      <c r="AT187" s="191" t="s">
        <v>261</v>
      </c>
      <c r="AU187" s="191" t="s">
        <v>79</v>
      </c>
      <c r="AV187" s="15" t="s">
        <v>15</v>
      </c>
      <c r="AW187" s="15" t="s">
        <v>33</v>
      </c>
      <c r="AX187" s="15" t="s">
        <v>71</v>
      </c>
      <c r="AY187" s="191" t="s">
        <v>253</v>
      </c>
    </row>
    <row r="188" spans="1:65" s="13" customFormat="1">
      <c r="B188" s="174"/>
      <c r="D188" s="361" t="s">
        <v>261</v>
      </c>
      <c r="E188" s="175" t="s">
        <v>3</v>
      </c>
      <c r="F188" s="176" t="s">
        <v>369</v>
      </c>
      <c r="H188" s="177">
        <v>4.8</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3" customFormat="1">
      <c r="B189" s="174"/>
      <c r="D189" s="361" t="s">
        <v>261</v>
      </c>
      <c r="E189" s="175" t="s">
        <v>3</v>
      </c>
      <c r="F189" s="176" t="s">
        <v>368</v>
      </c>
      <c r="H189" s="177">
        <v>-0.6</v>
      </c>
      <c r="I189" s="178"/>
      <c r="L189" s="174"/>
      <c r="M189" s="179"/>
      <c r="N189" s="180"/>
      <c r="O189" s="180"/>
      <c r="P189" s="180"/>
      <c r="Q189" s="180"/>
      <c r="R189" s="180"/>
      <c r="S189" s="180"/>
      <c r="T189" s="181"/>
      <c r="AT189" s="175" t="s">
        <v>261</v>
      </c>
      <c r="AU189" s="175" t="s">
        <v>79</v>
      </c>
      <c r="AV189" s="13" t="s">
        <v>79</v>
      </c>
      <c r="AW189" s="13" t="s">
        <v>33</v>
      </c>
      <c r="AX189" s="13" t="s">
        <v>71</v>
      </c>
      <c r="AY189" s="175" t="s">
        <v>253</v>
      </c>
    </row>
    <row r="190" spans="1:65" s="14" customFormat="1">
      <c r="B190" s="182"/>
      <c r="D190" s="361" t="s">
        <v>261</v>
      </c>
      <c r="E190" s="183" t="s">
        <v>3</v>
      </c>
      <c r="F190" s="184" t="s">
        <v>269</v>
      </c>
      <c r="H190" s="185">
        <v>15.45</v>
      </c>
      <c r="I190" s="186"/>
      <c r="L190" s="182"/>
      <c r="M190" s="187"/>
      <c r="N190" s="188"/>
      <c r="O190" s="188"/>
      <c r="P190" s="188"/>
      <c r="Q190" s="188"/>
      <c r="R190" s="188"/>
      <c r="S190" s="188"/>
      <c r="T190" s="189"/>
      <c r="AT190" s="183" t="s">
        <v>261</v>
      </c>
      <c r="AU190" s="183" t="s">
        <v>79</v>
      </c>
      <c r="AV190" s="14" t="s">
        <v>89</v>
      </c>
      <c r="AW190" s="14" t="s">
        <v>33</v>
      </c>
      <c r="AX190" s="14" t="s">
        <v>15</v>
      </c>
      <c r="AY190" s="183" t="s">
        <v>253</v>
      </c>
    </row>
    <row r="191" spans="1:65" s="12" customFormat="1" ht="22.9" customHeight="1">
      <c r="B191" s="147"/>
      <c r="D191" s="362" t="s">
        <v>70</v>
      </c>
      <c r="E191" s="158" t="s">
        <v>370</v>
      </c>
      <c r="F191" s="158" t="s">
        <v>371</v>
      </c>
      <c r="I191" s="150"/>
      <c r="J191" s="159">
        <f>BK191</f>
        <v>0</v>
      </c>
      <c r="L191" s="147"/>
      <c r="M191" s="152"/>
      <c r="N191" s="153"/>
      <c r="O191" s="153"/>
      <c r="P191" s="154">
        <f>SUM(P192:P199)</f>
        <v>0</v>
      </c>
      <c r="Q191" s="153"/>
      <c r="R191" s="154">
        <f>SUM(R192:R199)</f>
        <v>0</v>
      </c>
      <c r="S191" s="153"/>
      <c r="T191" s="155">
        <f>SUM(T192:T199)</f>
        <v>0</v>
      </c>
      <c r="AR191" s="148" t="s">
        <v>79</v>
      </c>
      <c r="AT191" s="156" t="s">
        <v>70</v>
      </c>
      <c r="AU191" s="156" t="s">
        <v>15</v>
      </c>
      <c r="AY191" s="148" t="s">
        <v>253</v>
      </c>
      <c r="BK191" s="157">
        <f>SUM(BK192:BK199)</f>
        <v>0</v>
      </c>
    </row>
    <row r="192" spans="1:65" s="2" customFormat="1" ht="33" customHeight="1">
      <c r="A192" s="33"/>
      <c r="B192" s="160"/>
      <c r="C192" s="161" t="s">
        <v>8</v>
      </c>
      <c r="D192" s="353" t="s">
        <v>255</v>
      </c>
      <c r="E192" s="162" t="s">
        <v>3026</v>
      </c>
      <c r="F192" s="163" t="s">
        <v>3027</v>
      </c>
      <c r="G192" s="164" t="s">
        <v>362</v>
      </c>
      <c r="H192" s="197"/>
      <c r="I192" s="166"/>
      <c r="J192" s="167">
        <f t="shared" ref="J192:J199" si="0">ROUND(I192*H192,2)</f>
        <v>0</v>
      </c>
      <c r="K192" s="163" t="s">
        <v>259</v>
      </c>
      <c r="L192" s="34"/>
      <c r="M192" s="168" t="s">
        <v>3</v>
      </c>
      <c r="N192" s="169" t="s">
        <v>42</v>
      </c>
      <c r="O192" s="54"/>
      <c r="P192" s="170">
        <f t="shared" ref="P192:P199" si="1">O192*H192</f>
        <v>0</v>
      </c>
      <c r="Q192" s="170">
        <v>0</v>
      </c>
      <c r="R192" s="170">
        <f t="shared" ref="R192:R199" si="2">Q192*H192</f>
        <v>0</v>
      </c>
      <c r="S192" s="170">
        <v>0</v>
      </c>
      <c r="T192" s="171">
        <f t="shared" ref="T192:T199" si="3">S192*H192</f>
        <v>0</v>
      </c>
      <c r="U192" s="33"/>
      <c r="V192" s="33"/>
      <c r="W192" s="33"/>
      <c r="X192" s="33"/>
      <c r="Y192" s="33"/>
      <c r="Z192" s="33"/>
      <c r="AA192" s="33"/>
      <c r="AB192" s="33"/>
      <c r="AC192" s="33"/>
      <c r="AD192" s="33"/>
      <c r="AE192" s="33"/>
      <c r="AR192" s="172" t="s">
        <v>142</v>
      </c>
      <c r="AT192" s="172" t="s">
        <v>255</v>
      </c>
      <c r="AU192" s="172" t="s">
        <v>79</v>
      </c>
      <c r="AY192" s="18" t="s">
        <v>253</v>
      </c>
      <c r="BE192" s="173">
        <f t="shared" ref="BE192:BE199" si="4">IF(N192="základní",J192,0)</f>
        <v>0</v>
      </c>
      <c r="BF192" s="173">
        <f t="shared" ref="BF192:BF199" si="5">IF(N192="snížená",J192,0)</f>
        <v>0</v>
      </c>
      <c r="BG192" s="173">
        <f t="shared" ref="BG192:BG199" si="6">IF(N192="zákl. přenesená",J192,0)</f>
        <v>0</v>
      </c>
      <c r="BH192" s="173">
        <f t="shared" ref="BH192:BH199" si="7">IF(N192="sníž. přenesená",J192,0)</f>
        <v>0</v>
      </c>
      <c r="BI192" s="173">
        <f t="shared" ref="BI192:BI199" si="8">IF(N192="nulová",J192,0)</f>
        <v>0</v>
      </c>
      <c r="BJ192" s="18" t="s">
        <v>15</v>
      </c>
      <c r="BK192" s="173">
        <f t="shared" ref="BK192:BK199" si="9">ROUND(I192*H192,2)</f>
        <v>0</v>
      </c>
      <c r="BL192" s="18" t="s">
        <v>142</v>
      </c>
      <c r="BM192" s="172" t="s">
        <v>3673</v>
      </c>
    </row>
    <row r="193" spans="1:65" s="2" customFormat="1" ht="16.5" customHeight="1">
      <c r="A193" s="33"/>
      <c r="B193" s="160"/>
      <c r="C193" s="161" t="s">
        <v>375</v>
      </c>
      <c r="D193" s="353" t="s">
        <v>255</v>
      </c>
      <c r="E193" s="162" t="s">
        <v>376</v>
      </c>
      <c r="F193" s="163" t="s">
        <v>377</v>
      </c>
      <c r="G193" s="164" t="s">
        <v>378</v>
      </c>
      <c r="H193" s="165">
        <v>6</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3674</v>
      </c>
    </row>
    <row r="194" spans="1:65" s="2" customFormat="1" ht="16.5" customHeight="1">
      <c r="A194" s="33"/>
      <c r="B194" s="160"/>
      <c r="C194" s="161" t="s">
        <v>380</v>
      </c>
      <c r="D194" s="353" t="s">
        <v>255</v>
      </c>
      <c r="E194" s="162" t="s">
        <v>381</v>
      </c>
      <c r="F194" s="163" t="s">
        <v>382</v>
      </c>
      <c r="G194" s="164" t="s">
        <v>378</v>
      </c>
      <c r="H194" s="165">
        <v>2</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3675</v>
      </c>
    </row>
    <row r="195" spans="1:65" s="2" customFormat="1" ht="16.5" customHeight="1">
      <c r="A195" s="33"/>
      <c r="B195" s="160"/>
      <c r="C195" s="161" t="s">
        <v>384</v>
      </c>
      <c r="D195" s="353" t="s">
        <v>255</v>
      </c>
      <c r="E195" s="162" t="s">
        <v>385</v>
      </c>
      <c r="F195" s="163" t="s">
        <v>386</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3676</v>
      </c>
    </row>
    <row r="196" spans="1:65" s="2" customFormat="1" ht="16.5" customHeight="1">
      <c r="A196" s="33"/>
      <c r="B196" s="160"/>
      <c r="C196" s="161" t="s">
        <v>388</v>
      </c>
      <c r="D196" s="353" t="s">
        <v>255</v>
      </c>
      <c r="E196" s="162" t="s">
        <v>389</v>
      </c>
      <c r="F196" s="163" t="s">
        <v>390</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3677</v>
      </c>
    </row>
    <row r="197" spans="1:65" s="2" customFormat="1" ht="16.5" customHeight="1">
      <c r="A197" s="33"/>
      <c r="B197" s="160"/>
      <c r="C197" s="161" t="s">
        <v>392</v>
      </c>
      <c r="D197" s="353" t="s">
        <v>255</v>
      </c>
      <c r="E197" s="162" t="s">
        <v>393</v>
      </c>
      <c r="F197" s="163" t="s">
        <v>394</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3678</v>
      </c>
    </row>
    <row r="198" spans="1:65" s="2" customFormat="1" ht="16.5" customHeight="1">
      <c r="A198" s="33"/>
      <c r="B198" s="160"/>
      <c r="C198" s="161" t="s">
        <v>396</v>
      </c>
      <c r="D198" s="353" t="s">
        <v>255</v>
      </c>
      <c r="E198" s="162" t="s">
        <v>397</v>
      </c>
      <c r="F198" s="163" t="s">
        <v>398</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3679</v>
      </c>
    </row>
    <row r="199" spans="1:65" s="2" customFormat="1" ht="16.5" customHeight="1">
      <c r="A199" s="33"/>
      <c r="B199" s="160"/>
      <c r="C199" s="161" t="s">
        <v>400</v>
      </c>
      <c r="D199" s="353" t="s">
        <v>255</v>
      </c>
      <c r="E199" s="162" t="s">
        <v>401</v>
      </c>
      <c r="F199" s="163" t="s">
        <v>402</v>
      </c>
      <c r="G199" s="164" t="s">
        <v>378</v>
      </c>
      <c r="H199" s="165">
        <v>1</v>
      </c>
      <c r="I199" s="166"/>
      <c r="J199" s="167">
        <f t="shared" si="0"/>
        <v>0</v>
      </c>
      <c r="K199" s="163" t="s">
        <v>3</v>
      </c>
      <c r="L199" s="34"/>
      <c r="M199" s="168" t="s">
        <v>3</v>
      </c>
      <c r="N199" s="169" t="s">
        <v>42</v>
      </c>
      <c r="O199" s="54"/>
      <c r="P199" s="170">
        <f t="shared" si="1"/>
        <v>0</v>
      </c>
      <c r="Q199" s="170">
        <v>0</v>
      </c>
      <c r="R199" s="170">
        <f t="shared" si="2"/>
        <v>0</v>
      </c>
      <c r="S199" s="170">
        <v>0</v>
      </c>
      <c r="T199" s="171">
        <f t="shared" si="3"/>
        <v>0</v>
      </c>
      <c r="U199" s="33"/>
      <c r="V199" s="33"/>
      <c r="W199" s="33"/>
      <c r="X199" s="33"/>
      <c r="Y199" s="33"/>
      <c r="Z199" s="33"/>
      <c r="AA199" s="33"/>
      <c r="AB199" s="33"/>
      <c r="AC199" s="33"/>
      <c r="AD199" s="33"/>
      <c r="AE199" s="33"/>
      <c r="AR199" s="172" t="s">
        <v>142</v>
      </c>
      <c r="AT199" s="172" t="s">
        <v>255</v>
      </c>
      <c r="AU199" s="172" t="s">
        <v>79</v>
      </c>
      <c r="AY199" s="18" t="s">
        <v>253</v>
      </c>
      <c r="BE199" s="173">
        <f t="shared" si="4"/>
        <v>0</v>
      </c>
      <c r="BF199" s="173">
        <f t="shared" si="5"/>
        <v>0</v>
      </c>
      <c r="BG199" s="173">
        <f t="shared" si="6"/>
        <v>0</v>
      </c>
      <c r="BH199" s="173">
        <f t="shared" si="7"/>
        <v>0</v>
      </c>
      <c r="BI199" s="173">
        <f t="shared" si="8"/>
        <v>0</v>
      </c>
      <c r="BJ199" s="18" t="s">
        <v>15</v>
      </c>
      <c r="BK199" s="173">
        <f t="shared" si="9"/>
        <v>0</v>
      </c>
      <c r="BL199" s="18" t="s">
        <v>142</v>
      </c>
      <c r="BM199" s="172" t="s">
        <v>3680</v>
      </c>
    </row>
    <row r="200" spans="1:65" s="12" customFormat="1" ht="22.9" customHeight="1">
      <c r="B200" s="147"/>
      <c r="D200" s="362" t="s">
        <v>70</v>
      </c>
      <c r="E200" s="158" t="s">
        <v>404</v>
      </c>
      <c r="F200" s="158" t="s">
        <v>405</v>
      </c>
      <c r="I200" s="150"/>
      <c r="J200" s="159">
        <f>BK200</f>
        <v>0</v>
      </c>
      <c r="L200" s="147"/>
      <c r="M200" s="152"/>
      <c r="N200" s="153"/>
      <c r="O200" s="153"/>
      <c r="P200" s="154">
        <f>SUM(P201:P206)</f>
        <v>0</v>
      </c>
      <c r="Q200" s="153"/>
      <c r="R200" s="154">
        <f>SUM(R201:R206)</f>
        <v>0</v>
      </c>
      <c r="S200" s="153"/>
      <c r="T200" s="155">
        <f>SUM(T201:T206)</f>
        <v>0</v>
      </c>
      <c r="AR200" s="148" t="s">
        <v>79</v>
      </c>
      <c r="AT200" s="156" t="s">
        <v>70</v>
      </c>
      <c r="AU200" s="156" t="s">
        <v>15</v>
      </c>
      <c r="AY200" s="148" t="s">
        <v>253</v>
      </c>
      <c r="BK200" s="157">
        <f>SUM(BK201:BK206)</f>
        <v>0</v>
      </c>
    </row>
    <row r="201" spans="1:65" s="2" customFormat="1" ht="16.5" customHeight="1">
      <c r="A201" s="33"/>
      <c r="B201" s="160"/>
      <c r="C201" s="161" t="s">
        <v>406</v>
      </c>
      <c r="D201" s="353" t="s">
        <v>255</v>
      </c>
      <c r="E201" s="162" t="s">
        <v>407</v>
      </c>
      <c r="F201" s="163" t="s">
        <v>408</v>
      </c>
      <c r="G201" s="164" t="s">
        <v>378</v>
      </c>
      <c r="H201" s="165">
        <v>1</v>
      </c>
      <c r="I201" s="166"/>
      <c r="J201" s="167">
        <f t="shared" ref="J201:J206" si="10">ROUND(I201*H201,2)</f>
        <v>0</v>
      </c>
      <c r="K201" s="163" t="s">
        <v>3</v>
      </c>
      <c r="L201" s="34"/>
      <c r="M201" s="168" t="s">
        <v>3</v>
      </c>
      <c r="N201" s="169" t="s">
        <v>42</v>
      </c>
      <c r="O201" s="54"/>
      <c r="P201" s="170">
        <f t="shared" ref="P201:P206" si="11">O201*H201</f>
        <v>0</v>
      </c>
      <c r="Q201" s="170">
        <v>0</v>
      </c>
      <c r="R201" s="170">
        <f t="shared" ref="R201:R206" si="12">Q201*H201</f>
        <v>0</v>
      </c>
      <c r="S201" s="170">
        <v>0</v>
      </c>
      <c r="T201" s="171">
        <f t="shared" ref="T201:T206" si="13">S201*H201</f>
        <v>0</v>
      </c>
      <c r="U201" s="33"/>
      <c r="V201" s="33"/>
      <c r="W201" s="33"/>
      <c r="X201" s="33"/>
      <c r="Y201" s="33"/>
      <c r="Z201" s="33"/>
      <c r="AA201" s="33"/>
      <c r="AB201" s="33"/>
      <c r="AC201" s="33"/>
      <c r="AD201" s="33"/>
      <c r="AE201" s="33"/>
      <c r="AR201" s="172" t="s">
        <v>142</v>
      </c>
      <c r="AT201" s="172" t="s">
        <v>255</v>
      </c>
      <c r="AU201" s="172" t="s">
        <v>79</v>
      </c>
      <c r="AY201" s="18" t="s">
        <v>253</v>
      </c>
      <c r="BE201" s="173">
        <f t="shared" ref="BE201:BE206" si="14">IF(N201="základní",J201,0)</f>
        <v>0</v>
      </c>
      <c r="BF201" s="173">
        <f t="shared" ref="BF201:BF206" si="15">IF(N201="snížená",J201,0)</f>
        <v>0</v>
      </c>
      <c r="BG201" s="173">
        <f t="shared" ref="BG201:BG206" si="16">IF(N201="zákl. přenesená",J201,0)</f>
        <v>0</v>
      </c>
      <c r="BH201" s="173">
        <f t="shared" ref="BH201:BH206" si="17">IF(N201="sníž. přenesená",J201,0)</f>
        <v>0</v>
      </c>
      <c r="BI201" s="173">
        <f t="shared" ref="BI201:BI206" si="18">IF(N201="nulová",J201,0)</f>
        <v>0</v>
      </c>
      <c r="BJ201" s="18" t="s">
        <v>15</v>
      </c>
      <c r="BK201" s="173">
        <f t="shared" ref="BK201:BK206" si="19">ROUND(I201*H201,2)</f>
        <v>0</v>
      </c>
      <c r="BL201" s="18" t="s">
        <v>142</v>
      </c>
      <c r="BM201" s="172" t="s">
        <v>3681</v>
      </c>
    </row>
    <row r="202" spans="1:65" s="2" customFormat="1" ht="16.5" customHeight="1">
      <c r="A202" s="33"/>
      <c r="B202" s="160"/>
      <c r="C202" s="161" t="s">
        <v>410</v>
      </c>
      <c r="D202" s="353" t="s">
        <v>255</v>
      </c>
      <c r="E202" s="162" t="s">
        <v>411</v>
      </c>
      <c r="F202" s="163" t="s">
        <v>412</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3682</v>
      </c>
    </row>
    <row r="203" spans="1:65" s="2" customFormat="1" ht="16.5" customHeight="1">
      <c r="A203" s="33"/>
      <c r="B203" s="160"/>
      <c r="C203" s="161" t="s">
        <v>414</v>
      </c>
      <c r="D203" s="353" t="s">
        <v>255</v>
      </c>
      <c r="E203" s="162" t="s">
        <v>415</v>
      </c>
      <c r="F203" s="163" t="s">
        <v>416</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3683</v>
      </c>
    </row>
    <row r="204" spans="1:65" s="2" customFormat="1" ht="16.5" customHeight="1">
      <c r="A204" s="33"/>
      <c r="B204" s="160"/>
      <c r="C204" s="161" t="s">
        <v>418</v>
      </c>
      <c r="D204" s="353" t="s">
        <v>255</v>
      </c>
      <c r="E204" s="162" t="s">
        <v>419</v>
      </c>
      <c r="F204" s="163" t="s">
        <v>420</v>
      </c>
      <c r="G204" s="164" t="s">
        <v>378</v>
      </c>
      <c r="H204" s="165">
        <v>1</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3684</v>
      </c>
    </row>
    <row r="205" spans="1:65" s="2" customFormat="1" ht="16.5" customHeight="1">
      <c r="A205" s="33"/>
      <c r="B205" s="160"/>
      <c r="C205" s="161" t="s">
        <v>422</v>
      </c>
      <c r="D205" s="353" t="s">
        <v>255</v>
      </c>
      <c r="E205" s="162" t="s">
        <v>423</v>
      </c>
      <c r="F205" s="163" t="s">
        <v>424</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3685</v>
      </c>
    </row>
    <row r="206" spans="1:65" s="2" customFormat="1" ht="16.5" customHeight="1">
      <c r="A206" s="33"/>
      <c r="B206" s="160"/>
      <c r="C206" s="161" t="s">
        <v>426</v>
      </c>
      <c r="D206" s="353" t="s">
        <v>255</v>
      </c>
      <c r="E206" s="162" t="s">
        <v>427</v>
      </c>
      <c r="F206" s="163" t="s">
        <v>428</v>
      </c>
      <c r="G206" s="164" t="s">
        <v>265</v>
      </c>
      <c r="H206" s="165">
        <v>7</v>
      </c>
      <c r="I206" s="166"/>
      <c r="J206" s="167">
        <f t="shared" si="10"/>
        <v>0</v>
      </c>
      <c r="K206" s="163" t="s">
        <v>3</v>
      </c>
      <c r="L206" s="34"/>
      <c r="M206" s="168" t="s">
        <v>3</v>
      </c>
      <c r="N206" s="169" t="s">
        <v>42</v>
      </c>
      <c r="O206" s="54"/>
      <c r="P206" s="170">
        <f t="shared" si="11"/>
        <v>0</v>
      </c>
      <c r="Q206" s="170">
        <v>0</v>
      </c>
      <c r="R206" s="170">
        <f t="shared" si="12"/>
        <v>0</v>
      </c>
      <c r="S206" s="170">
        <v>0</v>
      </c>
      <c r="T206" s="171">
        <f t="shared" si="13"/>
        <v>0</v>
      </c>
      <c r="U206" s="33"/>
      <c r="V206" s="33"/>
      <c r="W206" s="33"/>
      <c r="X206" s="33"/>
      <c r="Y206" s="33"/>
      <c r="Z206" s="33"/>
      <c r="AA206" s="33"/>
      <c r="AB206" s="33"/>
      <c r="AC206" s="33"/>
      <c r="AD206" s="33"/>
      <c r="AE206" s="33"/>
      <c r="AR206" s="172" t="s">
        <v>142</v>
      </c>
      <c r="AT206" s="172" t="s">
        <v>255</v>
      </c>
      <c r="AU206" s="172" t="s">
        <v>79</v>
      </c>
      <c r="AY206" s="18" t="s">
        <v>253</v>
      </c>
      <c r="BE206" s="173">
        <f t="shared" si="14"/>
        <v>0</v>
      </c>
      <c r="BF206" s="173">
        <f t="shared" si="15"/>
        <v>0</v>
      </c>
      <c r="BG206" s="173">
        <f t="shared" si="16"/>
        <v>0</v>
      </c>
      <c r="BH206" s="173">
        <f t="shared" si="17"/>
        <v>0</v>
      </c>
      <c r="BI206" s="173">
        <f t="shared" si="18"/>
        <v>0</v>
      </c>
      <c r="BJ206" s="18" t="s">
        <v>15</v>
      </c>
      <c r="BK206" s="173">
        <f t="shared" si="19"/>
        <v>0</v>
      </c>
      <c r="BL206" s="18" t="s">
        <v>142</v>
      </c>
      <c r="BM206" s="172" t="s">
        <v>3686</v>
      </c>
    </row>
    <row r="207" spans="1:65" s="12" customFormat="1" ht="22.9" customHeight="1">
      <c r="B207" s="147"/>
      <c r="D207" s="362" t="s">
        <v>70</v>
      </c>
      <c r="E207" s="158" t="s">
        <v>430</v>
      </c>
      <c r="F207" s="158" t="s">
        <v>431</v>
      </c>
      <c r="I207" s="150"/>
      <c r="J207" s="159">
        <f>BK207</f>
        <v>0</v>
      </c>
      <c r="L207" s="147"/>
      <c r="M207" s="152"/>
      <c r="N207" s="153"/>
      <c r="O207" s="153"/>
      <c r="P207" s="154">
        <f>SUM(P208:P214)</f>
        <v>0</v>
      </c>
      <c r="Q207" s="153"/>
      <c r="R207" s="154">
        <f>SUM(R208:R214)</f>
        <v>6.9750000000000006E-2</v>
      </c>
      <c r="S207" s="153"/>
      <c r="T207" s="155">
        <f>SUM(T208:T214)</f>
        <v>9.4655000000000003E-2</v>
      </c>
      <c r="AR207" s="148" t="s">
        <v>79</v>
      </c>
      <c r="AT207" s="156" t="s">
        <v>70</v>
      </c>
      <c r="AU207" s="156" t="s">
        <v>15</v>
      </c>
      <c r="AY207" s="148" t="s">
        <v>253</v>
      </c>
      <c r="BK207" s="157">
        <f>SUM(BK208:BK214)</f>
        <v>0</v>
      </c>
    </row>
    <row r="208" spans="1:65" s="2" customFormat="1" ht="44.25" customHeight="1">
      <c r="A208" s="33"/>
      <c r="B208" s="160"/>
      <c r="C208" s="161" t="s">
        <v>432</v>
      </c>
      <c r="D208" s="353" t="s">
        <v>255</v>
      </c>
      <c r="E208" s="162" t="s">
        <v>433</v>
      </c>
      <c r="F208" s="163" t="s">
        <v>434</v>
      </c>
      <c r="G208" s="164" t="s">
        <v>258</v>
      </c>
      <c r="H208" s="165">
        <v>5.5</v>
      </c>
      <c r="I208" s="166"/>
      <c r="J208" s="167">
        <f>ROUND(I208*H208,2)</f>
        <v>0</v>
      </c>
      <c r="K208" s="163" t="s">
        <v>3</v>
      </c>
      <c r="L208" s="34"/>
      <c r="M208" s="168" t="s">
        <v>3</v>
      </c>
      <c r="N208" s="169" t="s">
        <v>42</v>
      </c>
      <c r="O208" s="54"/>
      <c r="P208" s="170">
        <f>O208*H208</f>
        <v>0</v>
      </c>
      <c r="Q208" s="170">
        <v>1.2540000000000001E-2</v>
      </c>
      <c r="R208" s="170">
        <f>Q208*H208</f>
        <v>6.8970000000000004E-2</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3687</v>
      </c>
    </row>
    <row r="209" spans="1:65" s="13" customFormat="1">
      <c r="B209" s="174"/>
      <c r="D209" s="361" t="s">
        <v>261</v>
      </c>
      <c r="E209" s="175" t="s">
        <v>3</v>
      </c>
      <c r="F209" s="176" t="s">
        <v>287</v>
      </c>
      <c r="H209" s="177">
        <v>5.5</v>
      </c>
      <c r="I209" s="178"/>
      <c r="L209" s="174"/>
      <c r="M209" s="179"/>
      <c r="N209" s="180"/>
      <c r="O209" s="180"/>
      <c r="P209" s="180"/>
      <c r="Q209" s="180"/>
      <c r="R209" s="180"/>
      <c r="S209" s="180"/>
      <c r="T209" s="181"/>
      <c r="AT209" s="175" t="s">
        <v>261</v>
      </c>
      <c r="AU209" s="175" t="s">
        <v>79</v>
      </c>
      <c r="AV209" s="13" t="s">
        <v>79</v>
      </c>
      <c r="AW209" s="13" t="s">
        <v>33</v>
      </c>
      <c r="AX209" s="13" t="s">
        <v>15</v>
      </c>
      <c r="AY209" s="175" t="s">
        <v>253</v>
      </c>
    </row>
    <row r="210" spans="1:65" s="2" customFormat="1" ht="44.25" customHeight="1">
      <c r="A210" s="33"/>
      <c r="B210" s="160"/>
      <c r="C210" s="161" t="s">
        <v>436</v>
      </c>
      <c r="D210" s="353" t="s">
        <v>255</v>
      </c>
      <c r="E210" s="162" t="s">
        <v>437</v>
      </c>
      <c r="F210" s="163" t="s">
        <v>438</v>
      </c>
      <c r="G210" s="164" t="s">
        <v>258</v>
      </c>
      <c r="H210" s="165">
        <v>5.5</v>
      </c>
      <c r="I210" s="166"/>
      <c r="J210" s="167">
        <f>ROUND(I210*H210,2)</f>
        <v>0</v>
      </c>
      <c r="K210" s="163" t="s">
        <v>259</v>
      </c>
      <c r="L210" s="34"/>
      <c r="M210" s="168" t="s">
        <v>3</v>
      </c>
      <c r="N210" s="169" t="s">
        <v>42</v>
      </c>
      <c r="O210" s="54"/>
      <c r="P210" s="170">
        <f>O210*H210</f>
        <v>0</v>
      </c>
      <c r="Q210" s="170">
        <v>0</v>
      </c>
      <c r="R210" s="170">
        <f>Q210*H210</f>
        <v>0</v>
      </c>
      <c r="S210" s="170">
        <v>1.721E-2</v>
      </c>
      <c r="T210" s="171">
        <f>S210*H210</f>
        <v>9.4655000000000003E-2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3688</v>
      </c>
    </row>
    <row r="211" spans="1:65" s="13" customFormat="1">
      <c r="B211" s="174"/>
      <c r="D211" s="361" t="s">
        <v>261</v>
      </c>
      <c r="E211" s="175" t="s">
        <v>3</v>
      </c>
      <c r="F211" s="176" t="s">
        <v>287</v>
      </c>
      <c r="H211" s="177">
        <v>5.5</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21.75" customHeight="1">
      <c r="A212" s="33"/>
      <c r="B212" s="160"/>
      <c r="C212" s="161" t="s">
        <v>440</v>
      </c>
      <c r="D212" s="353" t="s">
        <v>255</v>
      </c>
      <c r="E212" s="162" t="s">
        <v>441</v>
      </c>
      <c r="F212" s="163" t="s">
        <v>442</v>
      </c>
      <c r="G212" s="164" t="s">
        <v>378</v>
      </c>
      <c r="H212" s="165">
        <v>2</v>
      </c>
      <c r="I212" s="166"/>
      <c r="J212" s="167">
        <f>ROUND(I212*H212,2)</f>
        <v>0</v>
      </c>
      <c r="K212" s="163" t="s">
        <v>3</v>
      </c>
      <c r="L212" s="34"/>
      <c r="M212" s="168" t="s">
        <v>3</v>
      </c>
      <c r="N212" s="169" t="s">
        <v>42</v>
      </c>
      <c r="O212" s="54"/>
      <c r="P212" s="170">
        <f>O212*H212</f>
        <v>0</v>
      </c>
      <c r="Q212" s="170">
        <v>3.0000000000000001E-5</v>
      </c>
      <c r="R212" s="170">
        <f>Q212*H212</f>
        <v>6.0000000000000002E-5</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3689</v>
      </c>
    </row>
    <row r="213" spans="1:65" s="2" customFormat="1" ht="16.5" customHeight="1">
      <c r="A213" s="33"/>
      <c r="B213" s="160"/>
      <c r="C213" s="198" t="s">
        <v>444</v>
      </c>
      <c r="D213" s="363" t="s">
        <v>445</v>
      </c>
      <c r="E213" s="199" t="s">
        <v>446</v>
      </c>
      <c r="F213" s="200" t="s">
        <v>447</v>
      </c>
      <c r="G213" s="201" t="s">
        <v>378</v>
      </c>
      <c r="H213" s="202">
        <v>2</v>
      </c>
      <c r="I213" s="203"/>
      <c r="J213" s="204">
        <f>ROUND(I213*H213,2)</f>
        <v>0</v>
      </c>
      <c r="K213" s="200" t="s">
        <v>3</v>
      </c>
      <c r="L213" s="205"/>
      <c r="M213" s="206" t="s">
        <v>3</v>
      </c>
      <c r="N213" s="207" t="s">
        <v>42</v>
      </c>
      <c r="O213" s="54"/>
      <c r="P213" s="170">
        <f>O213*H213</f>
        <v>0</v>
      </c>
      <c r="Q213" s="170">
        <v>3.6000000000000002E-4</v>
      </c>
      <c r="R213" s="170">
        <f>Q213*H213</f>
        <v>7.2000000000000005E-4</v>
      </c>
      <c r="S213" s="170">
        <v>0</v>
      </c>
      <c r="T213" s="171">
        <f>S213*H213</f>
        <v>0</v>
      </c>
      <c r="U213" s="33"/>
      <c r="V213" s="33"/>
      <c r="W213" s="33"/>
      <c r="X213" s="33"/>
      <c r="Y213" s="33"/>
      <c r="Z213" s="33"/>
      <c r="AA213" s="33"/>
      <c r="AB213" s="33"/>
      <c r="AC213" s="33"/>
      <c r="AD213" s="33"/>
      <c r="AE213" s="33"/>
      <c r="AR213" s="172" t="s">
        <v>418</v>
      </c>
      <c r="AT213" s="172" t="s">
        <v>445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3690</v>
      </c>
    </row>
    <row r="214" spans="1:65" s="2" customFormat="1" ht="44.25" customHeight="1">
      <c r="A214" s="33"/>
      <c r="B214" s="160"/>
      <c r="C214" s="161" t="s">
        <v>449</v>
      </c>
      <c r="D214" s="353" t="s">
        <v>255</v>
      </c>
      <c r="E214" s="162" t="s">
        <v>3046</v>
      </c>
      <c r="F214" s="163" t="s">
        <v>3047</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3691</v>
      </c>
    </row>
    <row r="215" spans="1:65" s="12" customFormat="1" ht="22.9" customHeight="1">
      <c r="B215" s="147"/>
      <c r="D215" s="362" t="s">
        <v>70</v>
      </c>
      <c r="E215" s="158" t="s">
        <v>453</v>
      </c>
      <c r="F215" s="158" t="s">
        <v>454</v>
      </c>
      <c r="I215" s="150"/>
      <c r="J215" s="159">
        <f>BK215</f>
        <v>0</v>
      </c>
      <c r="L215" s="147"/>
      <c r="M215" s="152"/>
      <c r="N215" s="153"/>
      <c r="O215" s="153"/>
      <c r="P215" s="154">
        <f>SUM(P216:P224)</f>
        <v>0</v>
      </c>
      <c r="Q215" s="153"/>
      <c r="R215" s="154">
        <f>SUM(R216:R224)</f>
        <v>1.005E-2</v>
      </c>
      <c r="S215" s="153"/>
      <c r="T215" s="155">
        <f>SUM(T216:T224)</f>
        <v>0</v>
      </c>
      <c r="AR215" s="148" t="s">
        <v>79</v>
      </c>
      <c r="AT215" s="156" t="s">
        <v>70</v>
      </c>
      <c r="AU215" s="156" t="s">
        <v>15</v>
      </c>
      <c r="AY215" s="148" t="s">
        <v>253</v>
      </c>
      <c r="BK215" s="157">
        <f>SUM(BK216:BK224)</f>
        <v>0</v>
      </c>
    </row>
    <row r="216" spans="1:65" s="2" customFormat="1" ht="33" customHeight="1">
      <c r="A216" s="33"/>
      <c r="B216" s="160"/>
      <c r="C216" s="161" t="s">
        <v>455</v>
      </c>
      <c r="D216" s="353" t="s">
        <v>255</v>
      </c>
      <c r="E216" s="162" t="s">
        <v>456</v>
      </c>
      <c r="F216" s="163" t="s">
        <v>457</v>
      </c>
      <c r="G216" s="164" t="s">
        <v>378</v>
      </c>
      <c r="H216" s="165">
        <v>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3692</v>
      </c>
    </row>
    <row r="217" spans="1:65" s="15" customFormat="1">
      <c r="B217" s="190"/>
      <c r="D217" s="361" t="s">
        <v>261</v>
      </c>
      <c r="E217" s="191" t="s">
        <v>3</v>
      </c>
      <c r="F217" s="192" t="s">
        <v>459</v>
      </c>
      <c r="H217" s="191" t="s">
        <v>3</v>
      </c>
      <c r="I217" s="193"/>
      <c r="L217" s="190"/>
      <c r="M217" s="194"/>
      <c r="N217" s="195"/>
      <c r="O217" s="195"/>
      <c r="P217" s="195"/>
      <c r="Q217" s="195"/>
      <c r="R217" s="195"/>
      <c r="S217" s="195"/>
      <c r="T217" s="196"/>
      <c r="AT217" s="191" t="s">
        <v>261</v>
      </c>
      <c r="AU217" s="191" t="s">
        <v>79</v>
      </c>
      <c r="AV217" s="15" t="s">
        <v>15</v>
      </c>
      <c r="AW217" s="15" t="s">
        <v>33</v>
      </c>
      <c r="AX217" s="15" t="s">
        <v>71</v>
      </c>
      <c r="AY217" s="191" t="s">
        <v>253</v>
      </c>
    </row>
    <row r="218" spans="1:65" s="13" customFormat="1">
      <c r="B218" s="174"/>
      <c r="D218" s="361" t="s">
        <v>261</v>
      </c>
      <c r="E218" s="175" t="s">
        <v>3</v>
      </c>
      <c r="F218" s="176" t="s">
        <v>79</v>
      </c>
      <c r="H218" s="177">
        <v>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61" t="s">
        <v>261</v>
      </c>
      <c r="E219" s="183" t="s">
        <v>3</v>
      </c>
      <c r="F219" s="184" t="s">
        <v>269</v>
      </c>
      <c r="H219" s="185">
        <v>2</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21.75" customHeight="1">
      <c r="A220" s="33"/>
      <c r="B220" s="160"/>
      <c r="C220" s="161" t="s">
        <v>460</v>
      </c>
      <c r="D220" s="353" t="s">
        <v>255</v>
      </c>
      <c r="E220" s="162" t="s">
        <v>461</v>
      </c>
      <c r="F220" s="163" t="s">
        <v>462</v>
      </c>
      <c r="G220" s="164" t="s">
        <v>378</v>
      </c>
      <c r="H220" s="165">
        <v>3</v>
      </c>
      <c r="I220" s="166"/>
      <c r="J220" s="167">
        <f>ROUND(I220*H220,2)</f>
        <v>0</v>
      </c>
      <c r="K220" s="163" t="s">
        <v>3</v>
      </c>
      <c r="L220" s="34"/>
      <c r="M220" s="168" t="s">
        <v>3</v>
      </c>
      <c r="N220" s="169" t="s">
        <v>42</v>
      </c>
      <c r="O220" s="54"/>
      <c r="P220" s="170">
        <f>O220*H220</f>
        <v>0</v>
      </c>
      <c r="Q220" s="170">
        <v>0</v>
      </c>
      <c r="R220" s="170">
        <f>Q220*H220</f>
        <v>0</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3693</v>
      </c>
    </row>
    <row r="221" spans="1:65" s="13" customFormat="1">
      <c r="B221" s="174"/>
      <c r="D221" s="361" t="s">
        <v>261</v>
      </c>
      <c r="E221" s="175" t="s">
        <v>3</v>
      </c>
      <c r="F221" s="176" t="s">
        <v>85</v>
      </c>
      <c r="H221" s="177">
        <v>3</v>
      </c>
      <c r="I221" s="178"/>
      <c r="L221" s="174"/>
      <c r="M221" s="179"/>
      <c r="N221" s="180"/>
      <c r="O221" s="180"/>
      <c r="P221" s="180"/>
      <c r="Q221" s="180"/>
      <c r="R221" s="180"/>
      <c r="S221" s="180"/>
      <c r="T221" s="181"/>
      <c r="AT221" s="175" t="s">
        <v>261</v>
      </c>
      <c r="AU221" s="175" t="s">
        <v>79</v>
      </c>
      <c r="AV221" s="13" t="s">
        <v>79</v>
      </c>
      <c r="AW221" s="13" t="s">
        <v>33</v>
      </c>
      <c r="AX221" s="13" t="s">
        <v>15</v>
      </c>
      <c r="AY221" s="175" t="s">
        <v>253</v>
      </c>
    </row>
    <row r="222" spans="1:65" s="2" customFormat="1" ht="16.5" customHeight="1">
      <c r="A222" s="33"/>
      <c r="B222" s="160"/>
      <c r="C222" s="198" t="s">
        <v>464</v>
      </c>
      <c r="D222" s="363" t="s">
        <v>445</v>
      </c>
      <c r="E222" s="199" t="s">
        <v>465</v>
      </c>
      <c r="F222" s="200" t="s">
        <v>466</v>
      </c>
      <c r="G222" s="201" t="s">
        <v>265</v>
      </c>
      <c r="H222" s="202">
        <v>3.35</v>
      </c>
      <c r="I222" s="203"/>
      <c r="J222" s="204">
        <f>ROUND(I222*H222,2)</f>
        <v>0</v>
      </c>
      <c r="K222" s="200" t="s">
        <v>259</v>
      </c>
      <c r="L222" s="205"/>
      <c r="M222" s="206" t="s">
        <v>3</v>
      </c>
      <c r="N222" s="207" t="s">
        <v>42</v>
      </c>
      <c r="O222" s="54"/>
      <c r="P222" s="170">
        <f>O222*H222</f>
        <v>0</v>
      </c>
      <c r="Q222" s="170">
        <v>3.0000000000000001E-3</v>
      </c>
      <c r="R222" s="170">
        <f>Q222*H222</f>
        <v>1.005E-2</v>
      </c>
      <c r="S222" s="170">
        <v>0</v>
      </c>
      <c r="T222" s="171">
        <f>S222*H222</f>
        <v>0</v>
      </c>
      <c r="U222" s="33"/>
      <c r="V222" s="33"/>
      <c r="W222" s="33"/>
      <c r="X222" s="33"/>
      <c r="Y222" s="33"/>
      <c r="Z222" s="33"/>
      <c r="AA222" s="33"/>
      <c r="AB222" s="33"/>
      <c r="AC222" s="33"/>
      <c r="AD222" s="33"/>
      <c r="AE222" s="33"/>
      <c r="AR222" s="172" t="s">
        <v>418</v>
      </c>
      <c r="AT222" s="172" t="s">
        <v>445</v>
      </c>
      <c r="AU222" s="172" t="s">
        <v>79</v>
      </c>
      <c r="AY222" s="18" t="s">
        <v>253</v>
      </c>
      <c r="BE222" s="173">
        <f>IF(N222="základní",J222,0)</f>
        <v>0</v>
      </c>
      <c r="BF222" s="173">
        <f>IF(N222="snížená",J222,0)</f>
        <v>0</v>
      </c>
      <c r="BG222" s="173">
        <f>IF(N222="zákl. přenesená",J222,0)</f>
        <v>0</v>
      </c>
      <c r="BH222" s="173">
        <f>IF(N222="sníž. přenesená",J222,0)</f>
        <v>0</v>
      </c>
      <c r="BI222" s="173">
        <f>IF(N222="nulová",J222,0)</f>
        <v>0</v>
      </c>
      <c r="BJ222" s="18" t="s">
        <v>15</v>
      </c>
      <c r="BK222" s="173">
        <f>ROUND(I222*H222,2)</f>
        <v>0</v>
      </c>
      <c r="BL222" s="18" t="s">
        <v>142</v>
      </c>
      <c r="BM222" s="172" t="s">
        <v>3694</v>
      </c>
    </row>
    <row r="223" spans="1:65" s="13" customFormat="1">
      <c r="B223" s="174"/>
      <c r="D223" s="361" t="s">
        <v>261</v>
      </c>
      <c r="E223" s="175" t="s">
        <v>3</v>
      </c>
      <c r="F223" s="176" t="s">
        <v>468</v>
      </c>
      <c r="H223" s="177">
        <v>3.35</v>
      </c>
      <c r="I223" s="178"/>
      <c r="L223" s="174"/>
      <c r="M223" s="179"/>
      <c r="N223" s="180"/>
      <c r="O223" s="180"/>
      <c r="P223" s="180"/>
      <c r="Q223" s="180"/>
      <c r="R223" s="180"/>
      <c r="S223" s="180"/>
      <c r="T223" s="181"/>
      <c r="AT223" s="175" t="s">
        <v>261</v>
      </c>
      <c r="AU223" s="175" t="s">
        <v>79</v>
      </c>
      <c r="AV223" s="13" t="s">
        <v>79</v>
      </c>
      <c r="AW223" s="13" t="s">
        <v>33</v>
      </c>
      <c r="AX223" s="13" t="s">
        <v>15</v>
      </c>
      <c r="AY223" s="175" t="s">
        <v>253</v>
      </c>
    </row>
    <row r="224" spans="1:65" s="2" customFormat="1" ht="33" customHeight="1">
      <c r="A224" s="33"/>
      <c r="B224" s="160"/>
      <c r="C224" s="161" t="s">
        <v>469</v>
      </c>
      <c r="D224" s="353" t="s">
        <v>255</v>
      </c>
      <c r="E224" s="162" t="s">
        <v>3052</v>
      </c>
      <c r="F224" s="163" t="s">
        <v>3053</v>
      </c>
      <c r="G224" s="164" t="s">
        <v>362</v>
      </c>
      <c r="H224" s="197"/>
      <c r="I224" s="166"/>
      <c r="J224" s="167">
        <f>ROUND(I224*H224,2)</f>
        <v>0</v>
      </c>
      <c r="K224" s="163" t="s">
        <v>259</v>
      </c>
      <c r="L224" s="34"/>
      <c r="M224" s="168" t="s">
        <v>3</v>
      </c>
      <c r="N224" s="169"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142</v>
      </c>
      <c r="AT224" s="172" t="s">
        <v>255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3695</v>
      </c>
    </row>
    <row r="225" spans="1:65" s="12" customFormat="1" ht="22.9" customHeight="1">
      <c r="B225" s="147"/>
      <c r="D225" s="362" t="s">
        <v>70</v>
      </c>
      <c r="E225" s="158" t="s">
        <v>473</v>
      </c>
      <c r="F225" s="158" t="s">
        <v>474</v>
      </c>
      <c r="I225" s="150"/>
      <c r="J225" s="159">
        <f>BK225</f>
        <v>0</v>
      </c>
      <c r="L225" s="147"/>
      <c r="M225" s="152"/>
      <c r="N225" s="153"/>
      <c r="O225" s="153"/>
      <c r="P225" s="154">
        <f>SUM(P226:P242)</f>
        <v>0</v>
      </c>
      <c r="Q225" s="153"/>
      <c r="R225" s="154">
        <f>SUM(R226:R242)</f>
        <v>0.13826740000000001</v>
      </c>
      <c r="S225" s="153"/>
      <c r="T225" s="155">
        <f>SUM(T226:T242)</f>
        <v>0.45743499999999998</v>
      </c>
      <c r="AR225" s="148" t="s">
        <v>79</v>
      </c>
      <c r="AT225" s="156" t="s">
        <v>70</v>
      </c>
      <c r="AU225" s="156" t="s">
        <v>15</v>
      </c>
      <c r="AY225" s="148" t="s">
        <v>253</v>
      </c>
      <c r="BK225" s="157">
        <f>SUM(BK226:BK242)</f>
        <v>0</v>
      </c>
    </row>
    <row r="226" spans="1:65" s="2" customFormat="1" ht="21.75" customHeight="1">
      <c r="A226" s="33"/>
      <c r="B226" s="160"/>
      <c r="C226" s="161" t="s">
        <v>475</v>
      </c>
      <c r="D226" s="353" t="s">
        <v>255</v>
      </c>
      <c r="E226" s="162" t="s">
        <v>476</v>
      </c>
      <c r="F226" s="163" t="s">
        <v>477</v>
      </c>
      <c r="G226" s="164" t="s">
        <v>258</v>
      </c>
      <c r="H226" s="165">
        <v>5.5</v>
      </c>
      <c r="I226" s="166"/>
      <c r="J226" s="167">
        <f>ROUND(I226*H226,2)</f>
        <v>0</v>
      </c>
      <c r="K226" s="163" t="s">
        <v>259</v>
      </c>
      <c r="L226" s="34"/>
      <c r="M226" s="168" t="s">
        <v>3</v>
      </c>
      <c r="N226" s="169" t="s">
        <v>42</v>
      </c>
      <c r="O226" s="54"/>
      <c r="P226" s="170">
        <f>O226*H226</f>
        <v>0</v>
      </c>
      <c r="Q226" s="170">
        <v>0</v>
      </c>
      <c r="R226" s="170">
        <f>Q226*H226</f>
        <v>0</v>
      </c>
      <c r="S226" s="170">
        <v>8.3169999999999994E-2</v>
      </c>
      <c r="T226" s="171">
        <f>S226*H226</f>
        <v>0.45743499999999998</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3696</v>
      </c>
    </row>
    <row r="227" spans="1:65" s="15" customFormat="1">
      <c r="B227" s="190"/>
      <c r="D227" s="361" t="s">
        <v>261</v>
      </c>
      <c r="E227" s="191" t="s">
        <v>3</v>
      </c>
      <c r="F227" s="192" t="s">
        <v>315</v>
      </c>
      <c r="H227" s="191" t="s">
        <v>3</v>
      </c>
      <c r="I227" s="193"/>
      <c r="L227" s="190"/>
      <c r="M227" s="194"/>
      <c r="N227" s="195"/>
      <c r="O227" s="195"/>
      <c r="P227" s="195"/>
      <c r="Q227" s="195"/>
      <c r="R227" s="195"/>
      <c r="S227" s="195"/>
      <c r="T227" s="196"/>
      <c r="AT227" s="191" t="s">
        <v>261</v>
      </c>
      <c r="AU227" s="191" t="s">
        <v>79</v>
      </c>
      <c r="AV227" s="15" t="s">
        <v>15</v>
      </c>
      <c r="AW227" s="15" t="s">
        <v>33</v>
      </c>
      <c r="AX227" s="15" t="s">
        <v>71</v>
      </c>
      <c r="AY227" s="191" t="s">
        <v>253</v>
      </c>
    </row>
    <row r="228" spans="1:65" s="13" customFormat="1">
      <c r="B228" s="174"/>
      <c r="D228" s="361" t="s">
        <v>261</v>
      </c>
      <c r="E228" s="175" t="s">
        <v>3</v>
      </c>
      <c r="F228" s="176" t="s">
        <v>316</v>
      </c>
      <c r="H228" s="177">
        <v>4.5</v>
      </c>
      <c r="I228" s="178"/>
      <c r="L228" s="174"/>
      <c r="M228" s="179"/>
      <c r="N228" s="180"/>
      <c r="O228" s="180"/>
      <c r="P228" s="180"/>
      <c r="Q228" s="180"/>
      <c r="R228" s="180"/>
      <c r="S228" s="180"/>
      <c r="T228" s="181"/>
      <c r="AT228" s="175" t="s">
        <v>261</v>
      </c>
      <c r="AU228" s="175" t="s">
        <v>79</v>
      </c>
      <c r="AV228" s="13" t="s">
        <v>79</v>
      </c>
      <c r="AW228" s="13" t="s">
        <v>33</v>
      </c>
      <c r="AX228" s="13" t="s">
        <v>71</v>
      </c>
      <c r="AY228" s="175" t="s">
        <v>253</v>
      </c>
    </row>
    <row r="229" spans="1:65" s="15" customFormat="1">
      <c r="B229" s="190"/>
      <c r="D229" s="361" t="s">
        <v>261</v>
      </c>
      <c r="E229" s="191" t="s">
        <v>3</v>
      </c>
      <c r="F229" s="192" t="s">
        <v>317</v>
      </c>
      <c r="H229" s="191" t="s">
        <v>3</v>
      </c>
      <c r="I229" s="193"/>
      <c r="L229" s="190"/>
      <c r="M229" s="194"/>
      <c r="N229" s="195"/>
      <c r="O229" s="195"/>
      <c r="P229" s="195"/>
      <c r="Q229" s="195"/>
      <c r="R229" s="195"/>
      <c r="S229" s="195"/>
      <c r="T229" s="196"/>
      <c r="AT229" s="191" t="s">
        <v>261</v>
      </c>
      <c r="AU229" s="191" t="s">
        <v>79</v>
      </c>
      <c r="AV229" s="15" t="s">
        <v>15</v>
      </c>
      <c r="AW229" s="15" t="s">
        <v>33</v>
      </c>
      <c r="AX229" s="15" t="s">
        <v>71</v>
      </c>
      <c r="AY229" s="191" t="s">
        <v>253</v>
      </c>
    </row>
    <row r="230" spans="1:65" s="13" customFormat="1">
      <c r="B230" s="174"/>
      <c r="D230" s="361" t="s">
        <v>261</v>
      </c>
      <c r="E230" s="175" t="s">
        <v>3</v>
      </c>
      <c r="F230" s="176" t="s">
        <v>318</v>
      </c>
      <c r="H230" s="177">
        <v>1</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4" customFormat="1">
      <c r="B231" s="182"/>
      <c r="D231" s="361" t="s">
        <v>261</v>
      </c>
      <c r="E231" s="183" t="s">
        <v>3</v>
      </c>
      <c r="F231" s="184" t="s">
        <v>269</v>
      </c>
      <c r="H231" s="185">
        <v>5.5</v>
      </c>
      <c r="I231" s="186"/>
      <c r="L231" s="182"/>
      <c r="M231" s="187"/>
      <c r="N231" s="188"/>
      <c r="O231" s="188"/>
      <c r="P231" s="188"/>
      <c r="Q231" s="188"/>
      <c r="R231" s="188"/>
      <c r="S231" s="188"/>
      <c r="T231" s="189"/>
      <c r="AT231" s="183" t="s">
        <v>261</v>
      </c>
      <c r="AU231" s="183" t="s">
        <v>79</v>
      </c>
      <c r="AV231" s="14" t="s">
        <v>89</v>
      </c>
      <c r="AW231" s="14" t="s">
        <v>33</v>
      </c>
      <c r="AX231" s="14" t="s">
        <v>15</v>
      </c>
      <c r="AY231" s="183" t="s">
        <v>253</v>
      </c>
    </row>
    <row r="232" spans="1:65" s="2" customFormat="1" ht="33" customHeight="1">
      <c r="A232" s="33"/>
      <c r="B232" s="160"/>
      <c r="C232" s="161" t="s">
        <v>479</v>
      </c>
      <c r="D232" s="353" t="s">
        <v>255</v>
      </c>
      <c r="E232" s="162" t="s">
        <v>480</v>
      </c>
      <c r="F232" s="163" t="s">
        <v>481</v>
      </c>
      <c r="G232" s="164" t="s">
        <v>258</v>
      </c>
      <c r="H232" s="165">
        <v>5.5</v>
      </c>
      <c r="I232" s="166"/>
      <c r="J232" s="167">
        <f>ROUND(I232*H232,2)</f>
        <v>0</v>
      </c>
      <c r="K232" s="163" t="s">
        <v>259</v>
      </c>
      <c r="L232" s="34"/>
      <c r="M232" s="168" t="s">
        <v>3</v>
      </c>
      <c r="N232" s="169" t="s">
        <v>42</v>
      </c>
      <c r="O232" s="54"/>
      <c r="P232" s="170">
        <f>O232*H232</f>
        <v>0</v>
      </c>
      <c r="Q232" s="170">
        <v>3.6700000000000001E-3</v>
      </c>
      <c r="R232" s="170">
        <f>Q232*H232</f>
        <v>2.0185000000000002E-2</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3697</v>
      </c>
    </row>
    <row r="233" spans="1:65" s="13" customFormat="1">
      <c r="B233" s="174"/>
      <c r="D233" s="361" t="s">
        <v>261</v>
      </c>
      <c r="E233" s="175" t="s">
        <v>3</v>
      </c>
      <c r="F233" s="176" t="s">
        <v>287</v>
      </c>
      <c r="H233" s="177">
        <v>5.5</v>
      </c>
      <c r="I233" s="178"/>
      <c r="L233" s="174"/>
      <c r="M233" s="179"/>
      <c r="N233" s="180"/>
      <c r="O233" s="180"/>
      <c r="P233" s="180"/>
      <c r="Q233" s="180"/>
      <c r="R233" s="180"/>
      <c r="S233" s="180"/>
      <c r="T233" s="181"/>
      <c r="AT233" s="175" t="s">
        <v>261</v>
      </c>
      <c r="AU233" s="175" t="s">
        <v>79</v>
      </c>
      <c r="AV233" s="13" t="s">
        <v>79</v>
      </c>
      <c r="AW233" s="13" t="s">
        <v>33</v>
      </c>
      <c r="AX233" s="13" t="s">
        <v>15</v>
      </c>
      <c r="AY233" s="175" t="s">
        <v>253</v>
      </c>
    </row>
    <row r="234" spans="1:65" s="2" customFormat="1" ht="21.75" customHeight="1">
      <c r="A234" s="33"/>
      <c r="B234" s="160"/>
      <c r="C234" s="198" t="s">
        <v>483</v>
      </c>
      <c r="D234" s="363" t="s">
        <v>445</v>
      </c>
      <c r="E234" s="199" t="s">
        <v>484</v>
      </c>
      <c r="F234" s="200" t="s">
        <v>485</v>
      </c>
      <c r="G234" s="201" t="s">
        <v>258</v>
      </c>
      <c r="H234" s="202">
        <v>6.05</v>
      </c>
      <c r="I234" s="203"/>
      <c r="J234" s="204">
        <f>ROUND(I234*H234,2)</f>
        <v>0</v>
      </c>
      <c r="K234" s="200" t="s">
        <v>3</v>
      </c>
      <c r="L234" s="205"/>
      <c r="M234" s="206" t="s">
        <v>3</v>
      </c>
      <c r="N234" s="207" t="s">
        <v>42</v>
      </c>
      <c r="O234" s="54"/>
      <c r="P234" s="170">
        <f>O234*H234</f>
        <v>0</v>
      </c>
      <c r="Q234" s="170">
        <v>1.9199999999999998E-2</v>
      </c>
      <c r="R234" s="170">
        <f>Q234*H234</f>
        <v>0.11615999999999999</v>
      </c>
      <c r="S234" s="170">
        <v>0</v>
      </c>
      <c r="T234" s="171">
        <f>S234*H234</f>
        <v>0</v>
      </c>
      <c r="U234" s="33"/>
      <c r="V234" s="33"/>
      <c r="W234" s="33"/>
      <c r="X234" s="33"/>
      <c r="Y234" s="33"/>
      <c r="Z234" s="33"/>
      <c r="AA234" s="33"/>
      <c r="AB234" s="33"/>
      <c r="AC234" s="33"/>
      <c r="AD234" s="33"/>
      <c r="AE234" s="33"/>
      <c r="AR234" s="172" t="s">
        <v>418</v>
      </c>
      <c r="AT234" s="172" t="s">
        <v>445</v>
      </c>
      <c r="AU234" s="172" t="s">
        <v>79</v>
      </c>
      <c r="AY234" s="18" t="s">
        <v>253</v>
      </c>
      <c r="BE234" s="173">
        <f>IF(N234="základní",J234,0)</f>
        <v>0</v>
      </c>
      <c r="BF234" s="173">
        <f>IF(N234="snížená",J234,0)</f>
        <v>0</v>
      </c>
      <c r="BG234" s="173">
        <f>IF(N234="zákl. přenesená",J234,0)</f>
        <v>0</v>
      </c>
      <c r="BH234" s="173">
        <f>IF(N234="sníž. přenesená",J234,0)</f>
        <v>0</v>
      </c>
      <c r="BI234" s="173">
        <f>IF(N234="nulová",J234,0)</f>
        <v>0</v>
      </c>
      <c r="BJ234" s="18" t="s">
        <v>15</v>
      </c>
      <c r="BK234" s="173">
        <f>ROUND(I234*H234,2)</f>
        <v>0</v>
      </c>
      <c r="BL234" s="18" t="s">
        <v>142</v>
      </c>
      <c r="BM234" s="172" t="s">
        <v>3698</v>
      </c>
    </row>
    <row r="235" spans="1:65" s="13" customFormat="1">
      <c r="B235" s="174"/>
      <c r="D235" s="361" t="s">
        <v>261</v>
      </c>
      <c r="F235" s="176" t="s">
        <v>487</v>
      </c>
      <c r="H235" s="177">
        <v>6.05</v>
      </c>
      <c r="I235" s="178"/>
      <c r="L235" s="174"/>
      <c r="M235" s="179"/>
      <c r="N235" s="180"/>
      <c r="O235" s="180"/>
      <c r="P235" s="180"/>
      <c r="Q235" s="180"/>
      <c r="R235" s="180"/>
      <c r="S235" s="180"/>
      <c r="T235" s="181"/>
      <c r="AT235" s="175" t="s">
        <v>261</v>
      </c>
      <c r="AU235" s="175" t="s">
        <v>79</v>
      </c>
      <c r="AV235" s="13" t="s">
        <v>79</v>
      </c>
      <c r="AW235" s="13" t="s">
        <v>4</v>
      </c>
      <c r="AX235" s="13" t="s">
        <v>15</v>
      </c>
      <c r="AY235" s="175" t="s">
        <v>253</v>
      </c>
    </row>
    <row r="236" spans="1:65" s="2" customFormat="1" ht="21.75" customHeight="1">
      <c r="A236" s="33"/>
      <c r="B236" s="160"/>
      <c r="C236" s="161" t="s">
        <v>488</v>
      </c>
      <c r="D236" s="353" t="s">
        <v>255</v>
      </c>
      <c r="E236" s="162" t="s">
        <v>489</v>
      </c>
      <c r="F236" s="163" t="s">
        <v>490</v>
      </c>
      <c r="G236" s="164" t="s">
        <v>258</v>
      </c>
      <c r="H236" s="165">
        <v>5.5</v>
      </c>
      <c r="I236" s="166"/>
      <c r="J236" s="167">
        <f>ROUND(I236*H236,2)</f>
        <v>0</v>
      </c>
      <c r="K236" s="163" t="s">
        <v>259</v>
      </c>
      <c r="L236" s="34"/>
      <c r="M236" s="168" t="s">
        <v>3</v>
      </c>
      <c r="N236" s="169" t="s">
        <v>42</v>
      </c>
      <c r="O236" s="54"/>
      <c r="P236" s="170">
        <f>O236*H236</f>
        <v>0</v>
      </c>
      <c r="Q236" s="170">
        <v>0</v>
      </c>
      <c r="R236" s="170">
        <f>Q236*H236</f>
        <v>0</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3699</v>
      </c>
    </row>
    <row r="237" spans="1:65" s="2" customFormat="1" ht="16.5" customHeight="1">
      <c r="A237" s="33"/>
      <c r="B237" s="160"/>
      <c r="C237" s="161" t="s">
        <v>492</v>
      </c>
      <c r="D237" s="353" t="s">
        <v>255</v>
      </c>
      <c r="E237" s="162" t="s">
        <v>493</v>
      </c>
      <c r="F237" s="163" t="s">
        <v>494</v>
      </c>
      <c r="G237" s="164" t="s">
        <v>258</v>
      </c>
      <c r="H237" s="165">
        <v>5.5</v>
      </c>
      <c r="I237" s="166"/>
      <c r="J237" s="167">
        <f>ROUND(I237*H237,2)</f>
        <v>0</v>
      </c>
      <c r="K237" s="163" t="s">
        <v>259</v>
      </c>
      <c r="L237" s="34"/>
      <c r="M237" s="168" t="s">
        <v>3</v>
      </c>
      <c r="N237" s="169" t="s">
        <v>42</v>
      </c>
      <c r="O237" s="54"/>
      <c r="P237" s="170">
        <f>O237*H237</f>
        <v>0</v>
      </c>
      <c r="Q237" s="170">
        <v>2.9999999999999997E-4</v>
      </c>
      <c r="R237" s="170">
        <f>Q237*H237</f>
        <v>1.6499999999999998E-3</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3700</v>
      </c>
    </row>
    <row r="238" spans="1:65" s="2" customFormat="1" ht="16.5" customHeight="1">
      <c r="A238" s="33"/>
      <c r="B238" s="160"/>
      <c r="C238" s="161" t="s">
        <v>496</v>
      </c>
      <c r="D238" s="353" t="s">
        <v>255</v>
      </c>
      <c r="E238" s="162" t="s">
        <v>497</v>
      </c>
      <c r="F238" s="163" t="s">
        <v>498</v>
      </c>
      <c r="G238" s="164" t="s">
        <v>265</v>
      </c>
      <c r="H238" s="165">
        <v>1.2</v>
      </c>
      <c r="I238" s="166"/>
      <c r="J238" s="167">
        <f>ROUND(I238*H238,2)</f>
        <v>0</v>
      </c>
      <c r="K238" s="163" t="s">
        <v>259</v>
      </c>
      <c r="L238" s="34"/>
      <c r="M238" s="168" t="s">
        <v>3</v>
      </c>
      <c r="N238" s="169" t="s">
        <v>42</v>
      </c>
      <c r="O238" s="54"/>
      <c r="P238" s="170">
        <f>O238*H238</f>
        <v>0</v>
      </c>
      <c r="Q238" s="170">
        <v>4.0000000000000003E-5</v>
      </c>
      <c r="R238" s="170">
        <f>Q238*H238</f>
        <v>4.8000000000000001E-5</v>
      </c>
      <c r="S238" s="170">
        <v>0</v>
      </c>
      <c r="T238" s="171">
        <f>S238*H238</f>
        <v>0</v>
      </c>
      <c r="U238" s="33"/>
      <c r="V238" s="33"/>
      <c r="W238" s="33"/>
      <c r="X238" s="33"/>
      <c r="Y238" s="33"/>
      <c r="Z238" s="33"/>
      <c r="AA238" s="33"/>
      <c r="AB238" s="33"/>
      <c r="AC238" s="33"/>
      <c r="AD238" s="33"/>
      <c r="AE238" s="33"/>
      <c r="AR238" s="172" t="s">
        <v>142</v>
      </c>
      <c r="AT238" s="172" t="s">
        <v>255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3701</v>
      </c>
    </row>
    <row r="239" spans="1:65" s="13" customFormat="1">
      <c r="B239" s="174"/>
      <c r="D239" s="361" t="s">
        <v>261</v>
      </c>
      <c r="E239" s="175" t="s">
        <v>3</v>
      </c>
      <c r="F239" s="176" t="s">
        <v>500</v>
      </c>
      <c r="H239" s="177">
        <v>1.2</v>
      </c>
      <c r="I239" s="178"/>
      <c r="L239" s="174"/>
      <c r="M239" s="179"/>
      <c r="N239" s="180"/>
      <c r="O239" s="180"/>
      <c r="P239" s="180"/>
      <c r="Q239" s="180"/>
      <c r="R239" s="180"/>
      <c r="S239" s="180"/>
      <c r="T239" s="181"/>
      <c r="AT239" s="175" t="s">
        <v>261</v>
      </c>
      <c r="AU239" s="175" t="s">
        <v>79</v>
      </c>
      <c r="AV239" s="13" t="s">
        <v>79</v>
      </c>
      <c r="AW239" s="13" t="s">
        <v>33</v>
      </c>
      <c r="AX239" s="13" t="s">
        <v>15</v>
      </c>
      <c r="AY239" s="175" t="s">
        <v>253</v>
      </c>
    </row>
    <row r="240" spans="1:65" s="2" customFormat="1" ht="16.5" customHeight="1">
      <c r="A240" s="33"/>
      <c r="B240" s="160"/>
      <c r="C240" s="198" t="s">
        <v>501</v>
      </c>
      <c r="D240" s="363" t="s">
        <v>445</v>
      </c>
      <c r="E240" s="199" t="s">
        <v>502</v>
      </c>
      <c r="F240" s="200" t="s">
        <v>503</v>
      </c>
      <c r="G240" s="201" t="s">
        <v>265</v>
      </c>
      <c r="H240" s="202">
        <v>1.32</v>
      </c>
      <c r="I240" s="203"/>
      <c r="J240" s="204">
        <f>ROUND(I240*H240,2)</f>
        <v>0</v>
      </c>
      <c r="K240" s="200" t="s">
        <v>259</v>
      </c>
      <c r="L240" s="205"/>
      <c r="M240" s="206" t="s">
        <v>3</v>
      </c>
      <c r="N240" s="207" t="s">
        <v>42</v>
      </c>
      <c r="O240" s="54"/>
      <c r="P240" s="170">
        <f>O240*H240</f>
        <v>0</v>
      </c>
      <c r="Q240" s="170">
        <v>1.7000000000000001E-4</v>
      </c>
      <c r="R240" s="170">
        <f>Q240*H240</f>
        <v>2.2440000000000003E-4</v>
      </c>
      <c r="S240" s="170">
        <v>0</v>
      </c>
      <c r="T240" s="171">
        <f>S240*H240</f>
        <v>0</v>
      </c>
      <c r="U240" s="33"/>
      <c r="V240" s="33"/>
      <c r="W240" s="33"/>
      <c r="X240" s="33"/>
      <c r="Y240" s="33"/>
      <c r="Z240" s="33"/>
      <c r="AA240" s="33"/>
      <c r="AB240" s="33"/>
      <c r="AC240" s="33"/>
      <c r="AD240" s="33"/>
      <c r="AE240" s="33"/>
      <c r="AR240" s="172" t="s">
        <v>418</v>
      </c>
      <c r="AT240" s="172" t="s">
        <v>445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3702</v>
      </c>
    </row>
    <row r="241" spans="1:65" s="13" customFormat="1">
      <c r="B241" s="174"/>
      <c r="D241" s="361" t="s">
        <v>261</v>
      </c>
      <c r="F241" s="176" t="s">
        <v>505</v>
      </c>
      <c r="H241" s="177">
        <v>1.32</v>
      </c>
      <c r="I241" s="178"/>
      <c r="L241" s="174"/>
      <c r="M241" s="179"/>
      <c r="N241" s="180"/>
      <c r="O241" s="180"/>
      <c r="P241" s="180"/>
      <c r="Q241" s="180"/>
      <c r="R241" s="180"/>
      <c r="S241" s="180"/>
      <c r="T241" s="181"/>
      <c r="AT241" s="175" t="s">
        <v>261</v>
      </c>
      <c r="AU241" s="175" t="s">
        <v>79</v>
      </c>
      <c r="AV241" s="13" t="s">
        <v>79</v>
      </c>
      <c r="AW241" s="13" t="s">
        <v>4</v>
      </c>
      <c r="AX241" s="13" t="s">
        <v>15</v>
      </c>
      <c r="AY241" s="175" t="s">
        <v>253</v>
      </c>
    </row>
    <row r="242" spans="1:65" s="2" customFormat="1" ht="33" customHeight="1">
      <c r="A242" s="33"/>
      <c r="B242" s="160"/>
      <c r="C242" s="161" t="s">
        <v>506</v>
      </c>
      <c r="D242" s="353" t="s">
        <v>255</v>
      </c>
      <c r="E242" s="162" t="s">
        <v>3062</v>
      </c>
      <c r="F242" s="163" t="s">
        <v>3063</v>
      </c>
      <c r="G242" s="164" t="s">
        <v>362</v>
      </c>
      <c r="H242" s="197"/>
      <c r="I242" s="166"/>
      <c r="J242" s="167">
        <f>ROUND(I242*H242,2)</f>
        <v>0</v>
      </c>
      <c r="K242" s="163" t="s">
        <v>259</v>
      </c>
      <c r="L242" s="34"/>
      <c r="M242" s="168" t="s">
        <v>3</v>
      </c>
      <c r="N242" s="169" t="s">
        <v>42</v>
      </c>
      <c r="O242" s="54"/>
      <c r="P242" s="170">
        <f>O242*H242</f>
        <v>0</v>
      </c>
      <c r="Q242" s="170">
        <v>0</v>
      </c>
      <c r="R242" s="170">
        <f>Q242*H242</f>
        <v>0</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3703</v>
      </c>
    </row>
    <row r="243" spans="1:65" s="12" customFormat="1" ht="22.9" customHeight="1">
      <c r="B243" s="147"/>
      <c r="D243" s="362" t="s">
        <v>70</v>
      </c>
      <c r="E243" s="158" t="s">
        <v>510</v>
      </c>
      <c r="F243" s="158" t="s">
        <v>511</v>
      </c>
      <c r="I243" s="150"/>
      <c r="J243" s="159">
        <f>BK243</f>
        <v>0</v>
      </c>
      <c r="L243" s="147"/>
      <c r="M243" s="152"/>
      <c r="N243" s="153"/>
      <c r="O243" s="153"/>
      <c r="P243" s="154">
        <f>SUM(P244:P292)</f>
        <v>0</v>
      </c>
      <c r="Q243" s="153"/>
      <c r="R243" s="154">
        <f>SUM(R244:R292)</f>
        <v>0.116383</v>
      </c>
      <c r="S243" s="153"/>
      <c r="T243" s="155">
        <f>SUM(T244:T292)</f>
        <v>2.2330999999999999</v>
      </c>
      <c r="AR243" s="148" t="s">
        <v>79</v>
      </c>
      <c r="AT243" s="156" t="s">
        <v>70</v>
      </c>
      <c r="AU243" s="156" t="s">
        <v>15</v>
      </c>
      <c r="AY243" s="148" t="s">
        <v>253</v>
      </c>
      <c r="BK243" s="157">
        <f>SUM(BK244:BK292)</f>
        <v>0</v>
      </c>
    </row>
    <row r="244" spans="1:65" s="2" customFormat="1" ht="21.75" customHeight="1">
      <c r="A244" s="33"/>
      <c r="B244" s="160"/>
      <c r="C244" s="161" t="s">
        <v>512</v>
      </c>
      <c r="D244" s="353" t="s">
        <v>255</v>
      </c>
      <c r="E244" s="162" t="s">
        <v>513</v>
      </c>
      <c r="F244" s="163" t="s">
        <v>514</v>
      </c>
      <c r="G244" s="164" t="s">
        <v>258</v>
      </c>
      <c r="H244" s="165">
        <v>27.4</v>
      </c>
      <c r="I244" s="166"/>
      <c r="J244" s="167">
        <f>ROUND(I244*H244,2)</f>
        <v>0</v>
      </c>
      <c r="K244" s="163" t="s">
        <v>259</v>
      </c>
      <c r="L244" s="34"/>
      <c r="M244" s="168" t="s">
        <v>3</v>
      </c>
      <c r="N244" s="169" t="s">
        <v>42</v>
      </c>
      <c r="O244" s="54"/>
      <c r="P244" s="170">
        <f>O244*H244</f>
        <v>0</v>
      </c>
      <c r="Q244" s="170">
        <v>0</v>
      </c>
      <c r="R244" s="170">
        <f>Q244*H244</f>
        <v>0</v>
      </c>
      <c r="S244" s="170">
        <v>8.1500000000000003E-2</v>
      </c>
      <c r="T244" s="171">
        <f>S244*H244</f>
        <v>2.2330999999999999</v>
      </c>
      <c r="U244" s="33"/>
      <c r="V244" s="33"/>
      <c r="W244" s="33"/>
      <c r="X244" s="33"/>
      <c r="Y244" s="33"/>
      <c r="Z244" s="33"/>
      <c r="AA244" s="33"/>
      <c r="AB244" s="33"/>
      <c r="AC244" s="33"/>
      <c r="AD244" s="33"/>
      <c r="AE244" s="33"/>
      <c r="AR244" s="172" t="s">
        <v>142</v>
      </c>
      <c r="AT244" s="172" t="s">
        <v>255</v>
      </c>
      <c r="AU244" s="172" t="s">
        <v>79</v>
      </c>
      <c r="AY244" s="18" t="s">
        <v>253</v>
      </c>
      <c r="BE244" s="173">
        <f>IF(N244="základní",J244,0)</f>
        <v>0</v>
      </c>
      <c r="BF244" s="173">
        <f>IF(N244="snížená",J244,0)</f>
        <v>0</v>
      </c>
      <c r="BG244" s="173">
        <f>IF(N244="zákl. přenesená",J244,0)</f>
        <v>0</v>
      </c>
      <c r="BH244" s="173">
        <f>IF(N244="sníž. přenesená",J244,0)</f>
        <v>0</v>
      </c>
      <c r="BI244" s="173">
        <f>IF(N244="nulová",J244,0)</f>
        <v>0</v>
      </c>
      <c r="BJ244" s="18" t="s">
        <v>15</v>
      </c>
      <c r="BK244" s="173">
        <f>ROUND(I244*H244,2)</f>
        <v>0</v>
      </c>
      <c r="BL244" s="18" t="s">
        <v>142</v>
      </c>
      <c r="BM244" s="172" t="s">
        <v>3704</v>
      </c>
    </row>
    <row r="245" spans="1:65" s="15" customFormat="1">
      <c r="B245" s="190"/>
      <c r="D245" s="361" t="s">
        <v>261</v>
      </c>
      <c r="E245" s="191" t="s">
        <v>3</v>
      </c>
      <c r="F245" s="192" t="s">
        <v>315</v>
      </c>
      <c r="H245" s="191" t="s">
        <v>3</v>
      </c>
      <c r="I245" s="193"/>
      <c r="L245" s="190"/>
      <c r="M245" s="194"/>
      <c r="N245" s="195"/>
      <c r="O245" s="195"/>
      <c r="P245" s="195"/>
      <c r="Q245" s="195"/>
      <c r="R245" s="195"/>
      <c r="S245" s="195"/>
      <c r="T245" s="196"/>
      <c r="AT245" s="191" t="s">
        <v>261</v>
      </c>
      <c r="AU245" s="191" t="s">
        <v>79</v>
      </c>
      <c r="AV245" s="15" t="s">
        <v>15</v>
      </c>
      <c r="AW245" s="15" t="s">
        <v>33</v>
      </c>
      <c r="AX245" s="15" t="s">
        <v>71</v>
      </c>
      <c r="AY245" s="191" t="s">
        <v>253</v>
      </c>
    </row>
    <row r="246" spans="1:65" s="13" customFormat="1">
      <c r="B246" s="174"/>
      <c r="D246" s="361" t="s">
        <v>261</v>
      </c>
      <c r="E246" s="175" t="s">
        <v>3</v>
      </c>
      <c r="F246" s="176" t="s">
        <v>516</v>
      </c>
      <c r="H246" s="177">
        <v>21.4</v>
      </c>
      <c r="I246" s="178"/>
      <c r="L246" s="174"/>
      <c r="M246" s="179"/>
      <c r="N246" s="180"/>
      <c r="O246" s="180"/>
      <c r="P246" s="180"/>
      <c r="Q246" s="180"/>
      <c r="R246" s="180"/>
      <c r="S246" s="180"/>
      <c r="T246" s="181"/>
      <c r="AT246" s="175" t="s">
        <v>261</v>
      </c>
      <c r="AU246" s="175" t="s">
        <v>79</v>
      </c>
      <c r="AV246" s="13" t="s">
        <v>79</v>
      </c>
      <c r="AW246" s="13" t="s">
        <v>33</v>
      </c>
      <c r="AX246" s="13" t="s">
        <v>71</v>
      </c>
      <c r="AY246" s="175" t="s">
        <v>253</v>
      </c>
    </row>
    <row r="247" spans="1:65" s="13" customFormat="1">
      <c r="B247" s="174"/>
      <c r="D247" s="361" t="s">
        <v>261</v>
      </c>
      <c r="E247" s="175" t="s">
        <v>3</v>
      </c>
      <c r="F247" s="176" t="s">
        <v>517</v>
      </c>
      <c r="H247" s="177">
        <v>-1.2</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5" customFormat="1">
      <c r="B248" s="190"/>
      <c r="D248" s="361" t="s">
        <v>261</v>
      </c>
      <c r="E248" s="191" t="s">
        <v>3</v>
      </c>
      <c r="F248" s="192" t="s">
        <v>317</v>
      </c>
      <c r="H248" s="191" t="s">
        <v>3</v>
      </c>
      <c r="I248" s="193"/>
      <c r="L248" s="190"/>
      <c r="M248" s="194"/>
      <c r="N248" s="195"/>
      <c r="O248" s="195"/>
      <c r="P248" s="195"/>
      <c r="Q248" s="195"/>
      <c r="R248" s="195"/>
      <c r="S248" s="195"/>
      <c r="T248" s="196"/>
      <c r="AT248" s="191" t="s">
        <v>261</v>
      </c>
      <c r="AU248" s="191" t="s">
        <v>79</v>
      </c>
      <c r="AV248" s="15" t="s">
        <v>15</v>
      </c>
      <c r="AW248" s="15" t="s">
        <v>33</v>
      </c>
      <c r="AX248" s="15" t="s">
        <v>71</v>
      </c>
      <c r="AY248" s="191" t="s">
        <v>253</v>
      </c>
    </row>
    <row r="249" spans="1:65" s="13" customFormat="1">
      <c r="B249" s="174"/>
      <c r="D249" s="361" t="s">
        <v>261</v>
      </c>
      <c r="E249" s="175" t="s">
        <v>3</v>
      </c>
      <c r="F249" s="176" t="s">
        <v>518</v>
      </c>
      <c r="H249" s="177">
        <v>8.4</v>
      </c>
      <c r="I249" s="178"/>
      <c r="L249" s="174"/>
      <c r="M249" s="179"/>
      <c r="N249" s="180"/>
      <c r="O249" s="180"/>
      <c r="P249" s="180"/>
      <c r="Q249" s="180"/>
      <c r="R249" s="180"/>
      <c r="S249" s="180"/>
      <c r="T249" s="181"/>
      <c r="AT249" s="175" t="s">
        <v>261</v>
      </c>
      <c r="AU249" s="175" t="s">
        <v>79</v>
      </c>
      <c r="AV249" s="13" t="s">
        <v>79</v>
      </c>
      <c r="AW249" s="13" t="s">
        <v>33</v>
      </c>
      <c r="AX249" s="13" t="s">
        <v>71</v>
      </c>
      <c r="AY249" s="175" t="s">
        <v>253</v>
      </c>
    </row>
    <row r="250" spans="1:65" s="13" customFormat="1">
      <c r="B250" s="174"/>
      <c r="D250" s="361" t="s">
        <v>261</v>
      </c>
      <c r="E250" s="175" t="s">
        <v>3</v>
      </c>
      <c r="F250" s="176" t="s">
        <v>517</v>
      </c>
      <c r="H250" s="177">
        <v>-1.2</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61" t="s">
        <v>261</v>
      </c>
      <c r="E251" s="183" t="s">
        <v>3</v>
      </c>
      <c r="F251" s="184" t="s">
        <v>269</v>
      </c>
      <c r="H251" s="185">
        <v>27.4</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519</v>
      </c>
      <c r="D252" s="353" t="s">
        <v>255</v>
      </c>
      <c r="E252" s="162" t="s">
        <v>520</v>
      </c>
      <c r="F252" s="163" t="s">
        <v>521</v>
      </c>
      <c r="G252" s="164" t="s">
        <v>258</v>
      </c>
      <c r="H252" s="165">
        <v>28.56</v>
      </c>
      <c r="I252" s="166"/>
      <c r="J252" s="167">
        <f>ROUND(I252*H252,2)</f>
        <v>0</v>
      </c>
      <c r="K252" s="163" t="s">
        <v>259</v>
      </c>
      <c r="L252" s="34"/>
      <c r="M252" s="168" t="s">
        <v>3</v>
      </c>
      <c r="N252" s="169" t="s">
        <v>42</v>
      </c>
      <c r="O252" s="54"/>
      <c r="P252" s="170">
        <f>O252*H252</f>
        <v>0</v>
      </c>
      <c r="Q252" s="170">
        <v>2.8999999999999998E-3</v>
      </c>
      <c r="R252" s="170">
        <f>Q252*H252</f>
        <v>8.2823999999999995E-2</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3705</v>
      </c>
    </row>
    <row r="253" spans="1:65" s="15" customFormat="1">
      <c r="B253" s="190"/>
      <c r="D253" s="361" t="s">
        <v>261</v>
      </c>
      <c r="E253" s="191" t="s">
        <v>3</v>
      </c>
      <c r="F253" s="192" t="s">
        <v>315</v>
      </c>
      <c r="H253" s="191" t="s">
        <v>3</v>
      </c>
      <c r="I253" s="193"/>
      <c r="L253" s="190"/>
      <c r="M253" s="194"/>
      <c r="N253" s="195"/>
      <c r="O253" s="195"/>
      <c r="P253" s="195"/>
      <c r="Q253" s="195"/>
      <c r="R253" s="195"/>
      <c r="S253" s="195"/>
      <c r="T253" s="196"/>
      <c r="AT253" s="191" t="s">
        <v>261</v>
      </c>
      <c r="AU253" s="191" t="s">
        <v>79</v>
      </c>
      <c r="AV253" s="15" t="s">
        <v>15</v>
      </c>
      <c r="AW253" s="15" t="s">
        <v>33</v>
      </c>
      <c r="AX253" s="15" t="s">
        <v>71</v>
      </c>
      <c r="AY253" s="191" t="s">
        <v>253</v>
      </c>
    </row>
    <row r="254" spans="1:65" s="13" customFormat="1">
      <c r="B254" s="174"/>
      <c r="D254" s="361" t="s">
        <v>261</v>
      </c>
      <c r="E254" s="175" t="s">
        <v>3</v>
      </c>
      <c r="F254" s="176" t="s">
        <v>523</v>
      </c>
      <c r="H254" s="177">
        <v>20.88</v>
      </c>
      <c r="I254" s="178"/>
      <c r="L254" s="174"/>
      <c r="M254" s="179"/>
      <c r="N254" s="180"/>
      <c r="O254" s="180"/>
      <c r="P254" s="180"/>
      <c r="Q254" s="180"/>
      <c r="R254" s="180"/>
      <c r="S254" s="180"/>
      <c r="T254" s="181"/>
      <c r="AT254" s="175" t="s">
        <v>261</v>
      </c>
      <c r="AU254" s="175" t="s">
        <v>79</v>
      </c>
      <c r="AV254" s="13" t="s">
        <v>79</v>
      </c>
      <c r="AW254" s="13" t="s">
        <v>33</v>
      </c>
      <c r="AX254" s="13" t="s">
        <v>71</v>
      </c>
      <c r="AY254" s="175" t="s">
        <v>253</v>
      </c>
    </row>
    <row r="255" spans="1:65" s="13" customFormat="1">
      <c r="B255" s="174"/>
      <c r="D255" s="361" t="s">
        <v>261</v>
      </c>
      <c r="E255" s="175" t="s">
        <v>3</v>
      </c>
      <c r="F255" s="176" t="s">
        <v>517</v>
      </c>
      <c r="H255" s="177">
        <v>-1.2</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5" customFormat="1">
      <c r="B256" s="190"/>
      <c r="D256" s="361" t="s">
        <v>261</v>
      </c>
      <c r="E256" s="191" t="s">
        <v>3</v>
      </c>
      <c r="F256" s="192" t="s">
        <v>317</v>
      </c>
      <c r="H256" s="191" t="s">
        <v>3</v>
      </c>
      <c r="I256" s="193"/>
      <c r="L256" s="190"/>
      <c r="M256" s="194"/>
      <c r="N256" s="195"/>
      <c r="O256" s="195"/>
      <c r="P256" s="195"/>
      <c r="Q256" s="195"/>
      <c r="R256" s="195"/>
      <c r="S256" s="195"/>
      <c r="T256" s="196"/>
      <c r="AT256" s="191" t="s">
        <v>261</v>
      </c>
      <c r="AU256" s="191" t="s">
        <v>79</v>
      </c>
      <c r="AV256" s="15" t="s">
        <v>15</v>
      </c>
      <c r="AW256" s="15" t="s">
        <v>33</v>
      </c>
      <c r="AX256" s="15" t="s">
        <v>71</v>
      </c>
      <c r="AY256" s="191" t="s">
        <v>253</v>
      </c>
    </row>
    <row r="257" spans="1:65" s="13" customFormat="1">
      <c r="B257" s="174"/>
      <c r="D257" s="361" t="s">
        <v>261</v>
      </c>
      <c r="E257" s="175" t="s">
        <v>3</v>
      </c>
      <c r="F257" s="176" t="s">
        <v>524</v>
      </c>
      <c r="H257" s="177">
        <v>10.08</v>
      </c>
      <c r="I257" s="178"/>
      <c r="L257" s="174"/>
      <c r="M257" s="179"/>
      <c r="N257" s="180"/>
      <c r="O257" s="180"/>
      <c r="P257" s="180"/>
      <c r="Q257" s="180"/>
      <c r="R257" s="180"/>
      <c r="S257" s="180"/>
      <c r="T257" s="181"/>
      <c r="AT257" s="175" t="s">
        <v>261</v>
      </c>
      <c r="AU257" s="175" t="s">
        <v>79</v>
      </c>
      <c r="AV257" s="13" t="s">
        <v>79</v>
      </c>
      <c r="AW257" s="13" t="s">
        <v>33</v>
      </c>
      <c r="AX257" s="13" t="s">
        <v>71</v>
      </c>
      <c r="AY257" s="175" t="s">
        <v>253</v>
      </c>
    </row>
    <row r="258" spans="1:65" s="13" customFormat="1">
      <c r="B258" s="174"/>
      <c r="D258" s="361" t="s">
        <v>261</v>
      </c>
      <c r="E258" s="175" t="s">
        <v>3</v>
      </c>
      <c r="F258" s="176" t="s">
        <v>517</v>
      </c>
      <c r="H258" s="177">
        <v>-1.2</v>
      </c>
      <c r="I258" s="178"/>
      <c r="L258" s="174"/>
      <c r="M258" s="179"/>
      <c r="N258" s="180"/>
      <c r="O258" s="180"/>
      <c r="P258" s="180"/>
      <c r="Q258" s="180"/>
      <c r="R258" s="180"/>
      <c r="S258" s="180"/>
      <c r="T258" s="181"/>
      <c r="AT258" s="175" t="s">
        <v>261</v>
      </c>
      <c r="AU258" s="175" t="s">
        <v>79</v>
      </c>
      <c r="AV258" s="13" t="s">
        <v>79</v>
      </c>
      <c r="AW258" s="13" t="s">
        <v>33</v>
      </c>
      <c r="AX258" s="13" t="s">
        <v>71</v>
      </c>
      <c r="AY258" s="175" t="s">
        <v>253</v>
      </c>
    </row>
    <row r="259" spans="1:65" s="14" customFormat="1">
      <c r="B259" s="182"/>
      <c r="D259" s="361" t="s">
        <v>261</v>
      </c>
      <c r="E259" s="183" t="s">
        <v>3</v>
      </c>
      <c r="F259" s="184" t="s">
        <v>269</v>
      </c>
      <c r="H259" s="185">
        <v>28.56</v>
      </c>
      <c r="I259" s="186"/>
      <c r="L259" s="182"/>
      <c r="M259" s="187"/>
      <c r="N259" s="188"/>
      <c r="O259" s="188"/>
      <c r="P259" s="188"/>
      <c r="Q259" s="188"/>
      <c r="R259" s="188"/>
      <c r="S259" s="188"/>
      <c r="T259" s="189"/>
      <c r="AT259" s="183" t="s">
        <v>261</v>
      </c>
      <c r="AU259" s="183" t="s">
        <v>79</v>
      </c>
      <c r="AV259" s="14" t="s">
        <v>89</v>
      </c>
      <c r="AW259" s="14" t="s">
        <v>33</v>
      </c>
      <c r="AX259" s="14" t="s">
        <v>15</v>
      </c>
      <c r="AY259" s="183" t="s">
        <v>253</v>
      </c>
    </row>
    <row r="260" spans="1:65" s="2" customFormat="1" ht="21.75" customHeight="1">
      <c r="A260" s="33"/>
      <c r="B260" s="160"/>
      <c r="C260" s="198" t="s">
        <v>525</v>
      </c>
      <c r="D260" s="363" t="s">
        <v>445</v>
      </c>
      <c r="E260" s="199" t="s">
        <v>526</v>
      </c>
      <c r="F260" s="200" t="s">
        <v>527</v>
      </c>
      <c r="G260" s="201" t="s">
        <v>258</v>
      </c>
      <c r="H260" s="202">
        <v>31.416</v>
      </c>
      <c r="I260" s="203"/>
      <c r="J260" s="204">
        <f>ROUND(I260*H260,2)</f>
        <v>0</v>
      </c>
      <c r="K260" s="200" t="s">
        <v>3</v>
      </c>
      <c r="L260" s="205"/>
      <c r="M260" s="206" t="s">
        <v>3</v>
      </c>
      <c r="N260" s="207"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418</v>
      </c>
      <c r="AT260" s="172" t="s">
        <v>445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3706</v>
      </c>
    </row>
    <row r="261" spans="1:65" s="13" customFormat="1">
      <c r="B261" s="174"/>
      <c r="D261" s="361" t="s">
        <v>261</v>
      </c>
      <c r="F261" s="176" t="s">
        <v>529</v>
      </c>
      <c r="H261" s="177">
        <v>31.416</v>
      </c>
      <c r="I261" s="178"/>
      <c r="L261" s="174"/>
      <c r="M261" s="179"/>
      <c r="N261" s="180"/>
      <c r="O261" s="180"/>
      <c r="P261" s="180"/>
      <c r="Q261" s="180"/>
      <c r="R261" s="180"/>
      <c r="S261" s="180"/>
      <c r="T261" s="181"/>
      <c r="AT261" s="175" t="s">
        <v>261</v>
      </c>
      <c r="AU261" s="175" t="s">
        <v>79</v>
      </c>
      <c r="AV261" s="13" t="s">
        <v>79</v>
      </c>
      <c r="AW261" s="13" t="s">
        <v>4</v>
      </c>
      <c r="AX261" s="13" t="s">
        <v>15</v>
      </c>
      <c r="AY261" s="175" t="s">
        <v>253</v>
      </c>
    </row>
    <row r="262" spans="1:65" s="2" customFormat="1" ht="21.75" customHeight="1">
      <c r="A262" s="33"/>
      <c r="B262" s="160"/>
      <c r="C262" s="161" t="s">
        <v>530</v>
      </c>
      <c r="D262" s="353" t="s">
        <v>255</v>
      </c>
      <c r="E262" s="162" t="s">
        <v>531</v>
      </c>
      <c r="F262" s="163" t="s">
        <v>532</v>
      </c>
      <c r="G262" s="164" t="s">
        <v>258</v>
      </c>
      <c r="H262" s="165">
        <v>8.8800000000000008</v>
      </c>
      <c r="I262" s="166"/>
      <c r="J262" s="167">
        <f>ROUND(I262*H262,2)</f>
        <v>0</v>
      </c>
      <c r="K262" s="163" t="s">
        <v>259</v>
      </c>
      <c r="L262" s="34"/>
      <c r="M262" s="168" t="s">
        <v>3</v>
      </c>
      <c r="N262" s="169" t="s">
        <v>42</v>
      </c>
      <c r="O262" s="54"/>
      <c r="P262" s="170">
        <f>O262*H262</f>
        <v>0</v>
      </c>
      <c r="Q262" s="170">
        <v>0</v>
      </c>
      <c r="R262" s="170">
        <f>Q262*H262</f>
        <v>0</v>
      </c>
      <c r="S262" s="170">
        <v>0</v>
      </c>
      <c r="T262" s="171">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3707</v>
      </c>
    </row>
    <row r="263" spans="1:65" s="15" customFormat="1">
      <c r="B263" s="190"/>
      <c r="D263" s="361" t="s">
        <v>261</v>
      </c>
      <c r="E263" s="191" t="s">
        <v>3</v>
      </c>
      <c r="F263" s="192" t="s">
        <v>317</v>
      </c>
      <c r="H263" s="191" t="s">
        <v>3</v>
      </c>
      <c r="I263" s="193"/>
      <c r="L263" s="190"/>
      <c r="M263" s="194"/>
      <c r="N263" s="195"/>
      <c r="O263" s="195"/>
      <c r="P263" s="195"/>
      <c r="Q263" s="195"/>
      <c r="R263" s="195"/>
      <c r="S263" s="195"/>
      <c r="T263" s="196"/>
      <c r="AT263" s="191" t="s">
        <v>261</v>
      </c>
      <c r="AU263" s="191" t="s">
        <v>79</v>
      </c>
      <c r="AV263" s="15" t="s">
        <v>15</v>
      </c>
      <c r="AW263" s="15" t="s">
        <v>33</v>
      </c>
      <c r="AX263" s="15" t="s">
        <v>71</v>
      </c>
      <c r="AY263" s="191" t="s">
        <v>253</v>
      </c>
    </row>
    <row r="264" spans="1:65" s="13" customFormat="1">
      <c r="B264" s="174"/>
      <c r="D264" s="361" t="s">
        <v>261</v>
      </c>
      <c r="E264" s="175" t="s">
        <v>3</v>
      </c>
      <c r="F264" s="176" t="s">
        <v>524</v>
      </c>
      <c r="H264" s="177">
        <v>10.08</v>
      </c>
      <c r="I264" s="178"/>
      <c r="L264" s="174"/>
      <c r="M264" s="179"/>
      <c r="N264" s="180"/>
      <c r="O264" s="180"/>
      <c r="P264" s="180"/>
      <c r="Q264" s="180"/>
      <c r="R264" s="180"/>
      <c r="S264" s="180"/>
      <c r="T264" s="181"/>
      <c r="AT264" s="175" t="s">
        <v>261</v>
      </c>
      <c r="AU264" s="175" t="s">
        <v>79</v>
      </c>
      <c r="AV264" s="13" t="s">
        <v>79</v>
      </c>
      <c r="AW264" s="13" t="s">
        <v>33</v>
      </c>
      <c r="AX264" s="13" t="s">
        <v>71</v>
      </c>
      <c r="AY264" s="175" t="s">
        <v>253</v>
      </c>
    </row>
    <row r="265" spans="1:65" s="13" customFormat="1">
      <c r="B265" s="174"/>
      <c r="D265" s="361" t="s">
        <v>261</v>
      </c>
      <c r="E265" s="175" t="s">
        <v>3</v>
      </c>
      <c r="F265" s="176" t="s">
        <v>517</v>
      </c>
      <c r="H265" s="177">
        <v>-1.2</v>
      </c>
      <c r="I265" s="178"/>
      <c r="L265" s="174"/>
      <c r="M265" s="179"/>
      <c r="N265" s="180"/>
      <c r="O265" s="180"/>
      <c r="P265" s="180"/>
      <c r="Q265" s="180"/>
      <c r="R265" s="180"/>
      <c r="S265" s="180"/>
      <c r="T265" s="181"/>
      <c r="AT265" s="175" t="s">
        <v>261</v>
      </c>
      <c r="AU265" s="175" t="s">
        <v>79</v>
      </c>
      <c r="AV265" s="13" t="s">
        <v>79</v>
      </c>
      <c r="AW265" s="13" t="s">
        <v>33</v>
      </c>
      <c r="AX265" s="13" t="s">
        <v>71</v>
      </c>
      <c r="AY265" s="175" t="s">
        <v>253</v>
      </c>
    </row>
    <row r="266" spans="1:65" s="14" customFormat="1">
      <c r="B266" s="182"/>
      <c r="D266" s="361" t="s">
        <v>261</v>
      </c>
      <c r="E266" s="183" t="s">
        <v>3</v>
      </c>
      <c r="F266" s="184" t="s">
        <v>269</v>
      </c>
      <c r="H266" s="185">
        <v>8.8800000000000008</v>
      </c>
      <c r="I266" s="186"/>
      <c r="L266" s="182"/>
      <c r="M266" s="187"/>
      <c r="N266" s="188"/>
      <c r="O266" s="188"/>
      <c r="P266" s="188"/>
      <c r="Q266" s="188"/>
      <c r="R266" s="188"/>
      <c r="S266" s="188"/>
      <c r="T266" s="189"/>
      <c r="AT266" s="183" t="s">
        <v>261</v>
      </c>
      <c r="AU266" s="183" t="s">
        <v>79</v>
      </c>
      <c r="AV266" s="14" t="s">
        <v>89</v>
      </c>
      <c r="AW266" s="14" t="s">
        <v>33</v>
      </c>
      <c r="AX266" s="14" t="s">
        <v>15</v>
      </c>
      <c r="AY266" s="183" t="s">
        <v>253</v>
      </c>
    </row>
    <row r="267" spans="1:65" s="2" customFormat="1" ht="21.75" customHeight="1">
      <c r="A267" s="33"/>
      <c r="B267" s="160"/>
      <c r="C267" s="161" t="s">
        <v>534</v>
      </c>
      <c r="D267" s="353" t="s">
        <v>255</v>
      </c>
      <c r="E267" s="162" t="s">
        <v>535</v>
      </c>
      <c r="F267" s="163" t="s">
        <v>536</v>
      </c>
      <c r="G267" s="164" t="s">
        <v>258</v>
      </c>
      <c r="H267" s="165">
        <v>2.5</v>
      </c>
      <c r="I267" s="166"/>
      <c r="J267" s="167">
        <f>ROUND(I267*H267,2)</f>
        <v>0</v>
      </c>
      <c r="K267" s="163" t="s">
        <v>259</v>
      </c>
      <c r="L267" s="34"/>
      <c r="M267" s="168" t="s">
        <v>3</v>
      </c>
      <c r="N267" s="169" t="s">
        <v>42</v>
      </c>
      <c r="O267" s="54"/>
      <c r="P267" s="170">
        <f>O267*H267</f>
        <v>0</v>
      </c>
      <c r="Q267" s="170">
        <v>5.6999999999999998E-4</v>
      </c>
      <c r="R267" s="170">
        <f>Q267*H267</f>
        <v>1.4250000000000001E-3</v>
      </c>
      <c r="S267" s="170">
        <v>0</v>
      </c>
      <c r="T267" s="171">
        <f>S267*H267</f>
        <v>0</v>
      </c>
      <c r="U267" s="33"/>
      <c r="V267" s="33"/>
      <c r="W267" s="33"/>
      <c r="X267" s="33"/>
      <c r="Y267" s="33"/>
      <c r="Z267" s="33"/>
      <c r="AA267" s="33"/>
      <c r="AB267" s="33"/>
      <c r="AC267" s="33"/>
      <c r="AD267" s="33"/>
      <c r="AE267" s="33"/>
      <c r="AR267" s="172" t="s">
        <v>142</v>
      </c>
      <c r="AT267" s="172" t="s">
        <v>255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3708</v>
      </c>
    </row>
    <row r="268" spans="1:65" s="13" customFormat="1">
      <c r="B268" s="174"/>
      <c r="D268" s="361" t="s">
        <v>261</v>
      </c>
      <c r="E268" s="175" t="s">
        <v>3</v>
      </c>
      <c r="F268" s="176" t="s">
        <v>538</v>
      </c>
      <c r="H268" s="177">
        <v>2.5</v>
      </c>
      <c r="I268" s="178"/>
      <c r="L268" s="174"/>
      <c r="M268" s="179"/>
      <c r="N268" s="180"/>
      <c r="O268" s="180"/>
      <c r="P268" s="180"/>
      <c r="Q268" s="180"/>
      <c r="R268" s="180"/>
      <c r="S268" s="180"/>
      <c r="T268" s="181"/>
      <c r="AT268" s="175" t="s">
        <v>261</v>
      </c>
      <c r="AU268" s="175" t="s">
        <v>79</v>
      </c>
      <c r="AV268" s="13" t="s">
        <v>79</v>
      </c>
      <c r="AW268" s="13" t="s">
        <v>33</v>
      </c>
      <c r="AX268" s="13" t="s">
        <v>15</v>
      </c>
      <c r="AY268" s="175" t="s">
        <v>253</v>
      </c>
    </row>
    <row r="269" spans="1:65" s="2" customFormat="1" ht="16.5" customHeight="1">
      <c r="A269" s="33"/>
      <c r="B269" s="160"/>
      <c r="C269" s="198" t="s">
        <v>539</v>
      </c>
      <c r="D269" s="363" t="s">
        <v>445</v>
      </c>
      <c r="E269" s="199" t="s">
        <v>540</v>
      </c>
      <c r="F269" s="200" t="s">
        <v>541</v>
      </c>
      <c r="G269" s="201" t="s">
        <v>258</v>
      </c>
      <c r="H269" s="202">
        <v>2.75</v>
      </c>
      <c r="I269" s="203"/>
      <c r="J269" s="204">
        <f>ROUND(I269*H269,2)</f>
        <v>0</v>
      </c>
      <c r="K269" s="200" t="s">
        <v>259</v>
      </c>
      <c r="L269" s="205"/>
      <c r="M269" s="206" t="s">
        <v>3</v>
      </c>
      <c r="N269" s="207" t="s">
        <v>42</v>
      </c>
      <c r="O269" s="54"/>
      <c r="P269" s="170">
        <f>O269*H269</f>
        <v>0</v>
      </c>
      <c r="Q269" s="170">
        <v>7.4999999999999997E-3</v>
      </c>
      <c r="R269" s="170">
        <f>Q269*H269</f>
        <v>2.0624999999999998E-2</v>
      </c>
      <c r="S269" s="170">
        <v>0</v>
      </c>
      <c r="T269" s="171">
        <f>S269*H269</f>
        <v>0</v>
      </c>
      <c r="U269" s="33"/>
      <c r="V269" s="33"/>
      <c r="W269" s="33"/>
      <c r="X269" s="33"/>
      <c r="Y269" s="33"/>
      <c r="Z269" s="33"/>
      <c r="AA269" s="33"/>
      <c r="AB269" s="33"/>
      <c r="AC269" s="33"/>
      <c r="AD269" s="33"/>
      <c r="AE269" s="33"/>
      <c r="AR269" s="172" t="s">
        <v>418</v>
      </c>
      <c r="AT269" s="172" t="s">
        <v>445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3709</v>
      </c>
    </row>
    <row r="270" spans="1:65" s="13" customFormat="1">
      <c r="B270" s="174"/>
      <c r="D270" s="361" t="s">
        <v>261</v>
      </c>
      <c r="F270" s="176" t="s">
        <v>543</v>
      </c>
      <c r="H270" s="177">
        <v>2.75</v>
      </c>
      <c r="I270" s="178"/>
      <c r="L270" s="174"/>
      <c r="M270" s="179"/>
      <c r="N270" s="180"/>
      <c r="O270" s="180"/>
      <c r="P270" s="180"/>
      <c r="Q270" s="180"/>
      <c r="R270" s="180"/>
      <c r="S270" s="180"/>
      <c r="T270" s="181"/>
      <c r="AT270" s="175" t="s">
        <v>261</v>
      </c>
      <c r="AU270" s="175" t="s">
        <v>79</v>
      </c>
      <c r="AV270" s="13" t="s">
        <v>79</v>
      </c>
      <c r="AW270" s="13" t="s">
        <v>4</v>
      </c>
      <c r="AX270" s="13" t="s">
        <v>15</v>
      </c>
      <c r="AY270" s="175" t="s">
        <v>253</v>
      </c>
    </row>
    <row r="271" spans="1:65" s="2" customFormat="1" ht="21.75" customHeight="1">
      <c r="A271" s="33"/>
      <c r="B271" s="160"/>
      <c r="C271" s="161" t="s">
        <v>544</v>
      </c>
      <c r="D271" s="353" t="s">
        <v>255</v>
      </c>
      <c r="E271" s="162" t="s">
        <v>545</v>
      </c>
      <c r="F271" s="163" t="s">
        <v>546</v>
      </c>
      <c r="G271" s="164" t="s">
        <v>265</v>
      </c>
      <c r="H271" s="165">
        <v>5.35</v>
      </c>
      <c r="I271" s="166"/>
      <c r="J271" s="167">
        <f>ROUND(I271*H271,2)</f>
        <v>0</v>
      </c>
      <c r="K271" s="163" t="s">
        <v>259</v>
      </c>
      <c r="L271" s="34"/>
      <c r="M271" s="168" t="s">
        <v>3</v>
      </c>
      <c r="N271" s="169" t="s">
        <v>42</v>
      </c>
      <c r="O271" s="54"/>
      <c r="P271" s="170">
        <f>O271*H271</f>
        <v>0</v>
      </c>
      <c r="Q271" s="170">
        <v>3.1E-4</v>
      </c>
      <c r="R271" s="170">
        <f>Q271*H271</f>
        <v>1.6584999999999998E-3</v>
      </c>
      <c r="S271" s="170">
        <v>0</v>
      </c>
      <c r="T271" s="171">
        <f>S271*H271</f>
        <v>0</v>
      </c>
      <c r="U271" s="33"/>
      <c r="V271" s="33"/>
      <c r="W271" s="33"/>
      <c r="X271" s="33"/>
      <c r="Y271" s="33"/>
      <c r="Z271" s="33"/>
      <c r="AA271" s="33"/>
      <c r="AB271" s="33"/>
      <c r="AC271" s="33"/>
      <c r="AD271" s="33"/>
      <c r="AE271" s="33"/>
      <c r="AR271" s="172" t="s">
        <v>142</v>
      </c>
      <c r="AT271" s="172" t="s">
        <v>255</v>
      </c>
      <c r="AU271" s="172" t="s">
        <v>79</v>
      </c>
      <c r="AY271" s="18" t="s">
        <v>253</v>
      </c>
      <c r="BE271" s="173">
        <f>IF(N271="základní",J271,0)</f>
        <v>0</v>
      </c>
      <c r="BF271" s="173">
        <f>IF(N271="snížená",J271,0)</f>
        <v>0</v>
      </c>
      <c r="BG271" s="173">
        <f>IF(N271="zákl. přenesená",J271,0)</f>
        <v>0</v>
      </c>
      <c r="BH271" s="173">
        <f>IF(N271="sníž. přenesená",J271,0)</f>
        <v>0</v>
      </c>
      <c r="BI271" s="173">
        <f>IF(N271="nulová",J271,0)</f>
        <v>0</v>
      </c>
      <c r="BJ271" s="18" t="s">
        <v>15</v>
      </c>
      <c r="BK271" s="173">
        <f>ROUND(I271*H271,2)</f>
        <v>0</v>
      </c>
      <c r="BL271" s="18" t="s">
        <v>142</v>
      </c>
      <c r="BM271" s="172" t="s">
        <v>3710</v>
      </c>
    </row>
    <row r="272" spans="1:65" s="13" customFormat="1">
      <c r="B272" s="174"/>
      <c r="D272" s="361" t="s">
        <v>261</v>
      </c>
      <c r="E272" s="175" t="s">
        <v>3</v>
      </c>
      <c r="F272" s="176" t="s">
        <v>548</v>
      </c>
      <c r="H272" s="177">
        <v>4.3499999999999996</v>
      </c>
      <c r="I272" s="178"/>
      <c r="L272" s="174"/>
      <c r="M272" s="179"/>
      <c r="N272" s="180"/>
      <c r="O272" s="180"/>
      <c r="P272" s="180"/>
      <c r="Q272" s="180"/>
      <c r="R272" s="180"/>
      <c r="S272" s="180"/>
      <c r="T272" s="181"/>
      <c r="AT272" s="175" t="s">
        <v>261</v>
      </c>
      <c r="AU272" s="175" t="s">
        <v>79</v>
      </c>
      <c r="AV272" s="13" t="s">
        <v>79</v>
      </c>
      <c r="AW272" s="13" t="s">
        <v>33</v>
      </c>
      <c r="AX272" s="13" t="s">
        <v>71</v>
      </c>
      <c r="AY272" s="175" t="s">
        <v>253</v>
      </c>
    </row>
    <row r="273" spans="1:65" s="13" customFormat="1">
      <c r="B273" s="174"/>
      <c r="D273" s="361" t="s">
        <v>261</v>
      </c>
      <c r="E273" s="175" t="s">
        <v>3</v>
      </c>
      <c r="F273" s="176" t="s">
        <v>318</v>
      </c>
      <c r="H273" s="177">
        <v>1</v>
      </c>
      <c r="I273" s="178"/>
      <c r="L273" s="174"/>
      <c r="M273" s="179"/>
      <c r="N273" s="180"/>
      <c r="O273" s="180"/>
      <c r="P273" s="180"/>
      <c r="Q273" s="180"/>
      <c r="R273" s="180"/>
      <c r="S273" s="180"/>
      <c r="T273" s="181"/>
      <c r="AT273" s="175" t="s">
        <v>261</v>
      </c>
      <c r="AU273" s="175" t="s">
        <v>79</v>
      </c>
      <c r="AV273" s="13" t="s">
        <v>79</v>
      </c>
      <c r="AW273" s="13" t="s">
        <v>33</v>
      </c>
      <c r="AX273" s="13" t="s">
        <v>71</v>
      </c>
      <c r="AY273" s="175" t="s">
        <v>253</v>
      </c>
    </row>
    <row r="274" spans="1:65" s="14" customFormat="1">
      <c r="B274" s="182"/>
      <c r="D274" s="361" t="s">
        <v>261</v>
      </c>
      <c r="E274" s="183" t="s">
        <v>3</v>
      </c>
      <c r="F274" s="184" t="s">
        <v>269</v>
      </c>
      <c r="H274" s="185">
        <v>5.35</v>
      </c>
      <c r="I274" s="186"/>
      <c r="L274" s="182"/>
      <c r="M274" s="187"/>
      <c r="N274" s="188"/>
      <c r="O274" s="188"/>
      <c r="P274" s="188"/>
      <c r="Q274" s="188"/>
      <c r="R274" s="188"/>
      <c r="S274" s="188"/>
      <c r="T274" s="189"/>
      <c r="AT274" s="183" t="s">
        <v>261</v>
      </c>
      <c r="AU274" s="183" t="s">
        <v>79</v>
      </c>
      <c r="AV274" s="14" t="s">
        <v>89</v>
      </c>
      <c r="AW274" s="14" t="s">
        <v>33</v>
      </c>
      <c r="AX274" s="14" t="s">
        <v>15</v>
      </c>
      <c r="AY274" s="183" t="s">
        <v>253</v>
      </c>
    </row>
    <row r="275" spans="1:65" s="2" customFormat="1" ht="16.5" customHeight="1">
      <c r="A275" s="33"/>
      <c r="B275" s="160"/>
      <c r="C275" s="161" t="s">
        <v>549</v>
      </c>
      <c r="D275" s="353" t="s">
        <v>255</v>
      </c>
      <c r="E275" s="162" t="s">
        <v>550</v>
      </c>
      <c r="F275" s="163" t="s">
        <v>551</v>
      </c>
      <c r="G275" s="164" t="s">
        <v>258</v>
      </c>
      <c r="H275" s="165">
        <v>28.56</v>
      </c>
      <c r="I275" s="166"/>
      <c r="J275" s="167">
        <f>ROUND(I275*H275,2)</f>
        <v>0</v>
      </c>
      <c r="K275" s="163" t="s">
        <v>259</v>
      </c>
      <c r="L275" s="34"/>
      <c r="M275" s="168" t="s">
        <v>3</v>
      </c>
      <c r="N275" s="169" t="s">
        <v>42</v>
      </c>
      <c r="O275" s="54"/>
      <c r="P275" s="170">
        <f>O275*H275</f>
        <v>0</v>
      </c>
      <c r="Q275" s="170">
        <v>2.9999999999999997E-4</v>
      </c>
      <c r="R275" s="170">
        <f>Q275*H275</f>
        <v>8.5679999999999992E-3</v>
      </c>
      <c r="S275" s="170">
        <v>0</v>
      </c>
      <c r="T275" s="171">
        <f>S275*H275</f>
        <v>0</v>
      </c>
      <c r="U275" s="33"/>
      <c r="V275" s="33"/>
      <c r="W275" s="33"/>
      <c r="X275" s="33"/>
      <c r="Y275" s="33"/>
      <c r="Z275" s="33"/>
      <c r="AA275" s="33"/>
      <c r="AB275" s="33"/>
      <c r="AC275" s="33"/>
      <c r="AD275" s="33"/>
      <c r="AE275" s="33"/>
      <c r="AR275" s="172" t="s">
        <v>142</v>
      </c>
      <c r="AT275" s="172" t="s">
        <v>255</v>
      </c>
      <c r="AU275" s="172" t="s">
        <v>79</v>
      </c>
      <c r="AY275" s="18" t="s">
        <v>253</v>
      </c>
      <c r="BE275" s="173">
        <f>IF(N275="základní",J275,0)</f>
        <v>0</v>
      </c>
      <c r="BF275" s="173">
        <f>IF(N275="snížená",J275,0)</f>
        <v>0</v>
      </c>
      <c r="BG275" s="173">
        <f>IF(N275="zákl. přenesená",J275,0)</f>
        <v>0</v>
      </c>
      <c r="BH275" s="173">
        <f>IF(N275="sníž. přenesená",J275,0)</f>
        <v>0</v>
      </c>
      <c r="BI275" s="173">
        <f>IF(N275="nulová",J275,0)</f>
        <v>0</v>
      </c>
      <c r="BJ275" s="18" t="s">
        <v>15</v>
      </c>
      <c r="BK275" s="173">
        <f>ROUND(I275*H275,2)</f>
        <v>0</v>
      </c>
      <c r="BL275" s="18" t="s">
        <v>142</v>
      </c>
      <c r="BM275" s="172" t="s">
        <v>3711</v>
      </c>
    </row>
    <row r="276" spans="1:65" s="2" customFormat="1" ht="16.5" customHeight="1">
      <c r="A276" s="33"/>
      <c r="B276" s="160"/>
      <c r="C276" s="161" t="s">
        <v>553</v>
      </c>
      <c r="D276" s="353" t="s">
        <v>255</v>
      </c>
      <c r="E276" s="162" t="s">
        <v>554</v>
      </c>
      <c r="F276" s="163" t="s">
        <v>555</v>
      </c>
      <c r="G276" s="164" t="s">
        <v>265</v>
      </c>
      <c r="H276" s="165">
        <v>42.75</v>
      </c>
      <c r="I276" s="166"/>
      <c r="J276" s="167">
        <f>ROUND(I276*H276,2)</f>
        <v>0</v>
      </c>
      <c r="K276" s="163" t="s">
        <v>259</v>
      </c>
      <c r="L276" s="34"/>
      <c r="M276" s="168" t="s">
        <v>3</v>
      </c>
      <c r="N276" s="169" t="s">
        <v>42</v>
      </c>
      <c r="O276" s="54"/>
      <c r="P276" s="170">
        <f>O276*H276</f>
        <v>0</v>
      </c>
      <c r="Q276" s="170">
        <v>3.0000000000000001E-5</v>
      </c>
      <c r="R276" s="170">
        <f>Q276*H276</f>
        <v>1.2825E-3</v>
      </c>
      <c r="S276" s="170">
        <v>0</v>
      </c>
      <c r="T276" s="171">
        <f>S276*H276</f>
        <v>0</v>
      </c>
      <c r="U276" s="33"/>
      <c r="V276" s="33"/>
      <c r="W276" s="33"/>
      <c r="X276" s="33"/>
      <c r="Y276" s="33"/>
      <c r="Z276" s="33"/>
      <c r="AA276" s="33"/>
      <c r="AB276" s="33"/>
      <c r="AC276" s="33"/>
      <c r="AD276" s="33"/>
      <c r="AE276" s="33"/>
      <c r="AR276" s="172" t="s">
        <v>142</v>
      </c>
      <c r="AT276" s="172" t="s">
        <v>255</v>
      </c>
      <c r="AU276" s="172" t="s">
        <v>79</v>
      </c>
      <c r="AY276" s="18" t="s">
        <v>253</v>
      </c>
      <c r="BE276" s="173">
        <f>IF(N276="základní",J276,0)</f>
        <v>0</v>
      </c>
      <c r="BF276" s="173">
        <f>IF(N276="snížená",J276,0)</f>
        <v>0</v>
      </c>
      <c r="BG276" s="173">
        <f>IF(N276="zákl. přenesená",J276,0)</f>
        <v>0</v>
      </c>
      <c r="BH276" s="173">
        <f>IF(N276="sníž. přenesená",J276,0)</f>
        <v>0</v>
      </c>
      <c r="BI276" s="173">
        <f>IF(N276="nulová",J276,0)</f>
        <v>0</v>
      </c>
      <c r="BJ276" s="18" t="s">
        <v>15</v>
      </c>
      <c r="BK276" s="173">
        <f>ROUND(I276*H276,2)</f>
        <v>0</v>
      </c>
      <c r="BL276" s="18" t="s">
        <v>142</v>
      </c>
      <c r="BM276" s="172" t="s">
        <v>3712</v>
      </c>
    </row>
    <row r="277" spans="1:65" s="15" customFormat="1">
      <c r="B277" s="190"/>
      <c r="D277" s="361" t="s">
        <v>261</v>
      </c>
      <c r="E277" s="191" t="s">
        <v>3</v>
      </c>
      <c r="F277" s="192" t="s">
        <v>557</v>
      </c>
      <c r="H277" s="191" t="s">
        <v>3</v>
      </c>
      <c r="I277" s="193"/>
      <c r="L277" s="190"/>
      <c r="M277" s="194"/>
      <c r="N277" s="195"/>
      <c r="O277" s="195"/>
      <c r="P277" s="195"/>
      <c r="Q277" s="195"/>
      <c r="R277" s="195"/>
      <c r="S277" s="195"/>
      <c r="T277" s="196"/>
      <c r="AT277" s="191" t="s">
        <v>261</v>
      </c>
      <c r="AU277" s="191" t="s">
        <v>79</v>
      </c>
      <c r="AV277" s="15" t="s">
        <v>15</v>
      </c>
      <c r="AW277" s="15" t="s">
        <v>33</v>
      </c>
      <c r="AX277" s="15" t="s">
        <v>71</v>
      </c>
      <c r="AY277" s="191" t="s">
        <v>253</v>
      </c>
    </row>
    <row r="278" spans="1:65" s="15" customFormat="1">
      <c r="B278" s="190"/>
      <c r="D278" s="361" t="s">
        <v>261</v>
      </c>
      <c r="E278" s="191" t="s">
        <v>3</v>
      </c>
      <c r="F278" s="192" t="s">
        <v>315</v>
      </c>
      <c r="H278" s="191" t="s">
        <v>3</v>
      </c>
      <c r="I278" s="193"/>
      <c r="L278" s="190"/>
      <c r="M278" s="194"/>
      <c r="N278" s="195"/>
      <c r="O278" s="195"/>
      <c r="P278" s="195"/>
      <c r="Q278" s="195"/>
      <c r="R278" s="195"/>
      <c r="S278" s="195"/>
      <c r="T278" s="196"/>
      <c r="AT278" s="191" t="s">
        <v>261</v>
      </c>
      <c r="AU278" s="191" t="s">
        <v>79</v>
      </c>
      <c r="AV278" s="15" t="s">
        <v>15</v>
      </c>
      <c r="AW278" s="15" t="s">
        <v>33</v>
      </c>
      <c r="AX278" s="15" t="s">
        <v>71</v>
      </c>
      <c r="AY278" s="191" t="s">
        <v>253</v>
      </c>
    </row>
    <row r="279" spans="1:65" s="13" customFormat="1">
      <c r="B279" s="174"/>
      <c r="D279" s="361" t="s">
        <v>261</v>
      </c>
      <c r="E279" s="175" t="s">
        <v>3</v>
      </c>
      <c r="F279" s="176" t="s">
        <v>558</v>
      </c>
      <c r="H279" s="177">
        <v>8.6999999999999993</v>
      </c>
      <c r="I279" s="178"/>
      <c r="L279" s="174"/>
      <c r="M279" s="179"/>
      <c r="N279" s="180"/>
      <c r="O279" s="180"/>
      <c r="P279" s="180"/>
      <c r="Q279" s="180"/>
      <c r="R279" s="180"/>
      <c r="S279" s="180"/>
      <c r="T279" s="181"/>
      <c r="AT279" s="175" t="s">
        <v>261</v>
      </c>
      <c r="AU279" s="175" t="s">
        <v>79</v>
      </c>
      <c r="AV279" s="13" t="s">
        <v>79</v>
      </c>
      <c r="AW279" s="13" t="s">
        <v>33</v>
      </c>
      <c r="AX279" s="13" t="s">
        <v>71</v>
      </c>
      <c r="AY279" s="175" t="s">
        <v>253</v>
      </c>
    </row>
    <row r="280" spans="1:65" s="13" customFormat="1">
      <c r="B280" s="174"/>
      <c r="D280" s="361" t="s">
        <v>261</v>
      </c>
      <c r="E280" s="175" t="s">
        <v>3</v>
      </c>
      <c r="F280" s="176" t="s">
        <v>368</v>
      </c>
      <c r="H280" s="177">
        <v>-0.6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5" customFormat="1">
      <c r="B281" s="190"/>
      <c r="D281" s="361" t="s">
        <v>261</v>
      </c>
      <c r="E281" s="191" t="s">
        <v>3</v>
      </c>
      <c r="F281" s="192" t="s">
        <v>317</v>
      </c>
      <c r="H281" s="191" t="s">
        <v>3</v>
      </c>
      <c r="I281" s="193"/>
      <c r="L281" s="190"/>
      <c r="M281" s="194"/>
      <c r="N281" s="195"/>
      <c r="O281" s="195"/>
      <c r="P281" s="195"/>
      <c r="Q281" s="195"/>
      <c r="R281" s="195"/>
      <c r="S281" s="195"/>
      <c r="T281" s="196"/>
      <c r="AT281" s="191" t="s">
        <v>261</v>
      </c>
      <c r="AU281" s="191" t="s">
        <v>79</v>
      </c>
      <c r="AV281" s="15" t="s">
        <v>15</v>
      </c>
      <c r="AW281" s="15" t="s">
        <v>33</v>
      </c>
      <c r="AX281" s="15" t="s">
        <v>71</v>
      </c>
      <c r="AY281" s="191" t="s">
        <v>253</v>
      </c>
    </row>
    <row r="282" spans="1:65" s="13" customFormat="1">
      <c r="B282" s="174"/>
      <c r="D282" s="361" t="s">
        <v>261</v>
      </c>
      <c r="E282" s="175" t="s">
        <v>3</v>
      </c>
      <c r="F282" s="176" t="s">
        <v>559</v>
      </c>
      <c r="H282" s="177">
        <v>4.2</v>
      </c>
      <c r="I282" s="178"/>
      <c r="L282" s="174"/>
      <c r="M282" s="179"/>
      <c r="N282" s="180"/>
      <c r="O282" s="180"/>
      <c r="P282" s="180"/>
      <c r="Q282" s="180"/>
      <c r="R282" s="180"/>
      <c r="S282" s="180"/>
      <c r="T282" s="181"/>
      <c r="AT282" s="175" t="s">
        <v>261</v>
      </c>
      <c r="AU282" s="175" t="s">
        <v>79</v>
      </c>
      <c r="AV282" s="13" t="s">
        <v>79</v>
      </c>
      <c r="AW282" s="13" t="s">
        <v>33</v>
      </c>
      <c r="AX282" s="13" t="s">
        <v>71</v>
      </c>
      <c r="AY282" s="175" t="s">
        <v>253</v>
      </c>
    </row>
    <row r="283" spans="1:65" s="13" customFormat="1">
      <c r="B283" s="174"/>
      <c r="D283" s="361" t="s">
        <v>261</v>
      </c>
      <c r="E283" s="175" t="s">
        <v>3</v>
      </c>
      <c r="F283" s="176" t="s">
        <v>368</v>
      </c>
      <c r="H283" s="177">
        <v>-0.6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5" customFormat="1">
      <c r="B284" s="190"/>
      <c r="D284" s="361" t="s">
        <v>261</v>
      </c>
      <c r="E284" s="191" t="s">
        <v>3</v>
      </c>
      <c r="F284" s="192" t="s">
        <v>560</v>
      </c>
      <c r="H284" s="191" t="s">
        <v>3</v>
      </c>
      <c r="I284" s="193"/>
      <c r="L284" s="190"/>
      <c r="M284" s="194"/>
      <c r="N284" s="195"/>
      <c r="O284" s="195"/>
      <c r="P284" s="195"/>
      <c r="Q284" s="195"/>
      <c r="R284" s="195"/>
      <c r="S284" s="195"/>
      <c r="T284" s="196"/>
      <c r="AT284" s="191" t="s">
        <v>261</v>
      </c>
      <c r="AU284" s="191" t="s">
        <v>79</v>
      </c>
      <c r="AV284" s="15" t="s">
        <v>15</v>
      </c>
      <c r="AW284" s="15" t="s">
        <v>33</v>
      </c>
      <c r="AX284" s="15" t="s">
        <v>71</v>
      </c>
      <c r="AY284" s="191" t="s">
        <v>253</v>
      </c>
    </row>
    <row r="285" spans="1:65" s="13" customFormat="1">
      <c r="B285" s="174"/>
      <c r="D285" s="361" t="s">
        <v>261</v>
      </c>
      <c r="E285" s="175" t="s">
        <v>3</v>
      </c>
      <c r="F285" s="176" t="s">
        <v>561</v>
      </c>
      <c r="H285" s="177">
        <v>21.6</v>
      </c>
      <c r="I285" s="178"/>
      <c r="L285" s="174"/>
      <c r="M285" s="179"/>
      <c r="N285" s="180"/>
      <c r="O285" s="180"/>
      <c r="P285" s="180"/>
      <c r="Q285" s="180"/>
      <c r="R285" s="180"/>
      <c r="S285" s="180"/>
      <c r="T285" s="181"/>
      <c r="AT285" s="175" t="s">
        <v>261</v>
      </c>
      <c r="AU285" s="175" t="s">
        <v>79</v>
      </c>
      <c r="AV285" s="13" t="s">
        <v>79</v>
      </c>
      <c r="AW285" s="13" t="s">
        <v>33</v>
      </c>
      <c r="AX285" s="13" t="s">
        <v>71</v>
      </c>
      <c r="AY285" s="175" t="s">
        <v>253</v>
      </c>
    </row>
    <row r="286" spans="1:65" s="13" customFormat="1">
      <c r="B286" s="174"/>
      <c r="D286" s="361" t="s">
        <v>261</v>
      </c>
      <c r="E286" s="175" t="s">
        <v>3</v>
      </c>
      <c r="F286" s="176" t="s">
        <v>562</v>
      </c>
      <c r="H286" s="177">
        <v>2.6</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3" customFormat="1">
      <c r="B287" s="174"/>
      <c r="D287" s="361" t="s">
        <v>261</v>
      </c>
      <c r="E287" s="175" t="s">
        <v>3</v>
      </c>
      <c r="F287" s="176" t="s">
        <v>318</v>
      </c>
      <c r="H287" s="177">
        <v>1</v>
      </c>
      <c r="I287" s="178"/>
      <c r="L287" s="174"/>
      <c r="M287" s="179"/>
      <c r="N287" s="180"/>
      <c r="O287" s="180"/>
      <c r="P287" s="180"/>
      <c r="Q287" s="180"/>
      <c r="R287" s="180"/>
      <c r="S287" s="180"/>
      <c r="T287" s="181"/>
      <c r="AT287" s="175" t="s">
        <v>261</v>
      </c>
      <c r="AU287" s="175" t="s">
        <v>79</v>
      </c>
      <c r="AV287" s="13" t="s">
        <v>79</v>
      </c>
      <c r="AW287" s="13" t="s">
        <v>33</v>
      </c>
      <c r="AX287" s="13" t="s">
        <v>71</v>
      </c>
      <c r="AY287" s="175" t="s">
        <v>253</v>
      </c>
    </row>
    <row r="288" spans="1:65" s="13" customFormat="1">
      <c r="B288" s="174"/>
      <c r="D288" s="361" t="s">
        <v>261</v>
      </c>
      <c r="E288" s="175" t="s">
        <v>3</v>
      </c>
      <c r="F288" s="176" t="s">
        <v>563</v>
      </c>
      <c r="H288" s="177">
        <v>0.85</v>
      </c>
      <c r="I288" s="178"/>
      <c r="L288" s="174"/>
      <c r="M288" s="179"/>
      <c r="N288" s="180"/>
      <c r="O288" s="180"/>
      <c r="P288" s="180"/>
      <c r="Q288" s="180"/>
      <c r="R288" s="180"/>
      <c r="S288" s="180"/>
      <c r="T288" s="181"/>
      <c r="AT288" s="175" t="s">
        <v>261</v>
      </c>
      <c r="AU288" s="175" t="s">
        <v>79</v>
      </c>
      <c r="AV288" s="13" t="s">
        <v>79</v>
      </c>
      <c r="AW288" s="13" t="s">
        <v>33</v>
      </c>
      <c r="AX288" s="13" t="s">
        <v>71</v>
      </c>
      <c r="AY288" s="175" t="s">
        <v>253</v>
      </c>
    </row>
    <row r="289" spans="1:65" s="15" customFormat="1">
      <c r="B289" s="190"/>
      <c r="D289" s="361" t="s">
        <v>261</v>
      </c>
      <c r="E289" s="191" t="s">
        <v>3</v>
      </c>
      <c r="F289" s="192" t="s">
        <v>564</v>
      </c>
      <c r="H289" s="191" t="s">
        <v>3</v>
      </c>
      <c r="I289" s="193"/>
      <c r="L289" s="190"/>
      <c r="M289" s="194"/>
      <c r="N289" s="195"/>
      <c r="O289" s="195"/>
      <c r="P289" s="195"/>
      <c r="Q289" s="195"/>
      <c r="R289" s="195"/>
      <c r="S289" s="195"/>
      <c r="T289" s="196"/>
      <c r="AT289" s="191" t="s">
        <v>261</v>
      </c>
      <c r="AU289" s="191" t="s">
        <v>79</v>
      </c>
      <c r="AV289" s="15" t="s">
        <v>15</v>
      </c>
      <c r="AW289" s="15" t="s">
        <v>33</v>
      </c>
      <c r="AX289" s="15" t="s">
        <v>71</v>
      </c>
      <c r="AY289" s="191" t="s">
        <v>253</v>
      </c>
    </row>
    <row r="290" spans="1:65" s="13" customFormat="1">
      <c r="B290" s="174"/>
      <c r="D290" s="361" t="s">
        <v>261</v>
      </c>
      <c r="E290" s="175" t="s">
        <v>3</v>
      </c>
      <c r="F290" s="176" t="s">
        <v>565</v>
      </c>
      <c r="H290" s="177">
        <v>5</v>
      </c>
      <c r="I290" s="178"/>
      <c r="L290" s="174"/>
      <c r="M290" s="179"/>
      <c r="N290" s="180"/>
      <c r="O290" s="180"/>
      <c r="P290" s="180"/>
      <c r="Q290" s="180"/>
      <c r="R290" s="180"/>
      <c r="S290" s="180"/>
      <c r="T290" s="181"/>
      <c r="AT290" s="175" t="s">
        <v>261</v>
      </c>
      <c r="AU290" s="175" t="s">
        <v>79</v>
      </c>
      <c r="AV290" s="13" t="s">
        <v>79</v>
      </c>
      <c r="AW290" s="13" t="s">
        <v>33</v>
      </c>
      <c r="AX290" s="13" t="s">
        <v>71</v>
      </c>
      <c r="AY290" s="175" t="s">
        <v>253</v>
      </c>
    </row>
    <row r="291" spans="1:65" s="14" customFormat="1">
      <c r="B291" s="182"/>
      <c r="D291" s="361" t="s">
        <v>261</v>
      </c>
      <c r="E291" s="183" t="s">
        <v>3</v>
      </c>
      <c r="F291" s="184" t="s">
        <v>269</v>
      </c>
      <c r="H291" s="185">
        <v>42.75</v>
      </c>
      <c r="I291" s="186"/>
      <c r="L291" s="182"/>
      <c r="M291" s="187"/>
      <c r="N291" s="188"/>
      <c r="O291" s="188"/>
      <c r="P291" s="188"/>
      <c r="Q291" s="188"/>
      <c r="R291" s="188"/>
      <c r="S291" s="188"/>
      <c r="T291" s="189"/>
      <c r="AT291" s="183" t="s">
        <v>261</v>
      </c>
      <c r="AU291" s="183" t="s">
        <v>79</v>
      </c>
      <c r="AV291" s="14" t="s">
        <v>89</v>
      </c>
      <c r="AW291" s="14" t="s">
        <v>33</v>
      </c>
      <c r="AX291" s="14" t="s">
        <v>15</v>
      </c>
      <c r="AY291" s="183" t="s">
        <v>253</v>
      </c>
    </row>
    <row r="292" spans="1:65" s="2" customFormat="1" ht="33" customHeight="1">
      <c r="A292" s="33"/>
      <c r="B292" s="160"/>
      <c r="C292" s="161" t="s">
        <v>566</v>
      </c>
      <c r="D292" s="353" t="s">
        <v>255</v>
      </c>
      <c r="E292" s="162" t="s">
        <v>3074</v>
      </c>
      <c r="F292" s="163" t="s">
        <v>3075</v>
      </c>
      <c r="G292" s="164" t="s">
        <v>362</v>
      </c>
      <c r="H292" s="197"/>
      <c r="I292" s="166"/>
      <c r="J292" s="167">
        <f>ROUND(I292*H292,2)</f>
        <v>0</v>
      </c>
      <c r="K292" s="163" t="s">
        <v>259</v>
      </c>
      <c r="L292" s="34"/>
      <c r="M292" s="168" t="s">
        <v>3</v>
      </c>
      <c r="N292" s="169" t="s">
        <v>42</v>
      </c>
      <c r="O292" s="54"/>
      <c r="P292" s="170">
        <f>O292*H292</f>
        <v>0</v>
      </c>
      <c r="Q292" s="170">
        <v>0</v>
      </c>
      <c r="R292" s="170">
        <f>Q292*H292</f>
        <v>0</v>
      </c>
      <c r="S292" s="170">
        <v>0</v>
      </c>
      <c r="T292" s="171">
        <f>S292*H292</f>
        <v>0</v>
      </c>
      <c r="U292" s="33"/>
      <c r="V292" s="33"/>
      <c r="W292" s="33"/>
      <c r="X292" s="33"/>
      <c r="Y292" s="33"/>
      <c r="Z292" s="33"/>
      <c r="AA292" s="33"/>
      <c r="AB292" s="33"/>
      <c r="AC292" s="33"/>
      <c r="AD292" s="33"/>
      <c r="AE292" s="33"/>
      <c r="AR292" s="172" t="s">
        <v>142</v>
      </c>
      <c r="AT292" s="172" t="s">
        <v>255</v>
      </c>
      <c r="AU292" s="172" t="s">
        <v>79</v>
      </c>
      <c r="AY292" s="18" t="s">
        <v>253</v>
      </c>
      <c r="BE292" s="173">
        <f>IF(N292="základní",J292,0)</f>
        <v>0</v>
      </c>
      <c r="BF292" s="173">
        <f>IF(N292="snížená",J292,0)</f>
        <v>0</v>
      </c>
      <c r="BG292" s="173">
        <f>IF(N292="zákl. přenesená",J292,0)</f>
        <v>0</v>
      </c>
      <c r="BH292" s="173">
        <f>IF(N292="sníž. přenesená",J292,0)</f>
        <v>0</v>
      </c>
      <c r="BI292" s="173">
        <f>IF(N292="nulová",J292,0)</f>
        <v>0</v>
      </c>
      <c r="BJ292" s="18" t="s">
        <v>15</v>
      </c>
      <c r="BK292" s="173">
        <f>ROUND(I292*H292,2)</f>
        <v>0</v>
      </c>
      <c r="BL292" s="18" t="s">
        <v>142</v>
      </c>
      <c r="BM292" s="172" t="s">
        <v>3713</v>
      </c>
    </row>
    <row r="293" spans="1:65" s="12" customFormat="1" ht="22.9" customHeight="1">
      <c r="B293" s="147"/>
      <c r="D293" s="362" t="s">
        <v>70</v>
      </c>
      <c r="E293" s="158" t="s">
        <v>570</v>
      </c>
      <c r="F293" s="158" t="s">
        <v>571</v>
      </c>
      <c r="I293" s="150"/>
      <c r="J293" s="159">
        <f>BK293</f>
        <v>0</v>
      </c>
      <c r="L293" s="147"/>
      <c r="M293" s="152"/>
      <c r="N293" s="153"/>
      <c r="O293" s="153"/>
      <c r="P293" s="154">
        <f>SUM(P294:P298)</f>
        <v>0</v>
      </c>
      <c r="Q293" s="153"/>
      <c r="R293" s="154">
        <f>SUM(R294:R298)</f>
        <v>8.5099999999999998E-4</v>
      </c>
      <c r="S293" s="153"/>
      <c r="T293" s="155">
        <f>SUM(T294:T298)</f>
        <v>0</v>
      </c>
      <c r="AR293" s="148" t="s">
        <v>79</v>
      </c>
      <c r="AT293" s="156" t="s">
        <v>70</v>
      </c>
      <c r="AU293" s="156" t="s">
        <v>15</v>
      </c>
      <c r="AY293" s="148" t="s">
        <v>253</v>
      </c>
      <c r="BK293" s="157">
        <f>SUM(BK294:BK298)</f>
        <v>0</v>
      </c>
    </row>
    <row r="294" spans="1:65" s="2" customFormat="1" ht="21.75" customHeight="1">
      <c r="A294" s="33"/>
      <c r="B294" s="160"/>
      <c r="C294" s="161" t="s">
        <v>572</v>
      </c>
      <c r="D294" s="353" t="s">
        <v>255</v>
      </c>
      <c r="E294" s="162" t="s">
        <v>573</v>
      </c>
      <c r="F294" s="163" t="s">
        <v>574</v>
      </c>
      <c r="G294" s="164" t="s">
        <v>258</v>
      </c>
      <c r="H294" s="165">
        <v>2.2999999999999998</v>
      </c>
      <c r="I294" s="166"/>
      <c r="J294" s="167">
        <f>ROUND(I294*H294,2)</f>
        <v>0</v>
      </c>
      <c r="K294" s="163" t="s">
        <v>259</v>
      </c>
      <c r="L294" s="34"/>
      <c r="M294" s="168" t="s">
        <v>3</v>
      </c>
      <c r="N294" s="169" t="s">
        <v>42</v>
      </c>
      <c r="O294" s="54"/>
      <c r="P294" s="170">
        <f>O294*H294</f>
        <v>0</v>
      </c>
      <c r="Q294" s="170">
        <v>0</v>
      </c>
      <c r="R294" s="170">
        <f>Q294*H294</f>
        <v>0</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3714</v>
      </c>
    </row>
    <row r="295" spans="1:65" s="15" customFormat="1">
      <c r="B295" s="190"/>
      <c r="D295" s="361" t="s">
        <v>261</v>
      </c>
      <c r="E295" s="191" t="s">
        <v>3</v>
      </c>
      <c r="F295" s="192" t="s">
        <v>576</v>
      </c>
      <c r="H295" s="191" t="s">
        <v>3</v>
      </c>
      <c r="I295" s="193"/>
      <c r="L295" s="190"/>
      <c r="M295" s="194"/>
      <c r="N295" s="195"/>
      <c r="O295" s="195"/>
      <c r="P295" s="195"/>
      <c r="Q295" s="195"/>
      <c r="R295" s="195"/>
      <c r="S295" s="195"/>
      <c r="T295" s="196"/>
      <c r="AT295" s="191" t="s">
        <v>261</v>
      </c>
      <c r="AU295" s="191" t="s">
        <v>79</v>
      </c>
      <c r="AV295" s="15" t="s">
        <v>15</v>
      </c>
      <c r="AW295" s="15" t="s">
        <v>33</v>
      </c>
      <c r="AX295" s="15" t="s">
        <v>71</v>
      </c>
      <c r="AY295" s="191" t="s">
        <v>253</v>
      </c>
    </row>
    <row r="296" spans="1:65" s="13" customFormat="1">
      <c r="B296" s="174"/>
      <c r="D296" s="361" t="s">
        <v>261</v>
      </c>
      <c r="E296" s="175" t="s">
        <v>3</v>
      </c>
      <c r="F296" s="176" t="s">
        <v>577</v>
      </c>
      <c r="H296" s="177">
        <v>2.2999999999999998</v>
      </c>
      <c r="I296" s="178"/>
      <c r="L296" s="174"/>
      <c r="M296" s="179"/>
      <c r="N296" s="180"/>
      <c r="O296" s="180"/>
      <c r="P296" s="180"/>
      <c r="Q296" s="180"/>
      <c r="R296" s="180"/>
      <c r="S296" s="180"/>
      <c r="T296" s="181"/>
      <c r="AT296" s="175" t="s">
        <v>261</v>
      </c>
      <c r="AU296" s="175" t="s">
        <v>79</v>
      </c>
      <c r="AV296" s="13" t="s">
        <v>79</v>
      </c>
      <c r="AW296" s="13" t="s">
        <v>33</v>
      </c>
      <c r="AX296" s="13" t="s">
        <v>15</v>
      </c>
      <c r="AY296" s="175" t="s">
        <v>253</v>
      </c>
    </row>
    <row r="297" spans="1:65" s="2" customFormat="1" ht="21.75" customHeight="1">
      <c r="A297" s="33"/>
      <c r="B297" s="160"/>
      <c r="C297" s="161" t="s">
        <v>578</v>
      </c>
      <c r="D297" s="353" t="s">
        <v>255</v>
      </c>
      <c r="E297" s="162" t="s">
        <v>579</v>
      </c>
      <c r="F297" s="163" t="s">
        <v>580</v>
      </c>
      <c r="G297" s="164" t="s">
        <v>258</v>
      </c>
      <c r="H297" s="165">
        <v>2.2999999999999998</v>
      </c>
      <c r="I297" s="166"/>
      <c r="J297" s="167">
        <f>ROUND(I297*H297,2)</f>
        <v>0</v>
      </c>
      <c r="K297" s="163" t="s">
        <v>259</v>
      </c>
      <c r="L297" s="34"/>
      <c r="M297" s="168" t="s">
        <v>3</v>
      </c>
      <c r="N297" s="169" t="s">
        <v>42</v>
      </c>
      <c r="O297" s="54"/>
      <c r="P297" s="170">
        <f>O297*H297</f>
        <v>0</v>
      </c>
      <c r="Q297" s="170">
        <v>1.3999999999999999E-4</v>
      </c>
      <c r="R297" s="170">
        <f>Q297*H297</f>
        <v>3.2199999999999997E-4</v>
      </c>
      <c r="S297" s="170">
        <v>0</v>
      </c>
      <c r="T297" s="171">
        <f>S297*H297</f>
        <v>0</v>
      </c>
      <c r="U297" s="33"/>
      <c r="V297" s="33"/>
      <c r="W297" s="33"/>
      <c r="X297" s="33"/>
      <c r="Y297" s="33"/>
      <c r="Z297" s="33"/>
      <c r="AA297" s="33"/>
      <c r="AB297" s="33"/>
      <c r="AC297" s="33"/>
      <c r="AD297" s="33"/>
      <c r="AE297" s="33"/>
      <c r="AR297" s="172" t="s">
        <v>142</v>
      </c>
      <c r="AT297" s="172" t="s">
        <v>255</v>
      </c>
      <c r="AU297" s="172" t="s">
        <v>79</v>
      </c>
      <c r="AY297" s="18" t="s">
        <v>253</v>
      </c>
      <c r="BE297" s="173">
        <f>IF(N297="základní",J297,0)</f>
        <v>0</v>
      </c>
      <c r="BF297" s="173">
        <f>IF(N297="snížená",J297,0)</f>
        <v>0</v>
      </c>
      <c r="BG297" s="173">
        <f>IF(N297="zákl. přenesená",J297,0)</f>
        <v>0</v>
      </c>
      <c r="BH297" s="173">
        <f>IF(N297="sníž. přenesená",J297,0)</f>
        <v>0</v>
      </c>
      <c r="BI297" s="173">
        <f>IF(N297="nulová",J297,0)</f>
        <v>0</v>
      </c>
      <c r="BJ297" s="18" t="s">
        <v>15</v>
      </c>
      <c r="BK297" s="173">
        <f>ROUND(I297*H297,2)</f>
        <v>0</v>
      </c>
      <c r="BL297" s="18" t="s">
        <v>142</v>
      </c>
      <c r="BM297" s="172" t="s">
        <v>3715</v>
      </c>
    </row>
    <row r="298" spans="1:65" s="2" customFormat="1" ht="21.75" customHeight="1">
      <c r="A298" s="33"/>
      <c r="B298" s="160"/>
      <c r="C298" s="161" t="s">
        <v>582</v>
      </c>
      <c r="D298" s="353" t="s">
        <v>255</v>
      </c>
      <c r="E298" s="162" t="s">
        <v>583</v>
      </c>
      <c r="F298" s="163" t="s">
        <v>584</v>
      </c>
      <c r="G298" s="164" t="s">
        <v>258</v>
      </c>
      <c r="H298" s="165">
        <v>2.2999999999999998</v>
      </c>
      <c r="I298" s="166"/>
      <c r="J298" s="167">
        <f>ROUND(I298*H298,2)</f>
        <v>0</v>
      </c>
      <c r="K298" s="163" t="s">
        <v>259</v>
      </c>
      <c r="L298" s="34"/>
      <c r="M298" s="168" t="s">
        <v>3</v>
      </c>
      <c r="N298" s="169" t="s">
        <v>42</v>
      </c>
      <c r="O298" s="54"/>
      <c r="P298" s="170">
        <f>O298*H298</f>
        <v>0</v>
      </c>
      <c r="Q298" s="170">
        <v>2.3000000000000001E-4</v>
      </c>
      <c r="R298" s="170">
        <f>Q298*H298</f>
        <v>5.2899999999999996E-4</v>
      </c>
      <c r="S298" s="170">
        <v>0</v>
      </c>
      <c r="T298" s="171">
        <f>S298*H298</f>
        <v>0</v>
      </c>
      <c r="U298" s="33"/>
      <c r="V298" s="33"/>
      <c r="W298" s="33"/>
      <c r="X298" s="33"/>
      <c r="Y298" s="33"/>
      <c r="Z298" s="33"/>
      <c r="AA298" s="33"/>
      <c r="AB298" s="33"/>
      <c r="AC298" s="33"/>
      <c r="AD298" s="33"/>
      <c r="AE298" s="33"/>
      <c r="AR298" s="172" t="s">
        <v>142</v>
      </c>
      <c r="AT298" s="172" t="s">
        <v>255</v>
      </c>
      <c r="AU298" s="172" t="s">
        <v>79</v>
      </c>
      <c r="AY298" s="18" t="s">
        <v>253</v>
      </c>
      <c r="BE298" s="173">
        <f>IF(N298="základní",J298,0)</f>
        <v>0</v>
      </c>
      <c r="BF298" s="173">
        <f>IF(N298="snížená",J298,0)</f>
        <v>0</v>
      </c>
      <c r="BG298" s="173">
        <f>IF(N298="zákl. přenesená",J298,0)</f>
        <v>0</v>
      </c>
      <c r="BH298" s="173">
        <f>IF(N298="sníž. přenesená",J298,0)</f>
        <v>0</v>
      </c>
      <c r="BI298" s="173">
        <f>IF(N298="nulová",J298,0)</f>
        <v>0</v>
      </c>
      <c r="BJ298" s="18" t="s">
        <v>15</v>
      </c>
      <c r="BK298" s="173">
        <f>ROUND(I298*H298,2)</f>
        <v>0</v>
      </c>
      <c r="BL298" s="18" t="s">
        <v>142</v>
      </c>
      <c r="BM298" s="172" t="s">
        <v>3716</v>
      </c>
    </row>
    <row r="299" spans="1:65" s="12" customFormat="1" ht="22.9" customHeight="1">
      <c r="B299" s="147"/>
      <c r="D299" s="362" t="s">
        <v>70</v>
      </c>
      <c r="E299" s="158" t="s">
        <v>586</v>
      </c>
      <c r="F299" s="158" t="s">
        <v>587</v>
      </c>
      <c r="I299" s="150"/>
      <c r="J299" s="159">
        <f>BK299</f>
        <v>0</v>
      </c>
      <c r="L299" s="147"/>
      <c r="M299" s="152"/>
      <c r="N299" s="153"/>
      <c r="O299" s="153"/>
      <c r="P299" s="154">
        <f>SUM(P300:P303)</f>
        <v>0</v>
      </c>
      <c r="Q299" s="153"/>
      <c r="R299" s="154">
        <f>SUM(R300:R303)</f>
        <v>2.6950000000000003E-3</v>
      </c>
      <c r="S299" s="153"/>
      <c r="T299" s="155">
        <f>SUM(T300:T303)</f>
        <v>0</v>
      </c>
      <c r="AR299" s="148" t="s">
        <v>79</v>
      </c>
      <c r="AT299" s="156" t="s">
        <v>70</v>
      </c>
      <c r="AU299" s="156" t="s">
        <v>15</v>
      </c>
      <c r="AY299" s="148" t="s">
        <v>253</v>
      </c>
      <c r="BK299" s="157">
        <f>SUM(BK300:BK303)</f>
        <v>0</v>
      </c>
    </row>
    <row r="300" spans="1:65" s="2" customFormat="1" ht="21.75" customHeight="1">
      <c r="A300" s="33"/>
      <c r="B300" s="160"/>
      <c r="C300" s="161" t="s">
        <v>588</v>
      </c>
      <c r="D300" s="353" t="s">
        <v>255</v>
      </c>
      <c r="E300" s="162" t="s">
        <v>589</v>
      </c>
      <c r="F300" s="163" t="s">
        <v>590</v>
      </c>
      <c r="G300" s="164" t="s">
        <v>258</v>
      </c>
      <c r="H300" s="165">
        <v>5.5</v>
      </c>
      <c r="I300" s="166"/>
      <c r="J300" s="167">
        <f>ROUND(I300*H300,2)</f>
        <v>0</v>
      </c>
      <c r="K300" s="163" t="s">
        <v>259</v>
      </c>
      <c r="L300" s="34"/>
      <c r="M300" s="168" t="s">
        <v>3</v>
      </c>
      <c r="N300" s="169" t="s">
        <v>42</v>
      </c>
      <c r="O300" s="54"/>
      <c r="P300" s="170">
        <f>O300*H300</f>
        <v>0</v>
      </c>
      <c r="Q300" s="170">
        <v>2.0000000000000001E-4</v>
      </c>
      <c r="R300" s="170">
        <f>Q300*H300</f>
        <v>1.1000000000000001E-3</v>
      </c>
      <c r="S300" s="170">
        <v>0</v>
      </c>
      <c r="T300" s="171">
        <f>S300*H300</f>
        <v>0</v>
      </c>
      <c r="U300" s="33"/>
      <c r="V300" s="33"/>
      <c r="W300" s="33"/>
      <c r="X300" s="33"/>
      <c r="Y300" s="33"/>
      <c r="Z300" s="33"/>
      <c r="AA300" s="33"/>
      <c r="AB300" s="33"/>
      <c r="AC300" s="33"/>
      <c r="AD300" s="33"/>
      <c r="AE300" s="33"/>
      <c r="AR300" s="172" t="s">
        <v>142</v>
      </c>
      <c r="AT300" s="172" t="s">
        <v>255</v>
      </c>
      <c r="AU300" s="172" t="s">
        <v>79</v>
      </c>
      <c r="AY300" s="18" t="s">
        <v>253</v>
      </c>
      <c r="BE300" s="173">
        <f>IF(N300="základní",J300,0)</f>
        <v>0</v>
      </c>
      <c r="BF300" s="173">
        <f>IF(N300="snížená",J300,0)</f>
        <v>0</v>
      </c>
      <c r="BG300" s="173">
        <f>IF(N300="zákl. přenesená",J300,0)</f>
        <v>0</v>
      </c>
      <c r="BH300" s="173">
        <f>IF(N300="sníž. přenesená",J300,0)</f>
        <v>0</v>
      </c>
      <c r="BI300" s="173">
        <f>IF(N300="nulová",J300,0)</f>
        <v>0</v>
      </c>
      <c r="BJ300" s="18" t="s">
        <v>15</v>
      </c>
      <c r="BK300" s="173">
        <f>ROUND(I300*H300,2)</f>
        <v>0</v>
      </c>
      <c r="BL300" s="18" t="s">
        <v>142</v>
      </c>
      <c r="BM300" s="172" t="s">
        <v>3717</v>
      </c>
    </row>
    <row r="301" spans="1:65" s="15" customFormat="1">
      <c r="B301" s="190"/>
      <c r="D301" s="361" t="s">
        <v>261</v>
      </c>
      <c r="E301" s="191" t="s">
        <v>3</v>
      </c>
      <c r="F301" s="192" t="s">
        <v>592</v>
      </c>
      <c r="H301" s="191" t="s">
        <v>3</v>
      </c>
      <c r="I301" s="193"/>
      <c r="L301" s="190"/>
      <c r="M301" s="194"/>
      <c r="N301" s="195"/>
      <c r="O301" s="195"/>
      <c r="P301" s="195"/>
      <c r="Q301" s="195"/>
      <c r="R301" s="195"/>
      <c r="S301" s="195"/>
      <c r="T301" s="196"/>
      <c r="AT301" s="191" t="s">
        <v>261</v>
      </c>
      <c r="AU301" s="191" t="s">
        <v>79</v>
      </c>
      <c r="AV301" s="15" t="s">
        <v>15</v>
      </c>
      <c r="AW301" s="15" t="s">
        <v>33</v>
      </c>
      <c r="AX301" s="15" t="s">
        <v>71</v>
      </c>
      <c r="AY301" s="191" t="s">
        <v>253</v>
      </c>
    </row>
    <row r="302" spans="1:65" s="13" customFormat="1">
      <c r="B302" s="174"/>
      <c r="D302" s="361" t="s">
        <v>261</v>
      </c>
      <c r="E302" s="175" t="s">
        <v>3</v>
      </c>
      <c r="F302" s="176" t="s">
        <v>287</v>
      </c>
      <c r="H302" s="177">
        <v>5.5</v>
      </c>
      <c r="I302" s="178"/>
      <c r="L302" s="174"/>
      <c r="M302" s="179"/>
      <c r="N302" s="180"/>
      <c r="O302" s="180"/>
      <c r="P302" s="180"/>
      <c r="Q302" s="180"/>
      <c r="R302" s="180"/>
      <c r="S302" s="180"/>
      <c r="T302" s="181"/>
      <c r="AT302" s="175" t="s">
        <v>261</v>
      </c>
      <c r="AU302" s="175" t="s">
        <v>79</v>
      </c>
      <c r="AV302" s="13" t="s">
        <v>79</v>
      </c>
      <c r="AW302" s="13" t="s">
        <v>33</v>
      </c>
      <c r="AX302" s="13" t="s">
        <v>15</v>
      </c>
      <c r="AY302" s="175" t="s">
        <v>253</v>
      </c>
    </row>
    <row r="303" spans="1:65" s="2" customFormat="1" ht="33" customHeight="1">
      <c r="A303" s="33"/>
      <c r="B303" s="160"/>
      <c r="C303" s="161" t="s">
        <v>593</v>
      </c>
      <c r="D303" s="353" t="s">
        <v>255</v>
      </c>
      <c r="E303" s="162" t="s">
        <v>594</v>
      </c>
      <c r="F303" s="163" t="s">
        <v>595</v>
      </c>
      <c r="G303" s="164" t="s">
        <v>258</v>
      </c>
      <c r="H303" s="165">
        <v>5.5</v>
      </c>
      <c r="I303" s="166"/>
      <c r="J303" s="167">
        <f>ROUND(I303*H303,2)</f>
        <v>0</v>
      </c>
      <c r="K303" s="163" t="s">
        <v>259</v>
      </c>
      <c r="L303" s="34"/>
      <c r="M303" s="208" t="s">
        <v>3</v>
      </c>
      <c r="N303" s="209" t="s">
        <v>42</v>
      </c>
      <c r="O303" s="210"/>
      <c r="P303" s="211">
        <f>O303*H303</f>
        <v>0</v>
      </c>
      <c r="Q303" s="211">
        <v>2.9E-4</v>
      </c>
      <c r="R303" s="211">
        <f>Q303*H303</f>
        <v>1.5950000000000001E-3</v>
      </c>
      <c r="S303" s="211">
        <v>0</v>
      </c>
      <c r="T303" s="212">
        <f>S303*H303</f>
        <v>0</v>
      </c>
      <c r="U303" s="33"/>
      <c r="V303" s="33"/>
      <c r="W303" s="33"/>
      <c r="X303" s="33"/>
      <c r="Y303" s="33"/>
      <c r="Z303" s="33"/>
      <c r="AA303" s="33"/>
      <c r="AB303" s="33"/>
      <c r="AC303" s="33"/>
      <c r="AD303" s="33"/>
      <c r="AE303" s="33"/>
      <c r="AR303" s="172" t="s">
        <v>142</v>
      </c>
      <c r="AT303" s="172" t="s">
        <v>255</v>
      </c>
      <c r="AU303" s="172" t="s">
        <v>79</v>
      </c>
      <c r="AY303" s="18" t="s">
        <v>253</v>
      </c>
      <c r="BE303" s="173">
        <f>IF(N303="základní",J303,0)</f>
        <v>0</v>
      </c>
      <c r="BF303" s="173">
        <f>IF(N303="snížená",J303,0)</f>
        <v>0</v>
      </c>
      <c r="BG303" s="173">
        <f>IF(N303="zákl. přenesená",J303,0)</f>
        <v>0</v>
      </c>
      <c r="BH303" s="173">
        <f>IF(N303="sníž. přenesená",J303,0)</f>
        <v>0</v>
      </c>
      <c r="BI303" s="173">
        <f>IF(N303="nulová",J303,0)</f>
        <v>0</v>
      </c>
      <c r="BJ303" s="18" t="s">
        <v>15</v>
      </c>
      <c r="BK303" s="173">
        <f>ROUND(I303*H303,2)</f>
        <v>0</v>
      </c>
      <c r="BL303" s="18" t="s">
        <v>142</v>
      </c>
      <c r="BM303" s="172" t="s">
        <v>3718</v>
      </c>
    </row>
    <row r="304" spans="1:65" s="2" customFormat="1" ht="6.95" customHeight="1">
      <c r="A304" s="33"/>
      <c r="B304" s="43"/>
      <c r="C304" s="44"/>
      <c r="D304" s="44"/>
      <c r="E304" s="44"/>
      <c r="F304" s="44"/>
      <c r="G304" s="44"/>
      <c r="H304" s="44"/>
      <c r="I304" s="120"/>
      <c r="J304" s="44"/>
      <c r="K304" s="44"/>
      <c r="L304" s="34"/>
      <c r="M304" s="33"/>
      <c r="O304" s="33"/>
      <c r="P304" s="33"/>
      <c r="Q304" s="33"/>
      <c r="R304" s="33"/>
      <c r="S304" s="33"/>
      <c r="T304" s="33"/>
      <c r="U304" s="33"/>
      <c r="V304" s="33"/>
      <c r="W304" s="33"/>
      <c r="X304" s="33"/>
      <c r="Y304" s="33"/>
      <c r="Z304" s="33"/>
      <c r="AA304" s="33"/>
      <c r="AB304" s="33"/>
      <c r="AC304" s="33"/>
      <c r="AD304" s="33"/>
      <c r="AE304" s="33"/>
    </row>
  </sheetData>
  <autoFilter ref="C108:K303"/>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2"/>
  <sheetViews>
    <sheetView showGridLines="0" topLeftCell="A93" workbookViewId="0">
      <selection activeCell="D112" sqref="D112:D251"/>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182</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720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ROUND((SUM(BE109:BE251)),  2)</f>
        <v>0</v>
      </c>
      <c r="G37" s="33"/>
      <c r="H37" s="33"/>
      <c r="I37" s="112">
        <v>0.21</v>
      </c>
      <c r="J37" s="111">
        <f>ROUND(((SUM(BE109:BE251))*I37),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ROUND((SUM(BF109:BF251)),  2)</f>
        <v>0</v>
      </c>
      <c r="G38" s="33"/>
      <c r="H38" s="33"/>
      <c r="I38" s="112">
        <v>0.15</v>
      </c>
      <c r="J38" s="111">
        <f>ROUND(((SUM(BF109:BF251))*I38),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ROUND((SUM(BG109:BG251)),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ROUND((SUM(BH109:BH251)),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ROUND((SUM(BI109:BI251)),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2 - Typ B</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J120</f>
        <v>0</v>
      </c>
      <c r="L70" s="131"/>
    </row>
    <row r="71" spans="1:47" s="10" customFormat="1" ht="19.899999999999999" customHeight="1">
      <c r="B71" s="131"/>
      <c r="D71" s="132" t="s">
        <v>223</v>
      </c>
      <c r="E71" s="133"/>
      <c r="F71" s="133"/>
      <c r="G71" s="133"/>
      <c r="H71" s="133"/>
      <c r="I71" s="134"/>
      <c r="J71" s="135">
        <f>J132</f>
        <v>0</v>
      </c>
      <c r="L71" s="131"/>
    </row>
    <row r="72" spans="1:47" s="10" customFormat="1" ht="14.85" customHeight="1">
      <c r="B72" s="131"/>
      <c r="D72" s="132" t="s">
        <v>224</v>
      </c>
      <c r="E72" s="133"/>
      <c r="F72" s="133"/>
      <c r="G72" s="133"/>
      <c r="H72" s="133"/>
      <c r="I72" s="134"/>
      <c r="J72" s="135">
        <f>J133</f>
        <v>0</v>
      </c>
      <c r="L72" s="131"/>
    </row>
    <row r="73" spans="1:47" s="10" customFormat="1" ht="14.85" customHeight="1">
      <c r="B73" s="131"/>
      <c r="D73" s="132" t="s">
        <v>225</v>
      </c>
      <c r="E73" s="133"/>
      <c r="F73" s="133"/>
      <c r="G73" s="133"/>
      <c r="H73" s="133"/>
      <c r="I73" s="134"/>
      <c r="J73" s="135">
        <f>J136</f>
        <v>0</v>
      </c>
      <c r="L73" s="131"/>
    </row>
    <row r="74" spans="1:47" s="10" customFormat="1" ht="19.899999999999999" customHeight="1">
      <c r="B74" s="131"/>
      <c r="D74" s="132" t="s">
        <v>226</v>
      </c>
      <c r="E74" s="133"/>
      <c r="F74" s="133"/>
      <c r="G74" s="133"/>
      <c r="H74" s="133"/>
      <c r="I74" s="134"/>
      <c r="J74" s="135">
        <f>J147</f>
        <v>0</v>
      </c>
      <c r="L74" s="131"/>
    </row>
    <row r="75" spans="1:47" s="10" customFormat="1" ht="19.899999999999999" customHeight="1">
      <c r="B75" s="131"/>
      <c r="D75" s="132" t="s">
        <v>227</v>
      </c>
      <c r="E75" s="133"/>
      <c r="F75" s="133"/>
      <c r="G75" s="133"/>
      <c r="H75" s="133"/>
      <c r="I75" s="134"/>
      <c r="J75" s="135">
        <f>J153</f>
        <v>0</v>
      </c>
      <c r="L75" s="131"/>
    </row>
    <row r="76" spans="1:47" s="9" customFormat="1" ht="24.95" customHeight="1">
      <c r="B76" s="126"/>
      <c r="D76" s="127" t="s">
        <v>228</v>
      </c>
      <c r="E76" s="128"/>
      <c r="F76" s="128"/>
      <c r="G76" s="128"/>
      <c r="H76" s="128"/>
      <c r="I76" s="129"/>
      <c r="J76" s="130">
        <f>J155</f>
        <v>0</v>
      </c>
      <c r="L76" s="126"/>
    </row>
    <row r="77" spans="1:47" s="10" customFormat="1" ht="19.899999999999999" customHeight="1">
      <c r="B77" s="131"/>
      <c r="D77" s="132" t="s">
        <v>229</v>
      </c>
      <c r="E77" s="133"/>
      <c r="F77" s="133"/>
      <c r="G77" s="133"/>
      <c r="H77" s="133"/>
      <c r="I77" s="134"/>
      <c r="J77" s="135">
        <f>J156</f>
        <v>0</v>
      </c>
      <c r="L77" s="131"/>
    </row>
    <row r="78" spans="1:47" s="10" customFormat="1" ht="19.899999999999999" customHeight="1">
      <c r="B78" s="131"/>
      <c r="D78" s="132" t="s">
        <v>230</v>
      </c>
      <c r="E78" s="133"/>
      <c r="F78" s="133"/>
      <c r="G78" s="133"/>
      <c r="H78" s="133"/>
      <c r="I78" s="134"/>
      <c r="J78" s="135">
        <f>J168</f>
        <v>0</v>
      </c>
      <c r="L78" s="131"/>
    </row>
    <row r="79" spans="1:47" s="10" customFormat="1" ht="19.899999999999999" customHeight="1">
      <c r="B79" s="131"/>
      <c r="D79" s="132" t="s">
        <v>231</v>
      </c>
      <c r="E79" s="133"/>
      <c r="F79" s="133"/>
      <c r="G79" s="133"/>
      <c r="H79" s="133"/>
      <c r="I79" s="134"/>
      <c r="J79" s="135">
        <f>J177</f>
        <v>0</v>
      </c>
      <c r="L79" s="131"/>
    </row>
    <row r="80" spans="1:47" s="10" customFormat="1" ht="19.899999999999999" customHeight="1">
      <c r="B80" s="131"/>
      <c r="D80" s="132" t="s">
        <v>232</v>
      </c>
      <c r="E80" s="133"/>
      <c r="F80" s="133"/>
      <c r="G80" s="133"/>
      <c r="H80" s="133"/>
      <c r="I80" s="134"/>
      <c r="J80" s="135">
        <f>J184</f>
        <v>0</v>
      </c>
      <c r="L80" s="131"/>
    </row>
    <row r="81" spans="1:31" s="10" customFormat="1" ht="19.899999999999999" customHeight="1">
      <c r="B81" s="131"/>
      <c r="D81" s="132" t="s">
        <v>233</v>
      </c>
      <c r="E81" s="133"/>
      <c r="F81" s="133"/>
      <c r="G81" s="133"/>
      <c r="H81" s="133"/>
      <c r="I81" s="134"/>
      <c r="J81" s="135">
        <f>J192</f>
        <v>0</v>
      </c>
      <c r="L81" s="131"/>
    </row>
    <row r="82" spans="1:31" s="10" customFormat="1" ht="19.899999999999999" customHeight="1">
      <c r="B82" s="131"/>
      <c r="D82" s="132" t="s">
        <v>234</v>
      </c>
      <c r="E82" s="133"/>
      <c r="F82" s="133"/>
      <c r="G82" s="133"/>
      <c r="H82" s="133"/>
      <c r="I82" s="134"/>
      <c r="J82" s="135">
        <f>J202</f>
        <v>0</v>
      </c>
      <c r="L82" s="131"/>
    </row>
    <row r="83" spans="1:31" s="10" customFormat="1" ht="19.899999999999999" customHeight="1">
      <c r="B83" s="131"/>
      <c r="D83" s="132" t="s">
        <v>235</v>
      </c>
      <c r="E83" s="133"/>
      <c r="F83" s="133"/>
      <c r="G83" s="133"/>
      <c r="H83" s="133"/>
      <c r="I83" s="134"/>
      <c r="J83" s="135">
        <f>J215</f>
        <v>0</v>
      </c>
      <c r="L83" s="131"/>
    </row>
    <row r="84" spans="1:31" s="10" customFormat="1" ht="19.899999999999999" customHeight="1">
      <c r="B84" s="131"/>
      <c r="D84" s="132" t="s">
        <v>236</v>
      </c>
      <c r="E84" s="133"/>
      <c r="F84" s="133"/>
      <c r="G84" s="133"/>
      <c r="H84" s="133"/>
      <c r="I84" s="134"/>
      <c r="J84" s="135">
        <f>J242</f>
        <v>0</v>
      </c>
      <c r="L84" s="131"/>
    </row>
    <row r="85" spans="1:31" s="10" customFormat="1" ht="19.899999999999999" customHeight="1">
      <c r="B85" s="131"/>
      <c r="D85" s="132" t="s">
        <v>237</v>
      </c>
      <c r="E85" s="133"/>
      <c r="F85" s="133"/>
      <c r="G85" s="133"/>
      <c r="H85" s="133"/>
      <c r="I85" s="134"/>
      <c r="J85" s="135">
        <f>J248</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2 - Typ B</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P110+P155</f>
        <v>0</v>
      </c>
      <c r="Q109" s="63"/>
      <c r="R109" s="144">
        <f>R110+R155</f>
        <v>0.60377175000000005</v>
      </c>
      <c r="S109" s="63"/>
      <c r="T109" s="145">
        <f>T110+T155</f>
        <v>2.184628</v>
      </c>
      <c r="U109" s="33"/>
      <c r="V109" s="33"/>
      <c r="W109" s="33"/>
      <c r="X109" s="33"/>
      <c r="Y109" s="33"/>
      <c r="Z109" s="33"/>
      <c r="AA109" s="33"/>
      <c r="AB109" s="33"/>
      <c r="AC109" s="33"/>
      <c r="AD109" s="33"/>
      <c r="AE109" s="33"/>
      <c r="AT109" s="18" t="s">
        <v>70</v>
      </c>
      <c r="AU109" s="18" t="s">
        <v>219</v>
      </c>
      <c r="BK109" s="146">
        <f>BK110+BK155</f>
        <v>0</v>
      </c>
    </row>
    <row r="110" spans="1:65" s="12" customFormat="1" ht="25.9" customHeight="1">
      <c r="B110" s="147"/>
      <c r="D110" s="148" t="s">
        <v>70</v>
      </c>
      <c r="E110" s="149" t="s">
        <v>251</v>
      </c>
      <c r="F110" s="149" t="s">
        <v>252</v>
      </c>
      <c r="I110" s="150"/>
      <c r="J110" s="151">
        <f>BK110</f>
        <v>0</v>
      </c>
      <c r="L110" s="147"/>
      <c r="M110" s="152"/>
      <c r="N110" s="153"/>
      <c r="O110" s="153"/>
      <c r="P110" s="154">
        <f>P111+P120+P132+P147+P153</f>
        <v>0</v>
      </c>
      <c r="Q110" s="153"/>
      <c r="R110" s="154">
        <f>R111+R120+R132+R147+R153</f>
        <v>0.45949705000000002</v>
      </c>
      <c r="S110" s="153"/>
      <c r="T110" s="155">
        <f>T111+T120+T132+T147+T153</f>
        <v>1.16012</v>
      </c>
      <c r="AR110" s="148" t="s">
        <v>15</v>
      </c>
      <c r="AT110" s="156" t="s">
        <v>70</v>
      </c>
      <c r="AU110" s="156" t="s">
        <v>71</v>
      </c>
      <c r="AY110" s="148" t="s">
        <v>253</v>
      </c>
      <c r="BK110" s="157">
        <f>BK111+BK120+BK132+BK147+BK153</f>
        <v>0</v>
      </c>
    </row>
    <row r="111" spans="1:65" s="12" customFormat="1" ht="22.9" customHeight="1">
      <c r="B111" s="147"/>
      <c r="D111" s="148" t="s">
        <v>70</v>
      </c>
      <c r="E111" s="158" t="s">
        <v>85</v>
      </c>
      <c r="F111" s="158" t="s">
        <v>254</v>
      </c>
      <c r="I111" s="150"/>
      <c r="J111" s="159">
        <f>BK111</f>
        <v>0</v>
      </c>
      <c r="L111" s="147"/>
      <c r="M111" s="152"/>
      <c r="N111" s="153"/>
      <c r="O111" s="153"/>
      <c r="P111" s="154">
        <f>SUM(P112:P119)</f>
        <v>0</v>
      </c>
      <c r="Q111" s="153"/>
      <c r="R111" s="154">
        <f>SUM(R112:R119)</f>
        <v>0.28366304999999997</v>
      </c>
      <c r="S111" s="153"/>
      <c r="T111" s="155">
        <f>SUM(T112:T119)</f>
        <v>0</v>
      </c>
      <c r="AR111" s="148" t="s">
        <v>15</v>
      </c>
      <c r="AT111" s="156" t="s">
        <v>70</v>
      </c>
      <c r="AU111" s="156" t="s">
        <v>15</v>
      </c>
      <c r="AY111" s="148" t="s">
        <v>253</v>
      </c>
      <c r="BK111" s="157">
        <f>SUM(BK112:BK119)</f>
        <v>0</v>
      </c>
    </row>
    <row r="112" spans="1:65" s="2" customFormat="1" ht="33" customHeight="1">
      <c r="A112" s="33"/>
      <c r="B112" s="160"/>
      <c r="C112" s="161" t="s">
        <v>15</v>
      </c>
      <c r="D112" s="353" t="s">
        <v>255</v>
      </c>
      <c r="E112" s="162" t="s">
        <v>256</v>
      </c>
      <c r="F112" s="163" t="s">
        <v>257</v>
      </c>
      <c r="G112" s="164" t="s">
        <v>258</v>
      </c>
      <c r="H112" s="165">
        <v>2.34</v>
      </c>
      <c r="I112" s="166"/>
      <c r="J112" s="167">
        <f>ROUND(I112*H112,2)</f>
        <v>0</v>
      </c>
      <c r="K112" s="163" t="s">
        <v>259</v>
      </c>
      <c r="L112" s="34"/>
      <c r="M112" s="168" t="s">
        <v>3</v>
      </c>
      <c r="N112" s="169" t="s">
        <v>42</v>
      </c>
      <c r="O112" s="54"/>
      <c r="P112" s="170">
        <f>O112*H112</f>
        <v>0</v>
      </c>
      <c r="Q112" s="170">
        <v>6.9169999999999995E-2</v>
      </c>
      <c r="R112" s="170">
        <f>Q112*H112</f>
        <v>0.16185779999999997</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3719</v>
      </c>
    </row>
    <row r="113" spans="1:65" s="13" customFormat="1">
      <c r="B113" s="174"/>
      <c r="D113" s="354" t="s">
        <v>261</v>
      </c>
      <c r="E113" s="175" t="s">
        <v>3</v>
      </c>
      <c r="F113" s="176" t="s">
        <v>722</v>
      </c>
      <c r="H113" s="177">
        <v>2.34</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7.7</v>
      </c>
      <c r="I114" s="166"/>
      <c r="J114" s="167">
        <f>ROUND(I114*H114,2)</f>
        <v>0</v>
      </c>
      <c r="K114" s="163" t="s">
        <v>259</v>
      </c>
      <c r="L114" s="34"/>
      <c r="M114" s="168" t="s">
        <v>3</v>
      </c>
      <c r="N114" s="169" t="s">
        <v>42</v>
      </c>
      <c r="O114" s="54"/>
      <c r="P114" s="170">
        <f>O114*H114</f>
        <v>0</v>
      </c>
      <c r="Q114" s="170">
        <v>1.2E-4</v>
      </c>
      <c r="R114" s="170">
        <f>Q114*H114</f>
        <v>9.2400000000000002E-4</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3720</v>
      </c>
    </row>
    <row r="115" spans="1:65" s="13" customFormat="1">
      <c r="B115" s="174"/>
      <c r="D115" s="354" t="s">
        <v>261</v>
      </c>
      <c r="E115" s="175" t="s">
        <v>3</v>
      </c>
      <c r="F115" s="176" t="s">
        <v>724</v>
      </c>
      <c r="H115" s="177">
        <v>5.2</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725</v>
      </c>
      <c r="H116" s="177">
        <v>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7.7</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1.125</v>
      </c>
      <c r="I118" s="166"/>
      <c r="J118" s="167">
        <f>ROUND(I118*H118,2)</f>
        <v>0</v>
      </c>
      <c r="K118" s="163" t="s">
        <v>259</v>
      </c>
      <c r="L118" s="34"/>
      <c r="M118" s="168" t="s">
        <v>3</v>
      </c>
      <c r="N118" s="169" t="s">
        <v>42</v>
      </c>
      <c r="O118" s="54"/>
      <c r="P118" s="170">
        <f>O118*H118</f>
        <v>0</v>
      </c>
      <c r="Q118" s="170">
        <v>0.10745</v>
      </c>
      <c r="R118" s="170">
        <f>Q118*H118</f>
        <v>0.12088125000000001</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3721</v>
      </c>
    </row>
    <row r="119" spans="1:65" s="13" customFormat="1">
      <c r="B119" s="174"/>
      <c r="D119" s="354" t="s">
        <v>261</v>
      </c>
      <c r="E119" s="175" t="s">
        <v>3</v>
      </c>
      <c r="F119" s="176" t="s">
        <v>727</v>
      </c>
      <c r="H119" s="177">
        <v>1.125</v>
      </c>
      <c r="I119" s="178"/>
      <c r="L119" s="174"/>
      <c r="M119" s="179"/>
      <c r="N119" s="180"/>
      <c r="O119" s="180"/>
      <c r="P119" s="180"/>
      <c r="Q119" s="180"/>
      <c r="R119" s="180"/>
      <c r="S119" s="180"/>
      <c r="T119" s="181"/>
      <c r="AT119" s="175" t="s">
        <v>261</v>
      </c>
      <c r="AU119" s="175" t="s">
        <v>79</v>
      </c>
      <c r="AV119" s="13" t="s">
        <v>79</v>
      </c>
      <c r="AW119" s="13" t="s">
        <v>33</v>
      </c>
      <c r="AX119" s="13" t="s">
        <v>15</v>
      </c>
      <c r="AY119" s="175" t="s">
        <v>253</v>
      </c>
    </row>
    <row r="120" spans="1:65" s="12" customFormat="1" ht="22.9" customHeight="1">
      <c r="B120" s="147"/>
      <c r="D120" s="355" t="s">
        <v>70</v>
      </c>
      <c r="E120" s="158" t="s">
        <v>75</v>
      </c>
      <c r="F120" s="158" t="s">
        <v>276</v>
      </c>
      <c r="I120" s="150"/>
      <c r="J120" s="159">
        <f>BK120</f>
        <v>0</v>
      </c>
      <c r="L120" s="147"/>
      <c r="M120" s="152"/>
      <c r="N120" s="153"/>
      <c r="O120" s="153"/>
      <c r="P120" s="154">
        <f>SUM(P121:P131)</f>
        <v>0</v>
      </c>
      <c r="Q120" s="153"/>
      <c r="R120" s="154">
        <f>SUM(R121:R131)</f>
        <v>0.17577000000000001</v>
      </c>
      <c r="S120" s="153"/>
      <c r="T120" s="155">
        <f>SUM(T121:T131)</f>
        <v>0</v>
      </c>
      <c r="AR120" s="148" t="s">
        <v>15</v>
      </c>
      <c r="AT120" s="156" t="s">
        <v>70</v>
      </c>
      <c r="AU120" s="156" t="s">
        <v>15</v>
      </c>
      <c r="AY120" s="148" t="s">
        <v>253</v>
      </c>
      <c r="BK120" s="157">
        <f>SUM(BK121:BK131)</f>
        <v>0</v>
      </c>
    </row>
    <row r="121" spans="1:65" s="2" customFormat="1" ht="33" customHeight="1">
      <c r="A121" s="33"/>
      <c r="B121" s="160"/>
      <c r="C121" s="161" t="s">
        <v>89</v>
      </c>
      <c r="D121" s="353" t="s">
        <v>255</v>
      </c>
      <c r="E121" s="162" t="s">
        <v>277</v>
      </c>
      <c r="F121" s="163" t="s">
        <v>278</v>
      </c>
      <c r="G121" s="164" t="s">
        <v>258</v>
      </c>
      <c r="H121" s="165">
        <v>11.16</v>
      </c>
      <c r="I121" s="166"/>
      <c r="J121" s="167">
        <f>ROUND(I121*H121,2)</f>
        <v>0</v>
      </c>
      <c r="K121" s="163" t="s">
        <v>259</v>
      </c>
      <c r="L121" s="34"/>
      <c r="M121" s="168" t="s">
        <v>3</v>
      </c>
      <c r="N121" s="169" t="s">
        <v>42</v>
      </c>
      <c r="O121" s="54"/>
      <c r="P121" s="170">
        <f>O121*H121</f>
        <v>0</v>
      </c>
      <c r="Q121" s="170">
        <v>1.575E-2</v>
      </c>
      <c r="R121" s="170">
        <f>Q121*H121</f>
        <v>0.17577000000000001</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3722</v>
      </c>
    </row>
    <row r="122" spans="1:65" s="15" customFormat="1">
      <c r="B122" s="190"/>
      <c r="D122" s="354" t="s">
        <v>261</v>
      </c>
      <c r="E122" s="191" t="s">
        <v>3</v>
      </c>
      <c r="F122" s="192" t="s">
        <v>280</v>
      </c>
      <c r="H122" s="191" t="s">
        <v>3</v>
      </c>
      <c r="I122" s="193"/>
      <c r="L122" s="190"/>
      <c r="M122" s="194"/>
      <c r="N122" s="195"/>
      <c r="O122" s="195"/>
      <c r="P122" s="195"/>
      <c r="Q122" s="195"/>
      <c r="R122" s="195"/>
      <c r="S122" s="195"/>
      <c r="T122" s="196"/>
      <c r="AT122" s="191" t="s">
        <v>261</v>
      </c>
      <c r="AU122" s="191" t="s">
        <v>79</v>
      </c>
      <c r="AV122" s="15" t="s">
        <v>15</v>
      </c>
      <c r="AW122" s="15" t="s">
        <v>33</v>
      </c>
      <c r="AX122" s="15" t="s">
        <v>71</v>
      </c>
      <c r="AY122" s="191" t="s">
        <v>253</v>
      </c>
    </row>
    <row r="123" spans="1:65" s="13" customFormat="1">
      <c r="B123" s="174"/>
      <c r="D123" s="354" t="s">
        <v>261</v>
      </c>
      <c r="E123" s="175" t="s">
        <v>3</v>
      </c>
      <c r="F123" s="176" t="s">
        <v>729</v>
      </c>
      <c r="H123" s="177">
        <v>13.44</v>
      </c>
      <c r="I123" s="178"/>
      <c r="L123" s="174"/>
      <c r="M123" s="179"/>
      <c r="N123" s="180"/>
      <c r="O123" s="180"/>
      <c r="P123" s="180"/>
      <c r="Q123" s="180"/>
      <c r="R123" s="180"/>
      <c r="S123" s="180"/>
      <c r="T123" s="181"/>
      <c r="AT123" s="175" t="s">
        <v>261</v>
      </c>
      <c r="AU123" s="175" t="s">
        <v>79</v>
      </c>
      <c r="AV123" s="13" t="s">
        <v>79</v>
      </c>
      <c r="AW123" s="13" t="s">
        <v>33</v>
      </c>
      <c r="AX123" s="13" t="s">
        <v>71</v>
      </c>
      <c r="AY123" s="175" t="s">
        <v>253</v>
      </c>
    </row>
    <row r="124" spans="1:65" s="13" customFormat="1">
      <c r="B124" s="174"/>
      <c r="D124" s="354" t="s">
        <v>261</v>
      </c>
      <c r="E124" s="175" t="s">
        <v>3</v>
      </c>
      <c r="F124" s="176" t="s">
        <v>517</v>
      </c>
      <c r="H124" s="177">
        <v>-1.2</v>
      </c>
      <c r="I124" s="178"/>
      <c r="L124" s="174"/>
      <c r="M124" s="179"/>
      <c r="N124" s="180"/>
      <c r="O124" s="180"/>
      <c r="P124" s="180"/>
      <c r="Q124" s="180"/>
      <c r="R124" s="180"/>
      <c r="S124" s="180"/>
      <c r="T124" s="181"/>
      <c r="AT124" s="175" t="s">
        <v>261</v>
      </c>
      <c r="AU124" s="175" t="s">
        <v>79</v>
      </c>
      <c r="AV124" s="13" t="s">
        <v>79</v>
      </c>
      <c r="AW124" s="13" t="s">
        <v>33</v>
      </c>
      <c r="AX124" s="13" t="s">
        <v>71</v>
      </c>
      <c r="AY124" s="175" t="s">
        <v>253</v>
      </c>
    </row>
    <row r="125" spans="1:65" s="13" customFormat="1">
      <c r="B125" s="174"/>
      <c r="D125" s="354" t="s">
        <v>261</v>
      </c>
      <c r="E125" s="175" t="s">
        <v>3</v>
      </c>
      <c r="F125" s="176" t="s">
        <v>730</v>
      </c>
      <c r="H125" s="177">
        <v>-1.08</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4" customFormat="1">
      <c r="B126" s="182"/>
      <c r="D126" s="354" t="s">
        <v>261</v>
      </c>
      <c r="E126" s="183" t="s">
        <v>3</v>
      </c>
      <c r="F126" s="184" t="s">
        <v>269</v>
      </c>
      <c r="H126" s="185">
        <v>11.16</v>
      </c>
      <c r="I126" s="186"/>
      <c r="L126" s="182"/>
      <c r="M126" s="187"/>
      <c r="N126" s="188"/>
      <c r="O126" s="188"/>
      <c r="P126" s="188"/>
      <c r="Q126" s="188"/>
      <c r="R126" s="188"/>
      <c r="S126" s="188"/>
      <c r="T126" s="189"/>
      <c r="AT126" s="183" t="s">
        <v>261</v>
      </c>
      <c r="AU126" s="183" t="s">
        <v>79</v>
      </c>
      <c r="AV126" s="14" t="s">
        <v>89</v>
      </c>
      <c r="AW126" s="14" t="s">
        <v>33</v>
      </c>
      <c r="AX126" s="14" t="s">
        <v>15</v>
      </c>
      <c r="AY126" s="183" t="s">
        <v>253</v>
      </c>
    </row>
    <row r="127" spans="1:65" s="2" customFormat="1" ht="21.75" customHeight="1">
      <c r="A127" s="33"/>
      <c r="B127" s="160"/>
      <c r="C127" s="161" t="s">
        <v>102</v>
      </c>
      <c r="D127" s="353" t="s">
        <v>255</v>
      </c>
      <c r="E127" s="162" t="s">
        <v>284</v>
      </c>
      <c r="F127" s="163" t="s">
        <v>285</v>
      </c>
      <c r="G127" s="164" t="s">
        <v>258</v>
      </c>
      <c r="H127" s="165">
        <v>1.6</v>
      </c>
      <c r="I127" s="166"/>
      <c r="J127" s="167">
        <f>ROUND(I127*H127,2)</f>
        <v>0</v>
      </c>
      <c r="K127" s="163" t="s">
        <v>259</v>
      </c>
      <c r="L127" s="34"/>
      <c r="M127" s="168" t="s">
        <v>3</v>
      </c>
      <c r="N127" s="169" t="s">
        <v>42</v>
      </c>
      <c r="O127" s="54"/>
      <c r="P127" s="170">
        <f>O127*H127</f>
        <v>0</v>
      </c>
      <c r="Q127" s="170">
        <v>0</v>
      </c>
      <c r="R127" s="170">
        <f>Q127*H127</f>
        <v>0</v>
      </c>
      <c r="S127" s="170">
        <v>0</v>
      </c>
      <c r="T127" s="171">
        <f>S127*H127</f>
        <v>0</v>
      </c>
      <c r="U127" s="33"/>
      <c r="V127" s="33"/>
      <c r="W127" s="33"/>
      <c r="X127" s="33"/>
      <c r="Y127" s="33"/>
      <c r="Z127" s="33"/>
      <c r="AA127" s="33"/>
      <c r="AB127" s="33"/>
      <c r="AC127" s="33"/>
      <c r="AD127" s="33"/>
      <c r="AE127" s="33"/>
      <c r="AR127" s="172" t="s">
        <v>89</v>
      </c>
      <c r="AT127" s="172" t="s">
        <v>255</v>
      </c>
      <c r="AU127" s="172" t="s">
        <v>79</v>
      </c>
      <c r="AY127" s="18" t="s">
        <v>253</v>
      </c>
      <c r="BE127" s="173">
        <f>IF(N127="základní",J127,0)</f>
        <v>0</v>
      </c>
      <c r="BF127" s="173">
        <f>IF(N127="snížená",J127,0)</f>
        <v>0</v>
      </c>
      <c r="BG127" s="173">
        <f>IF(N127="zákl. přenesená",J127,0)</f>
        <v>0</v>
      </c>
      <c r="BH127" s="173">
        <f>IF(N127="sníž. přenesená",J127,0)</f>
        <v>0</v>
      </c>
      <c r="BI127" s="173">
        <f>IF(N127="nulová",J127,0)</f>
        <v>0</v>
      </c>
      <c r="BJ127" s="18" t="s">
        <v>15</v>
      </c>
      <c r="BK127" s="173">
        <f>ROUND(I127*H127,2)</f>
        <v>0</v>
      </c>
      <c r="BL127" s="18" t="s">
        <v>89</v>
      </c>
      <c r="BM127" s="172" t="s">
        <v>3723</v>
      </c>
    </row>
    <row r="128" spans="1:65" s="13" customFormat="1">
      <c r="B128" s="174"/>
      <c r="D128" s="354" t="s">
        <v>261</v>
      </c>
      <c r="E128" s="175" t="s">
        <v>3</v>
      </c>
      <c r="F128" s="176" t="s">
        <v>732</v>
      </c>
      <c r="H128" s="177">
        <v>1.6</v>
      </c>
      <c r="I128" s="178"/>
      <c r="L128" s="174"/>
      <c r="M128" s="179"/>
      <c r="N128" s="180"/>
      <c r="O128" s="180"/>
      <c r="P128" s="180"/>
      <c r="Q128" s="180"/>
      <c r="R128" s="180"/>
      <c r="S128" s="180"/>
      <c r="T128" s="181"/>
      <c r="AT128" s="175" t="s">
        <v>261</v>
      </c>
      <c r="AU128" s="175" t="s">
        <v>79</v>
      </c>
      <c r="AV128" s="13" t="s">
        <v>79</v>
      </c>
      <c r="AW128" s="13" t="s">
        <v>33</v>
      </c>
      <c r="AX128" s="13" t="s">
        <v>15</v>
      </c>
      <c r="AY128" s="175" t="s">
        <v>253</v>
      </c>
    </row>
    <row r="129" spans="1:65" s="2" customFormat="1" ht="33" customHeight="1">
      <c r="A129" s="33"/>
      <c r="B129" s="160"/>
      <c r="C129" s="161" t="s">
        <v>75</v>
      </c>
      <c r="D129" s="353" t="s">
        <v>255</v>
      </c>
      <c r="E129" s="162" t="s">
        <v>288</v>
      </c>
      <c r="F129" s="163" t="s">
        <v>289</v>
      </c>
      <c r="G129" s="164" t="s">
        <v>258</v>
      </c>
      <c r="H129" s="165">
        <v>1.2</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3724</v>
      </c>
    </row>
    <row r="130" spans="1:65" s="15" customFormat="1">
      <c r="B130" s="190"/>
      <c r="D130" s="354" t="s">
        <v>261</v>
      </c>
      <c r="E130" s="191" t="s">
        <v>3</v>
      </c>
      <c r="F130" s="192" t="s">
        <v>291</v>
      </c>
      <c r="H130" s="191" t="s">
        <v>3</v>
      </c>
      <c r="I130" s="193"/>
      <c r="L130" s="190"/>
      <c r="M130" s="194"/>
      <c r="N130" s="195"/>
      <c r="O130" s="195"/>
      <c r="P130" s="195"/>
      <c r="Q130" s="195"/>
      <c r="R130" s="195"/>
      <c r="S130" s="195"/>
      <c r="T130" s="196"/>
      <c r="AT130" s="191" t="s">
        <v>261</v>
      </c>
      <c r="AU130" s="191" t="s">
        <v>79</v>
      </c>
      <c r="AV130" s="15" t="s">
        <v>15</v>
      </c>
      <c r="AW130" s="15" t="s">
        <v>33</v>
      </c>
      <c r="AX130" s="15" t="s">
        <v>71</v>
      </c>
      <c r="AY130" s="191" t="s">
        <v>253</v>
      </c>
    </row>
    <row r="131" spans="1:65" s="13" customFormat="1">
      <c r="B131" s="174"/>
      <c r="D131" s="354" t="s">
        <v>261</v>
      </c>
      <c r="E131" s="175" t="s">
        <v>3</v>
      </c>
      <c r="F131" s="176" t="s">
        <v>734</v>
      </c>
      <c r="H131" s="177">
        <v>1.2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12" customFormat="1" ht="22.9" customHeight="1">
      <c r="B132" s="147"/>
      <c r="D132" s="355" t="s">
        <v>70</v>
      </c>
      <c r="E132" s="158" t="s">
        <v>293</v>
      </c>
      <c r="F132" s="158" t="s">
        <v>294</v>
      </c>
      <c r="I132" s="150"/>
      <c r="J132" s="159">
        <f>BK132</f>
        <v>0</v>
      </c>
      <c r="L132" s="147"/>
      <c r="M132" s="152"/>
      <c r="N132" s="153"/>
      <c r="O132" s="153"/>
      <c r="P132" s="154">
        <f>P133+P136</f>
        <v>0</v>
      </c>
      <c r="Q132" s="153"/>
      <c r="R132" s="154">
        <f>R133+R136</f>
        <v>6.4000000000000011E-5</v>
      </c>
      <c r="S132" s="153"/>
      <c r="T132" s="155">
        <f>T133+T136</f>
        <v>1.16012</v>
      </c>
      <c r="AR132" s="148" t="s">
        <v>15</v>
      </c>
      <c r="AT132" s="156" t="s">
        <v>70</v>
      </c>
      <c r="AU132" s="156" t="s">
        <v>15</v>
      </c>
      <c r="AY132" s="148" t="s">
        <v>253</v>
      </c>
      <c r="BK132" s="157">
        <f>BK133+BK136</f>
        <v>0</v>
      </c>
    </row>
    <row r="133" spans="1:65" s="12" customFormat="1" ht="20.85" customHeight="1">
      <c r="B133" s="147"/>
      <c r="D133" s="355" t="s">
        <v>70</v>
      </c>
      <c r="E133" s="158" t="s">
        <v>295</v>
      </c>
      <c r="F133" s="158" t="s">
        <v>296</v>
      </c>
      <c r="I133" s="150"/>
      <c r="J133" s="159">
        <f>BK133</f>
        <v>0</v>
      </c>
      <c r="L133" s="147"/>
      <c r="M133" s="152"/>
      <c r="N133" s="153"/>
      <c r="O133" s="153"/>
      <c r="P133" s="154">
        <f>SUM(P134:P135)</f>
        <v>0</v>
      </c>
      <c r="Q133" s="153"/>
      <c r="R133" s="154">
        <f>SUM(R134:R135)</f>
        <v>6.4000000000000011E-5</v>
      </c>
      <c r="S133" s="153"/>
      <c r="T133" s="155">
        <f>SUM(T134:T135)</f>
        <v>0</v>
      </c>
      <c r="AR133" s="148" t="s">
        <v>15</v>
      </c>
      <c r="AT133" s="156" t="s">
        <v>70</v>
      </c>
      <c r="AU133" s="156" t="s">
        <v>79</v>
      </c>
      <c r="AY133" s="148" t="s">
        <v>253</v>
      </c>
      <c r="BK133" s="157">
        <f>SUM(BK134:BK135)</f>
        <v>0</v>
      </c>
    </row>
    <row r="134" spans="1:65" s="2" customFormat="1" ht="33" customHeight="1">
      <c r="A134" s="33"/>
      <c r="B134" s="160"/>
      <c r="C134" s="161" t="s">
        <v>203</v>
      </c>
      <c r="D134" s="353" t="s">
        <v>255</v>
      </c>
      <c r="E134" s="162" t="s">
        <v>297</v>
      </c>
      <c r="F134" s="163" t="s">
        <v>298</v>
      </c>
      <c r="G134" s="164" t="s">
        <v>258</v>
      </c>
      <c r="H134" s="165">
        <v>1.6</v>
      </c>
      <c r="I134" s="166"/>
      <c r="J134" s="167">
        <f>ROUND(I134*H134,2)</f>
        <v>0</v>
      </c>
      <c r="K134" s="163" t="s">
        <v>259</v>
      </c>
      <c r="L134" s="34"/>
      <c r="M134" s="168" t="s">
        <v>3</v>
      </c>
      <c r="N134" s="169" t="s">
        <v>42</v>
      </c>
      <c r="O134" s="54"/>
      <c r="P134" s="170">
        <f>O134*H134</f>
        <v>0</v>
      </c>
      <c r="Q134" s="170">
        <v>4.0000000000000003E-5</v>
      </c>
      <c r="R134" s="170">
        <f>Q134*H134</f>
        <v>6.4000000000000011E-5</v>
      </c>
      <c r="S134" s="170">
        <v>0</v>
      </c>
      <c r="T134" s="171">
        <f>S134*H134</f>
        <v>0</v>
      </c>
      <c r="U134" s="33"/>
      <c r="V134" s="33"/>
      <c r="W134" s="33"/>
      <c r="X134" s="33"/>
      <c r="Y134" s="33"/>
      <c r="Z134" s="33"/>
      <c r="AA134" s="33"/>
      <c r="AB134" s="33"/>
      <c r="AC134" s="33"/>
      <c r="AD134" s="33"/>
      <c r="AE134" s="33"/>
      <c r="AR134" s="172" t="s">
        <v>89</v>
      </c>
      <c r="AT134" s="172" t="s">
        <v>255</v>
      </c>
      <c r="AU134" s="172" t="s">
        <v>85</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89</v>
      </c>
      <c r="BM134" s="172" t="s">
        <v>3725</v>
      </c>
    </row>
    <row r="135" spans="1:65" s="13" customFormat="1">
      <c r="B135" s="174"/>
      <c r="D135" s="354" t="s">
        <v>261</v>
      </c>
      <c r="E135" s="175" t="s">
        <v>3</v>
      </c>
      <c r="F135" s="176" t="s">
        <v>732</v>
      </c>
      <c r="H135" s="177">
        <v>1.6</v>
      </c>
      <c r="I135" s="178"/>
      <c r="L135" s="174"/>
      <c r="M135" s="179"/>
      <c r="N135" s="180"/>
      <c r="O135" s="180"/>
      <c r="P135" s="180"/>
      <c r="Q135" s="180"/>
      <c r="R135" s="180"/>
      <c r="S135" s="180"/>
      <c r="T135" s="181"/>
      <c r="AT135" s="175" t="s">
        <v>261</v>
      </c>
      <c r="AU135" s="175" t="s">
        <v>85</v>
      </c>
      <c r="AV135" s="13" t="s">
        <v>79</v>
      </c>
      <c r="AW135" s="13" t="s">
        <v>33</v>
      </c>
      <c r="AX135" s="13" t="s">
        <v>15</v>
      </c>
      <c r="AY135" s="175" t="s">
        <v>253</v>
      </c>
    </row>
    <row r="136" spans="1:65" s="12" customFormat="1" ht="20.85" customHeight="1">
      <c r="B136" s="147"/>
      <c r="D136" s="355" t="s">
        <v>70</v>
      </c>
      <c r="E136" s="158" t="s">
        <v>300</v>
      </c>
      <c r="F136" s="158" t="s">
        <v>301</v>
      </c>
      <c r="I136" s="150"/>
      <c r="J136" s="159">
        <f>BK136</f>
        <v>0</v>
      </c>
      <c r="L136" s="147"/>
      <c r="M136" s="152"/>
      <c r="N136" s="153"/>
      <c r="O136" s="153"/>
      <c r="P136" s="154">
        <f>SUM(P137:P146)</f>
        <v>0</v>
      </c>
      <c r="Q136" s="153"/>
      <c r="R136" s="154">
        <f>SUM(R137:R146)</f>
        <v>0</v>
      </c>
      <c r="S136" s="153"/>
      <c r="T136" s="155">
        <f>SUM(T137:T146)</f>
        <v>1.16012</v>
      </c>
      <c r="AR136" s="148" t="s">
        <v>15</v>
      </c>
      <c r="AT136" s="156" t="s">
        <v>70</v>
      </c>
      <c r="AU136" s="156" t="s">
        <v>79</v>
      </c>
      <c r="AY136" s="148" t="s">
        <v>253</v>
      </c>
      <c r="BK136" s="157">
        <f>SUM(BK137:BK146)</f>
        <v>0</v>
      </c>
    </row>
    <row r="137" spans="1:65" s="2" customFormat="1" ht="33" customHeight="1">
      <c r="A137" s="33"/>
      <c r="B137" s="160"/>
      <c r="C137" s="161" t="s">
        <v>302</v>
      </c>
      <c r="D137" s="353" t="s">
        <v>255</v>
      </c>
      <c r="E137" s="162" t="s">
        <v>303</v>
      </c>
      <c r="F137" s="163" t="s">
        <v>304</v>
      </c>
      <c r="G137" s="164" t="s">
        <v>258</v>
      </c>
      <c r="H137" s="165">
        <v>3.28</v>
      </c>
      <c r="I137" s="166"/>
      <c r="J137" s="167">
        <f>ROUND(I137*H137,2)</f>
        <v>0</v>
      </c>
      <c r="K137" s="163" t="s">
        <v>259</v>
      </c>
      <c r="L137" s="34"/>
      <c r="M137" s="168" t="s">
        <v>3</v>
      </c>
      <c r="N137" s="169" t="s">
        <v>42</v>
      </c>
      <c r="O137" s="54"/>
      <c r="P137" s="170">
        <f>O137*H137</f>
        <v>0</v>
      </c>
      <c r="Q137" s="170">
        <v>0</v>
      </c>
      <c r="R137" s="170">
        <f>Q137*H137</f>
        <v>0</v>
      </c>
      <c r="S137" s="170">
        <v>0.13100000000000001</v>
      </c>
      <c r="T137" s="171">
        <f>S137*H137</f>
        <v>0.42968000000000001</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3726</v>
      </c>
    </row>
    <row r="138" spans="1:65" s="13" customFormat="1">
      <c r="B138" s="174"/>
      <c r="D138" s="354" t="s">
        <v>261</v>
      </c>
      <c r="E138" s="175" t="s">
        <v>3</v>
      </c>
      <c r="F138" s="176" t="s">
        <v>737</v>
      </c>
      <c r="H138" s="177">
        <v>4.68</v>
      </c>
      <c r="I138" s="178"/>
      <c r="L138" s="174"/>
      <c r="M138" s="179"/>
      <c r="N138" s="180"/>
      <c r="O138" s="180"/>
      <c r="P138" s="180"/>
      <c r="Q138" s="180"/>
      <c r="R138" s="180"/>
      <c r="S138" s="180"/>
      <c r="T138" s="181"/>
      <c r="AT138" s="175" t="s">
        <v>261</v>
      </c>
      <c r="AU138" s="175" t="s">
        <v>85</v>
      </c>
      <c r="AV138" s="13" t="s">
        <v>79</v>
      </c>
      <c r="AW138" s="13" t="s">
        <v>33</v>
      </c>
      <c r="AX138" s="13" t="s">
        <v>71</v>
      </c>
      <c r="AY138" s="175" t="s">
        <v>253</v>
      </c>
    </row>
    <row r="139" spans="1:65" s="13" customFormat="1">
      <c r="B139" s="174"/>
      <c r="D139" s="354" t="s">
        <v>261</v>
      </c>
      <c r="E139" s="175" t="s">
        <v>3</v>
      </c>
      <c r="F139" s="176" t="s">
        <v>307</v>
      </c>
      <c r="H139" s="177">
        <v>-1.4</v>
      </c>
      <c r="I139" s="178"/>
      <c r="L139" s="174"/>
      <c r="M139" s="179"/>
      <c r="N139" s="180"/>
      <c r="O139" s="180"/>
      <c r="P139" s="180"/>
      <c r="Q139" s="180"/>
      <c r="R139" s="180"/>
      <c r="S139" s="180"/>
      <c r="T139" s="181"/>
      <c r="AT139" s="175" t="s">
        <v>261</v>
      </c>
      <c r="AU139" s="175" t="s">
        <v>85</v>
      </c>
      <c r="AV139" s="13" t="s">
        <v>79</v>
      </c>
      <c r="AW139" s="13" t="s">
        <v>33</v>
      </c>
      <c r="AX139" s="13" t="s">
        <v>71</v>
      </c>
      <c r="AY139" s="175" t="s">
        <v>253</v>
      </c>
    </row>
    <row r="140" spans="1:65" s="14" customFormat="1">
      <c r="B140" s="182"/>
      <c r="D140" s="354" t="s">
        <v>261</v>
      </c>
      <c r="E140" s="183" t="s">
        <v>3</v>
      </c>
      <c r="F140" s="184" t="s">
        <v>269</v>
      </c>
      <c r="H140" s="185">
        <v>3.28</v>
      </c>
      <c r="I140" s="186"/>
      <c r="L140" s="182"/>
      <c r="M140" s="187"/>
      <c r="N140" s="188"/>
      <c r="O140" s="188"/>
      <c r="P140" s="188"/>
      <c r="Q140" s="188"/>
      <c r="R140" s="188"/>
      <c r="S140" s="188"/>
      <c r="T140" s="189"/>
      <c r="AT140" s="183" t="s">
        <v>261</v>
      </c>
      <c r="AU140" s="183" t="s">
        <v>85</v>
      </c>
      <c r="AV140" s="14" t="s">
        <v>89</v>
      </c>
      <c r="AW140" s="14" t="s">
        <v>33</v>
      </c>
      <c r="AX140" s="14" t="s">
        <v>15</v>
      </c>
      <c r="AY140" s="183" t="s">
        <v>253</v>
      </c>
    </row>
    <row r="141" spans="1:65" s="2" customFormat="1" ht="21.75" customHeight="1">
      <c r="A141" s="33"/>
      <c r="B141" s="160"/>
      <c r="C141" s="161" t="s">
        <v>293</v>
      </c>
      <c r="D141" s="353" t="s">
        <v>255</v>
      </c>
      <c r="E141" s="162" t="s">
        <v>312</v>
      </c>
      <c r="F141" s="163" t="s">
        <v>313</v>
      </c>
      <c r="G141" s="164" t="s">
        <v>258</v>
      </c>
      <c r="H141" s="165">
        <v>1.6</v>
      </c>
      <c r="I141" s="166"/>
      <c r="J141" s="167">
        <f>ROUND(I141*H141,2)</f>
        <v>0</v>
      </c>
      <c r="K141" s="163" t="s">
        <v>259</v>
      </c>
      <c r="L141" s="34"/>
      <c r="M141" s="168" t="s">
        <v>3</v>
      </c>
      <c r="N141" s="169" t="s">
        <v>42</v>
      </c>
      <c r="O141" s="54"/>
      <c r="P141" s="170">
        <f>O141*H141</f>
        <v>0</v>
      </c>
      <c r="Q141" s="170">
        <v>0</v>
      </c>
      <c r="R141" s="170">
        <f>Q141*H141</f>
        <v>0</v>
      </c>
      <c r="S141" s="170">
        <v>0.05</v>
      </c>
      <c r="T141" s="171">
        <f>S141*H141</f>
        <v>8.0000000000000016E-2</v>
      </c>
      <c r="U141" s="33"/>
      <c r="V141" s="33"/>
      <c r="W141" s="33"/>
      <c r="X141" s="33"/>
      <c r="Y141" s="33"/>
      <c r="Z141" s="33"/>
      <c r="AA141" s="33"/>
      <c r="AB141" s="33"/>
      <c r="AC141" s="33"/>
      <c r="AD141" s="33"/>
      <c r="AE141" s="33"/>
      <c r="AR141" s="172" t="s">
        <v>89</v>
      </c>
      <c r="AT141" s="172" t="s">
        <v>255</v>
      </c>
      <c r="AU141" s="172" t="s">
        <v>85</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89</v>
      </c>
      <c r="BM141" s="172" t="s">
        <v>3727</v>
      </c>
    </row>
    <row r="142" spans="1:65" s="13" customFormat="1">
      <c r="B142" s="174"/>
      <c r="D142" s="354" t="s">
        <v>261</v>
      </c>
      <c r="E142" s="175" t="s">
        <v>3</v>
      </c>
      <c r="F142" s="176" t="s">
        <v>732</v>
      </c>
      <c r="H142" s="177">
        <v>1.6</v>
      </c>
      <c r="I142" s="178"/>
      <c r="L142" s="174"/>
      <c r="M142" s="179"/>
      <c r="N142" s="180"/>
      <c r="O142" s="180"/>
      <c r="P142" s="180"/>
      <c r="Q142" s="180"/>
      <c r="R142" s="180"/>
      <c r="S142" s="180"/>
      <c r="T142" s="181"/>
      <c r="AT142" s="175" t="s">
        <v>261</v>
      </c>
      <c r="AU142" s="175" t="s">
        <v>85</v>
      </c>
      <c r="AV142" s="13" t="s">
        <v>79</v>
      </c>
      <c r="AW142" s="13" t="s">
        <v>33</v>
      </c>
      <c r="AX142" s="13" t="s">
        <v>15</v>
      </c>
      <c r="AY142" s="175" t="s">
        <v>253</v>
      </c>
    </row>
    <row r="143" spans="1:65" s="2" customFormat="1" ht="33" customHeight="1">
      <c r="A143" s="33"/>
      <c r="B143" s="160"/>
      <c r="C143" s="161" t="s">
        <v>83</v>
      </c>
      <c r="D143" s="353" t="s">
        <v>255</v>
      </c>
      <c r="E143" s="162" t="s">
        <v>319</v>
      </c>
      <c r="F143" s="163" t="s">
        <v>320</v>
      </c>
      <c r="G143" s="164" t="s">
        <v>258</v>
      </c>
      <c r="H143" s="165">
        <v>14.14</v>
      </c>
      <c r="I143" s="166"/>
      <c r="J143" s="167">
        <f>ROUND(I143*H143,2)</f>
        <v>0</v>
      </c>
      <c r="K143" s="163" t="s">
        <v>259</v>
      </c>
      <c r="L143" s="34"/>
      <c r="M143" s="168" t="s">
        <v>3</v>
      </c>
      <c r="N143" s="169" t="s">
        <v>42</v>
      </c>
      <c r="O143" s="54"/>
      <c r="P143" s="170">
        <f>O143*H143</f>
        <v>0</v>
      </c>
      <c r="Q143" s="170">
        <v>0</v>
      </c>
      <c r="R143" s="170">
        <f>Q143*H143</f>
        <v>0</v>
      </c>
      <c r="S143" s="170">
        <v>4.5999999999999999E-2</v>
      </c>
      <c r="T143" s="171">
        <f>S143*H143</f>
        <v>0.65044000000000002</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3728</v>
      </c>
    </row>
    <row r="144" spans="1:65" s="13" customFormat="1">
      <c r="B144" s="174"/>
      <c r="D144" s="354" t="s">
        <v>261</v>
      </c>
      <c r="E144" s="175" t="s">
        <v>3</v>
      </c>
      <c r="F144" s="176" t="s">
        <v>740</v>
      </c>
      <c r="H144" s="177">
        <v>15.34</v>
      </c>
      <c r="I144" s="178"/>
      <c r="L144" s="174"/>
      <c r="M144" s="179"/>
      <c r="N144" s="180"/>
      <c r="O144" s="180"/>
      <c r="P144" s="180"/>
      <c r="Q144" s="180"/>
      <c r="R144" s="180"/>
      <c r="S144" s="180"/>
      <c r="T144" s="181"/>
      <c r="AT144" s="175" t="s">
        <v>261</v>
      </c>
      <c r="AU144" s="175" t="s">
        <v>85</v>
      </c>
      <c r="AV144" s="13" t="s">
        <v>79</v>
      </c>
      <c r="AW144" s="13" t="s">
        <v>33</v>
      </c>
      <c r="AX144" s="13" t="s">
        <v>71</v>
      </c>
      <c r="AY144" s="175" t="s">
        <v>253</v>
      </c>
    </row>
    <row r="145" spans="1:65" s="13" customFormat="1">
      <c r="B145" s="174"/>
      <c r="D145" s="354" t="s">
        <v>261</v>
      </c>
      <c r="E145" s="175" t="s">
        <v>3</v>
      </c>
      <c r="F145" s="176" t="s">
        <v>741</v>
      </c>
      <c r="H145" s="177">
        <v>-1.2</v>
      </c>
      <c r="I145" s="178"/>
      <c r="L145" s="174"/>
      <c r="M145" s="179"/>
      <c r="N145" s="180"/>
      <c r="O145" s="180"/>
      <c r="P145" s="180"/>
      <c r="Q145" s="180"/>
      <c r="R145" s="180"/>
      <c r="S145" s="180"/>
      <c r="T145" s="181"/>
      <c r="AT145" s="175" t="s">
        <v>261</v>
      </c>
      <c r="AU145" s="175" t="s">
        <v>85</v>
      </c>
      <c r="AV145" s="13" t="s">
        <v>79</v>
      </c>
      <c r="AW145" s="13" t="s">
        <v>33</v>
      </c>
      <c r="AX145" s="13" t="s">
        <v>71</v>
      </c>
      <c r="AY145" s="175" t="s">
        <v>253</v>
      </c>
    </row>
    <row r="146" spans="1:65" s="14" customFormat="1">
      <c r="B146" s="182"/>
      <c r="D146" s="354" t="s">
        <v>261</v>
      </c>
      <c r="E146" s="183" t="s">
        <v>3</v>
      </c>
      <c r="F146" s="184" t="s">
        <v>269</v>
      </c>
      <c r="H146" s="185">
        <v>14.14</v>
      </c>
      <c r="I146" s="186"/>
      <c r="L146" s="182"/>
      <c r="M146" s="187"/>
      <c r="N146" s="188"/>
      <c r="O146" s="188"/>
      <c r="P146" s="188"/>
      <c r="Q146" s="188"/>
      <c r="R146" s="188"/>
      <c r="S146" s="188"/>
      <c r="T146" s="189"/>
      <c r="AT146" s="183" t="s">
        <v>261</v>
      </c>
      <c r="AU146" s="183" t="s">
        <v>85</v>
      </c>
      <c r="AV146" s="14" t="s">
        <v>89</v>
      </c>
      <c r="AW146" s="14" t="s">
        <v>33</v>
      </c>
      <c r="AX146" s="14" t="s">
        <v>15</v>
      </c>
      <c r="AY146" s="183" t="s">
        <v>253</v>
      </c>
    </row>
    <row r="147" spans="1:65" s="12" customFormat="1" ht="22.9" customHeight="1">
      <c r="B147" s="147"/>
      <c r="D147" s="355" t="s">
        <v>70</v>
      </c>
      <c r="E147" s="158" t="s">
        <v>325</v>
      </c>
      <c r="F147" s="158" t="s">
        <v>326</v>
      </c>
      <c r="I147" s="150"/>
      <c r="J147" s="159">
        <f>BK147</f>
        <v>0</v>
      </c>
      <c r="L147" s="147"/>
      <c r="M147" s="152"/>
      <c r="N147" s="153"/>
      <c r="O147" s="153"/>
      <c r="P147" s="154">
        <f>SUM(P148:P152)</f>
        <v>0</v>
      </c>
      <c r="Q147" s="153"/>
      <c r="R147" s="154">
        <f>SUM(R148:R152)</f>
        <v>0</v>
      </c>
      <c r="S147" s="153"/>
      <c r="T147" s="155">
        <f>SUM(T148:T152)</f>
        <v>0</v>
      </c>
      <c r="AR147" s="148" t="s">
        <v>15</v>
      </c>
      <c r="AT147" s="156" t="s">
        <v>70</v>
      </c>
      <c r="AU147" s="156" t="s">
        <v>15</v>
      </c>
      <c r="AY147" s="148" t="s">
        <v>253</v>
      </c>
      <c r="BK147" s="157">
        <f>SUM(BK148:BK152)</f>
        <v>0</v>
      </c>
    </row>
    <row r="148" spans="1:65" s="2" customFormat="1" ht="33" customHeight="1">
      <c r="A148" s="33"/>
      <c r="B148" s="160"/>
      <c r="C148" s="161" t="s">
        <v>93</v>
      </c>
      <c r="D148" s="353" t="s">
        <v>255</v>
      </c>
      <c r="E148" s="162" t="s">
        <v>3092</v>
      </c>
      <c r="F148" s="163" t="s">
        <v>3663</v>
      </c>
      <c r="G148" s="164" t="s">
        <v>329</v>
      </c>
      <c r="H148" s="165">
        <v>2.1850000000000001</v>
      </c>
      <c r="I148" s="166"/>
      <c r="J148" s="167">
        <f>ROUND(I148*H148,2)</f>
        <v>0</v>
      </c>
      <c r="K148" s="163" t="s">
        <v>3</v>
      </c>
      <c r="L148" s="34"/>
      <c r="M148" s="168" t="s">
        <v>3</v>
      </c>
      <c r="N148" s="169" t="s">
        <v>42</v>
      </c>
      <c r="O148" s="54"/>
      <c r="P148" s="170">
        <f>O148*H148</f>
        <v>0</v>
      </c>
      <c r="Q148" s="170">
        <v>0</v>
      </c>
      <c r="R148" s="170">
        <f>Q148*H148</f>
        <v>0</v>
      </c>
      <c r="S148" s="170">
        <v>0</v>
      </c>
      <c r="T148" s="171">
        <f>S148*H148</f>
        <v>0</v>
      </c>
      <c r="U148" s="33"/>
      <c r="V148" s="33"/>
      <c r="W148" s="33"/>
      <c r="X148" s="33"/>
      <c r="Y148" s="33"/>
      <c r="Z148" s="33"/>
      <c r="AA148" s="33"/>
      <c r="AB148" s="33"/>
      <c r="AC148" s="33"/>
      <c r="AD148" s="33"/>
      <c r="AE148" s="33"/>
      <c r="AR148" s="172" t="s">
        <v>89</v>
      </c>
      <c r="AT148" s="172" t="s">
        <v>255</v>
      </c>
      <c r="AU148" s="172" t="s">
        <v>79</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3729</v>
      </c>
    </row>
    <row r="149" spans="1:65" s="2" customFormat="1" ht="21.75" customHeight="1">
      <c r="A149" s="33"/>
      <c r="B149" s="160"/>
      <c r="C149" s="161" t="s">
        <v>107</v>
      </c>
      <c r="D149" s="353" t="s">
        <v>255</v>
      </c>
      <c r="E149" s="162" t="s">
        <v>331</v>
      </c>
      <c r="F149" s="163" t="s">
        <v>332</v>
      </c>
      <c r="G149" s="164" t="s">
        <v>329</v>
      </c>
      <c r="H149" s="165">
        <v>2.1850000000000001</v>
      </c>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89</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89</v>
      </c>
      <c r="BM149" s="172" t="s">
        <v>3730</v>
      </c>
    </row>
    <row r="150" spans="1:65" s="2" customFormat="1" ht="33" customHeight="1">
      <c r="A150" s="33"/>
      <c r="B150" s="160"/>
      <c r="C150" s="161" t="s">
        <v>116</v>
      </c>
      <c r="D150" s="353" t="s">
        <v>255</v>
      </c>
      <c r="E150" s="162" t="s">
        <v>334</v>
      </c>
      <c r="F150" s="163" t="s">
        <v>335</v>
      </c>
      <c r="G150" s="164" t="s">
        <v>329</v>
      </c>
      <c r="H150" s="165">
        <v>65.55</v>
      </c>
      <c r="I150" s="166"/>
      <c r="J150" s="167">
        <f>ROUND(I150*H150,2)</f>
        <v>0</v>
      </c>
      <c r="K150" s="163" t="s">
        <v>259</v>
      </c>
      <c r="L150" s="34"/>
      <c r="M150" s="168" t="s">
        <v>3</v>
      </c>
      <c r="N150" s="169" t="s">
        <v>42</v>
      </c>
      <c r="O150" s="54"/>
      <c r="P150" s="170">
        <f>O150*H150</f>
        <v>0</v>
      </c>
      <c r="Q150" s="170">
        <v>0</v>
      </c>
      <c r="R150" s="170">
        <f>Q150*H150</f>
        <v>0</v>
      </c>
      <c r="S150" s="170">
        <v>0</v>
      </c>
      <c r="T150" s="171">
        <f>S150*H150</f>
        <v>0</v>
      </c>
      <c r="U150" s="33"/>
      <c r="V150" s="33"/>
      <c r="W150" s="33"/>
      <c r="X150" s="33"/>
      <c r="Y150" s="33"/>
      <c r="Z150" s="33"/>
      <c r="AA150" s="33"/>
      <c r="AB150" s="33"/>
      <c r="AC150" s="33"/>
      <c r="AD150" s="33"/>
      <c r="AE150" s="33"/>
      <c r="AR150" s="172" t="s">
        <v>89</v>
      </c>
      <c r="AT150" s="172" t="s">
        <v>255</v>
      </c>
      <c r="AU150" s="172" t="s">
        <v>79</v>
      </c>
      <c r="AY150" s="18" t="s">
        <v>253</v>
      </c>
      <c r="BE150" s="173">
        <f>IF(N150="základní",J150,0)</f>
        <v>0</v>
      </c>
      <c r="BF150" s="173">
        <f>IF(N150="snížená",J150,0)</f>
        <v>0</v>
      </c>
      <c r="BG150" s="173">
        <f>IF(N150="zákl. přenesená",J150,0)</f>
        <v>0</v>
      </c>
      <c r="BH150" s="173">
        <f>IF(N150="sníž. přenesená",J150,0)</f>
        <v>0</v>
      </c>
      <c r="BI150" s="173">
        <f>IF(N150="nulová",J150,0)</f>
        <v>0</v>
      </c>
      <c r="BJ150" s="18" t="s">
        <v>15</v>
      </c>
      <c r="BK150" s="173">
        <f>ROUND(I150*H150,2)</f>
        <v>0</v>
      </c>
      <c r="BL150" s="18" t="s">
        <v>89</v>
      </c>
      <c r="BM150" s="172" t="s">
        <v>3731</v>
      </c>
    </row>
    <row r="151" spans="1:65" s="13" customFormat="1">
      <c r="B151" s="174"/>
      <c r="D151" s="354" t="s">
        <v>261</v>
      </c>
      <c r="F151" s="176" t="s">
        <v>745</v>
      </c>
      <c r="H151" s="177">
        <v>65.55</v>
      </c>
      <c r="I151" s="178"/>
      <c r="L151" s="174"/>
      <c r="M151" s="179"/>
      <c r="N151" s="180"/>
      <c r="O151" s="180"/>
      <c r="P151" s="180"/>
      <c r="Q151" s="180"/>
      <c r="R151" s="180"/>
      <c r="S151" s="180"/>
      <c r="T151" s="181"/>
      <c r="AT151" s="175" t="s">
        <v>261</v>
      </c>
      <c r="AU151" s="175" t="s">
        <v>79</v>
      </c>
      <c r="AV151" s="13" t="s">
        <v>79</v>
      </c>
      <c r="AW151" s="13" t="s">
        <v>4</v>
      </c>
      <c r="AX151" s="13" t="s">
        <v>15</v>
      </c>
      <c r="AY151" s="175" t="s">
        <v>253</v>
      </c>
    </row>
    <row r="152" spans="1:65" s="2" customFormat="1" ht="33" customHeight="1">
      <c r="A152" s="33"/>
      <c r="B152" s="160"/>
      <c r="C152" s="161" t="s">
        <v>125</v>
      </c>
      <c r="D152" s="353" t="s">
        <v>255</v>
      </c>
      <c r="E152" s="162" t="s">
        <v>338</v>
      </c>
      <c r="F152" s="163" t="s">
        <v>339</v>
      </c>
      <c r="G152" s="164" t="s">
        <v>329</v>
      </c>
      <c r="H152" s="165">
        <v>2.1850000000000001</v>
      </c>
      <c r="I152" s="166"/>
      <c r="J152" s="167">
        <f>ROUND(I152*H152,2)</f>
        <v>0</v>
      </c>
      <c r="K152" s="163" t="s">
        <v>259</v>
      </c>
      <c r="L152" s="34"/>
      <c r="M152" s="168" t="s">
        <v>3</v>
      </c>
      <c r="N152" s="169" t="s">
        <v>42</v>
      </c>
      <c r="O152" s="54"/>
      <c r="P152" s="170">
        <f>O152*H152</f>
        <v>0</v>
      </c>
      <c r="Q152" s="170">
        <v>0</v>
      </c>
      <c r="R152" s="170">
        <f>Q152*H152</f>
        <v>0</v>
      </c>
      <c r="S152" s="170">
        <v>0</v>
      </c>
      <c r="T152" s="171">
        <f>S152*H152</f>
        <v>0</v>
      </c>
      <c r="U152" s="33"/>
      <c r="V152" s="33"/>
      <c r="W152" s="33"/>
      <c r="X152" s="33"/>
      <c r="Y152" s="33"/>
      <c r="Z152" s="33"/>
      <c r="AA152" s="33"/>
      <c r="AB152" s="33"/>
      <c r="AC152" s="33"/>
      <c r="AD152" s="33"/>
      <c r="AE152" s="33"/>
      <c r="AR152" s="172" t="s">
        <v>89</v>
      </c>
      <c r="AT152" s="172" t="s">
        <v>255</v>
      </c>
      <c r="AU152" s="172" t="s">
        <v>79</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3732</v>
      </c>
    </row>
    <row r="153" spans="1:65" s="12" customFormat="1" ht="22.9" customHeight="1">
      <c r="B153" s="147"/>
      <c r="D153" s="355" t="s">
        <v>70</v>
      </c>
      <c r="E153" s="158" t="s">
        <v>341</v>
      </c>
      <c r="F153" s="158" t="s">
        <v>342</v>
      </c>
      <c r="I153" s="150"/>
      <c r="J153" s="159">
        <f>BK153</f>
        <v>0</v>
      </c>
      <c r="L153" s="147"/>
      <c r="M153" s="152"/>
      <c r="N153" s="153"/>
      <c r="O153" s="153"/>
      <c r="P153" s="154">
        <f>P154</f>
        <v>0</v>
      </c>
      <c r="Q153" s="153"/>
      <c r="R153" s="154">
        <f>R154</f>
        <v>0</v>
      </c>
      <c r="S153" s="153"/>
      <c r="T153" s="155">
        <f>T154</f>
        <v>0</v>
      </c>
      <c r="AR153" s="148" t="s">
        <v>15</v>
      </c>
      <c r="AT153" s="156" t="s">
        <v>70</v>
      </c>
      <c r="AU153" s="156" t="s">
        <v>15</v>
      </c>
      <c r="AY153" s="148" t="s">
        <v>253</v>
      </c>
      <c r="BK153" s="157">
        <f>BK154</f>
        <v>0</v>
      </c>
    </row>
    <row r="154" spans="1:65" s="2" customFormat="1" ht="44.25" customHeight="1">
      <c r="A154" s="33"/>
      <c r="B154" s="160"/>
      <c r="C154" s="161" t="s">
        <v>9</v>
      </c>
      <c r="D154" s="353" t="s">
        <v>255</v>
      </c>
      <c r="E154" s="162" t="s">
        <v>3019</v>
      </c>
      <c r="F154" s="163" t="s">
        <v>3020</v>
      </c>
      <c r="G154" s="164" t="s">
        <v>329</v>
      </c>
      <c r="H154" s="165">
        <v>0.45900000000000002</v>
      </c>
      <c r="I154" s="166"/>
      <c r="J154" s="167">
        <f>ROUND(I154*H154,2)</f>
        <v>0</v>
      </c>
      <c r="K154" s="163" t="s">
        <v>3</v>
      </c>
      <c r="L154" s="34"/>
      <c r="M154" s="168" t="s">
        <v>3</v>
      </c>
      <c r="N154" s="169" t="s">
        <v>42</v>
      </c>
      <c r="O154" s="54"/>
      <c r="P154" s="170">
        <f>O154*H154</f>
        <v>0</v>
      </c>
      <c r="Q154" s="170">
        <v>0</v>
      </c>
      <c r="R154" s="170">
        <f>Q154*H154</f>
        <v>0</v>
      </c>
      <c r="S154" s="170">
        <v>0</v>
      </c>
      <c r="T154" s="171">
        <f>S154*H154</f>
        <v>0</v>
      </c>
      <c r="U154" s="33"/>
      <c r="V154" s="33"/>
      <c r="W154" s="33"/>
      <c r="X154" s="33"/>
      <c r="Y154" s="33"/>
      <c r="Z154" s="33"/>
      <c r="AA154" s="33"/>
      <c r="AB154" s="33"/>
      <c r="AC154" s="33"/>
      <c r="AD154" s="33"/>
      <c r="AE154" s="33"/>
      <c r="AR154" s="172" t="s">
        <v>89</v>
      </c>
      <c r="AT154" s="172" t="s">
        <v>255</v>
      </c>
      <c r="AU154" s="172" t="s">
        <v>79</v>
      </c>
      <c r="AY154" s="18" t="s">
        <v>253</v>
      </c>
      <c r="BE154" s="173">
        <f>IF(N154="základní",J154,0)</f>
        <v>0</v>
      </c>
      <c r="BF154" s="173">
        <f>IF(N154="snížená",J154,0)</f>
        <v>0</v>
      </c>
      <c r="BG154" s="173">
        <f>IF(N154="zákl. přenesená",J154,0)</f>
        <v>0</v>
      </c>
      <c r="BH154" s="173">
        <f>IF(N154="sníž. přenesená",J154,0)</f>
        <v>0</v>
      </c>
      <c r="BI154" s="173">
        <f>IF(N154="nulová",J154,0)</f>
        <v>0</v>
      </c>
      <c r="BJ154" s="18" t="s">
        <v>15</v>
      </c>
      <c r="BK154" s="173">
        <f>ROUND(I154*H154,2)</f>
        <v>0</v>
      </c>
      <c r="BL154" s="18" t="s">
        <v>89</v>
      </c>
      <c r="BM154" s="172" t="s">
        <v>3733</v>
      </c>
    </row>
    <row r="155" spans="1:65" s="12" customFormat="1" ht="25.9" customHeight="1">
      <c r="B155" s="147"/>
      <c r="D155" s="355" t="s">
        <v>70</v>
      </c>
      <c r="E155" s="149" t="s">
        <v>346</v>
      </c>
      <c r="F155" s="149" t="s">
        <v>347</v>
      </c>
      <c r="I155" s="150"/>
      <c r="J155" s="151">
        <f>BK155</f>
        <v>0</v>
      </c>
      <c r="L155" s="147"/>
      <c r="M155" s="152"/>
      <c r="N155" s="153"/>
      <c r="O155" s="153"/>
      <c r="P155" s="154">
        <f>P156+P168+P177+P184+P192+P202+P215+P242+P248</f>
        <v>0</v>
      </c>
      <c r="Q155" s="153"/>
      <c r="R155" s="154">
        <f>R156+R168+R177+R184+R192+R202+R215+R242+R248</f>
        <v>0.14427470000000001</v>
      </c>
      <c r="S155" s="153"/>
      <c r="T155" s="155">
        <f>T156+T168+T177+T184+T192+T202+T215+T242+T248</f>
        <v>1.024508</v>
      </c>
      <c r="AR155" s="148" t="s">
        <v>79</v>
      </c>
      <c r="AT155" s="156" t="s">
        <v>70</v>
      </c>
      <c r="AU155" s="156" t="s">
        <v>71</v>
      </c>
      <c r="AY155" s="148" t="s">
        <v>253</v>
      </c>
      <c r="BK155" s="157">
        <f>BK156+BK168+BK177+BK184+BK192+BK202+BK215+BK242+BK248</f>
        <v>0</v>
      </c>
    </row>
    <row r="156" spans="1:65" s="12" customFormat="1" ht="22.9" customHeight="1">
      <c r="B156" s="147"/>
      <c r="D156" s="355" t="s">
        <v>70</v>
      </c>
      <c r="E156" s="158" t="s">
        <v>348</v>
      </c>
      <c r="F156" s="158" t="s">
        <v>349</v>
      </c>
      <c r="I156" s="150"/>
      <c r="J156" s="159">
        <f>BK156</f>
        <v>0</v>
      </c>
      <c r="L156" s="147"/>
      <c r="M156" s="152"/>
      <c r="N156" s="153"/>
      <c r="O156" s="153"/>
      <c r="P156" s="154">
        <f>SUM(P157:P167)</f>
        <v>0</v>
      </c>
      <c r="Q156" s="153"/>
      <c r="R156" s="154">
        <f>SUM(R157:R167)</f>
        <v>2.9434999999999999E-2</v>
      </c>
      <c r="S156" s="153"/>
      <c r="T156" s="155">
        <f>SUM(T157:T167)</f>
        <v>0</v>
      </c>
      <c r="AR156" s="148" t="s">
        <v>79</v>
      </c>
      <c r="AT156" s="156" t="s">
        <v>70</v>
      </c>
      <c r="AU156" s="156" t="s">
        <v>15</v>
      </c>
      <c r="AY156" s="148" t="s">
        <v>253</v>
      </c>
      <c r="BK156" s="157">
        <f>SUM(BK157:BK167)</f>
        <v>0</v>
      </c>
    </row>
    <row r="157" spans="1:65" s="2" customFormat="1" ht="21.75" customHeight="1">
      <c r="A157" s="33"/>
      <c r="B157" s="160"/>
      <c r="C157" s="161" t="s">
        <v>142</v>
      </c>
      <c r="D157" s="353" t="s">
        <v>255</v>
      </c>
      <c r="E157" s="162" t="s">
        <v>350</v>
      </c>
      <c r="F157" s="163" t="s">
        <v>351</v>
      </c>
      <c r="G157" s="164" t="s">
        <v>258</v>
      </c>
      <c r="H157" s="165">
        <v>1.6</v>
      </c>
      <c r="I157" s="166"/>
      <c r="J157" s="167">
        <f>ROUND(I157*H157,2)</f>
        <v>0</v>
      </c>
      <c r="K157" s="163" t="s">
        <v>259</v>
      </c>
      <c r="L157" s="34"/>
      <c r="M157" s="168" t="s">
        <v>3</v>
      </c>
      <c r="N157" s="169" t="s">
        <v>42</v>
      </c>
      <c r="O157" s="54"/>
      <c r="P157" s="170">
        <f>O157*H157</f>
        <v>0</v>
      </c>
      <c r="Q157" s="170">
        <v>3.5000000000000001E-3</v>
      </c>
      <c r="R157" s="170">
        <f>Q157*H157</f>
        <v>5.6000000000000008E-3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3734</v>
      </c>
    </row>
    <row r="158" spans="1:65" s="13" customFormat="1">
      <c r="B158" s="174"/>
      <c r="D158" s="354" t="s">
        <v>261</v>
      </c>
      <c r="E158" s="175" t="s">
        <v>3</v>
      </c>
      <c r="F158" s="176" t="s">
        <v>732</v>
      </c>
      <c r="H158" s="177">
        <v>1.6</v>
      </c>
      <c r="I158" s="178"/>
      <c r="L158" s="174"/>
      <c r="M158" s="179"/>
      <c r="N158" s="180"/>
      <c r="O158" s="180"/>
      <c r="P158" s="180"/>
      <c r="Q158" s="180"/>
      <c r="R158" s="180"/>
      <c r="S158" s="180"/>
      <c r="T158" s="181"/>
      <c r="AT158" s="175" t="s">
        <v>261</v>
      </c>
      <c r="AU158" s="175" t="s">
        <v>79</v>
      </c>
      <c r="AV158" s="13" t="s">
        <v>79</v>
      </c>
      <c r="AW158" s="13" t="s">
        <v>33</v>
      </c>
      <c r="AX158" s="13" t="s">
        <v>15</v>
      </c>
      <c r="AY158" s="175" t="s">
        <v>253</v>
      </c>
    </row>
    <row r="159" spans="1:65" s="2" customFormat="1" ht="21.75" customHeight="1">
      <c r="A159" s="33"/>
      <c r="B159" s="160"/>
      <c r="C159" s="161" t="s">
        <v>151</v>
      </c>
      <c r="D159" s="353" t="s">
        <v>255</v>
      </c>
      <c r="E159" s="162" t="s">
        <v>353</v>
      </c>
      <c r="F159" s="163" t="s">
        <v>354</v>
      </c>
      <c r="G159" s="164" t="s">
        <v>258</v>
      </c>
      <c r="H159" s="165">
        <v>6.81</v>
      </c>
      <c r="I159" s="166"/>
      <c r="J159" s="167">
        <f>ROUND(I159*H159,2)</f>
        <v>0</v>
      </c>
      <c r="K159" s="163" t="s">
        <v>259</v>
      </c>
      <c r="L159" s="34"/>
      <c r="M159" s="168" t="s">
        <v>3</v>
      </c>
      <c r="N159" s="169" t="s">
        <v>42</v>
      </c>
      <c r="O159" s="54"/>
      <c r="P159" s="170">
        <f>O159*H159</f>
        <v>0</v>
      </c>
      <c r="Q159" s="170">
        <v>3.5000000000000001E-3</v>
      </c>
      <c r="R159" s="170">
        <f>Q159*H159</f>
        <v>2.3834999999999999E-2</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3735</v>
      </c>
    </row>
    <row r="160" spans="1:65" s="13" customFormat="1">
      <c r="B160" s="174"/>
      <c r="D160" s="354" t="s">
        <v>261</v>
      </c>
      <c r="E160" s="175" t="s">
        <v>3</v>
      </c>
      <c r="F160" s="176" t="s">
        <v>750</v>
      </c>
      <c r="H160" s="177">
        <v>6.9</v>
      </c>
      <c r="I160" s="178"/>
      <c r="L160" s="174"/>
      <c r="M160" s="179"/>
      <c r="N160" s="180"/>
      <c r="O160" s="180"/>
      <c r="P160" s="180"/>
      <c r="Q160" s="180"/>
      <c r="R160" s="180"/>
      <c r="S160" s="180"/>
      <c r="T160" s="181"/>
      <c r="AT160" s="175" t="s">
        <v>261</v>
      </c>
      <c r="AU160" s="175" t="s">
        <v>79</v>
      </c>
      <c r="AV160" s="13" t="s">
        <v>79</v>
      </c>
      <c r="AW160" s="13" t="s">
        <v>33</v>
      </c>
      <c r="AX160" s="13" t="s">
        <v>71</v>
      </c>
      <c r="AY160" s="175" t="s">
        <v>253</v>
      </c>
    </row>
    <row r="161" spans="1:65" s="13" customFormat="1">
      <c r="B161" s="174"/>
      <c r="D161" s="354" t="s">
        <v>261</v>
      </c>
      <c r="E161" s="175" t="s">
        <v>3</v>
      </c>
      <c r="F161" s="176" t="s">
        <v>358</v>
      </c>
      <c r="H161" s="177">
        <v>-0.09</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4" customFormat="1">
      <c r="B162" s="182"/>
      <c r="D162" s="354" t="s">
        <v>261</v>
      </c>
      <c r="E162" s="183" t="s">
        <v>3</v>
      </c>
      <c r="F162" s="184" t="s">
        <v>269</v>
      </c>
      <c r="H162" s="185">
        <v>6.81</v>
      </c>
      <c r="I162" s="186"/>
      <c r="L162" s="182"/>
      <c r="M162" s="187"/>
      <c r="N162" s="188"/>
      <c r="O162" s="188"/>
      <c r="P162" s="188"/>
      <c r="Q162" s="188"/>
      <c r="R162" s="188"/>
      <c r="S162" s="188"/>
      <c r="T162" s="189"/>
      <c r="AT162" s="183" t="s">
        <v>261</v>
      </c>
      <c r="AU162" s="183" t="s">
        <v>79</v>
      </c>
      <c r="AV162" s="14" t="s">
        <v>89</v>
      </c>
      <c r="AW162" s="14" t="s">
        <v>33</v>
      </c>
      <c r="AX162" s="14" t="s">
        <v>15</v>
      </c>
      <c r="AY162" s="183" t="s">
        <v>253</v>
      </c>
    </row>
    <row r="163" spans="1:65" s="2" customFormat="1" ht="44.25" customHeight="1">
      <c r="A163" s="33"/>
      <c r="B163" s="160"/>
      <c r="C163" s="161" t="s">
        <v>160</v>
      </c>
      <c r="D163" s="353" t="s">
        <v>255</v>
      </c>
      <c r="E163" s="162" t="s">
        <v>1734</v>
      </c>
      <c r="F163" s="163" t="s">
        <v>1735</v>
      </c>
      <c r="G163" s="164" t="s">
        <v>362</v>
      </c>
      <c r="H163" s="197"/>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142</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142</v>
      </c>
      <c r="BM163" s="172" t="s">
        <v>3736</v>
      </c>
    </row>
    <row r="164" spans="1:65" s="2" customFormat="1" ht="16.5" customHeight="1">
      <c r="A164" s="33"/>
      <c r="B164" s="160"/>
      <c r="C164" s="161" t="s">
        <v>169</v>
      </c>
      <c r="D164" s="353" t="s">
        <v>255</v>
      </c>
      <c r="E164" s="162" t="s">
        <v>364</v>
      </c>
      <c r="F164" s="163" t="s">
        <v>365</v>
      </c>
      <c r="G164" s="164" t="s">
        <v>265</v>
      </c>
      <c r="H164" s="165">
        <v>10</v>
      </c>
      <c r="I164" s="166"/>
      <c r="J164" s="167">
        <f>ROUND(I164*H164,2)</f>
        <v>0</v>
      </c>
      <c r="K164" s="163" t="s">
        <v>3</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3737</v>
      </c>
    </row>
    <row r="165" spans="1:65" s="13" customFormat="1">
      <c r="B165" s="174"/>
      <c r="D165" s="354" t="s">
        <v>261</v>
      </c>
      <c r="E165" s="175" t="s">
        <v>3</v>
      </c>
      <c r="F165" s="176" t="s">
        <v>753</v>
      </c>
      <c r="H165" s="177">
        <v>10.6</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3" customFormat="1">
      <c r="B166" s="174"/>
      <c r="D166" s="354" t="s">
        <v>261</v>
      </c>
      <c r="E166" s="175" t="s">
        <v>3</v>
      </c>
      <c r="F166" s="176" t="s">
        <v>368</v>
      </c>
      <c r="H166" s="177">
        <v>-0.6</v>
      </c>
      <c r="I166" s="178"/>
      <c r="L166" s="174"/>
      <c r="M166" s="179"/>
      <c r="N166" s="180"/>
      <c r="O166" s="180"/>
      <c r="P166" s="180"/>
      <c r="Q166" s="180"/>
      <c r="R166" s="180"/>
      <c r="S166" s="180"/>
      <c r="T166" s="181"/>
      <c r="AT166" s="175" t="s">
        <v>261</v>
      </c>
      <c r="AU166" s="175" t="s">
        <v>79</v>
      </c>
      <c r="AV166" s="13" t="s">
        <v>79</v>
      </c>
      <c r="AW166" s="13" t="s">
        <v>33</v>
      </c>
      <c r="AX166" s="13" t="s">
        <v>71</v>
      </c>
      <c r="AY166" s="175" t="s">
        <v>253</v>
      </c>
    </row>
    <row r="167" spans="1:65" s="14" customFormat="1">
      <c r="B167" s="182"/>
      <c r="D167" s="354" t="s">
        <v>261</v>
      </c>
      <c r="E167" s="183" t="s">
        <v>3</v>
      </c>
      <c r="F167" s="184" t="s">
        <v>269</v>
      </c>
      <c r="H167" s="185">
        <v>10</v>
      </c>
      <c r="I167" s="186"/>
      <c r="L167" s="182"/>
      <c r="M167" s="187"/>
      <c r="N167" s="188"/>
      <c r="O167" s="188"/>
      <c r="P167" s="188"/>
      <c r="Q167" s="188"/>
      <c r="R167" s="188"/>
      <c r="S167" s="188"/>
      <c r="T167" s="189"/>
      <c r="AT167" s="183" t="s">
        <v>261</v>
      </c>
      <c r="AU167" s="183" t="s">
        <v>79</v>
      </c>
      <c r="AV167" s="14" t="s">
        <v>89</v>
      </c>
      <c r="AW167" s="14" t="s">
        <v>33</v>
      </c>
      <c r="AX167" s="14" t="s">
        <v>15</v>
      </c>
      <c r="AY167" s="183" t="s">
        <v>253</v>
      </c>
    </row>
    <row r="168" spans="1:65" s="12" customFormat="1" ht="22.9" customHeight="1">
      <c r="B168" s="147"/>
      <c r="D168" s="355" t="s">
        <v>70</v>
      </c>
      <c r="E168" s="158" t="s">
        <v>370</v>
      </c>
      <c r="F168" s="158" t="s">
        <v>371</v>
      </c>
      <c r="I168" s="150"/>
      <c r="J168" s="159">
        <f>BK168</f>
        <v>0</v>
      </c>
      <c r="L168" s="147"/>
      <c r="M168" s="152"/>
      <c r="N168" s="153"/>
      <c r="O168" s="153"/>
      <c r="P168" s="154">
        <f>SUM(P169:P176)</f>
        <v>0</v>
      </c>
      <c r="Q168" s="153"/>
      <c r="R168" s="154">
        <f>SUM(R169:R176)</f>
        <v>0</v>
      </c>
      <c r="S168" s="153"/>
      <c r="T168" s="155">
        <f>SUM(T169:T176)</f>
        <v>0</v>
      </c>
      <c r="AR168" s="148" t="s">
        <v>79</v>
      </c>
      <c r="AT168" s="156" t="s">
        <v>70</v>
      </c>
      <c r="AU168" s="156" t="s">
        <v>15</v>
      </c>
      <c r="AY168" s="148" t="s">
        <v>253</v>
      </c>
      <c r="BK168" s="157">
        <f>SUM(BK169:BK176)</f>
        <v>0</v>
      </c>
    </row>
    <row r="169" spans="1:65" s="2" customFormat="1" ht="33" customHeight="1">
      <c r="A169" s="33"/>
      <c r="B169" s="160"/>
      <c r="C169" s="161" t="s">
        <v>178</v>
      </c>
      <c r="D169" s="353" t="s">
        <v>255</v>
      </c>
      <c r="E169" s="162" t="s">
        <v>3026</v>
      </c>
      <c r="F169" s="163" t="s">
        <v>3027</v>
      </c>
      <c r="G169" s="164" t="s">
        <v>362</v>
      </c>
      <c r="H169" s="197"/>
      <c r="I169" s="166"/>
      <c r="J169" s="167">
        <f t="shared" ref="J169:J176" si="0">ROUND(I169*H169,2)</f>
        <v>0</v>
      </c>
      <c r="K169" s="163" t="s">
        <v>259</v>
      </c>
      <c r="L169" s="34"/>
      <c r="M169" s="168" t="s">
        <v>3</v>
      </c>
      <c r="N169" s="169" t="s">
        <v>42</v>
      </c>
      <c r="O169" s="54"/>
      <c r="P169" s="170">
        <f t="shared" ref="P169:P176" si="1">O169*H169</f>
        <v>0</v>
      </c>
      <c r="Q169" s="170">
        <v>0</v>
      </c>
      <c r="R169" s="170">
        <f t="shared" ref="R169:R176" si="2">Q169*H169</f>
        <v>0</v>
      </c>
      <c r="S169" s="170">
        <v>0</v>
      </c>
      <c r="T169" s="171">
        <f t="shared" ref="T169:T176" si="3">S169*H169</f>
        <v>0</v>
      </c>
      <c r="U169" s="33"/>
      <c r="V169" s="33"/>
      <c r="W169" s="33"/>
      <c r="X169" s="33"/>
      <c r="Y169" s="33"/>
      <c r="Z169" s="33"/>
      <c r="AA169" s="33"/>
      <c r="AB169" s="33"/>
      <c r="AC169" s="33"/>
      <c r="AD169" s="33"/>
      <c r="AE169" s="33"/>
      <c r="AR169" s="172" t="s">
        <v>142</v>
      </c>
      <c r="AT169" s="172" t="s">
        <v>255</v>
      </c>
      <c r="AU169" s="172" t="s">
        <v>79</v>
      </c>
      <c r="AY169" s="18" t="s">
        <v>253</v>
      </c>
      <c r="BE169" s="173">
        <f t="shared" ref="BE169:BE176" si="4">IF(N169="základní",J169,0)</f>
        <v>0</v>
      </c>
      <c r="BF169" s="173">
        <f t="shared" ref="BF169:BF176" si="5">IF(N169="snížená",J169,0)</f>
        <v>0</v>
      </c>
      <c r="BG169" s="173">
        <f t="shared" ref="BG169:BG176" si="6">IF(N169="zákl. přenesená",J169,0)</f>
        <v>0</v>
      </c>
      <c r="BH169" s="173">
        <f t="shared" ref="BH169:BH176" si="7">IF(N169="sníž. přenesená",J169,0)</f>
        <v>0</v>
      </c>
      <c r="BI169" s="173">
        <f t="shared" ref="BI169:BI176" si="8">IF(N169="nulová",J169,0)</f>
        <v>0</v>
      </c>
      <c r="BJ169" s="18" t="s">
        <v>15</v>
      </c>
      <c r="BK169" s="173">
        <f t="shared" ref="BK169:BK176" si="9">ROUND(I169*H169,2)</f>
        <v>0</v>
      </c>
      <c r="BL169" s="18" t="s">
        <v>142</v>
      </c>
      <c r="BM169" s="172" t="s">
        <v>3738</v>
      </c>
    </row>
    <row r="170" spans="1:65" s="2" customFormat="1" ht="16.5" customHeight="1">
      <c r="A170" s="33"/>
      <c r="B170" s="160"/>
      <c r="C170" s="161" t="s">
        <v>8</v>
      </c>
      <c r="D170" s="353" t="s">
        <v>255</v>
      </c>
      <c r="E170" s="162" t="s">
        <v>376</v>
      </c>
      <c r="F170" s="163" t="s">
        <v>377</v>
      </c>
      <c r="G170" s="164" t="s">
        <v>378</v>
      </c>
      <c r="H170" s="165">
        <v>3</v>
      </c>
      <c r="I170" s="166"/>
      <c r="J170" s="167">
        <f t="shared" si="0"/>
        <v>0</v>
      </c>
      <c r="K170" s="163" t="s">
        <v>3</v>
      </c>
      <c r="L170" s="34"/>
      <c r="M170" s="168" t="s">
        <v>3</v>
      </c>
      <c r="N170" s="169" t="s">
        <v>42</v>
      </c>
      <c r="O170" s="54"/>
      <c r="P170" s="170">
        <f t="shared" si="1"/>
        <v>0</v>
      </c>
      <c r="Q170" s="170">
        <v>0</v>
      </c>
      <c r="R170" s="170">
        <f t="shared" si="2"/>
        <v>0</v>
      </c>
      <c r="S170" s="170">
        <v>0</v>
      </c>
      <c r="T170" s="171">
        <f t="shared" si="3"/>
        <v>0</v>
      </c>
      <c r="U170" s="33"/>
      <c r="V170" s="33"/>
      <c r="W170" s="33"/>
      <c r="X170" s="33"/>
      <c r="Y170" s="33"/>
      <c r="Z170" s="33"/>
      <c r="AA170" s="33"/>
      <c r="AB170" s="33"/>
      <c r="AC170" s="33"/>
      <c r="AD170" s="33"/>
      <c r="AE170" s="33"/>
      <c r="AR170" s="172" t="s">
        <v>142</v>
      </c>
      <c r="AT170" s="172" t="s">
        <v>255</v>
      </c>
      <c r="AU170" s="172" t="s">
        <v>79</v>
      </c>
      <c r="AY170" s="18" t="s">
        <v>253</v>
      </c>
      <c r="BE170" s="173">
        <f t="shared" si="4"/>
        <v>0</v>
      </c>
      <c r="BF170" s="173">
        <f t="shared" si="5"/>
        <v>0</v>
      </c>
      <c r="BG170" s="173">
        <f t="shared" si="6"/>
        <v>0</v>
      </c>
      <c r="BH170" s="173">
        <f t="shared" si="7"/>
        <v>0</v>
      </c>
      <c r="BI170" s="173">
        <f t="shared" si="8"/>
        <v>0</v>
      </c>
      <c r="BJ170" s="18" t="s">
        <v>15</v>
      </c>
      <c r="BK170" s="173">
        <f t="shared" si="9"/>
        <v>0</v>
      </c>
      <c r="BL170" s="18" t="s">
        <v>142</v>
      </c>
      <c r="BM170" s="172" t="s">
        <v>3739</v>
      </c>
    </row>
    <row r="171" spans="1:65" s="2" customFormat="1" ht="16.5" customHeight="1">
      <c r="A171" s="33"/>
      <c r="B171" s="160"/>
      <c r="C171" s="161" t="s">
        <v>375</v>
      </c>
      <c r="D171" s="353" t="s">
        <v>255</v>
      </c>
      <c r="E171" s="162" t="s">
        <v>381</v>
      </c>
      <c r="F171" s="163" t="s">
        <v>382</v>
      </c>
      <c r="G171" s="164" t="s">
        <v>378</v>
      </c>
      <c r="H171" s="165">
        <v>1</v>
      </c>
      <c r="I171" s="166"/>
      <c r="J171" s="167">
        <f t="shared" si="0"/>
        <v>0</v>
      </c>
      <c r="K171" s="163" t="s">
        <v>3</v>
      </c>
      <c r="L171" s="34"/>
      <c r="M171" s="168" t="s">
        <v>3</v>
      </c>
      <c r="N171" s="169" t="s">
        <v>42</v>
      </c>
      <c r="O171" s="54"/>
      <c r="P171" s="170">
        <f t="shared" si="1"/>
        <v>0</v>
      </c>
      <c r="Q171" s="170">
        <v>0</v>
      </c>
      <c r="R171" s="170">
        <f t="shared" si="2"/>
        <v>0</v>
      </c>
      <c r="S171" s="170">
        <v>0</v>
      </c>
      <c r="T171" s="171">
        <f t="shared" si="3"/>
        <v>0</v>
      </c>
      <c r="U171" s="33"/>
      <c r="V171" s="33"/>
      <c r="W171" s="33"/>
      <c r="X171" s="33"/>
      <c r="Y171" s="33"/>
      <c r="Z171" s="33"/>
      <c r="AA171" s="33"/>
      <c r="AB171" s="33"/>
      <c r="AC171" s="33"/>
      <c r="AD171" s="33"/>
      <c r="AE171" s="33"/>
      <c r="AR171" s="172" t="s">
        <v>142</v>
      </c>
      <c r="AT171" s="172" t="s">
        <v>255</v>
      </c>
      <c r="AU171" s="172" t="s">
        <v>79</v>
      </c>
      <c r="AY171" s="18" t="s">
        <v>253</v>
      </c>
      <c r="BE171" s="173">
        <f t="shared" si="4"/>
        <v>0</v>
      </c>
      <c r="BF171" s="173">
        <f t="shared" si="5"/>
        <v>0</v>
      </c>
      <c r="BG171" s="173">
        <f t="shared" si="6"/>
        <v>0</v>
      </c>
      <c r="BH171" s="173">
        <f t="shared" si="7"/>
        <v>0</v>
      </c>
      <c r="BI171" s="173">
        <f t="shared" si="8"/>
        <v>0</v>
      </c>
      <c r="BJ171" s="18" t="s">
        <v>15</v>
      </c>
      <c r="BK171" s="173">
        <f t="shared" si="9"/>
        <v>0</v>
      </c>
      <c r="BL171" s="18" t="s">
        <v>142</v>
      </c>
      <c r="BM171" s="172" t="s">
        <v>3740</v>
      </c>
    </row>
    <row r="172" spans="1:65" s="2" customFormat="1" ht="16.5" customHeight="1">
      <c r="A172" s="33"/>
      <c r="B172" s="160"/>
      <c r="C172" s="161" t="s">
        <v>380</v>
      </c>
      <c r="D172" s="353" t="s">
        <v>255</v>
      </c>
      <c r="E172" s="162" t="s">
        <v>385</v>
      </c>
      <c r="F172" s="163" t="s">
        <v>386</v>
      </c>
      <c r="G172" s="164" t="s">
        <v>378</v>
      </c>
      <c r="H172" s="165">
        <v>1</v>
      </c>
      <c r="I172" s="166"/>
      <c r="J172" s="167">
        <f t="shared" si="0"/>
        <v>0</v>
      </c>
      <c r="K172" s="163" t="s">
        <v>3</v>
      </c>
      <c r="L172" s="34"/>
      <c r="M172" s="168" t="s">
        <v>3</v>
      </c>
      <c r="N172" s="169" t="s">
        <v>42</v>
      </c>
      <c r="O172" s="54"/>
      <c r="P172" s="170">
        <f t="shared" si="1"/>
        <v>0</v>
      </c>
      <c r="Q172" s="170">
        <v>0</v>
      </c>
      <c r="R172" s="170">
        <f t="shared" si="2"/>
        <v>0</v>
      </c>
      <c r="S172" s="170">
        <v>0</v>
      </c>
      <c r="T172" s="171">
        <f t="shared" si="3"/>
        <v>0</v>
      </c>
      <c r="U172" s="33"/>
      <c r="V172" s="33"/>
      <c r="W172" s="33"/>
      <c r="X172" s="33"/>
      <c r="Y172" s="33"/>
      <c r="Z172" s="33"/>
      <c r="AA172" s="33"/>
      <c r="AB172" s="33"/>
      <c r="AC172" s="33"/>
      <c r="AD172" s="33"/>
      <c r="AE172" s="33"/>
      <c r="AR172" s="172" t="s">
        <v>142</v>
      </c>
      <c r="AT172" s="172" t="s">
        <v>255</v>
      </c>
      <c r="AU172" s="172" t="s">
        <v>79</v>
      </c>
      <c r="AY172" s="18" t="s">
        <v>253</v>
      </c>
      <c r="BE172" s="173">
        <f t="shared" si="4"/>
        <v>0</v>
      </c>
      <c r="BF172" s="173">
        <f t="shared" si="5"/>
        <v>0</v>
      </c>
      <c r="BG172" s="173">
        <f t="shared" si="6"/>
        <v>0</v>
      </c>
      <c r="BH172" s="173">
        <f t="shared" si="7"/>
        <v>0</v>
      </c>
      <c r="BI172" s="173">
        <f t="shared" si="8"/>
        <v>0</v>
      </c>
      <c r="BJ172" s="18" t="s">
        <v>15</v>
      </c>
      <c r="BK172" s="173">
        <f t="shared" si="9"/>
        <v>0</v>
      </c>
      <c r="BL172" s="18" t="s">
        <v>142</v>
      </c>
      <c r="BM172" s="172" t="s">
        <v>3741</v>
      </c>
    </row>
    <row r="173" spans="1:65" s="2" customFormat="1" ht="16.5" customHeight="1">
      <c r="A173" s="33"/>
      <c r="B173" s="160"/>
      <c r="C173" s="161" t="s">
        <v>384</v>
      </c>
      <c r="D173" s="353" t="s">
        <v>255</v>
      </c>
      <c r="E173" s="162" t="s">
        <v>389</v>
      </c>
      <c r="F173" s="163" t="s">
        <v>390</v>
      </c>
      <c r="G173" s="164" t="s">
        <v>378</v>
      </c>
      <c r="H173" s="165">
        <v>1</v>
      </c>
      <c r="I173" s="166"/>
      <c r="J173" s="167">
        <f t="shared" si="0"/>
        <v>0</v>
      </c>
      <c r="K173" s="163" t="s">
        <v>3</v>
      </c>
      <c r="L173" s="34"/>
      <c r="M173" s="168" t="s">
        <v>3</v>
      </c>
      <c r="N173" s="169" t="s">
        <v>42</v>
      </c>
      <c r="O173" s="54"/>
      <c r="P173" s="170">
        <f t="shared" si="1"/>
        <v>0</v>
      </c>
      <c r="Q173" s="170">
        <v>0</v>
      </c>
      <c r="R173" s="170">
        <f t="shared" si="2"/>
        <v>0</v>
      </c>
      <c r="S173" s="170">
        <v>0</v>
      </c>
      <c r="T173" s="171">
        <f t="shared" si="3"/>
        <v>0</v>
      </c>
      <c r="U173" s="33"/>
      <c r="V173" s="33"/>
      <c r="W173" s="33"/>
      <c r="X173" s="33"/>
      <c r="Y173" s="33"/>
      <c r="Z173" s="33"/>
      <c r="AA173" s="33"/>
      <c r="AB173" s="33"/>
      <c r="AC173" s="33"/>
      <c r="AD173" s="33"/>
      <c r="AE173" s="33"/>
      <c r="AR173" s="172" t="s">
        <v>142</v>
      </c>
      <c r="AT173" s="172" t="s">
        <v>255</v>
      </c>
      <c r="AU173" s="172" t="s">
        <v>79</v>
      </c>
      <c r="AY173" s="18" t="s">
        <v>253</v>
      </c>
      <c r="BE173" s="173">
        <f t="shared" si="4"/>
        <v>0</v>
      </c>
      <c r="BF173" s="173">
        <f t="shared" si="5"/>
        <v>0</v>
      </c>
      <c r="BG173" s="173">
        <f t="shared" si="6"/>
        <v>0</v>
      </c>
      <c r="BH173" s="173">
        <f t="shared" si="7"/>
        <v>0</v>
      </c>
      <c r="BI173" s="173">
        <f t="shared" si="8"/>
        <v>0</v>
      </c>
      <c r="BJ173" s="18" t="s">
        <v>15</v>
      </c>
      <c r="BK173" s="173">
        <f t="shared" si="9"/>
        <v>0</v>
      </c>
      <c r="BL173" s="18" t="s">
        <v>142</v>
      </c>
      <c r="BM173" s="172" t="s">
        <v>3742</v>
      </c>
    </row>
    <row r="174" spans="1:65" s="2" customFormat="1" ht="16.5" customHeight="1">
      <c r="A174" s="33"/>
      <c r="B174" s="160"/>
      <c r="C174" s="161" t="s">
        <v>388</v>
      </c>
      <c r="D174" s="353" t="s">
        <v>255</v>
      </c>
      <c r="E174" s="162" t="s">
        <v>393</v>
      </c>
      <c r="F174" s="163" t="s">
        <v>394</v>
      </c>
      <c r="G174" s="164" t="s">
        <v>378</v>
      </c>
      <c r="H174" s="165">
        <v>1</v>
      </c>
      <c r="I174" s="166"/>
      <c r="J174" s="167">
        <f t="shared" si="0"/>
        <v>0</v>
      </c>
      <c r="K174" s="163" t="s">
        <v>3</v>
      </c>
      <c r="L174" s="34"/>
      <c r="M174" s="168" t="s">
        <v>3</v>
      </c>
      <c r="N174" s="169" t="s">
        <v>42</v>
      </c>
      <c r="O174" s="54"/>
      <c r="P174" s="170">
        <f t="shared" si="1"/>
        <v>0</v>
      </c>
      <c r="Q174" s="170">
        <v>0</v>
      </c>
      <c r="R174" s="170">
        <f t="shared" si="2"/>
        <v>0</v>
      </c>
      <c r="S174" s="170">
        <v>0</v>
      </c>
      <c r="T174" s="171">
        <f t="shared" si="3"/>
        <v>0</v>
      </c>
      <c r="U174" s="33"/>
      <c r="V174" s="33"/>
      <c r="W174" s="33"/>
      <c r="X174" s="33"/>
      <c r="Y174" s="33"/>
      <c r="Z174" s="33"/>
      <c r="AA174" s="33"/>
      <c r="AB174" s="33"/>
      <c r="AC174" s="33"/>
      <c r="AD174" s="33"/>
      <c r="AE174" s="33"/>
      <c r="AR174" s="172" t="s">
        <v>142</v>
      </c>
      <c r="AT174" s="172" t="s">
        <v>255</v>
      </c>
      <c r="AU174" s="172" t="s">
        <v>79</v>
      </c>
      <c r="AY174" s="18" t="s">
        <v>253</v>
      </c>
      <c r="BE174" s="173">
        <f t="shared" si="4"/>
        <v>0</v>
      </c>
      <c r="BF174" s="173">
        <f t="shared" si="5"/>
        <v>0</v>
      </c>
      <c r="BG174" s="173">
        <f t="shared" si="6"/>
        <v>0</v>
      </c>
      <c r="BH174" s="173">
        <f t="shared" si="7"/>
        <v>0</v>
      </c>
      <c r="BI174" s="173">
        <f t="shared" si="8"/>
        <v>0</v>
      </c>
      <c r="BJ174" s="18" t="s">
        <v>15</v>
      </c>
      <c r="BK174" s="173">
        <f t="shared" si="9"/>
        <v>0</v>
      </c>
      <c r="BL174" s="18" t="s">
        <v>142</v>
      </c>
      <c r="BM174" s="172" t="s">
        <v>3743</v>
      </c>
    </row>
    <row r="175" spans="1:65" s="2" customFormat="1" ht="16.5" customHeight="1">
      <c r="A175" s="33"/>
      <c r="B175" s="160"/>
      <c r="C175" s="161" t="s">
        <v>392</v>
      </c>
      <c r="D175" s="353" t="s">
        <v>255</v>
      </c>
      <c r="E175" s="162" t="s">
        <v>397</v>
      </c>
      <c r="F175" s="163" t="s">
        <v>398</v>
      </c>
      <c r="G175" s="164" t="s">
        <v>378</v>
      </c>
      <c r="H175" s="165">
        <v>1</v>
      </c>
      <c r="I175" s="166"/>
      <c r="J175" s="167">
        <f t="shared" si="0"/>
        <v>0</v>
      </c>
      <c r="K175" s="163" t="s">
        <v>3</v>
      </c>
      <c r="L175" s="34"/>
      <c r="M175" s="168" t="s">
        <v>3</v>
      </c>
      <c r="N175" s="169" t="s">
        <v>42</v>
      </c>
      <c r="O175" s="54"/>
      <c r="P175" s="170">
        <f t="shared" si="1"/>
        <v>0</v>
      </c>
      <c r="Q175" s="170">
        <v>0</v>
      </c>
      <c r="R175" s="170">
        <f t="shared" si="2"/>
        <v>0</v>
      </c>
      <c r="S175" s="170">
        <v>0</v>
      </c>
      <c r="T175" s="171">
        <f t="shared" si="3"/>
        <v>0</v>
      </c>
      <c r="U175" s="33"/>
      <c r="V175" s="33"/>
      <c r="W175" s="33"/>
      <c r="X175" s="33"/>
      <c r="Y175" s="33"/>
      <c r="Z175" s="33"/>
      <c r="AA175" s="33"/>
      <c r="AB175" s="33"/>
      <c r="AC175" s="33"/>
      <c r="AD175" s="33"/>
      <c r="AE175" s="33"/>
      <c r="AR175" s="172" t="s">
        <v>142</v>
      </c>
      <c r="AT175" s="172" t="s">
        <v>255</v>
      </c>
      <c r="AU175" s="172" t="s">
        <v>79</v>
      </c>
      <c r="AY175" s="18" t="s">
        <v>253</v>
      </c>
      <c r="BE175" s="173">
        <f t="shared" si="4"/>
        <v>0</v>
      </c>
      <c r="BF175" s="173">
        <f t="shared" si="5"/>
        <v>0</v>
      </c>
      <c r="BG175" s="173">
        <f t="shared" si="6"/>
        <v>0</v>
      </c>
      <c r="BH175" s="173">
        <f t="shared" si="7"/>
        <v>0</v>
      </c>
      <c r="BI175" s="173">
        <f t="shared" si="8"/>
        <v>0</v>
      </c>
      <c r="BJ175" s="18" t="s">
        <v>15</v>
      </c>
      <c r="BK175" s="173">
        <f t="shared" si="9"/>
        <v>0</v>
      </c>
      <c r="BL175" s="18" t="s">
        <v>142</v>
      </c>
      <c r="BM175" s="172" t="s">
        <v>3744</v>
      </c>
    </row>
    <row r="176" spans="1:65" s="2" customFormat="1" ht="16.5" customHeight="1">
      <c r="A176" s="33"/>
      <c r="B176" s="160"/>
      <c r="C176" s="161" t="s">
        <v>396</v>
      </c>
      <c r="D176" s="353" t="s">
        <v>255</v>
      </c>
      <c r="E176" s="162" t="s">
        <v>401</v>
      </c>
      <c r="F176" s="163" t="s">
        <v>402</v>
      </c>
      <c r="G176" s="164" t="s">
        <v>378</v>
      </c>
      <c r="H176" s="165">
        <v>1</v>
      </c>
      <c r="I176" s="166"/>
      <c r="J176" s="167">
        <f t="shared" si="0"/>
        <v>0</v>
      </c>
      <c r="K176" s="163" t="s">
        <v>3</v>
      </c>
      <c r="L176" s="34"/>
      <c r="M176" s="168" t="s">
        <v>3</v>
      </c>
      <c r="N176" s="169" t="s">
        <v>42</v>
      </c>
      <c r="O176" s="54"/>
      <c r="P176" s="170">
        <f t="shared" si="1"/>
        <v>0</v>
      </c>
      <c r="Q176" s="170">
        <v>0</v>
      </c>
      <c r="R176" s="170">
        <f t="shared" si="2"/>
        <v>0</v>
      </c>
      <c r="S176" s="170">
        <v>0</v>
      </c>
      <c r="T176" s="171">
        <f t="shared" si="3"/>
        <v>0</v>
      </c>
      <c r="U176" s="33"/>
      <c r="V176" s="33"/>
      <c r="W176" s="33"/>
      <c r="X176" s="33"/>
      <c r="Y176" s="33"/>
      <c r="Z176" s="33"/>
      <c r="AA176" s="33"/>
      <c r="AB176" s="33"/>
      <c r="AC176" s="33"/>
      <c r="AD176" s="33"/>
      <c r="AE176" s="33"/>
      <c r="AR176" s="172" t="s">
        <v>142</v>
      </c>
      <c r="AT176" s="172" t="s">
        <v>255</v>
      </c>
      <c r="AU176" s="172" t="s">
        <v>79</v>
      </c>
      <c r="AY176" s="18" t="s">
        <v>253</v>
      </c>
      <c r="BE176" s="173">
        <f t="shared" si="4"/>
        <v>0</v>
      </c>
      <c r="BF176" s="173">
        <f t="shared" si="5"/>
        <v>0</v>
      </c>
      <c r="BG176" s="173">
        <f t="shared" si="6"/>
        <v>0</v>
      </c>
      <c r="BH176" s="173">
        <f t="shared" si="7"/>
        <v>0</v>
      </c>
      <c r="BI176" s="173">
        <f t="shared" si="8"/>
        <v>0</v>
      </c>
      <c r="BJ176" s="18" t="s">
        <v>15</v>
      </c>
      <c r="BK176" s="173">
        <f t="shared" si="9"/>
        <v>0</v>
      </c>
      <c r="BL176" s="18" t="s">
        <v>142</v>
      </c>
      <c r="BM176" s="172" t="s">
        <v>3745</v>
      </c>
    </row>
    <row r="177" spans="1:65" s="12" customFormat="1" ht="22.9" customHeight="1">
      <c r="B177" s="147"/>
      <c r="D177" s="355" t="s">
        <v>70</v>
      </c>
      <c r="E177" s="158" t="s">
        <v>404</v>
      </c>
      <c r="F177" s="158" t="s">
        <v>405</v>
      </c>
      <c r="I177" s="150"/>
      <c r="J177" s="159">
        <f>BK177</f>
        <v>0</v>
      </c>
      <c r="L177" s="147"/>
      <c r="M177" s="152"/>
      <c r="N177" s="153"/>
      <c r="O177" s="153"/>
      <c r="P177" s="154">
        <f>SUM(P178:P183)</f>
        <v>0</v>
      </c>
      <c r="Q177" s="153"/>
      <c r="R177" s="154">
        <f>SUM(R178:R183)</f>
        <v>0</v>
      </c>
      <c r="S177" s="153"/>
      <c r="T177" s="155">
        <f>SUM(T178:T183)</f>
        <v>0</v>
      </c>
      <c r="AR177" s="148" t="s">
        <v>79</v>
      </c>
      <c r="AT177" s="156" t="s">
        <v>70</v>
      </c>
      <c r="AU177" s="156" t="s">
        <v>15</v>
      </c>
      <c r="AY177" s="148" t="s">
        <v>253</v>
      </c>
      <c r="BK177" s="157">
        <f>SUM(BK178:BK183)</f>
        <v>0</v>
      </c>
    </row>
    <row r="178" spans="1:65" s="2" customFormat="1" ht="16.5" customHeight="1">
      <c r="A178" s="33"/>
      <c r="B178" s="160"/>
      <c r="C178" s="161" t="s">
        <v>400</v>
      </c>
      <c r="D178" s="353" t="s">
        <v>255</v>
      </c>
      <c r="E178" s="162" t="s">
        <v>407</v>
      </c>
      <c r="F178" s="163" t="s">
        <v>408</v>
      </c>
      <c r="G178" s="164" t="s">
        <v>378</v>
      </c>
      <c r="H178" s="165">
        <v>1</v>
      </c>
      <c r="I178" s="166"/>
      <c r="J178" s="167">
        <f t="shared" ref="J178:J183" si="10">ROUND(I178*H178,2)</f>
        <v>0</v>
      </c>
      <c r="K178" s="163" t="s">
        <v>3</v>
      </c>
      <c r="L178" s="34"/>
      <c r="M178" s="168" t="s">
        <v>3</v>
      </c>
      <c r="N178" s="169" t="s">
        <v>42</v>
      </c>
      <c r="O178" s="54"/>
      <c r="P178" s="170">
        <f t="shared" ref="P178:P183" si="11">O178*H178</f>
        <v>0</v>
      </c>
      <c r="Q178" s="170">
        <v>0</v>
      </c>
      <c r="R178" s="170">
        <f t="shared" ref="R178:R183" si="12">Q178*H178</f>
        <v>0</v>
      </c>
      <c r="S178" s="170">
        <v>0</v>
      </c>
      <c r="T178" s="171">
        <f t="shared" ref="T178:T183" si="13">S178*H178</f>
        <v>0</v>
      </c>
      <c r="U178" s="33"/>
      <c r="V178" s="33"/>
      <c r="W178" s="33"/>
      <c r="X178" s="33"/>
      <c r="Y178" s="33"/>
      <c r="Z178" s="33"/>
      <c r="AA178" s="33"/>
      <c r="AB178" s="33"/>
      <c r="AC178" s="33"/>
      <c r="AD178" s="33"/>
      <c r="AE178" s="33"/>
      <c r="AR178" s="172" t="s">
        <v>142</v>
      </c>
      <c r="AT178" s="172" t="s">
        <v>255</v>
      </c>
      <c r="AU178" s="172" t="s">
        <v>79</v>
      </c>
      <c r="AY178" s="18" t="s">
        <v>253</v>
      </c>
      <c r="BE178" s="173">
        <f t="shared" ref="BE178:BE183" si="14">IF(N178="základní",J178,0)</f>
        <v>0</v>
      </c>
      <c r="BF178" s="173">
        <f t="shared" ref="BF178:BF183" si="15">IF(N178="snížená",J178,0)</f>
        <v>0</v>
      </c>
      <c r="BG178" s="173">
        <f t="shared" ref="BG178:BG183" si="16">IF(N178="zákl. přenesená",J178,0)</f>
        <v>0</v>
      </c>
      <c r="BH178" s="173">
        <f t="shared" ref="BH178:BH183" si="17">IF(N178="sníž. přenesená",J178,0)</f>
        <v>0</v>
      </c>
      <c r="BI178" s="173">
        <f t="shared" ref="BI178:BI183" si="18">IF(N178="nulová",J178,0)</f>
        <v>0</v>
      </c>
      <c r="BJ178" s="18" t="s">
        <v>15</v>
      </c>
      <c r="BK178" s="173">
        <f t="shared" ref="BK178:BK183" si="19">ROUND(I178*H178,2)</f>
        <v>0</v>
      </c>
      <c r="BL178" s="18" t="s">
        <v>142</v>
      </c>
      <c r="BM178" s="172" t="s">
        <v>3746</v>
      </c>
    </row>
    <row r="179" spans="1:65" s="2" customFormat="1" ht="16.5" customHeight="1">
      <c r="A179" s="33"/>
      <c r="B179" s="160"/>
      <c r="C179" s="161" t="s">
        <v>406</v>
      </c>
      <c r="D179" s="353" t="s">
        <v>255</v>
      </c>
      <c r="E179" s="162" t="s">
        <v>411</v>
      </c>
      <c r="F179" s="163" t="s">
        <v>412</v>
      </c>
      <c r="G179" s="164" t="s">
        <v>378</v>
      </c>
      <c r="H179" s="165">
        <v>1</v>
      </c>
      <c r="I179" s="166"/>
      <c r="J179" s="167">
        <f t="shared" si="10"/>
        <v>0</v>
      </c>
      <c r="K179" s="163" t="s">
        <v>3</v>
      </c>
      <c r="L179" s="34"/>
      <c r="M179" s="168" t="s">
        <v>3</v>
      </c>
      <c r="N179" s="169" t="s">
        <v>42</v>
      </c>
      <c r="O179" s="54"/>
      <c r="P179" s="170">
        <f t="shared" si="11"/>
        <v>0</v>
      </c>
      <c r="Q179" s="170">
        <v>0</v>
      </c>
      <c r="R179" s="170">
        <f t="shared" si="12"/>
        <v>0</v>
      </c>
      <c r="S179" s="170">
        <v>0</v>
      </c>
      <c r="T179" s="171">
        <f t="shared" si="13"/>
        <v>0</v>
      </c>
      <c r="U179" s="33"/>
      <c r="V179" s="33"/>
      <c r="W179" s="33"/>
      <c r="X179" s="33"/>
      <c r="Y179" s="33"/>
      <c r="Z179" s="33"/>
      <c r="AA179" s="33"/>
      <c r="AB179" s="33"/>
      <c r="AC179" s="33"/>
      <c r="AD179" s="33"/>
      <c r="AE179" s="33"/>
      <c r="AR179" s="172" t="s">
        <v>142</v>
      </c>
      <c r="AT179" s="172" t="s">
        <v>255</v>
      </c>
      <c r="AU179" s="172" t="s">
        <v>79</v>
      </c>
      <c r="AY179" s="18" t="s">
        <v>253</v>
      </c>
      <c r="BE179" s="173">
        <f t="shared" si="14"/>
        <v>0</v>
      </c>
      <c r="BF179" s="173">
        <f t="shared" si="15"/>
        <v>0</v>
      </c>
      <c r="BG179" s="173">
        <f t="shared" si="16"/>
        <v>0</v>
      </c>
      <c r="BH179" s="173">
        <f t="shared" si="17"/>
        <v>0</v>
      </c>
      <c r="BI179" s="173">
        <f t="shared" si="18"/>
        <v>0</v>
      </c>
      <c r="BJ179" s="18" t="s">
        <v>15</v>
      </c>
      <c r="BK179" s="173">
        <f t="shared" si="19"/>
        <v>0</v>
      </c>
      <c r="BL179" s="18" t="s">
        <v>142</v>
      </c>
      <c r="BM179" s="172" t="s">
        <v>3747</v>
      </c>
    </row>
    <row r="180" spans="1:65" s="2" customFormat="1" ht="16.5" customHeight="1">
      <c r="A180" s="33"/>
      <c r="B180" s="160"/>
      <c r="C180" s="161" t="s">
        <v>410</v>
      </c>
      <c r="D180" s="353" t="s">
        <v>255</v>
      </c>
      <c r="E180" s="162" t="s">
        <v>415</v>
      </c>
      <c r="F180" s="163" t="s">
        <v>416</v>
      </c>
      <c r="G180" s="164" t="s">
        <v>378</v>
      </c>
      <c r="H180" s="165">
        <v>1</v>
      </c>
      <c r="I180" s="166"/>
      <c r="J180" s="167">
        <f t="shared" si="10"/>
        <v>0</v>
      </c>
      <c r="K180" s="163" t="s">
        <v>3</v>
      </c>
      <c r="L180" s="34"/>
      <c r="M180" s="168" t="s">
        <v>3</v>
      </c>
      <c r="N180" s="169" t="s">
        <v>42</v>
      </c>
      <c r="O180" s="54"/>
      <c r="P180" s="170">
        <f t="shared" si="11"/>
        <v>0</v>
      </c>
      <c r="Q180" s="170">
        <v>0</v>
      </c>
      <c r="R180" s="170">
        <f t="shared" si="12"/>
        <v>0</v>
      </c>
      <c r="S180" s="170">
        <v>0</v>
      </c>
      <c r="T180" s="171">
        <f t="shared" si="13"/>
        <v>0</v>
      </c>
      <c r="U180" s="33"/>
      <c r="V180" s="33"/>
      <c r="W180" s="33"/>
      <c r="X180" s="33"/>
      <c r="Y180" s="33"/>
      <c r="Z180" s="33"/>
      <c r="AA180" s="33"/>
      <c r="AB180" s="33"/>
      <c r="AC180" s="33"/>
      <c r="AD180" s="33"/>
      <c r="AE180" s="33"/>
      <c r="AR180" s="172" t="s">
        <v>142</v>
      </c>
      <c r="AT180" s="172" t="s">
        <v>255</v>
      </c>
      <c r="AU180" s="172" t="s">
        <v>79</v>
      </c>
      <c r="AY180" s="18" t="s">
        <v>253</v>
      </c>
      <c r="BE180" s="173">
        <f t="shared" si="14"/>
        <v>0</v>
      </c>
      <c r="BF180" s="173">
        <f t="shared" si="15"/>
        <v>0</v>
      </c>
      <c r="BG180" s="173">
        <f t="shared" si="16"/>
        <v>0</v>
      </c>
      <c r="BH180" s="173">
        <f t="shared" si="17"/>
        <v>0</v>
      </c>
      <c r="BI180" s="173">
        <f t="shared" si="18"/>
        <v>0</v>
      </c>
      <c r="BJ180" s="18" t="s">
        <v>15</v>
      </c>
      <c r="BK180" s="173">
        <f t="shared" si="19"/>
        <v>0</v>
      </c>
      <c r="BL180" s="18" t="s">
        <v>142</v>
      </c>
      <c r="BM180" s="172" t="s">
        <v>3748</v>
      </c>
    </row>
    <row r="181" spans="1:65" s="2" customFormat="1" ht="16.5" customHeight="1">
      <c r="A181" s="33"/>
      <c r="B181" s="160"/>
      <c r="C181" s="161" t="s">
        <v>414</v>
      </c>
      <c r="D181" s="353" t="s">
        <v>255</v>
      </c>
      <c r="E181" s="162" t="s">
        <v>419</v>
      </c>
      <c r="F181" s="163" t="s">
        <v>420</v>
      </c>
      <c r="G181" s="164" t="s">
        <v>378</v>
      </c>
      <c r="H181" s="165">
        <v>1</v>
      </c>
      <c r="I181" s="166"/>
      <c r="J181" s="167">
        <f t="shared" si="10"/>
        <v>0</v>
      </c>
      <c r="K181" s="163" t="s">
        <v>3</v>
      </c>
      <c r="L181" s="34"/>
      <c r="M181" s="168" t="s">
        <v>3</v>
      </c>
      <c r="N181" s="169" t="s">
        <v>42</v>
      </c>
      <c r="O181" s="54"/>
      <c r="P181" s="170">
        <f t="shared" si="11"/>
        <v>0</v>
      </c>
      <c r="Q181" s="170">
        <v>0</v>
      </c>
      <c r="R181" s="170">
        <f t="shared" si="12"/>
        <v>0</v>
      </c>
      <c r="S181" s="170">
        <v>0</v>
      </c>
      <c r="T181" s="171">
        <f t="shared" si="13"/>
        <v>0</v>
      </c>
      <c r="U181" s="33"/>
      <c r="V181" s="33"/>
      <c r="W181" s="33"/>
      <c r="X181" s="33"/>
      <c r="Y181" s="33"/>
      <c r="Z181" s="33"/>
      <c r="AA181" s="33"/>
      <c r="AB181" s="33"/>
      <c r="AC181" s="33"/>
      <c r="AD181" s="33"/>
      <c r="AE181" s="33"/>
      <c r="AR181" s="172" t="s">
        <v>142</v>
      </c>
      <c r="AT181" s="172" t="s">
        <v>255</v>
      </c>
      <c r="AU181" s="172" t="s">
        <v>79</v>
      </c>
      <c r="AY181" s="18" t="s">
        <v>253</v>
      </c>
      <c r="BE181" s="173">
        <f t="shared" si="14"/>
        <v>0</v>
      </c>
      <c r="BF181" s="173">
        <f t="shared" si="15"/>
        <v>0</v>
      </c>
      <c r="BG181" s="173">
        <f t="shared" si="16"/>
        <v>0</v>
      </c>
      <c r="BH181" s="173">
        <f t="shared" si="17"/>
        <v>0</v>
      </c>
      <c r="BI181" s="173">
        <f t="shared" si="18"/>
        <v>0</v>
      </c>
      <c r="BJ181" s="18" t="s">
        <v>15</v>
      </c>
      <c r="BK181" s="173">
        <f t="shared" si="19"/>
        <v>0</v>
      </c>
      <c r="BL181" s="18" t="s">
        <v>142</v>
      </c>
      <c r="BM181" s="172" t="s">
        <v>3749</v>
      </c>
    </row>
    <row r="182" spans="1:65" s="2" customFormat="1" ht="16.5" customHeight="1">
      <c r="A182" s="33"/>
      <c r="B182" s="160"/>
      <c r="C182" s="161" t="s">
        <v>418</v>
      </c>
      <c r="D182" s="353" t="s">
        <v>255</v>
      </c>
      <c r="E182" s="162" t="s">
        <v>423</v>
      </c>
      <c r="F182" s="163" t="s">
        <v>424</v>
      </c>
      <c r="G182" s="164" t="s">
        <v>265</v>
      </c>
      <c r="H182" s="165">
        <v>7</v>
      </c>
      <c r="I182" s="166"/>
      <c r="J182" s="167">
        <f t="shared" si="10"/>
        <v>0</v>
      </c>
      <c r="K182" s="163" t="s">
        <v>3</v>
      </c>
      <c r="L182" s="34"/>
      <c r="M182" s="168" t="s">
        <v>3</v>
      </c>
      <c r="N182" s="169" t="s">
        <v>42</v>
      </c>
      <c r="O182" s="54"/>
      <c r="P182" s="170">
        <f t="shared" si="11"/>
        <v>0</v>
      </c>
      <c r="Q182" s="170">
        <v>0</v>
      </c>
      <c r="R182" s="170">
        <f t="shared" si="12"/>
        <v>0</v>
      </c>
      <c r="S182" s="170">
        <v>0</v>
      </c>
      <c r="T182" s="171">
        <f t="shared" si="13"/>
        <v>0</v>
      </c>
      <c r="U182" s="33"/>
      <c r="V182" s="33"/>
      <c r="W182" s="33"/>
      <c r="X182" s="33"/>
      <c r="Y182" s="33"/>
      <c r="Z182" s="33"/>
      <c r="AA182" s="33"/>
      <c r="AB182" s="33"/>
      <c r="AC182" s="33"/>
      <c r="AD182" s="33"/>
      <c r="AE182" s="33"/>
      <c r="AR182" s="172" t="s">
        <v>142</v>
      </c>
      <c r="AT182" s="172" t="s">
        <v>255</v>
      </c>
      <c r="AU182" s="172" t="s">
        <v>79</v>
      </c>
      <c r="AY182" s="18" t="s">
        <v>253</v>
      </c>
      <c r="BE182" s="173">
        <f t="shared" si="14"/>
        <v>0</v>
      </c>
      <c r="BF182" s="173">
        <f t="shared" si="15"/>
        <v>0</v>
      </c>
      <c r="BG182" s="173">
        <f t="shared" si="16"/>
        <v>0</v>
      </c>
      <c r="BH182" s="173">
        <f t="shared" si="17"/>
        <v>0</v>
      </c>
      <c r="BI182" s="173">
        <f t="shared" si="18"/>
        <v>0</v>
      </c>
      <c r="BJ182" s="18" t="s">
        <v>15</v>
      </c>
      <c r="BK182" s="173">
        <f t="shared" si="19"/>
        <v>0</v>
      </c>
      <c r="BL182" s="18" t="s">
        <v>142</v>
      </c>
      <c r="BM182" s="172" t="s">
        <v>3750</v>
      </c>
    </row>
    <row r="183" spans="1:65" s="2" customFormat="1" ht="16.5" customHeight="1">
      <c r="A183" s="33"/>
      <c r="B183" s="160"/>
      <c r="C183" s="161" t="s">
        <v>422</v>
      </c>
      <c r="D183" s="353" t="s">
        <v>255</v>
      </c>
      <c r="E183" s="162" t="s">
        <v>427</v>
      </c>
      <c r="F183" s="163" t="s">
        <v>428</v>
      </c>
      <c r="G183" s="164" t="s">
        <v>265</v>
      </c>
      <c r="H183" s="165">
        <v>7</v>
      </c>
      <c r="I183" s="166"/>
      <c r="J183" s="167">
        <f t="shared" si="10"/>
        <v>0</v>
      </c>
      <c r="K183" s="163" t="s">
        <v>3</v>
      </c>
      <c r="L183" s="34"/>
      <c r="M183" s="168" t="s">
        <v>3</v>
      </c>
      <c r="N183" s="169" t="s">
        <v>42</v>
      </c>
      <c r="O183" s="54"/>
      <c r="P183" s="170">
        <f t="shared" si="11"/>
        <v>0</v>
      </c>
      <c r="Q183" s="170">
        <v>0</v>
      </c>
      <c r="R183" s="170">
        <f t="shared" si="12"/>
        <v>0</v>
      </c>
      <c r="S183" s="170">
        <v>0</v>
      </c>
      <c r="T183" s="171">
        <f t="shared" si="13"/>
        <v>0</v>
      </c>
      <c r="U183" s="33"/>
      <c r="V183" s="33"/>
      <c r="W183" s="33"/>
      <c r="X183" s="33"/>
      <c r="Y183" s="33"/>
      <c r="Z183" s="33"/>
      <c r="AA183" s="33"/>
      <c r="AB183" s="33"/>
      <c r="AC183" s="33"/>
      <c r="AD183" s="33"/>
      <c r="AE183" s="33"/>
      <c r="AR183" s="172" t="s">
        <v>142</v>
      </c>
      <c r="AT183" s="172" t="s">
        <v>255</v>
      </c>
      <c r="AU183" s="172" t="s">
        <v>79</v>
      </c>
      <c r="AY183" s="18" t="s">
        <v>253</v>
      </c>
      <c r="BE183" s="173">
        <f t="shared" si="14"/>
        <v>0</v>
      </c>
      <c r="BF183" s="173">
        <f t="shared" si="15"/>
        <v>0</v>
      </c>
      <c r="BG183" s="173">
        <f t="shared" si="16"/>
        <v>0</v>
      </c>
      <c r="BH183" s="173">
        <f t="shared" si="17"/>
        <v>0</v>
      </c>
      <c r="BI183" s="173">
        <f t="shared" si="18"/>
        <v>0</v>
      </c>
      <c r="BJ183" s="18" t="s">
        <v>15</v>
      </c>
      <c r="BK183" s="173">
        <f t="shared" si="19"/>
        <v>0</v>
      </c>
      <c r="BL183" s="18" t="s">
        <v>142</v>
      </c>
      <c r="BM183" s="172" t="s">
        <v>3751</v>
      </c>
    </row>
    <row r="184" spans="1:65" s="12" customFormat="1" ht="22.9" customHeight="1">
      <c r="B184" s="147"/>
      <c r="D184" s="355" t="s">
        <v>70</v>
      </c>
      <c r="E184" s="158" t="s">
        <v>430</v>
      </c>
      <c r="F184" s="158" t="s">
        <v>431</v>
      </c>
      <c r="I184" s="150"/>
      <c r="J184" s="159">
        <f>BK184</f>
        <v>0</v>
      </c>
      <c r="L184" s="147"/>
      <c r="M184" s="152"/>
      <c r="N184" s="153"/>
      <c r="O184" s="153"/>
      <c r="P184" s="154">
        <f>SUM(P185:P191)</f>
        <v>0</v>
      </c>
      <c r="Q184" s="153"/>
      <c r="R184" s="154">
        <f>SUM(R185:R191)</f>
        <v>2.0454E-2</v>
      </c>
      <c r="S184" s="153"/>
      <c r="T184" s="155">
        <f>SUM(T185:T191)</f>
        <v>2.7536000000000001E-2</v>
      </c>
      <c r="AR184" s="148" t="s">
        <v>79</v>
      </c>
      <c r="AT184" s="156" t="s">
        <v>70</v>
      </c>
      <c r="AU184" s="156" t="s">
        <v>15</v>
      </c>
      <c r="AY184" s="148" t="s">
        <v>253</v>
      </c>
      <c r="BK184" s="157">
        <f>SUM(BK185:BK191)</f>
        <v>0</v>
      </c>
    </row>
    <row r="185" spans="1:65" s="2" customFormat="1" ht="44.25" customHeight="1">
      <c r="A185" s="33"/>
      <c r="B185" s="160"/>
      <c r="C185" s="161" t="s">
        <v>426</v>
      </c>
      <c r="D185" s="353" t="s">
        <v>255</v>
      </c>
      <c r="E185" s="162" t="s">
        <v>433</v>
      </c>
      <c r="F185" s="163" t="s">
        <v>434</v>
      </c>
      <c r="G185" s="164" t="s">
        <v>258</v>
      </c>
      <c r="H185" s="165">
        <v>1.6</v>
      </c>
      <c r="I185" s="166"/>
      <c r="J185" s="167">
        <f>ROUND(I185*H185,2)</f>
        <v>0</v>
      </c>
      <c r="K185" s="163" t="s">
        <v>3</v>
      </c>
      <c r="L185" s="34"/>
      <c r="M185" s="168" t="s">
        <v>3</v>
      </c>
      <c r="N185" s="169" t="s">
        <v>42</v>
      </c>
      <c r="O185" s="54"/>
      <c r="P185" s="170">
        <f>O185*H185</f>
        <v>0</v>
      </c>
      <c r="Q185" s="170">
        <v>1.2540000000000001E-2</v>
      </c>
      <c r="R185" s="170">
        <f>Q185*H185</f>
        <v>2.0064000000000002E-2</v>
      </c>
      <c r="S185" s="170">
        <v>0</v>
      </c>
      <c r="T185" s="171">
        <f>S185*H185</f>
        <v>0</v>
      </c>
      <c r="U185" s="33"/>
      <c r="V185" s="33"/>
      <c r="W185" s="33"/>
      <c r="X185" s="33"/>
      <c r="Y185" s="33"/>
      <c r="Z185" s="33"/>
      <c r="AA185" s="33"/>
      <c r="AB185" s="33"/>
      <c r="AC185" s="33"/>
      <c r="AD185" s="33"/>
      <c r="AE185" s="33"/>
      <c r="AR185" s="172" t="s">
        <v>142</v>
      </c>
      <c r="AT185" s="172" t="s">
        <v>255</v>
      </c>
      <c r="AU185" s="172" t="s">
        <v>79</v>
      </c>
      <c r="AY185" s="18" t="s">
        <v>253</v>
      </c>
      <c r="BE185" s="173">
        <f>IF(N185="základní",J185,0)</f>
        <v>0</v>
      </c>
      <c r="BF185" s="173">
        <f>IF(N185="snížená",J185,0)</f>
        <v>0</v>
      </c>
      <c r="BG185" s="173">
        <f>IF(N185="zákl. přenesená",J185,0)</f>
        <v>0</v>
      </c>
      <c r="BH185" s="173">
        <f>IF(N185="sníž. přenesená",J185,0)</f>
        <v>0</v>
      </c>
      <c r="BI185" s="173">
        <f>IF(N185="nulová",J185,0)</f>
        <v>0</v>
      </c>
      <c r="BJ185" s="18" t="s">
        <v>15</v>
      </c>
      <c r="BK185" s="173">
        <f>ROUND(I185*H185,2)</f>
        <v>0</v>
      </c>
      <c r="BL185" s="18" t="s">
        <v>142</v>
      </c>
      <c r="BM185" s="172" t="s">
        <v>3752</v>
      </c>
    </row>
    <row r="186" spans="1:65" s="13" customFormat="1">
      <c r="B186" s="174"/>
      <c r="D186" s="354" t="s">
        <v>261</v>
      </c>
      <c r="E186" s="175" t="s">
        <v>3</v>
      </c>
      <c r="F186" s="176" t="s">
        <v>732</v>
      </c>
      <c r="H186" s="177">
        <v>1.6</v>
      </c>
      <c r="I186" s="178"/>
      <c r="L186" s="174"/>
      <c r="M186" s="179"/>
      <c r="N186" s="180"/>
      <c r="O186" s="180"/>
      <c r="P186" s="180"/>
      <c r="Q186" s="180"/>
      <c r="R186" s="180"/>
      <c r="S186" s="180"/>
      <c r="T186" s="181"/>
      <c r="AT186" s="175" t="s">
        <v>261</v>
      </c>
      <c r="AU186" s="175" t="s">
        <v>79</v>
      </c>
      <c r="AV186" s="13" t="s">
        <v>79</v>
      </c>
      <c r="AW186" s="13" t="s">
        <v>33</v>
      </c>
      <c r="AX186" s="13" t="s">
        <v>15</v>
      </c>
      <c r="AY186" s="175" t="s">
        <v>253</v>
      </c>
    </row>
    <row r="187" spans="1:65" s="2" customFormat="1" ht="44.25" customHeight="1">
      <c r="A187" s="33"/>
      <c r="B187" s="160"/>
      <c r="C187" s="161" t="s">
        <v>432</v>
      </c>
      <c r="D187" s="353" t="s">
        <v>255</v>
      </c>
      <c r="E187" s="162" t="s">
        <v>437</v>
      </c>
      <c r="F187" s="163" t="s">
        <v>438</v>
      </c>
      <c r="G187" s="164" t="s">
        <v>258</v>
      </c>
      <c r="H187" s="165">
        <v>1.6</v>
      </c>
      <c r="I187" s="166"/>
      <c r="J187" s="167">
        <f>ROUND(I187*H187,2)</f>
        <v>0</v>
      </c>
      <c r="K187" s="163" t="s">
        <v>259</v>
      </c>
      <c r="L187" s="34"/>
      <c r="M187" s="168" t="s">
        <v>3</v>
      </c>
      <c r="N187" s="169" t="s">
        <v>42</v>
      </c>
      <c r="O187" s="54"/>
      <c r="P187" s="170">
        <f>O187*H187</f>
        <v>0</v>
      </c>
      <c r="Q187" s="170">
        <v>0</v>
      </c>
      <c r="R187" s="170">
        <f>Q187*H187</f>
        <v>0</v>
      </c>
      <c r="S187" s="170">
        <v>1.721E-2</v>
      </c>
      <c r="T187" s="171">
        <f>S187*H187</f>
        <v>2.7536000000000001E-2</v>
      </c>
      <c r="U187" s="33"/>
      <c r="V187" s="33"/>
      <c r="W187" s="33"/>
      <c r="X187" s="33"/>
      <c r="Y187" s="33"/>
      <c r="Z187" s="33"/>
      <c r="AA187" s="33"/>
      <c r="AB187" s="33"/>
      <c r="AC187" s="33"/>
      <c r="AD187" s="33"/>
      <c r="AE187" s="33"/>
      <c r="AR187" s="172" t="s">
        <v>142</v>
      </c>
      <c r="AT187" s="172" t="s">
        <v>255</v>
      </c>
      <c r="AU187" s="172" t="s">
        <v>79</v>
      </c>
      <c r="AY187" s="18" t="s">
        <v>253</v>
      </c>
      <c r="BE187" s="173">
        <f>IF(N187="základní",J187,0)</f>
        <v>0</v>
      </c>
      <c r="BF187" s="173">
        <f>IF(N187="snížená",J187,0)</f>
        <v>0</v>
      </c>
      <c r="BG187" s="173">
        <f>IF(N187="zákl. přenesená",J187,0)</f>
        <v>0</v>
      </c>
      <c r="BH187" s="173">
        <f>IF(N187="sníž. přenesená",J187,0)</f>
        <v>0</v>
      </c>
      <c r="BI187" s="173">
        <f>IF(N187="nulová",J187,0)</f>
        <v>0</v>
      </c>
      <c r="BJ187" s="18" t="s">
        <v>15</v>
      </c>
      <c r="BK187" s="173">
        <f>ROUND(I187*H187,2)</f>
        <v>0</v>
      </c>
      <c r="BL187" s="18" t="s">
        <v>142</v>
      </c>
      <c r="BM187" s="172" t="s">
        <v>3753</v>
      </c>
    </row>
    <row r="188" spans="1:65" s="13" customFormat="1">
      <c r="B188" s="174"/>
      <c r="D188" s="354" t="s">
        <v>261</v>
      </c>
      <c r="E188" s="175" t="s">
        <v>3</v>
      </c>
      <c r="F188" s="176" t="s">
        <v>732</v>
      </c>
      <c r="H188" s="177">
        <v>1.6</v>
      </c>
      <c r="I188" s="178"/>
      <c r="L188" s="174"/>
      <c r="M188" s="179"/>
      <c r="N188" s="180"/>
      <c r="O188" s="180"/>
      <c r="P188" s="180"/>
      <c r="Q188" s="180"/>
      <c r="R188" s="180"/>
      <c r="S188" s="180"/>
      <c r="T188" s="181"/>
      <c r="AT188" s="175" t="s">
        <v>261</v>
      </c>
      <c r="AU188" s="175" t="s">
        <v>79</v>
      </c>
      <c r="AV188" s="13" t="s">
        <v>79</v>
      </c>
      <c r="AW188" s="13" t="s">
        <v>33</v>
      </c>
      <c r="AX188" s="13" t="s">
        <v>15</v>
      </c>
      <c r="AY188" s="175" t="s">
        <v>253</v>
      </c>
    </row>
    <row r="189" spans="1:65" s="2" customFormat="1" ht="21.75" customHeight="1">
      <c r="A189" s="33"/>
      <c r="B189" s="160"/>
      <c r="C189" s="161" t="s">
        <v>436</v>
      </c>
      <c r="D189" s="353" t="s">
        <v>255</v>
      </c>
      <c r="E189" s="162" t="s">
        <v>441</v>
      </c>
      <c r="F189" s="163" t="s">
        <v>442</v>
      </c>
      <c r="G189" s="164" t="s">
        <v>378</v>
      </c>
      <c r="H189" s="165">
        <v>1</v>
      </c>
      <c r="I189" s="166"/>
      <c r="J189" s="167">
        <f>ROUND(I189*H189,2)</f>
        <v>0</v>
      </c>
      <c r="K189" s="163" t="s">
        <v>3</v>
      </c>
      <c r="L189" s="34"/>
      <c r="M189" s="168" t="s">
        <v>3</v>
      </c>
      <c r="N189" s="169" t="s">
        <v>42</v>
      </c>
      <c r="O189" s="54"/>
      <c r="P189" s="170">
        <f>O189*H189</f>
        <v>0</v>
      </c>
      <c r="Q189" s="170">
        <v>3.0000000000000001E-5</v>
      </c>
      <c r="R189" s="170">
        <f>Q189*H189</f>
        <v>3.0000000000000001E-5</v>
      </c>
      <c r="S189" s="170">
        <v>0</v>
      </c>
      <c r="T189" s="171">
        <f>S189*H189</f>
        <v>0</v>
      </c>
      <c r="U189" s="33"/>
      <c r="V189" s="33"/>
      <c r="W189" s="33"/>
      <c r="X189" s="33"/>
      <c r="Y189" s="33"/>
      <c r="Z189" s="33"/>
      <c r="AA189" s="33"/>
      <c r="AB189" s="33"/>
      <c r="AC189" s="33"/>
      <c r="AD189" s="33"/>
      <c r="AE189" s="33"/>
      <c r="AR189" s="172" t="s">
        <v>142</v>
      </c>
      <c r="AT189" s="172" t="s">
        <v>255</v>
      </c>
      <c r="AU189" s="172" t="s">
        <v>79</v>
      </c>
      <c r="AY189" s="18" t="s">
        <v>253</v>
      </c>
      <c r="BE189" s="173">
        <f>IF(N189="základní",J189,0)</f>
        <v>0</v>
      </c>
      <c r="BF189" s="173">
        <f>IF(N189="snížená",J189,0)</f>
        <v>0</v>
      </c>
      <c r="BG189" s="173">
        <f>IF(N189="zákl. přenesená",J189,0)</f>
        <v>0</v>
      </c>
      <c r="BH189" s="173">
        <f>IF(N189="sníž. přenesená",J189,0)</f>
        <v>0</v>
      </c>
      <c r="BI189" s="173">
        <f>IF(N189="nulová",J189,0)</f>
        <v>0</v>
      </c>
      <c r="BJ189" s="18" t="s">
        <v>15</v>
      </c>
      <c r="BK189" s="173">
        <f>ROUND(I189*H189,2)</f>
        <v>0</v>
      </c>
      <c r="BL189" s="18" t="s">
        <v>142</v>
      </c>
      <c r="BM189" s="172" t="s">
        <v>3754</v>
      </c>
    </row>
    <row r="190" spans="1:65" s="2" customFormat="1" ht="16.5" customHeight="1">
      <c r="A190" s="33"/>
      <c r="B190" s="160"/>
      <c r="C190" s="198" t="s">
        <v>440</v>
      </c>
      <c r="D190" s="356" t="s">
        <v>445</v>
      </c>
      <c r="E190" s="199" t="s">
        <v>446</v>
      </c>
      <c r="F190" s="200" t="s">
        <v>447</v>
      </c>
      <c r="G190" s="201" t="s">
        <v>378</v>
      </c>
      <c r="H190" s="202">
        <v>1</v>
      </c>
      <c r="I190" s="203"/>
      <c r="J190" s="204">
        <f>ROUND(I190*H190,2)</f>
        <v>0</v>
      </c>
      <c r="K190" s="200" t="s">
        <v>3</v>
      </c>
      <c r="L190" s="205"/>
      <c r="M190" s="206" t="s">
        <v>3</v>
      </c>
      <c r="N190" s="207" t="s">
        <v>42</v>
      </c>
      <c r="O190" s="54"/>
      <c r="P190" s="170">
        <f>O190*H190</f>
        <v>0</v>
      </c>
      <c r="Q190" s="170">
        <v>3.6000000000000002E-4</v>
      </c>
      <c r="R190" s="170">
        <f>Q190*H190</f>
        <v>3.6000000000000002E-4</v>
      </c>
      <c r="S190" s="170">
        <v>0</v>
      </c>
      <c r="T190" s="171">
        <f>S190*H190</f>
        <v>0</v>
      </c>
      <c r="U190" s="33"/>
      <c r="V190" s="33"/>
      <c r="W190" s="33"/>
      <c r="X190" s="33"/>
      <c r="Y190" s="33"/>
      <c r="Z190" s="33"/>
      <c r="AA190" s="33"/>
      <c r="AB190" s="33"/>
      <c r="AC190" s="33"/>
      <c r="AD190" s="33"/>
      <c r="AE190" s="33"/>
      <c r="AR190" s="172" t="s">
        <v>418</v>
      </c>
      <c r="AT190" s="172" t="s">
        <v>445</v>
      </c>
      <c r="AU190" s="172" t="s">
        <v>79</v>
      </c>
      <c r="AY190" s="18" t="s">
        <v>253</v>
      </c>
      <c r="BE190" s="173">
        <f>IF(N190="základní",J190,0)</f>
        <v>0</v>
      </c>
      <c r="BF190" s="173">
        <f>IF(N190="snížená",J190,0)</f>
        <v>0</v>
      </c>
      <c r="BG190" s="173">
        <f>IF(N190="zákl. přenesená",J190,0)</f>
        <v>0</v>
      </c>
      <c r="BH190" s="173">
        <f>IF(N190="sníž. přenesená",J190,0)</f>
        <v>0</v>
      </c>
      <c r="BI190" s="173">
        <f>IF(N190="nulová",J190,0)</f>
        <v>0</v>
      </c>
      <c r="BJ190" s="18" t="s">
        <v>15</v>
      </c>
      <c r="BK190" s="173">
        <f>ROUND(I190*H190,2)</f>
        <v>0</v>
      </c>
      <c r="BL190" s="18" t="s">
        <v>142</v>
      </c>
      <c r="BM190" s="172" t="s">
        <v>3755</v>
      </c>
    </row>
    <row r="191" spans="1:65" s="2" customFormat="1" ht="44.25" customHeight="1">
      <c r="A191" s="33"/>
      <c r="B191" s="160"/>
      <c r="C191" s="161" t="s">
        <v>444</v>
      </c>
      <c r="D191" s="353" t="s">
        <v>255</v>
      </c>
      <c r="E191" s="162" t="s">
        <v>3046</v>
      </c>
      <c r="F191" s="163" t="s">
        <v>3047</v>
      </c>
      <c r="G191" s="164" t="s">
        <v>362</v>
      </c>
      <c r="H191" s="197"/>
      <c r="I191" s="166"/>
      <c r="J191" s="167">
        <f>ROUND(I191*H191,2)</f>
        <v>0</v>
      </c>
      <c r="K191" s="163" t="s">
        <v>259</v>
      </c>
      <c r="L191" s="34"/>
      <c r="M191" s="168" t="s">
        <v>3</v>
      </c>
      <c r="N191" s="169" t="s">
        <v>42</v>
      </c>
      <c r="O191" s="54"/>
      <c r="P191" s="170">
        <f>O191*H191</f>
        <v>0</v>
      </c>
      <c r="Q191" s="170">
        <v>0</v>
      </c>
      <c r="R191" s="170">
        <f>Q191*H191</f>
        <v>0</v>
      </c>
      <c r="S191" s="170">
        <v>0</v>
      </c>
      <c r="T191" s="171">
        <f>S191*H191</f>
        <v>0</v>
      </c>
      <c r="U191" s="33"/>
      <c r="V191" s="33"/>
      <c r="W191" s="33"/>
      <c r="X191" s="33"/>
      <c r="Y191" s="33"/>
      <c r="Z191" s="33"/>
      <c r="AA191" s="33"/>
      <c r="AB191" s="33"/>
      <c r="AC191" s="33"/>
      <c r="AD191" s="33"/>
      <c r="AE191" s="33"/>
      <c r="AR191" s="172" t="s">
        <v>142</v>
      </c>
      <c r="AT191" s="172" t="s">
        <v>255</v>
      </c>
      <c r="AU191" s="172" t="s">
        <v>79</v>
      </c>
      <c r="AY191" s="18" t="s">
        <v>253</v>
      </c>
      <c r="BE191" s="173">
        <f>IF(N191="základní",J191,0)</f>
        <v>0</v>
      </c>
      <c r="BF191" s="173">
        <f>IF(N191="snížená",J191,0)</f>
        <v>0</v>
      </c>
      <c r="BG191" s="173">
        <f>IF(N191="zákl. přenesená",J191,0)</f>
        <v>0</v>
      </c>
      <c r="BH191" s="173">
        <f>IF(N191="sníž. přenesená",J191,0)</f>
        <v>0</v>
      </c>
      <c r="BI191" s="173">
        <f>IF(N191="nulová",J191,0)</f>
        <v>0</v>
      </c>
      <c r="BJ191" s="18" t="s">
        <v>15</v>
      </c>
      <c r="BK191" s="173">
        <f>ROUND(I191*H191,2)</f>
        <v>0</v>
      </c>
      <c r="BL191" s="18" t="s">
        <v>142</v>
      </c>
      <c r="BM191" s="172" t="s">
        <v>3756</v>
      </c>
    </row>
    <row r="192" spans="1:65" s="12" customFormat="1" ht="22.9" customHeight="1">
      <c r="B192" s="147"/>
      <c r="D192" s="355" t="s">
        <v>70</v>
      </c>
      <c r="E192" s="158" t="s">
        <v>453</v>
      </c>
      <c r="F192" s="158" t="s">
        <v>454</v>
      </c>
      <c r="I192" s="150"/>
      <c r="J192" s="159">
        <f>BK192</f>
        <v>0</v>
      </c>
      <c r="L192" s="147"/>
      <c r="M192" s="152"/>
      <c r="N192" s="153"/>
      <c r="O192" s="153"/>
      <c r="P192" s="154">
        <f>SUM(P193:P201)</f>
        <v>0</v>
      </c>
      <c r="Q192" s="153"/>
      <c r="R192" s="154">
        <f>SUM(R193:R201)</f>
        <v>2.5799999999999998E-3</v>
      </c>
      <c r="S192" s="153"/>
      <c r="T192" s="155">
        <f>SUM(T193:T201)</f>
        <v>0</v>
      </c>
      <c r="AR192" s="148" t="s">
        <v>79</v>
      </c>
      <c r="AT192" s="156" t="s">
        <v>70</v>
      </c>
      <c r="AU192" s="156" t="s">
        <v>15</v>
      </c>
      <c r="AY192" s="148" t="s">
        <v>253</v>
      </c>
      <c r="BK192" s="157">
        <f>SUM(BK193:BK201)</f>
        <v>0</v>
      </c>
    </row>
    <row r="193" spans="1:65" s="2" customFormat="1" ht="33" customHeight="1">
      <c r="A193" s="33"/>
      <c r="B193" s="160"/>
      <c r="C193" s="161" t="s">
        <v>449</v>
      </c>
      <c r="D193" s="353" t="s">
        <v>255</v>
      </c>
      <c r="E193" s="162" t="s">
        <v>456</v>
      </c>
      <c r="F193" s="163" t="s">
        <v>457</v>
      </c>
      <c r="G193" s="164" t="s">
        <v>378</v>
      </c>
      <c r="H193" s="165">
        <v>1</v>
      </c>
      <c r="I193" s="166"/>
      <c r="J193" s="167">
        <f>ROUND(I193*H193,2)</f>
        <v>0</v>
      </c>
      <c r="K193" s="163" t="s">
        <v>259</v>
      </c>
      <c r="L193" s="34"/>
      <c r="M193" s="168" t="s">
        <v>3</v>
      </c>
      <c r="N193" s="169" t="s">
        <v>42</v>
      </c>
      <c r="O193" s="54"/>
      <c r="P193" s="170">
        <f>O193*H193</f>
        <v>0</v>
      </c>
      <c r="Q193" s="170">
        <v>0</v>
      </c>
      <c r="R193" s="170">
        <f>Q193*H193</f>
        <v>0</v>
      </c>
      <c r="S193" s="170">
        <v>0</v>
      </c>
      <c r="T193" s="171">
        <f>S193*H193</f>
        <v>0</v>
      </c>
      <c r="U193" s="33"/>
      <c r="V193" s="33"/>
      <c r="W193" s="33"/>
      <c r="X193" s="33"/>
      <c r="Y193" s="33"/>
      <c r="Z193" s="33"/>
      <c r="AA193" s="33"/>
      <c r="AB193" s="33"/>
      <c r="AC193" s="33"/>
      <c r="AD193" s="33"/>
      <c r="AE193" s="33"/>
      <c r="AR193" s="172" t="s">
        <v>142</v>
      </c>
      <c r="AT193" s="172" t="s">
        <v>255</v>
      </c>
      <c r="AU193" s="172" t="s">
        <v>79</v>
      </c>
      <c r="AY193" s="18" t="s">
        <v>253</v>
      </c>
      <c r="BE193" s="173">
        <f>IF(N193="základní",J193,0)</f>
        <v>0</v>
      </c>
      <c r="BF193" s="173">
        <f>IF(N193="snížená",J193,0)</f>
        <v>0</v>
      </c>
      <c r="BG193" s="173">
        <f>IF(N193="zákl. přenesená",J193,0)</f>
        <v>0</v>
      </c>
      <c r="BH193" s="173">
        <f>IF(N193="sníž. přenesená",J193,0)</f>
        <v>0</v>
      </c>
      <c r="BI193" s="173">
        <f>IF(N193="nulová",J193,0)</f>
        <v>0</v>
      </c>
      <c r="BJ193" s="18" t="s">
        <v>15</v>
      </c>
      <c r="BK193" s="173">
        <f>ROUND(I193*H193,2)</f>
        <v>0</v>
      </c>
      <c r="BL193" s="18" t="s">
        <v>142</v>
      </c>
      <c r="BM193" s="172" t="s">
        <v>3757</v>
      </c>
    </row>
    <row r="194" spans="1:65" s="15" customFormat="1">
      <c r="B194" s="190"/>
      <c r="D194" s="354" t="s">
        <v>261</v>
      </c>
      <c r="E194" s="191" t="s">
        <v>3</v>
      </c>
      <c r="F194" s="192" t="s">
        <v>459</v>
      </c>
      <c r="H194" s="191" t="s">
        <v>3</v>
      </c>
      <c r="I194" s="193"/>
      <c r="L194" s="190"/>
      <c r="M194" s="194"/>
      <c r="N194" s="195"/>
      <c r="O194" s="195"/>
      <c r="P194" s="195"/>
      <c r="Q194" s="195"/>
      <c r="R194" s="195"/>
      <c r="S194" s="195"/>
      <c r="T194" s="196"/>
      <c r="AT194" s="191" t="s">
        <v>261</v>
      </c>
      <c r="AU194" s="191" t="s">
        <v>79</v>
      </c>
      <c r="AV194" s="15" t="s">
        <v>15</v>
      </c>
      <c r="AW194" s="15" t="s">
        <v>33</v>
      </c>
      <c r="AX194" s="15" t="s">
        <v>71</v>
      </c>
      <c r="AY194" s="191" t="s">
        <v>253</v>
      </c>
    </row>
    <row r="195" spans="1:65" s="13" customFormat="1">
      <c r="B195" s="174"/>
      <c r="D195" s="354" t="s">
        <v>261</v>
      </c>
      <c r="E195" s="175" t="s">
        <v>3</v>
      </c>
      <c r="F195" s="176" t="s">
        <v>15</v>
      </c>
      <c r="H195" s="177">
        <v>1</v>
      </c>
      <c r="I195" s="178"/>
      <c r="L195" s="174"/>
      <c r="M195" s="179"/>
      <c r="N195" s="180"/>
      <c r="O195" s="180"/>
      <c r="P195" s="180"/>
      <c r="Q195" s="180"/>
      <c r="R195" s="180"/>
      <c r="S195" s="180"/>
      <c r="T195" s="181"/>
      <c r="AT195" s="175" t="s">
        <v>261</v>
      </c>
      <c r="AU195" s="175" t="s">
        <v>79</v>
      </c>
      <c r="AV195" s="13" t="s">
        <v>79</v>
      </c>
      <c r="AW195" s="13" t="s">
        <v>33</v>
      </c>
      <c r="AX195" s="13" t="s">
        <v>71</v>
      </c>
      <c r="AY195" s="175" t="s">
        <v>253</v>
      </c>
    </row>
    <row r="196" spans="1:65" s="14" customFormat="1">
      <c r="B196" s="182"/>
      <c r="D196" s="354" t="s">
        <v>261</v>
      </c>
      <c r="E196" s="183" t="s">
        <v>3</v>
      </c>
      <c r="F196" s="184" t="s">
        <v>269</v>
      </c>
      <c r="H196" s="185">
        <v>1</v>
      </c>
      <c r="I196" s="186"/>
      <c r="L196" s="182"/>
      <c r="M196" s="187"/>
      <c r="N196" s="188"/>
      <c r="O196" s="188"/>
      <c r="P196" s="188"/>
      <c r="Q196" s="188"/>
      <c r="R196" s="188"/>
      <c r="S196" s="188"/>
      <c r="T196" s="189"/>
      <c r="AT196" s="183" t="s">
        <v>261</v>
      </c>
      <c r="AU196" s="183" t="s">
        <v>79</v>
      </c>
      <c r="AV196" s="14" t="s">
        <v>89</v>
      </c>
      <c r="AW196" s="14" t="s">
        <v>33</v>
      </c>
      <c r="AX196" s="14" t="s">
        <v>15</v>
      </c>
      <c r="AY196" s="183" t="s">
        <v>253</v>
      </c>
    </row>
    <row r="197" spans="1:65" s="2" customFormat="1" ht="21.75" customHeight="1">
      <c r="A197" s="33"/>
      <c r="B197" s="160"/>
      <c r="C197" s="161" t="s">
        <v>455</v>
      </c>
      <c r="D197" s="353" t="s">
        <v>255</v>
      </c>
      <c r="E197" s="162" t="s">
        <v>461</v>
      </c>
      <c r="F197" s="163" t="s">
        <v>462</v>
      </c>
      <c r="G197" s="164" t="s">
        <v>378</v>
      </c>
      <c r="H197" s="165">
        <v>1</v>
      </c>
      <c r="I197" s="166"/>
      <c r="J197" s="167">
        <f>ROUND(I197*H197,2)</f>
        <v>0</v>
      </c>
      <c r="K197" s="163" t="s">
        <v>3</v>
      </c>
      <c r="L197" s="34"/>
      <c r="M197" s="168" t="s">
        <v>3</v>
      </c>
      <c r="N197" s="169" t="s">
        <v>42</v>
      </c>
      <c r="O197" s="54"/>
      <c r="P197" s="170">
        <f>O197*H197</f>
        <v>0</v>
      </c>
      <c r="Q197" s="170">
        <v>0</v>
      </c>
      <c r="R197" s="170">
        <f>Q197*H197</f>
        <v>0</v>
      </c>
      <c r="S197" s="170">
        <v>0</v>
      </c>
      <c r="T197" s="171">
        <f>S197*H197</f>
        <v>0</v>
      </c>
      <c r="U197" s="33"/>
      <c r="V197" s="33"/>
      <c r="W197" s="33"/>
      <c r="X197" s="33"/>
      <c r="Y197" s="33"/>
      <c r="Z197" s="33"/>
      <c r="AA197" s="33"/>
      <c r="AB197" s="33"/>
      <c r="AC197" s="33"/>
      <c r="AD197" s="33"/>
      <c r="AE197" s="33"/>
      <c r="AR197" s="172" t="s">
        <v>142</v>
      </c>
      <c r="AT197" s="172" t="s">
        <v>255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3758</v>
      </c>
    </row>
    <row r="198" spans="1:65" s="13" customFormat="1">
      <c r="B198" s="174"/>
      <c r="D198" s="354" t="s">
        <v>261</v>
      </c>
      <c r="E198" s="175" t="s">
        <v>3</v>
      </c>
      <c r="F198" s="176" t="s">
        <v>15</v>
      </c>
      <c r="H198" s="177">
        <v>1</v>
      </c>
      <c r="I198" s="178"/>
      <c r="L198" s="174"/>
      <c r="M198" s="179"/>
      <c r="N198" s="180"/>
      <c r="O198" s="180"/>
      <c r="P198" s="180"/>
      <c r="Q198" s="180"/>
      <c r="R198" s="180"/>
      <c r="S198" s="180"/>
      <c r="T198" s="181"/>
      <c r="AT198" s="175" t="s">
        <v>261</v>
      </c>
      <c r="AU198" s="175" t="s">
        <v>79</v>
      </c>
      <c r="AV198" s="13" t="s">
        <v>79</v>
      </c>
      <c r="AW198" s="13" t="s">
        <v>33</v>
      </c>
      <c r="AX198" s="13" t="s">
        <v>15</v>
      </c>
      <c r="AY198" s="175" t="s">
        <v>253</v>
      </c>
    </row>
    <row r="199" spans="1:65" s="2" customFormat="1" ht="16.5" customHeight="1">
      <c r="A199" s="33"/>
      <c r="B199" s="160"/>
      <c r="C199" s="198" t="s">
        <v>460</v>
      </c>
      <c r="D199" s="356" t="s">
        <v>445</v>
      </c>
      <c r="E199" s="199" t="s">
        <v>465</v>
      </c>
      <c r="F199" s="200" t="s">
        <v>466</v>
      </c>
      <c r="G199" s="201" t="s">
        <v>265</v>
      </c>
      <c r="H199" s="202">
        <v>0.86</v>
      </c>
      <c r="I199" s="203"/>
      <c r="J199" s="204">
        <f>ROUND(I199*H199,2)</f>
        <v>0</v>
      </c>
      <c r="K199" s="200" t="s">
        <v>259</v>
      </c>
      <c r="L199" s="205"/>
      <c r="M199" s="206" t="s">
        <v>3</v>
      </c>
      <c r="N199" s="207" t="s">
        <v>42</v>
      </c>
      <c r="O199" s="54"/>
      <c r="P199" s="170">
        <f>O199*H199</f>
        <v>0</v>
      </c>
      <c r="Q199" s="170">
        <v>3.0000000000000001E-3</v>
      </c>
      <c r="R199" s="170">
        <f>Q199*H199</f>
        <v>2.5799999999999998E-3</v>
      </c>
      <c r="S199" s="170">
        <v>0</v>
      </c>
      <c r="T199" s="171">
        <f>S199*H199</f>
        <v>0</v>
      </c>
      <c r="U199" s="33"/>
      <c r="V199" s="33"/>
      <c r="W199" s="33"/>
      <c r="X199" s="33"/>
      <c r="Y199" s="33"/>
      <c r="Z199" s="33"/>
      <c r="AA199" s="33"/>
      <c r="AB199" s="33"/>
      <c r="AC199" s="33"/>
      <c r="AD199" s="33"/>
      <c r="AE199" s="33"/>
      <c r="AR199" s="172" t="s">
        <v>418</v>
      </c>
      <c r="AT199" s="172" t="s">
        <v>445</v>
      </c>
      <c r="AU199" s="172" t="s">
        <v>79</v>
      </c>
      <c r="AY199" s="18" t="s">
        <v>253</v>
      </c>
      <c r="BE199" s="173">
        <f>IF(N199="základní",J199,0)</f>
        <v>0</v>
      </c>
      <c r="BF199" s="173">
        <f>IF(N199="snížená",J199,0)</f>
        <v>0</v>
      </c>
      <c r="BG199" s="173">
        <f>IF(N199="zákl. přenesená",J199,0)</f>
        <v>0</v>
      </c>
      <c r="BH199" s="173">
        <f>IF(N199="sníž. přenesená",J199,0)</f>
        <v>0</v>
      </c>
      <c r="BI199" s="173">
        <f>IF(N199="nulová",J199,0)</f>
        <v>0</v>
      </c>
      <c r="BJ199" s="18" t="s">
        <v>15</v>
      </c>
      <c r="BK199" s="173">
        <f>ROUND(I199*H199,2)</f>
        <v>0</v>
      </c>
      <c r="BL199" s="18" t="s">
        <v>142</v>
      </c>
      <c r="BM199" s="172" t="s">
        <v>3759</v>
      </c>
    </row>
    <row r="200" spans="1:65" s="13" customFormat="1">
      <c r="B200" s="174"/>
      <c r="D200" s="354" t="s">
        <v>261</v>
      </c>
      <c r="E200" s="175" t="s">
        <v>3</v>
      </c>
      <c r="F200" s="176" t="s">
        <v>776</v>
      </c>
      <c r="H200" s="177">
        <v>0.86</v>
      </c>
      <c r="I200" s="178"/>
      <c r="L200" s="174"/>
      <c r="M200" s="179"/>
      <c r="N200" s="180"/>
      <c r="O200" s="180"/>
      <c r="P200" s="180"/>
      <c r="Q200" s="180"/>
      <c r="R200" s="180"/>
      <c r="S200" s="180"/>
      <c r="T200" s="181"/>
      <c r="AT200" s="175" t="s">
        <v>261</v>
      </c>
      <c r="AU200" s="175" t="s">
        <v>79</v>
      </c>
      <c r="AV200" s="13" t="s">
        <v>79</v>
      </c>
      <c r="AW200" s="13" t="s">
        <v>33</v>
      </c>
      <c r="AX200" s="13" t="s">
        <v>15</v>
      </c>
      <c r="AY200" s="175" t="s">
        <v>253</v>
      </c>
    </row>
    <row r="201" spans="1:65" s="2" customFormat="1" ht="33" customHeight="1">
      <c r="A201" s="33"/>
      <c r="B201" s="160"/>
      <c r="C201" s="161" t="s">
        <v>464</v>
      </c>
      <c r="D201" s="353" t="s">
        <v>255</v>
      </c>
      <c r="E201" s="162" t="s">
        <v>3052</v>
      </c>
      <c r="F201" s="163" t="s">
        <v>3053</v>
      </c>
      <c r="G201" s="164" t="s">
        <v>362</v>
      </c>
      <c r="H201" s="197"/>
      <c r="I201" s="166"/>
      <c r="J201" s="167">
        <f>ROUND(I201*H201,2)</f>
        <v>0</v>
      </c>
      <c r="K201" s="163" t="s">
        <v>259</v>
      </c>
      <c r="L201" s="34"/>
      <c r="M201" s="168" t="s">
        <v>3</v>
      </c>
      <c r="N201" s="169" t="s">
        <v>42</v>
      </c>
      <c r="O201" s="54"/>
      <c r="P201" s="170">
        <f>O201*H201</f>
        <v>0</v>
      </c>
      <c r="Q201" s="170">
        <v>0</v>
      </c>
      <c r="R201" s="170">
        <f>Q201*H201</f>
        <v>0</v>
      </c>
      <c r="S201" s="170">
        <v>0</v>
      </c>
      <c r="T201" s="171">
        <f>S201*H201</f>
        <v>0</v>
      </c>
      <c r="U201" s="33"/>
      <c r="V201" s="33"/>
      <c r="W201" s="33"/>
      <c r="X201" s="33"/>
      <c r="Y201" s="33"/>
      <c r="Z201" s="33"/>
      <c r="AA201" s="33"/>
      <c r="AB201" s="33"/>
      <c r="AC201" s="33"/>
      <c r="AD201" s="33"/>
      <c r="AE201" s="33"/>
      <c r="AR201" s="172" t="s">
        <v>142</v>
      </c>
      <c r="AT201" s="172" t="s">
        <v>255</v>
      </c>
      <c r="AU201" s="172" t="s">
        <v>79</v>
      </c>
      <c r="AY201" s="18" t="s">
        <v>253</v>
      </c>
      <c r="BE201" s="173">
        <f>IF(N201="základní",J201,0)</f>
        <v>0</v>
      </c>
      <c r="BF201" s="173">
        <f>IF(N201="snížená",J201,0)</f>
        <v>0</v>
      </c>
      <c r="BG201" s="173">
        <f>IF(N201="zákl. přenesená",J201,0)</f>
        <v>0</v>
      </c>
      <c r="BH201" s="173">
        <f>IF(N201="sníž. přenesená",J201,0)</f>
        <v>0</v>
      </c>
      <c r="BI201" s="173">
        <f>IF(N201="nulová",J201,0)</f>
        <v>0</v>
      </c>
      <c r="BJ201" s="18" t="s">
        <v>15</v>
      </c>
      <c r="BK201" s="173">
        <f>ROUND(I201*H201,2)</f>
        <v>0</v>
      </c>
      <c r="BL201" s="18" t="s">
        <v>142</v>
      </c>
      <c r="BM201" s="172" t="s">
        <v>3760</v>
      </c>
    </row>
    <row r="202" spans="1:65" s="12" customFormat="1" ht="22.9" customHeight="1">
      <c r="B202" s="147"/>
      <c r="D202" s="355" t="s">
        <v>70</v>
      </c>
      <c r="E202" s="158" t="s">
        <v>473</v>
      </c>
      <c r="F202" s="158" t="s">
        <v>474</v>
      </c>
      <c r="I202" s="150"/>
      <c r="J202" s="159">
        <f>BK202</f>
        <v>0</v>
      </c>
      <c r="L202" s="147"/>
      <c r="M202" s="152"/>
      <c r="N202" s="153"/>
      <c r="O202" s="153"/>
      <c r="P202" s="154">
        <f>SUM(P203:P214)</f>
        <v>0</v>
      </c>
      <c r="Q202" s="153"/>
      <c r="R202" s="154">
        <f>SUM(R203:R214)</f>
        <v>4.0280200000000002E-2</v>
      </c>
      <c r="S202" s="153"/>
      <c r="T202" s="155">
        <f>SUM(T203:T214)</f>
        <v>0.133072</v>
      </c>
      <c r="AR202" s="148" t="s">
        <v>79</v>
      </c>
      <c r="AT202" s="156" t="s">
        <v>70</v>
      </c>
      <c r="AU202" s="156" t="s">
        <v>15</v>
      </c>
      <c r="AY202" s="148" t="s">
        <v>253</v>
      </c>
      <c r="BK202" s="157">
        <f>SUM(BK203:BK214)</f>
        <v>0</v>
      </c>
    </row>
    <row r="203" spans="1:65" s="2" customFormat="1" ht="21.75" customHeight="1">
      <c r="A203" s="33"/>
      <c r="B203" s="160"/>
      <c r="C203" s="161" t="s">
        <v>469</v>
      </c>
      <c r="D203" s="353" t="s">
        <v>255</v>
      </c>
      <c r="E203" s="162" t="s">
        <v>476</v>
      </c>
      <c r="F203" s="163" t="s">
        <v>477</v>
      </c>
      <c r="G203" s="164" t="s">
        <v>258</v>
      </c>
      <c r="H203" s="165">
        <v>1.6</v>
      </c>
      <c r="I203" s="166"/>
      <c r="J203" s="167">
        <f>ROUND(I203*H203,2)</f>
        <v>0</v>
      </c>
      <c r="K203" s="163" t="s">
        <v>259</v>
      </c>
      <c r="L203" s="34"/>
      <c r="M203" s="168" t="s">
        <v>3</v>
      </c>
      <c r="N203" s="169" t="s">
        <v>42</v>
      </c>
      <c r="O203" s="54"/>
      <c r="P203" s="170">
        <f>O203*H203</f>
        <v>0</v>
      </c>
      <c r="Q203" s="170">
        <v>0</v>
      </c>
      <c r="R203" s="170">
        <f>Q203*H203</f>
        <v>0</v>
      </c>
      <c r="S203" s="170">
        <v>8.3169999999999994E-2</v>
      </c>
      <c r="T203" s="171">
        <f>S203*H203</f>
        <v>0.133072</v>
      </c>
      <c r="U203" s="33"/>
      <c r="V203" s="33"/>
      <c r="W203" s="33"/>
      <c r="X203" s="33"/>
      <c r="Y203" s="33"/>
      <c r="Z203" s="33"/>
      <c r="AA203" s="33"/>
      <c r="AB203" s="33"/>
      <c r="AC203" s="33"/>
      <c r="AD203" s="33"/>
      <c r="AE203" s="33"/>
      <c r="AR203" s="172" t="s">
        <v>142</v>
      </c>
      <c r="AT203" s="172" t="s">
        <v>255</v>
      </c>
      <c r="AU203" s="172" t="s">
        <v>79</v>
      </c>
      <c r="AY203" s="18" t="s">
        <v>253</v>
      </c>
      <c r="BE203" s="173">
        <f>IF(N203="základní",J203,0)</f>
        <v>0</v>
      </c>
      <c r="BF203" s="173">
        <f>IF(N203="snížená",J203,0)</f>
        <v>0</v>
      </c>
      <c r="BG203" s="173">
        <f>IF(N203="zákl. přenesená",J203,0)</f>
        <v>0</v>
      </c>
      <c r="BH203" s="173">
        <f>IF(N203="sníž. přenesená",J203,0)</f>
        <v>0</v>
      </c>
      <c r="BI203" s="173">
        <f>IF(N203="nulová",J203,0)</f>
        <v>0</v>
      </c>
      <c r="BJ203" s="18" t="s">
        <v>15</v>
      </c>
      <c r="BK203" s="173">
        <f>ROUND(I203*H203,2)</f>
        <v>0</v>
      </c>
      <c r="BL203" s="18" t="s">
        <v>142</v>
      </c>
      <c r="BM203" s="172" t="s">
        <v>3761</v>
      </c>
    </row>
    <row r="204" spans="1:65" s="13" customFormat="1">
      <c r="B204" s="174"/>
      <c r="D204" s="354" t="s">
        <v>261</v>
      </c>
      <c r="E204" s="175" t="s">
        <v>3</v>
      </c>
      <c r="F204" s="176" t="s">
        <v>732</v>
      </c>
      <c r="H204" s="177">
        <v>1.6</v>
      </c>
      <c r="I204" s="178"/>
      <c r="L204" s="174"/>
      <c r="M204" s="179"/>
      <c r="N204" s="180"/>
      <c r="O204" s="180"/>
      <c r="P204" s="180"/>
      <c r="Q204" s="180"/>
      <c r="R204" s="180"/>
      <c r="S204" s="180"/>
      <c r="T204" s="181"/>
      <c r="AT204" s="175" t="s">
        <v>261</v>
      </c>
      <c r="AU204" s="175" t="s">
        <v>79</v>
      </c>
      <c r="AV204" s="13" t="s">
        <v>79</v>
      </c>
      <c r="AW204" s="13" t="s">
        <v>33</v>
      </c>
      <c r="AX204" s="13" t="s">
        <v>15</v>
      </c>
      <c r="AY204" s="175" t="s">
        <v>253</v>
      </c>
    </row>
    <row r="205" spans="1:65" s="2" customFormat="1" ht="33" customHeight="1">
      <c r="A205" s="33"/>
      <c r="B205" s="160"/>
      <c r="C205" s="161" t="s">
        <v>475</v>
      </c>
      <c r="D205" s="353" t="s">
        <v>255</v>
      </c>
      <c r="E205" s="162" t="s">
        <v>480</v>
      </c>
      <c r="F205" s="163" t="s">
        <v>481</v>
      </c>
      <c r="G205" s="164" t="s">
        <v>258</v>
      </c>
      <c r="H205" s="165">
        <v>1.6</v>
      </c>
      <c r="I205" s="166"/>
      <c r="J205" s="167">
        <f>ROUND(I205*H205,2)</f>
        <v>0</v>
      </c>
      <c r="K205" s="163" t="s">
        <v>259</v>
      </c>
      <c r="L205" s="34"/>
      <c r="M205" s="168" t="s">
        <v>3</v>
      </c>
      <c r="N205" s="169" t="s">
        <v>42</v>
      </c>
      <c r="O205" s="54"/>
      <c r="P205" s="170">
        <f>O205*H205</f>
        <v>0</v>
      </c>
      <c r="Q205" s="170">
        <v>3.6700000000000001E-3</v>
      </c>
      <c r="R205" s="170">
        <f>Q205*H205</f>
        <v>5.8720000000000005E-3</v>
      </c>
      <c r="S205" s="170">
        <v>0</v>
      </c>
      <c r="T205" s="171">
        <f>S205*H205</f>
        <v>0</v>
      </c>
      <c r="U205" s="33"/>
      <c r="V205" s="33"/>
      <c r="W205" s="33"/>
      <c r="X205" s="33"/>
      <c r="Y205" s="33"/>
      <c r="Z205" s="33"/>
      <c r="AA205" s="33"/>
      <c r="AB205" s="33"/>
      <c r="AC205" s="33"/>
      <c r="AD205" s="33"/>
      <c r="AE205" s="33"/>
      <c r="AR205" s="172" t="s">
        <v>142</v>
      </c>
      <c r="AT205" s="172" t="s">
        <v>255</v>
      </c>
      <c r="AU205" s="172" t="s">
        <v>79</v>
      </c>
      <c r="AY205" s="18" t="s">
        <v>253</v>
      </c>
      <c r="BE205" s="173">
        <f>IF(N205="základní",J205,0)</f>
        <v>0</v>
      </c>
      <c r="BF205" s="173">
        <f>IF(N205="snížená",J205,0)</f>
        <v>0</v>
      </c>
      <c r="BG205" s="173">
        <f>IF(N205="zákl. přenesená",J205,0)</f>
        <v>0</v>
      </c>
      <c r="BH205" s="173">
        <f>IF(N205="sníž. přenesená",J205,0)</f>
        <v>0</v>
      </c>
      <c r="BI205" s="173">
        <f>IF(N205="nulová",J205,0)</f>
        <v>0</v>
      </c>
      <c r="BJ205" s="18" t="s">
        <v>15</v>
      </c>
      <c r="BK205" s="173">
        <f>ROUND(I205*H205,2)</f>
        <v>0</v>
      </c>
      <c r="BL205" s="18" t="s">
        <v>142</v>
      </c>
      <c r="BM205" s="172" t="s">
        <v>3762</v>
      </c>
    </row>
    <row r="206" spans="1:65" s="13" customFormat="1">
      <c r="B206" s="174"/>
      <c r="D206" s="354" t="s">
        <v>261</v>
      </c>
      <c r="E206" s="175" t="s">
        <v>3</v>
      </c>
      <c r="F206" s="176" t="s">
        <v>732</v>
      </c>
      <c r="H206" s="177">
        <v>1.6</v>
      </c>
      <c r="I206" s="178"/>
      <c r="L206" s="174"/>
      <c r="M206" s="179"/>
      <c r="N206" s="180"/>
      <c r="O206" s="180"/>
      <c r="P206" s="180"/>
      <c r="Q206" s="180"/>
      <c r="R206" s="180"/>
      <c r="S206" s="180"/>
      <c r="T206" s="181"/>
      <c r="AT206" s="175" t="s">
        <v>261</v>
      </c>
      <c r="AU206" s="175" t="s">
        <v>79</v>
      </c>
      <c r="AV206" s="13" t="s">
        <v>79</v>
      </c>
      <c r="AW206" s="13" t="s">
        <v>33</v>
      </c>
      <c r="AX206" s="13" t="s">
        <v>15</v>
      </c>
      <c r="AY206" s="175" t="s">
        <v>253</v>
      </c>
    </row>
    <row r="207" spans="1:65" s="2" customFormat="1" ht="21.75" customHeight="1">
      <c r="A207" s="33"/>
      <c r="B207" s="160"/>
      <c r="C207" s="198" t="s">
        <v>479</v>
      </c>
      <c r="D207" s="356" t="s">
        <v>445</v>
      </c>
      <c r="E207" s="199" t="s">
        <v>484</v>
      </c>
      <c r="F207" s="200" t="s">
        <v>485</v>
      </c>
      <c r="G207" s="201" t="s">
        <v>258</v>
      </c>
      <c r="H207" s="202">
        <v>1.76</v>
      </c>
      <c r="I207" s="203"/>
      <c r="J207" s="204">
        <f>ROUND(I207*H207,2)</f>
        <v>0</v>
      </c>
      <c r="K207" s="200" t="s">
        <v>3</v>
      </c>
      <c r="L207" s="205"/>
      <c r="M207" s="206" t="s">
        <v>3</v>
      </c>
      <c r="N207" s="207" t="s">
        <v>42</v>
      </c>
      <c r="O207" s="54"/>
      <c r="P207" s="170">
        <f>O207*H207</f>
        <v>0</v>
      </c>
      <c r="Q207" s="170">
        <v>1.9199999999999998E-2</v>
      </c>
      <c r="R207" s="170">
        <f>Q207*H207</f>
        <v>3.3791999999999996E-2</v>
      </c>
      <c r="S207" s="170">
        <v>0</v>
      </c>
      <c r="T207" s="171">
        <f>S207*H207</f>
        <v>0</v>
      </c>
      <c r="U207" s="33"/>
      <c r="V207" s="33"/>
      <c r="W207" s="33"/>
      <c r="X207" s="33"/>
      <c r="Y207" s="33"/>
      <c r="Z207" s="33"/>
      <c r="AA207" s="33"/>
      <c r="AB207" s="33"/>
      <c r="AC207" s="33"/>
      <c r="AD207" s="33"/>
      <c r="AE207" s="33"/>
      <c r="AR207" s="172" t="s">
        <v>418</v>
      </c>
      <c r="AT207" s="172" t="s">
        <v>445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3763</v>
      </c>
    </row>
    <row r="208" spans="1:65" s="13" customFormat="1">
      <c r="B208" s="174"/>
      <c r="D208" s="354" t="s">
        <v>261</v>
      </c>
      <c r="F208" s="176" t="s">
        <v>781</v>
      </c>
      <c r="H208" s="177">
        <v>1.76</v>
      </c>
      <c r="I208" s="178"/>
      <c r="L208" s="174"/>
      <c r="M208" s="179"/>
      <c r="N208" s="180"/>
      <c r="O208" s="180"/>
      <c r="P208" s="180"/>
      <c r="Q208" s="180"/>
      <c r="R208" s="180"/>
      <c r="S208" s="180"/>
      <c r="T208" s="181"/>
      <c r="AT208" s="175" t="s">
        <v>261</v>
      </c>
      <c r="AU208" s="175" t="s">
        <v>79</v>
      </c>
      <c r="AV208" s="13" t="s">
        <v>79</v>
      </c>
      <c r="AW208" s="13" t="s">
        <v>4</v>
      </c>
      <c r="AX208" s="13" t="s">
        <v>15</v>
      </c>
      <c r="AY208" s="175" t="s">
        <v>253</v>
      </c>
    </row>
    <row r="209" spans="1:65" s="2" customFormat="1" ht="21.75" customHeight="1">
      <c r="A209" s="33"/>
      <c r="B209" s="160"/>
      <c r="C209" s="161" t="s">
        <v>483</v>
      </c>
      <c r="D209" s="353" t="s">
        <v>255</v>
      </c>
      <c r="E209" s="162" t="s">
        <v>489</v>
      </c>
      <c r="F209" s="163" t="s">
        <v>490</v>
      </c>
      <c r="G209" s="164" t="s">
        <v>258</v>
      </c>
      <c r="H209" s="165">
        <v>1.6</v>
      </c>
      <c r="I209" s="166"/>
      <c r="J209" s="167">
        <f>ROUND(I209*H209,2)</f>
        <v>0</v>
      </c>
      <c r="K209" s="163" t="s">
        <v>259</v>
      </c>
      <c r="L209" s="34"/>
      <c r="M209" s="168" t="s">
        <v>3</v>
      </c>
      <c r="N209" s="169" t="s">
        <v>42</v>
      </c>
      <c r="O209" s="54"/>
      <c r="P209" s="170">
        <f>O209*H209</f>
        <v>0</v>
      </c>
      <c r="Q209" s="170">
        <v>0</v>
      </c>
      <c r="R209" s="170">
        <f>Q209*H209</f>
        <v>0</v>
      </c>
      <c r="S209" s="170">
        <v>0</v>
      </c>
      <c r="T209" s="171">
        <f>S209*H209</f>
        <v>0</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3764</v>
      </c>
    </row>
    <row r="210" spans="1:65" s="2" customFormat="1" ht="16.5" customHeight="1">
      <c r="A210" s="33"/>
      <c r="B210" s="160"/>
      <c r="C210" s="161" t="s">
        <v>488</v>
      </c>
      <c r="D210" s="353" t="s">
        <v>255</v>
      </c>
      <c r="E210" s="162" t="s">
        <v>493</v>
      </c>
      <c r="F210" s="163" t="s">
        <v>494</v>
      </c>
      <c r="G210" s="164" t="s">
        <v>258</v>
      </c>
      <c r="H210" s="165">
        <v>1.6</v>
      </c>
      <c r="I210" s="166"/>
      <c r="J210" s="167">
        <f>ROUND(I210*H210,2)</f>
        <v>0</v>
      </c>
      <c r="K210" s="163" t="s">
        <v>259</v>
      </c>
      <c r="L210" s="34"/>
      <c r="M210" s="168" t="s">
        <v>3</v>
      </c>
      <c r="N210" s="169" t="s">
        <v>42</v>
      </c>
      <c r="O210" s="54"/>
      <c r="P210" s="170">
        <f>O210*H210</f>
        <v>0</v>
      </c>
      <c r="Q210" s="170">
        <v>2.9999999999999997E-4</v>
      </c>
      <c r="R210" s="170">
        <f>Q210*H210</f>
        <v>4.7999999999999996E-4</v>
      </c>
      <c r="S210" s="170">
        <v>0</v>
      </c>
      <c r="T210" s="171">
        <f>S210*H210</f>
        <v>0</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3765</v>
      </c>
    </row>
    <row r="211" spans="1:65" s="2" customFormat="1" ht="16.5" customHeight="1">
      <c r="A211" s="33"/>
      <c r="B211" s="160"/>
      <c r="C211" s="161" t="s">
        <v>492</v>
      </c>
      <c r="D211" s="353" t="s">
        <v>255</v>
      </c>
      <c r="E211" s="162" t="s">
        <v>497</v>
      </c>
      <c r="F211" s="163" t="s">
        <v>498</v>
      </c>
      <c r="G211" s="164" t="s">
        <v>265</v>
      </c>
      <c r="H211" s="165">
        <v>0.6</v>
      </c>
      <c r="I211" s="166"/>
      <c r="J211" s="167">
        <f>ROUND(I211*H211,2)</f>
        <v>0</v>
      </c>
      <c r="K211" s="163" t="s">
        <v>259</v>
      </c>
      <c r="L211" s="34"/>
      <c r="M211" s="168" t="s">
        <v>3</v>
      </c>
      <c r="N211" s="169" t="s">
        <v>42</v>
      </c>
      <c r="O211" s="54"/>
      <c r="P211" s="170">
        <f>O211*H211</f>
        <v>0</v>
      </c>
      <c r="Q211" s="170">
        <v>4.0000000000000003E-5</v>
      </c>
      <c r="R211" s="170">
        <f>Q211*H211</f>
        <v>2.4000000000000001E-5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3766</v>
      </c>
    </row>
    <row r="212" spans="1:65" s="2" customFormat="1" ht="16.5" customHeight="1">
      <c r="A212" s="33"/>
      <c r="B212" s="160"/>
      <c r="C212" s="198" t="s">
        <v>496</v>
      </c>
      <c r="D212" s="356" t="s">
        <v>445</v>
      </c>
      <c r="E212" s="199" t="s">
        <v>502</v>
      </c>
      <c r="F212" s="200" t="s">
        <v>503</v>
      </c>
      <c r="G212" s="201" t="s">
        <v>265</v>
      </c>
      <c r="H212" s="202">
        <v>0.66</v>
      </c>
      <c r="I212" s="203"/>
      <c r="J212" s="204">
        <f>ROUND(I212*H212,2)</f>
        <v>0</v>
      </c>
      <c r="K212" s="200" t="s">
        <v>259</v>
      </c>
      <c r="L212" s="205"/>
      <c r="M212" s="206" t="s">
        <v>3</v>
      </c>
      <c r="N212" s="207" t="s">
        <v>42</v>
      </c>
      <c r="O212" s="54"/>
      <c r="P212" s="170">
        <f>O212*H212</f>
        <v>0</v>
      </c>
      <c r="Q212" s="170">
        <v>1.7000000000000001E-4</v>
      </c>
      <c r="R212" s="170">
        <f>Q212*H212</f>
        <v>1.1220000000000002E-4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3767</v>
      </c>
    </row>
    <row r="213" spans="1:65" s="13" customFormat="1">
      <c r="B213" s="174"/>
      <c r="D213" s="354" t="s">
        <v>261</v>
      </c>
      <c r="F213" s="176" t="s">
        <v>786</v>
      </c>
      <c r="H213" s="177">
        <v>0.66</v>
      </c>
      <c r="I213" s="178"/>
      <c r="L213" s="174"/>
      <c r="M213" s="179"/>
      <c r="N213" s="180"/>
      <c r="O213" s="180"/>
      <c r="P213" s="180"/>
      <c r="Q213" s="180"/>
      <c r="R213" s="180"/>
      <c r="S213" s="180"/>
      <c r="T213" s="181"/>
      <c r="AT213" s="175" t="s">
        <v>261</v>
      </c>
      <c r="AU213" s="175" t="s">
        <v>79</v>
      </c>
      <c r="AV213" s="13" t="s">
        <v>79</v>
      </c>
      <c r="AW213" s="13" t="s">
        <v>4</v>
      </c>
      <c r="AX213" s="13" t="s">
        <v>15</v>
      </c>
      <c r="AY213" s="175" t="s">
        <v>253</v>
      </c>
    </row>
    <row r="214" spans="1:65" s="2" customFormat="1" ht="33" customHeight="1">
      <c r="A214" s="33"/>
      <c r="B214" s="160"/>
      <c r="C214" s="161" t="s">
        <v>501</v>
      </c>
      <c r="D214" s="353" t="s">
        <v>255</v>
      </c>
      <c r="E214" s="162" t="s">
        <v>3062</v>
      </c>
      <c r="F214" s="163" t="s">
        <v>3063</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3768</v>
      </c>
    </row>
    <row r="215" spans="1:65" s="12" customFormat="1" ht="22.9" customHeight="1">
      <c r="B215" s="147"/>
      <c r="D215" s="355" t="s">
        <v>70</v>
      </c>
      <c r="E215" s="158" t="s">
        <v>510</v>
      </c>
      <c r="F215" s="158" t="s">
        <v>511</v>
      </c>
      <c r="I215" s="150"/>
      <c r="J215" s="159">
        <f>BK215</f>
        <v>0</v>
      </c>
      <c r="L215" s="147"/>
      <c r="M215" s="152"/>
      <c r="N215" s="153"/>
      <c r="O215" s="153"/>
      <c r="P215" s="154">
        <f>SUM(P216:P241)</f>
        <v>0</v>
      </c>
      <c r="Q215" s="153"/>
      <c r="R215" s="154">
        <f>SUM(R216:R241)</f>
        <v>5.0315999999999993E-2</v>
      </c>
      <c r="S215" s="153"/>
      <c r="T215" s="155">
        <f>SUM(T216:T241)</f>
        <v>0.8639</v>
      </c>
      <c r="AR215" s="148" t="s">
        <v>79</v>
      </c>
      <c r="AT215" s="156" t="s">
        <v>70</v>
      </c>
      <c r="AU215" s="156" t="s">
        <v>15</v>
      </c>
      <c r="AY215" s="148" t="s">
        <v>253</v>
      </c>
      <c r="BK215" s="157">
        <f>SUM(BK216:BK241)</f>
        <v>0</v>
      </c>
    </row>
    <row r="216" spans="1:65" s="2" customFormat="1" ht="21.75" customHeight="1">
      <c r="A216" s="33"/>
      <c r="B216" s="160"/>
      <c r="C216" s="161" t="s">
        <v>506</v>
      </c>
      <c r="D216" s="353" t="s">
        <v>255</v>
      </c>
      <c r="E216" s="162" t="s">
        <v>513</v>
      </c>
      <c r="F216" s="163" t="s">
        <v>514</v>
      </c>
      <c r="G216" s="164" t="s">
        <v>258</v>
      </c>
      <c r="H216" s="165">
        <v>10.6</v>
      </c>
      <c r="I216" s="166"/>
      <c r="J216" s="167">
        <f>ROUND(I216*H216,2)</f>
        <v>0</v>
      </c>
      <c r="K216" s="163" t="s">
        <v>259</v>
      </c>
      <c r="L216" s="34"/>
      <c r="M216" s="168" t="s">
        <v>3</v>
      </c>
      <c r="N216" s="169" t="s">
        <v>42</v>
      </c>
      <c r="O216" s="54"/>
      <c r="P216" s="170">
        <f>O216*H216</f>
        <v>0</v>
      </c>
      <c r="Q216" s="170">
        <v>0</v>
      </c>
      <c r="R216" s="170">
        <f>Q216*H216</f>
        <v>0</v>
      </c>
      <c r="S216" s="170">
        <v>8.1500000000000003E-2</v>
      </c>
      <c r="T216" s="171">
        <f>S216*H216</f>
        <v>0.8639</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3769</v>
      </c>
    </row>
    <row r="217" spans="1:65" s="13" customFormat="1">
      <c r="B217" s="174"/>
      <c r="D217" s="354" t="s">
        <v>261</v>
      </c>
      <c r="E217" s="175" t="s">
        <v>3</v>
      </c>
      <c r="F217" s="176" t="s">
        <v>789</v>
      </c>
      <c r="H217" s="177">
        <v>11.8</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3" customFormat="1">
      <c r="B218" s="174"/>
      <c r="D218" s="354" t="s">
        <v>261</v>
      </c>
      <c r="E218" s="175" t="s">
        <v>3</v>
      </c>
      <c r="F218" s="176" t="s">
        <v>741</v>
      </c>
      <c r="H218" s="177">
        <v>-1.2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10.6</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33" customHeight="1">
      <c r="A220" s="33"/>
      <c r="B220" s="160"/>
      <c r="C220" s="161" t="s">
        <v>512</v>
      </c>
      <c r="D220" s="353" t="s">
        <v>255</v>
      </c>
      <c r="E220" s="162" t="s">
        <v>520</v>
      </c>
      <c r="F220" s="163" t="s">
        <v>521</v>
      </c>
      <c r="G220" s="164" t="s">
        <v>258</v>
      </c>
      <c r="H220" s="165">
        <v>12</v>
      </c>
      <c r="I220" s="166"/>
      <c r="J220" s="167">
        <f>ROUND(I220*H220,2)</f>
        <v>0</v>
      </c>
      <c r="K220" s="163" t="s">
        <v>259</v>
      </c>
      <c r="L220" s="34"/>
      <c r="M220" s="168" t="s">
        <v>3</v>
      </c>
      <c r="N220" s="169" t="s">
        <v>42</v>
      </c>
      <c r="O220" s="54"/>
      <c r="P220" s="170">
        <f>O220*H220</f>
        <v>0</v>
      </c>
      <c r="Q220" s="170">
        <v>2.8999999999999998E-3</v>
      </c>
      <c r="R220" s="170">
        <f>Q220*H220</f>
        <v>3.4799999999999998E-2</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3770</v>
      </c>
    </row>
    <row r="221" spans="1:65" s="13" customFormat="1">
      <c r="B221" s="174"/>
      <c r="D221" s="354" t="s">
        <v>261</v>
      </c>
      <c r="E221" s="175" t="s">
        <v>3</v>
      </c>
      <c r="F221" s="176" t="s">
        <v>791</v>
      </c>
      <c r="H221" s="177">
        <v>13.2</v>
      </c>
      <c r="I221" s="178"/>
      <c r="L221" s="174"/>
      <c r="M221" s="179"/>
      <c r="N221" s="180"/>
      <c r="O221" s="180"/>
      <c r="P221" s="180"/>
      <c r="Q221" s="180"/>
      <c r="R221" s="180"/>
      <c r="S221" s="180"/>
      <c r="T221" s="181"/>
      <c r="AT221" s="175" t="s">
        <v>261</v>
      </c>
      <c r="AU221" s="175" t="s">
        <v>79</v>
      </c>
      <c r="AV221" s="13" t="s">
        <v>79</v>
      </c>
      <c r="AW221" s="13" t="s">
        <v>33</v>
      </c>
      <c r="AX221" s="13" t="s">
        <v>71</v>
      </c>
      <c r="AY221" s="175" t="s">
        <v>253</v>
      </c>
    </row>
    <row r="222" spans="1:65" s="13" customFormat="1">
      <c r="B222" s="174"/>
      <c r="D222" s="354" t="s">
        <v>261</v>
      </c>
      <c r="E222" s="175" t="s">
        <v>3</v>
      </c>
      <c r="F222" s="176" t="s">
        <v>517</v>
      </c>
      <c r="H222" s="177">
        <v>-1.2</v>
      </c>
      <c r="I222" s="178"/>
      <c r="L222" s="174"/>
      <c r="M222" s="179"/>
      <c r="N222" s="180"/>
      <c r="O222" s="180"/>
      <c r="P222" s="180"/>
      <c r="Q222" s="180"/>
      <c r="R222" s="180"/>
      <c r="S222" s="180"/>
      <c r="T222" s="181"/>
      <c r="AT222" s="175" t="s">
        <v>261</v>
      </c>
      <c r="AU222" s="175" t="s">
        <v>79</v>
      </c>
      <c r="AV222" s="13" t="s">
        <v>79</v>
      </c>
      <c r="AW222" s="13" t="s">
        <v>33</v>
      </c>
      <c r="AX222" s="13" t="s">
        <v>71</v>
      </c>
      <c r="AY222" s="175" t="s">
        <v>253</v>
      </c>
    </row>
    <row r="223" spans="1:65" s="14" customFormat="1">
      <c r="B223" s="182"/>
      <c r="D223" s="354" t="s">
        <v>261</v>
      </c>
      <c r="E223" s="183" t="s">
        <v>3</v>
      </c>
      <c r="F223" s="184" t="s">
        <v>269</v>
      </c>
      <c r="H223" s="185">
        <v>12</v>
      </c>
      <c r="I223" s="186"/>
      <c r="L223" s="182"/>
      <c r="M223" s="187"/>
      <c r="N223" s="188"/>
      <c r="O223" s="188"/>
      <c r="P223" s="188"/>
      <c r="Q223" s="188"/>
      <c r="R223" s="188"/>
      <c r="S223" s="188"/>
      <c r="T223" s="189"/>
      <c r="AT223" s="183" t="s">
        <v>261</v>
      </c>
      <c r="AU223" s="183" t="s">
        <v>79</v>
      </c>
      <c r="AV223" s="14" t="s">
        <v>89</v>
      </c>
      <c r="AW223" s="14" t="s">
        <v>33</v>
      </c>
      <c r="AX223" s="14" t="s">
        <v>15</v>
      </c>
      <c r="AY223" s="183" t="s">
        <v>253</v>
      </c>
    </row>
    <row r="224" spans="1:65" s="2" customFormat="1" ht="21.75" customHeight="1">
      <c r="A224" s="33"/>
      <c r="B224" s="160"/>
      <c r="C224" s="198" t="s">
        <v>519</v>
      </c>
      <c r="D224" s="356" t="s">
        <v>445</v>
      </c>
      <c r="E224" s="199" t="s">
        <v>526</v>
      </c>
      <c r="F224" s="200" t="s">
        <v>527</v>
      </c>
      <c r="G224" s="201" t="s">
        <v>258</v>
      </c>
      <c r="H224" s="202">
        <v>13.2</v>
      </c>
      <c r="I224" s="203"/>
      <c r="J224" s="204">
        <f>ROUND(I224*H224,2)</f>
        <v>0</v>
      </c>
      <c r="K224" s="200" t="s">
        <v>3</v>
      </c>
      <c r="L224" s="205"/>
      <c r="M224" s="206" t="s">
        <v>3</v>
      </c>
      <c r="N224" s="207"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418</v>
      </c>
      <c r="AT224" s="172" t="s">
        <v>445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3771</v>
      </c>
    </row>
    <row r="225" spans="1:65" s="13" customFormat="1">
      <c r="B225" s="174"/>
      <c r="D225" s="354" t="s">
        <v>261</v>
      </c>
      <c r="F225" s="176" t="s">
        <v>793</v>
      </c>
      <c r="H225" s="177">
        <v>13.2</v>
      </c>
      <c r="I225" s="178"/>
      <c r="L225" s="174"/>
      <c r="M225" s="179"/>
      <c r="N225" s="180"/>
      <c r="O225" s="180"/>
      <c r="P225" s="180"/>
      <c r="Q225" s="180"/>
      <c r="R225" s="180"/>
      <c r="S225" s="180"/>
      <c r="T225" s="181"/>
      <c r="AT225" s="175" t="s">
        <v>261</v>
      </c>
      <c r="AU225" s="175" t="s">
        <v>79</v>
      </c>
      <c r="AV225" s="13" t="s">
        <v>79</v>
      </c>
      <c r="AW225" s="13" t="s">
        <v>4</v>
      </c>
      <c r="AX225" s="13" t="s">
        <v>15</v>
      </c>
      <c r="AY225" s="175" t="s">
        <v>253</v>
      </c>
    </row>
    <row r="226" spans="1:65" s="2" customFormat="1" ht="21.75" customHeight="1">
      <c r="A226" s="33"/>
      <c r="B226" s="160"/>
      <c r="C226" s="161" t="s">
        <v>525</v>
      </c>
      <c r="D226" s="353" t="s">
        <v>255</v>
      </c>
      <c r="E226" s="162" t="s">
        <v>535</v>
      </c>
      <c r="F226" s="163" t="s">
        <v>536</v>
      </c>
      <c r="G226" s="164" t="s">
        <v>258</v>
      </c>
      <c r="H226" s="165">
        <v>1.25</v>
      </c>
      <c r="I226" s="166"/>
      <c r="J226" s="167">
        <f>ROUND(I226*H226,2)</f>
        <v>0</v>
      </c>
      <c r="K226" s="163" t="s">
        <v>259</v>
      </c>
      <c r="L226" s="34"/>
      <c r="M226" s="168" t="s">
        <v>3</v>
      </c>
      <c r="N226" s="169" t="s">
        <v>42</v>
      </c>
      <c r="O226" s="54"/>
      <c r="P226" s="170">
        <f>O226*H226</f>
        <v>0</v>
      </c>
      <c r="Q226" s="170">
        <v>5.6999999999999998E-4</v>
      </c>
      <c r="R226" s="170">
        <f>Q226*H226</f>
        <v>7.1250000000000003E-4</v>
      </c>
      <c r="S226" s="170">
        <v>0</v>
      </c>
      <c r="T226" s="171">
        <f>S226*H226</f>
        <v>0</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3772</v>
      </c>
    </row>
    <row r="227" spans="1:65" s="2" customFormat="1" ht="16.5" customHeight="1">
      <c r="A227" s="33"/>
      <c r="B227" s="160"/>
      <c r="C227" s="198" t="s">
        <v>530</v>
      </c>
      <c r="D227" s="356" t="s">
        <v>445</v>
      </c>
      <c r="E227" s="199" t="s">
        <v>540</v>
      </c>
      <c r="F227" s="200" t="s">
        <v>541</v>
      </c>
      <c r="G227" s="201" t="s">
        <v>258</v>
      </c>
      <c r="H227" s="202">
        <v>1.375</v>
      </c>
      <c r="I227" s="203"/>
      <c r="J227" s="204">
        <f>ROUND(I227*H227,2)</f>
        <v>0</v>
      </c>
      <c r="K227" s="200" t="s">
        <v>259</v>
      </c>
      <c r="L227" s="205"/>
      <c r="M227" s="206" t="s">
        <v>3</v>
      </c>
      <c r="N227" s="207" t="s">
        <v>42</v>
      </c>
      <c r="O227" s="54"/>
      <c r="P227" s="170">
        <f>O227*H227</f>
        <v>0</v>
      </c>
      <c r="Q227" s="170">
        <v>7.4999999999999997E-3</v>
      </c>
      <c r="R227" s="170">
        <f>Q227*H227</f>
        <v>1.0312499999999999E-2</v>
      </c>
      <c r="S227" s="170">
        <v>0</v>
      </c>
      <c r="T227" s="171">
        <f>S227*H227</f>
        <v>0</v>
      </c>
      <c r="U227" s="33"/>
      <c r="V227" s="33"/>
      <c r="W227" s="33"/>
      <c r="X227" s="33"/>
      <c r="Y227" s="33"/>
      <c r="Z227" s="33"/>
      <c r="AA227" s="33"/>
      <c r="AB227" s="33"/>
      <c r="AC227" s="33"/>
      <c r="AD227" s="33"/>
      <c r="AE227" s="33"/>
      <c r="AR227" s="172" t="s">
        <v>418</v>
      </c>
      <c r="AT227" s="172" t="s">
        <v>445</v>
      </c>
      <c r="AU227" s="172" t="s">
        <v>79</v>
      </c>
      <c r="AY227" s="18" t="s">
        <v>253</v>
      </c>
      <c r="BE227" s="173">
        <f>IF(N227="základní",J227,0)</f>
        <v>0</v>
      </c>
      <c r="BF227" s="173">
        <f>IF(N227="snížená",J227,0)</f>
        <v>0</v>
      </c>
      <c r="BG227" s="173">
        <f>IF(N227="zákl. přenesená",J227,0)</f>
        <v>0</v>
      </c>
      <c r="BH227" s="173">
        <f>IF(N227="sníž. přenesená",J227,0)</f>
        <v>0</v>
      </c>
      <c r="BI227" s="173">
        <f>IF(N227="nulová",J227,0)</f>
        <v>0</v>
      </c>
      <c r="BJ227" s="18" t="s">
        <v>15</v>
      </c>
      <c r="BK227" s="173">
        <f>ROUND(I227*H227,2)</f>
        <v>0</v>
      </c>
      <c r="BL227" s="18" t="s">
        <v>142</v>
      </c>
      <c r="BM227" s="172" t="s">
        <v>3773</v>
      </c>
    </row>
    <row r="228" spans="1:65" s="13" customFormat="1">
      <c r="B228" s="174"/>
      <c r="D228" s="354" t="s">
        <v>261</v>
      </c>
      <c r="F228" s="176" t="s">
        <v>796</v>
      </c>
      <c r="H228" s="177">
        <v>1.375</v>
      </c>
      <c r="I228" s="178"/>
      <c r="L228" s="174"/>
      <c r="M228" s="179"/>
      <c r="N228" s="180"/>
      <c r="O228" s="180"/>
      <c r="P228" s="180"/>
      <c r="Q228" s="180"/>
      <c r="R228" s="180"/>
      <c r="S228" s="180"/>
      <c r="T228" s="181"/>
      <c r="AT228" s="175" t="s">
        <v>261</v>
      </c>
      <c r="AU228" s="175" t="s">
        <v>79</v>
      </c>
      <c r="AV228" s="13" t="s">
        <v>79</v>
      </c>
      <c r="AW228" s="13" t="s">
        <v>4</v>
      </c>
      <c r="AX228" s="13" t="s">
        <v>15</v>
      </c>
      <c r="AY228" s="175" t="s">
        <v>253</v>
      </c>
    </row>
    <row r="229" spans="1:65" s="2" customFormat="1" ht="21.75" customHeight="1">
      <c r="A229" s="33"/>
      <c r="B229" s="160"/>
      <c r="C229" s="161" t="s">
        <v>534</v>
      </c>
      <c r="D229" s="353" t="s">
        <v>255</v>
      </c>
      <c r="E229" s="162" t="s">
        <v>545</v>
      </c>
      <c r="F229" s="163" t="s">
        <v>546</v>
      </c>
      <c r="G229" s="164" t="s">
        <v>265</v>
      </c>
      <c r="H229" s="165">
        <v>0.9</v>
      </c>
      <c r="I229" s="166"/>
      <c r="J229" s="167">
        <f>ROUND(I229*H229,2)</f>
        <v>0</v>
      </c>
      <c r="K229" s="163" t="s">
        <v>259</v>
      </c>
      <c r="L229" s="34"/>
      <c r="M229" s="168" t="s">
        <v>3</v>
      </c>
      <c r="N229" s="169" t="s">
        <v>42</v>
      </c>
      <c r="O229" s="54"/>
      <c r="P229" s="170">
        <f>O229*H229</f>
        <v>0</v>
      </c>
      <c r="Q229" s="170">
        <v>3.1E-4</v>
      </c>
      <c r="R229" s="170">
        <f>Q229*H229</f>
        <v>2.7900000000000001E-4</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3774</v>
      </c>
    </row>
    <row r="230" spans="1:65" s="13" customFormat="1">
      <c r="B230" s="174"/>
      <c r="D230" s="354" t="s">
        <v>261</v>
      </c>
      <c r="E230" s="175" t="s">
        <v>3</v>
      </c>
      <c r="F230" s="176" t="s">
        <v>798</v>
      </c>
      <c r="H230" s="177">
        <v>0.9</v>
      </c>
      <c r="I230" s="178"/>
      <c r="L230" s="174"/>
      <c r="M230" s="179"/>
      <c r="N230" s="180"/>
      <c r="O230" s="180"/>
      <c r="P230" s="180"/>
      <c r="Q230" s="180"/>
      <c r="R230" s="180"/>
      <c r="S230" s="180"/>
      <c r="T230" s="181"/>
      <c r="AT230" s="175" t="s">
        <v>261</v>
      </c>
      <c r="AU230" s="175" t="s">
        <v>79</v>
      </c>
      <c r="AV230" s="13" t="s">
        <v>79</v>
      </c>
      <c r="AW230" s="13" t="s">
        <v>33</v>
      </c>
      <c r="AX230" s="13" t="s">
        <v>15</v>
      </c>
      <c r="AY230" s="175" t="s">
        <v>253</v>
      </c>
    </row>
    <row r="231" spans="1:65" s="2" customFormat="1" ht="16.5" customHeight="1">
      <c r="A231" s="33"/>
      <c r="B231" s="160"/>
      <c r="C231" s="161" t="s">
        <v>539</v>
      </c>
      <c r="D231" s="353" t="s">
        <v>255</v>
      </c>
      <c r="E231" s="162" t="s">
        <v>550</v>
      </c>
      <c r="F231" s="163" t="s">
        <v>551</v>
      </c>
      <c r="G231" s="164" t="s">
        <v>258</v>
      </c>
      <c r="H231" s="165">
        <v>12</v>
      </c>
      <c r="I231" s="166"/>
      <c r="J231" s="167">
        <f>ROUND(I231*H231,2)</f>
        <v>0</v>
      </c>
      <c r="K231" s="163" t="s">
        <v>259</v>
      </c>
      <c r="L231" s="34"/>
      <c r="M231" s="168" t="s">
        <v>3</v>
      </c>
      <c r="N231" s="169" t="s">
        <v>42</v>
      </c>
      <c r="O231" s="54"/>
      <c r="P231" s="170">
        <f>O231*H231</f>
        <v>0</v>
      </c>
      <c r="Q231" s="170">
        <v>2.9999999999999997E-4</v>
      </c>
      <c r="R231" s="170">
        <f>Q231*H231</f>
        <v>3.5999999999999999E-3</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3775</v>
      </c>
    </row>
    <row r="232" spans="1:65" s="2" customFormat="1" ht="16.5" customHeight="1">
      <c r="A232" s="33"/>
      <c r="B232" s="160"/>
      <c r="C232" s="161" t="s">
        <v>544</v>
      </c>
      <c r="D232" s="353" t="s">
        <v>255</v>
      </c>
      <c r="E232" s="162" t="s">
        <v>554</v>
      </c>
      <c r="F232" s="163" t="s">
        <v>555</v>
      </c>
      <c r="G232" s="164" t="s">
        <v>265</v>
      </c>
      <c r="H232" s="165">
        <v>20.399999999999999</v>
      </c>
      <c r="I232" s="166"/>
      <c r="J232" s="167">
        <f>ROUND(I232*H232,2)</f>
        <v>0</v>
      </c>
      <c r="K232" s="163" t="s">
        <v>259</v>
      </c>
      <c r="L232" s="34"/>
      <c r="M232" s="168" t="s">
        <v>3</v>
      </c>
      <c r="N232" s="169" t="s">
        <v>42</v>
      </c>
      <c r="O232" s="54"/>
      <c r="P232" s="170">
        <f>O232*H232</f>
        <v>0</v>
      </c>
      <c r="Q232" s="170">
        <v>3.0000000000000001E-5</v>
      </c>
      <c r="R232" s="170">
        <f>Q232*H232</f>
        <v>6.1200000000000002E-4</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3776</v>
      </c>
    </row>
    <row r="233" spans="1:65" s="15" customFormat="1">
      <c r="B233" s="190"/>
      <c r="D233" s="354" t="s">
        <v>261</v>
      </c>
      <c r="E233" s="191" t="s">
        <v>3</v>
      </c>
      <c r="F233" s="192" t="s">
        <v>557</v>
      </c>
      <c r="H233" s="191" t="s">
        <v>3</v>
      </c>
      <c r="I233" s="193"/>
      <c r="L233" s="190"/>
      <c r="M233" s="194"/>
      <c r="N233" s="195"/>
      <c r="O233" s="195"/>
      <c r="P233" s="195"/>
      <c r="Q233" s="195"/>
      <c r="R233" s="195"/>
      <c r="S233" s="195"/>
      <c r="T233" s="196"/>
      <c r="AT233" s="191" t="s">
        <v>261</v>
      </c>
      <c r="AU233" s="191" t="s">
        <v>79</v>
      </c>
      <c r="AV233" s="15" t="s">
        <v>15</v>
      </c>
      <c r="AW233" s="15" t="s">
        <v>33</v>
      </c>
      <c r="AX233" s="15" t="s">
        <v>71</v>
      </c>
      <c r="AY233" s="191" t="s">
        <v>253</v>
      </c>
    </row>
    <row r="234" spans="1:65" s="13" customFormat="1">
      <c r="B234" s="174"/>
      <c r="D234" s="354" t="s">
        <v>261</v>
      </c>
      <c r="E234" s="175" t="s">
        <v>3</v>
      </c>
      <c r="F234" s="176" t="s">
        <v>801</v>
      </c>
      <c r="H234" s="177">
        <v>5.5</v>
      </c>
      <c r="I234" s="178"/>
      <c r="L234" s="174"/>
      <c r="M234" s="179"/>
      <c r="N234" s="180"/>
      <c r="O234" s="180"/>
      <c r="P234" s="180"/>
      <c r="Q234" s="180"/>
      <c r="R234" s="180"/>
      <c r="S234" s="180"/>
      <c r="T234" s="181"/>
      <c r="AT234" s="175" t="s">
        <v>261</v>
      </c>
      <c r="AU234" s="175" t="s">
        <v>79</v>
      </c>
      <c r="AV234" s="13" t="s">
        <v>79</v>
      </c>
      <c r="AW234" s="13" t="s">
        <v>33</v>
      </c>
      <c r="AX234" s="13" t="s">
        <v>71</v>
      </c>
      <c r="AY234" s="175" t="s">
        <v>253</v>
      </c>
    </row>
    <row r="235" spans="1:65" s="13" customFormat="1">
      <c r="B235" s="174"/>
      <c r="D235" s="354" t="s">
        <v>261</v>
      </c>
      <c r="E235" s="175" t="s">
        <v>3</v>
      </c>
      <c r="F235" s="176" t="s">
        <v>368</v>
      </c>
      <c r="H235" s="177">
        <v>-0.6</v>
      </c>
      <c r="I235" s="178"/>
      <c r="L235" s="174"/>
      <c r="M235" s="179"/>
      <c r="N235" s="180"/>
      <c r="O235" s="180"/>
      <c r="P235" s="180"/>
      <c r="Q235" s="180"/>
      <c r="R235" s="180"/>
      <c r="S235" s="180"/>
      <c r="T235" s="181"/>
      <c r="AT235" s="175" t="s">
        <v>261</v>
      </c>
      <c r="AU235" s="175" t="s">
        <v>79</v>
      </c>
      <c r="AV235" s="13" t="s">
        <v>79</v>
      </c>
      <c r="AW235" s="13" t="s">
        <v>33</v>
      </c>
      <c r="AX235" s="13" t="s">
        <v>71</v>
      </c>
      <c r="AY235" s="175" t="s">
        <v>253</v>
      </c>
    </row>
    <row r="236" spans="1:65" s="15" customFormat="1">
      <c r="B236" s="190"/>
      <c r="D236" s="354" t="s">
        <v>261</v>
      </c>
      <c r="E236" s="191" t="s">
        <v>3</v>
      </c>
      <c r="F236" s="192" t="s">
        <v>560</v>
      </c>
      <c r="H236" s="191" t="s">
        <v>3</v>
      </c>
      <c r="I236" s="193"/>
      <c r="L236" s="190"/>
      <c r="M236" s="194"/>
      <c r="N236" s="195"/>
      <c r="O236" s="195"/>
      <c r="P236" s="195"/>
      <c r="Q236" s="195"/>
      <c r="R236" s="195"/>
      <c r="S236" s="195"/>
      <c r="T236" s="196"/>
      <c r="AT236" s="191" t="s">
        <v>261</v>
      </c>
      <c r="AU236" s="191" t="s">
        <v>79</v>
      </c>
      <c r="AV236" s="15" t="s">
        <v>15</v>
      </c>
      <c r="AW236" s="15" t="s">
        <v>33</v>
      </c>
      <c r="AX236" s="15" t="s">
        <v>71</v>
      </c>
      <c r="AY236" s="191" t="s">
        <v>253</v>
      </c>
    </row>
    <row r="237" spans="1:65" s="13" customFormat="1">
      <c r="B237" s="174"/>
      <c r="D237" s="354" t="s">
        <v>261</v>
      </c>
      <c r="E237" s="175" t="s">
        <v>3</v>
      </c>
      <c r="F237" s="176" t="s">
        <v>802</v>
      </c>
      <c r="H237" s="177">
        <v>10.5</v>
      </c>
      <c r="I237" s="178"/>
      <c r="L237" s="174"/>
      <c r="M237" s="179"/>
      <c r="N237" s="180"/>
      <c r="O237" s="180"/>
      <c r="P237" s="180"/>
      <c r="Q237" s="180"/>
      <c r="R237" s="180"/>
      <c r="S237" s="180"/>
      <c r="T237" s="181"/>
      <c r="AT237" s="175" t="s">
        <v>261</v>
      </c>
      <c r="AU237" s="175" t="s">
        <v>79</v>
      </c>
      <c r="AV237" s="13" t="s">
        <v>79</v>
      </c>
      <c r="AW237" s="13" t="s">
        <v>33</v>
      </c>
      <c r="AX237" s="13" t="s">
        <v>71</v>
      </c>
      <c r="AY237" s="175" t="s">
        <v>253</v>
      </c>
    </row>
    <row r="238" spans="1:65" s="15" customFormat="1">
      <c r="B238" s="190"/>
      <c r="D238" s="354" t="s">
        <v>261</v>
      </c>
      <c r="E238" s="191" t="s">
        <v>3</v>
      </c>
      <c r="F238" s="192" t="s">
        <v>564</v>
      </c>
      <c r="H238" s="191" t="s">
        <v>3</v>
      </c>
      <c r="I238" s="193"/>
      <c r="L238" s="190"/>
      <c r="M238" s="194"/>
      <c r="N238" s="195"/>
      <c r="O238" s="195"/>
      <c r="P238" s="195"/>
      <c r="Q238" s="195"/>
      <c r="R238" s="195"/>
      <c r="S238" s="195"/>
      <c r="T238" s="196"/>
      <c r="AT238" s="191" t="s">
        <v>261</v>
      </c>
      <c r="AU238" s="191" t="s">
        <v>79</v>
      </c>
      <c r="AV238" s="15" t="s">
        <v>15</v>
      </c>
      <c r="AW238" s="15" t="s">
        <v>33</v>
      </c>
      <c r="AX238" s="15" t="s">
        <v>71</v>
      </c>
      <c r="AY238" s="191" t="s">
        <v>253</v>
      </c>
    </row>
    <row r="239" spans="1:65" s="13" customFormat="1">
      <c r="B239" s="174"/>
      <c r="D239" s="354" t="s">
        <v>261</v>
      </c>
      <c r="E239" s="175" t="s">
        <v>3</v>
      </c>
      <c r="F239" s="176" t="s">
        <v>565</v>
      </c>
      <c r="H239" s="177">
        <v>5</v>
      </c>
      <c r="I239" s="178"/>
      <c r="L239" s="174"/>
      <c r="M239" s="179"/>
      <c r="N239" s="180"/>
      <c r="O239" s="180"/>
      <c r="P239" s="180"/>
      <c r="Q239" s="180"/>
      <c r="R239" s="180"/>
      <c r="S239" s="180"/>
      <c r="T239" s="181"/>
      <c r="AT239" s="175" t="s">
        <v>261</v>
      </c>
      <c r="AU239" s="175" t="s">
        <v>79</v>
      </c>
      <c r="AV239" s="13" t="s">
        <v>79</v>
      </c>
      <c r="AW239" s="13" t="s">
        <v>33</v>
      </c>
      <c r="AX239" s="13" t="s">
        <v>71</v>
      </c>
      <c r="AY239" s="175" t="s">
        <v>253</v>
      </c>
    </row>
    <row r="240" spans="1:65" s="14" customFormat="1">
      <c r="B240" s="182"/>
      <c r="D240" s="354" t="s">
        <v>261</v>
      </c>
      <c r="E240" s="183" t="s">
        <v>3</v>
      </c>
      <c r="F240" s="184" t="s">
        <v>269</v>
      </c>
      <c r="H240" s="185">
        <v>20.399999999999999</v>
      </c>
      <c r="I240" s="186"/>
      <c r="L240" s="182"/>
      <c r="M240" s="187"/>
      <c r="N240" s="188"/>
      <c r="O240" s="188"/>
      <c r="P240" s="188"/>
      <c r="Q240" s="188"/>
      <c r="R240" s="188"/>
      <c r="S240" s="188"/>
      <c r="T240" s="189"/>
      <c r="AT240" s="183" t="s">
        <v>261</v>
      </c>
      <c r="AU240" s="183" t="s">
        <v>79</v>
      </c>
      <c r="AV240" s="14" t="s">
        <v>89</v>
      </c>
      <c r="AW240" s="14" t="s">
        <v>33</v>
      </c>
      <c r="AX240" s="14" t="s">
        <v>15</v>
      </c>
      <c r="AY240" s="183" t="s">
        <v>253</v>
      </c>
    </row>
    <row r="241" spans="1:65" s="2" customFormat="1" ht="33" customHeight="1">
      <c r="A241" s="33"/>
      <c r="B241" s="160"/>
      <c r="C241" s="161" t="s">
        <v>549</v>
      </c>
      <c r="D241" s="353" t="s">
        <v>255</v>
      </c>
      <c r="E241" s="162" t="s">
        <v>3074</v>
      </c>
      <c r="F241" s="163" t="s">
        <v>3075</v>
      </c>
      <c r="G241" s="164" t="s">
        <v>362</v>
      </c>
      <c r="H241" s="197"/>
      <c r="I241" s="166"/>
      <c r="J241" s="167">
        <f>ROUND(I241*H241,2)</f>
        <v>0</v>
      </c>
      <c r="K241" s="163" t="s">
        <v>259</v>
      </c>
      <c r="L241" s="34"/>
      <c r="M241" s="168" t="s">
        <v>3</v>
      </c>
      <c r="N241" s="169" t="s">
        <v>42</v>
      </c>
      <c r="O241" s="54"/>
      <c r="P241" s="170">
        <f>O241*H241</f>
        <v>0</v>
      </c>
      <c r="Q241" s="170">
        <v>0</v>
      </c>
      <c r="R241" s="170">
        <f>Q241*H241</f>
        <v>0</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3777</v>
      </c>
    </row>
    <row r="242" spans="1:65" s="12" customFormat="1" ht="22.9" customHeight="1">
      <c r="B242" s="147"/>
      <c r="D242" s="355" t="s">
        <v>70</v>
      </c>
      <c r="E242" s="158" t="s">
        <v>570</v>
      </c>
      <c r="F242" s="158" t="s">
        <v>571</v>
      </c>
      <c r="I242" s="150"/>
      <c r="J242" s="159">
        <f>BK242</f>
        <v>0</v>
      </c>
      <c r="L242" s="147"/>
      <c r="M242" s="152"/>
      <c r="N242" s="153"/>
      <c r="O242" s="153"/>
      <c r="P242" s="154">
        <f>SUM(P243:P247)</f>
        <v>0</v>
      </c>
      <c r="Q242" s="153"/>
      <c r="R242" s="154">
        <f>SUM(R243:R247)</f>
        <v>4.2549999999999999E-4</v>
      </c>
      <c r="S242" s="153"/>
      <c r="T242" s="155">
        <f>SUM(T243:T247)</f>
        <v>0</v>
      </c>
      <c r="AR242" s="148" t="s">
        <v>79</v>
      </c>
      <c r="AT242" s="156" t="s">
        <v>70</v>
      </c>
      <c r="AU242" s="156" t="s">
        <v>15</v>
      </c>
      <c r="AY242" s="148" t="s">
        <v>253</v>
      </c>
      <c r="BK242" s="157">
        <f>SUM(BK243:BK247)</f>
        <v>0</v>
      </c>
    </row>
    <row r="243" spans="1:65" s="2" customFormat="1" ht="21.75" customHeight="1">
      <c r="A243" s="33"/>
      <c r="B243" s="160"/>
      <c r="C243" s="161" t="s">
        <v>553</v>
      </c>
      <c r="D243" s="353" t="s">
        <v>255</v>
      </c>
      <c r="E243" s="162" t="s">
        <v>573</v>
      </c>
      <c r="F243" s="163" t="s">
        <v>574</v>
      </c>
      <c r="G243" s="164" t="s">
        <v>258</v>
      </c>
      <c r="H243" s="165">
        <v>1.1499999999999999</v>
      </c>
      <c r="I243" s="166"/>
      <c r="J243" s="167">
        <f>ROUND(I243*H243,2)</f>
        <v>0</v>
      </c>
      <c r="K243" s="163" t="s">
        <v>259</v>
      </c>
      <c r="L243" s="34"/>
      <c r="M243" s="168" t="s">
        <v>3</v>
      </c>
      <c r="N243" s="169" t="s">
        <v>42</v>
      </c>
      <c r="O243" s="54"/>
      <c r="P243" s="170">
        <f>O243*H243</f>
        <v>0</v>
      </c>
      <c r="Q243" s="170">
        <v>0</v>
      </c>
      <c r="R243" s="170">
        <f>Q243*H243</f>
        <v>0</v>
      </c>
      <c r="S243" s="170">
        <v>0</v>
      </c>
      <c r="T243" s="171">
        <f>S243*H243</f>
        <v>0</v>
      </c>
      <c r="U243" s="33"/>
      <c r="V243" s="33"/>
      <c r="W243" s="33"/>
      <c r="X243" s="33"/>
      <c r="Y243" s="33"/>
      <c r="Z243" s="33"/>
      <c r="AA243" s="33"/>
      <c r="AB243" s="33"/>
      <c r="AC243" s="33"/>
      <c r="AD243" s="33"/>
      <c r="AE243" s="33"/>
      <c r="AR243" s="172" t="s">
        <v>142</v>
      </c>
      <c r="AT243" s="172" t="s">
        <v>255</v>
      </c>
      <c r="AU243" s="172" t="s">
        <v>79</v>
      </c>
      <c r="AY243" s="18" t="s">
        <v>253</v>
      </c>
      <c r="BE243" s="173">
        <f>IF(N243="základní",J243,0)</f>
        <v>0</v>
      </c>
      <c r="BF243" s="173">
        <f>IF(N243="snížená",J243,0)</f>
        <v>0</v>
      </c>
      <c r="BG243" s="173">
        <f>IF(N243="zákl. přenesená",J243,0)</f>
        <v>0</v>
      </c>
      <c r="BH243" s="173">
        <f>IF(N243="sníž. přenesená",J243,0)</f>
        <v>0</v>
      </c>
      <c r="BI243" s="173">
        <f>IF(N243="nulová",J243,0)</f>
        <v>0</v>
      </c>
      <c r="BJ243" s="18" t="s">
        <v>15</v>
      </c>
      <c r="BK243" s="173">
        <f>ROUND(I243*H243,2)</f>
        <v>0</v>
      </c>
      <c r="BL243" s="18" t="s">
        <v>142</v>
      </c>
      <c r="BM243" s="172" t="s">
        <v>3778</v>
      </c>
    </row>
    <row r="244" spans="1:65" s="15" customFormat="1">
      <c r="B244" s="190"/>
      <c r="D244" s="354" t="s">
        <v>261</v>
      </c>
      <c r="E244" s="191" t="s">
        <v>3</v>
      </c>
      <c r="F244" s="192" t="s">
        <v>576</v>
      </c>
      <c r="H244" s="191" t="s">
        <v>3</v>
      </c>
      <c r="I244" s="193"/>
      <c r="L244" s="190"/>
      <c r="M244" s="194"/>
      <c r="N244" s="195"/>
      <c r="O244" s="195"/>
      <c r="P244" s="195"/>
      <c r="Q244" s="195"/>
      <c r="R244" s="195"/>
      <c r="S244" s="195"/>
      <c r="T244" s="196"/>
      <c r="AT244" s="191" t="s">
        <v>261</v>
      </c>
      <c r="AU244" s="191" t="s">
        <v>79</v>
      </c>
      <c r="AV244" s="15" t="s">
        <v>15</v>
      </c>
      <c r="AW244" s="15" t="s">
        <v>33</v>
      </c>
      <c r="AX244" s="15" t="s">
        <v>71</v>
      </c>
      <c r="AY244" s="191" t="s">
        <v>253</v>
      </c>
    </row>
    <row r="245" spans="1:65" s="13" customFormat="1">
      <c r="B245" s="174"/>
      <c r="D245" s="354" t="s">
        <v>261</v>
      </c>
      <c r="E245" s="175" t="s">
        <v>3</v>
      </c>
      <c r="F245" s="176" t="s">
        <v>805</v>
      </c>
      <c r="H245" s="177">
        <v>1.1499999999999999</v>
      </c>
      <c r="I245" s="178"/>
      <c r="L245" s="174"/>
      <c r="M245" s="179"/>
      <c r="N245" s="180"/>
      <c r="O245" s="180"/>
      <c r="P245" s="180"/>
      <c r="Q245" s="180"/>
      <c r="R245" s="180"/>
      <c r="S245" s="180"/>
      <c r="T245" s="181"/>
      <c r="AT245" s="175" t="s">
        <v>261</v>
      </c>
      <c r="AU245" s="175" t="s">
        <v>79</v>
      </c>
      <c r="AV245" s="13" t="s">
        <v>79</v>
      </c>
      <c r="AW245" s="13" t="s">
        <v>33</v>
      </c>
      <c r="AX245" s="13" t="s">
        <v>15</v>
      </c>
      <c r="AY245" s="175" t="s">
        <v>253</v>
      </c>
    </row>
    <row r="246" spans="1:65" s="2" customFormat="1" ht="21.75" customHeight="1">
      <c r="A246" s="33"/>
      <c r="B246" s="160"/>
      <c r="C246" s="161" t="s">
        <v>566</v>
      </c>
      <c r="D246" s="353" t="s">
        <v>255</v>
      </c>
      <c r="E246" s="162" t="s">
        <v>579</v>
      </c>
      <c r="F246" s="163" t="s">
        <v>580</v>
      </c>
      <c r="G246" s="164" t="s">
        <v>258</v>
      </c>
      <c r="H246" s="165">
        <v>1.1499999999999999</v>
      </c>
      <c r="I246" s="166"/>
      <c r="J246" s="167">
        <f>ROUND(I246*H246,2)</f>
        <v>0</v>
      </c>
      <c r="K246" s="163" t="s">
        <v>259</v>
      </c>
      <c r="L246" s="34"/>
      <c r="M246" s="168" t="s">
        <v>3</v>
      </c>
      <c r="N246" s="169" t="s">
        <v>42</v>
      </c>
      <c r="O246" s="54"/>
      <c r="P246" s="170">
        <f>O246*H246</f>
        <v>0</v>
      </c>
      <c r="Q246" s="170">
        <v>1.3999999999999999E-4</v>
      </c>
      <c r="R246" s="170">
        <f>Q246*H246</f>
        <v>1.6099999999999998E-4</v>
      </c>
      <c r="S246" s="170">
        <v>0</v>
      </c>
      <c r="T246" s="171">
        <f>S246*H246</f>
        <v>0</v>
      </c>
      <c r="U246" s="33"/>
      <c r="V246" s="33"/>
      <c r="W246" s="33"/>
      <c r="X246" s="33"/>
      <c r="Y246" s="33"/>
      <c r="Z246" s="33"/>
      <c r="AA246" s="33"/>
      <c r="AB246" s="33"/>
      <c r="AC246" s="33"/>
      <c r="AD246" s="33"/>
      <c r="AE246" s="33"/>
      <c r="AR246" s="172" t="s">
        <v>142</v>
      </c>
      <c r="AT246" s="172" t="s">
        <v>255</v>
      </c>
      <c r="AU246" s="172" t="s">
        <v>79</v>
      </c>
      <c r="AY246" s="18" t="s">
        <v>253</v>
      </c>
      <c r="BE246" s="173">
        <f>IF(N246="základní",J246,0)</f>
        <v>0</v>
      </c>
      <c r="BF246" s="173">
        <f>IF(N246="snížená",J246,0)</f>
        <v>0</v>
      </c>
      <c r="BG246" s="173">
        <f>IF(N246="zákl. přenesená",J246,0)</f>
        <v>0</v>
      </c>
      <c r="BH246" s="173">
        <f>IF(N246="sníž. přenesená",J246,0)</f>
        <v>0</v>
      </c>
      <c r="BI246" s="173">
        <f>IF(N246="nulová",J246,0)</f>
        <v>0</v>
      </c>
      <c r="BJ246" s="18" t="s">
        <v>15</v>
      </c>
      <c r="BK246" s="173">
        <f>ROUND(I246*H246,2)</f>
        <v>0</v>
      </c>
      <c r="BL246" s="18" t="s">
        <v>142</v>
      </c>
      <c r="BM246" s="172" t="s">
        <v>3779</v>
      </c>
    </row>
    <row r="247" spans="1:65" s="2" customFormat="1" ht="21.75" customHeight="1">
      <c r="A247" s="33"/>
      <c r="B247" s="160"/>
      <c r="C247" s="161" t="s">
        <v>572</v>
      </c>
      <c r="D247" s="353" t="s">
        <v>255</v>
      </c>
      <c r="E247" s="162" t="s">
        <v>583</v>
      </c>
      <c r="F247" s="163" t="s">
        <v>584</v>
      </c>
      <c r="G247" s="164" t="s">
        <v>258</v>
      </c>
      <c r="H247" s="165">
        <v>1.1499999999999999</v>
      </c>
      <c r="I247" s="166"/>
      <c r="J247" s="167">
        <f>ROUND(I247*H247,2)</f>
        <v>0</v>
      </c>
      <c r="K247" s="163" t="s">
        <v>259</v>
      </c>
      <c r="L247" s="34"/>
      <c r="M247" s="168" t="s">
        <v>3</v>
      </c>
      <c r="N247" s="169" t="s">
        <v>42</v>
      </c>
      <c r="O247" s="54"/>
      <c r="P247" s="170">
        <f>O247*H247</f>
        <v>0</v>
      </c>
      <c r="Q247" s="170">
        <v>2.3000000000000001E-4</v>
      </c>
      <c r="R247" s="170">
        <f>Q247*H247</f>
        <v>2.6449999999999998E-4</v>
      </c>
      <c r="S247" s="170">
        <v>0</v>
      </c>
      <c r="T247" s="171">
        <f>S247*H247</f>
        <v>0</v>
      </c>
      <c r="U247" s="33"/>
      <c r="V247" s="33"/>
      <c r="W247" s="33"/>
      <c r="X247" s="33"/>
      <c r="Y247" s="33"/>
      <c r="Z247" s="33"/>
      <c r="AA247" s="33"/>
      <c r="AB247" s="33"/>
      <c r="AC247" s="33"/>
      <c r="AD247" s="33"/>
      <c r="AE247" s="33"/>
      <c r="AR247" s="172" t="s">
        <v>142</v>
      </c>
      <c r="AT247" s="172" t="s">
        <v>255</v>
      </c>
      <c r="AU247" s="172" t="s">
        <v>79</v>
      </c>
      <c r="AY247" s="18" t="s">
        <v>253</v>
      </c>
      <c r="BE247" s="173">
        <f>IF(N247="základní",J247,0)</f>
        <v>0</v>
      </c>
      <c r="BF247" s="173">
        <f>IF(N247="snížená",J247,0)</f>
        <v>0</v>
      </c>
      <c r="BG247" s="173">
        <f>IF(N247="zákl. přenesená",J247,0)</f>
        <v>0</v>
      </c>
      <c r="BH247" s="173">
        <f>IF(N247="sníž. přenesená",J247,0)</f>
        <v>0</v>
      </c>
      <c r="BI247" s="173">
        <f>IF(N247="nulová",J247,0)</f>
        <v>0</v>
      </c>
      <c r="BJ247" s="18" t="s">
        <v>15</v>
      </c>
      <c r="BK247" s="173">
        <f>ROUND(I247*H247,2)</f>
        <v>0</v>
      </c>
      <c r="BL247" s="18" t="s">
        <v>142</v>
      </c>
      <c r="BM247" s="172" t="s">
        <v>3780</v>
      </c>
    </row>
    <row r="248" spans="1:65" s="12" customFormat="1" ht="22.9" customHeight="1">
      <c r="B248" s="147"/>
      <c r="D248" s="355" t="s">
        <v>70</v>
      </c>
      <c r="E248" s="158" t="s">
        <v>586</v>
      </c>
      <c r="F248" s="158" t="s">
        <v>587</v>
      </c>
      <c r="I248" s="150"/>
      <c r="J248" s="159">
        <f>BK248</f>
        <v>0</v>
      </c>
      <c r="L248" s="147"/>
      <c r="M248" s="152"/>
      <c r="N248" s="153"/>
      <c r="O248" s="153"/>
      <c r="P248" s="154">
        <f>SUM(P249:P251)</f>
        <v>0</v>
      </c>
      <c r="Q248" s="153"/>
      <c r="R248" s="154">
        <f>SUM(R249:R251)</f>
        <v>7.8399999999999997E-4</v>
      </c>
      <c r="S248" s="153"/>
      <c r="T248" s="155">
        <f>SUM(T249:T251)</f>
        <v>0</v>
      </c>
      <c r="AR248" s="148" t="s">
        <v>79</v>
      </c>
      <c r="AT248" s="156" t="s">
        <v>70</v>
      </c>
      <c r="AU248" s="156" t="s">
        <v>15</v>
      </c>
      <c r="AY248" s="148" t="s">
        <v>253</v>
      </c>
      <c r="BK248" s="157">
        <f>SUM(BK249:BK251)</f>
        <v>0</v>
      </c>
    </row>
    <row r="249" spans="1:65" s="2" customFormat="1" ht="21.75" customHeight="1">
      <c r="A249" s="33"/>
      <c r="B249" s="160"/>
      <c r="C249" s="161" t="s">
        <v>578</v>
      </c>
      <c r="D249" s="353" t="s">
        <v>255</v>
      </c>
      <c r="E249" s="162" t="s">
        <v>589</v>
      </c>
      <c r="F249" s="163" t="s">
        <v>590</v>
      </c>
      <c r="G249" s="164" t="s">
        <v>258</v>
      </c>
      <c r="H249" s="165">
        <v>1.6</v>
      </c>
      <c r="I249" s="166"/>
      <c r="J249" s="167">
        <f>ROUND(I249*H249,2)</f>
        <v>0</v>
      </c>
      <c r="K249" s="163" t="s">
        <v>259</v>
      </c>
      <c r="L249" s="34"/>
      <c r="M249" s="168" t="s">
        <v>3</v>
      </c>
      <c r="N249" s="169" t="s">
        <v>42</v>
      </c>
      <c r="O249" s="54"/>
      <c r="P249" s="170">
        <f>O249*H249</f>
        <v>0</v>
      </c>
      <c r="Q249" s="170">
        <v>2.0000000000000001E-4</v>
      </c>
      <c r="R249" s="170">
        <f>Q249*H249</f>
        <v>3.2000000000000003E-4</v>
      </c>
      <c r="S249" s="170">
        <v>0</v>
      </c>
      <c r="T249" s="171">
        <f>S249*H249</f>
        <v>0</v>
      </c>
      <c r="U249" s="33"/>
      <c r="V249" s="33"/>
      <c r="W249" s="33"/>
      <c r="X249" s="33"/>
      <c r="Y249" s="33"/>
      <c r="Z249" s="33"/>
      <c r="AA249" s="33"/>
      <c r="AB249" s="33"/>
      <c r="AC249" s="33"/>
      <c r="AD249" s="33"/>
      <c r="AE249" s="33"/>
      <c r="AR249" s="172" t="s">
        <v>142</v>
      </c>
      <c r="AT249" s="172" t="s">
        <v>255</v>
      </c>
      <c r="AU249" s="172" t="s">
        <v>79</v>
      </c>
      <c r="AY249" s="18" t="s">
        <v>253</v>
      </c>
      <c r="BE249" s="173">
        <f>IF(N249="základní",J249,0)</f>
        <v>0</v>
      </c>
      <c r="BF249" s="173">
        <f>IF(N249="snížená",J249,0)</f>
        <v>0</v>
      </c>
      <c r="BG249" s="173">
        <f>IF(N249="zákl. přenesená",J249,0)</f>
        <v>0</v>
      </c>
      <c r="BH249" s="173">
        <f>IF(N249="sníž. přenesená",J249,0)</f>
        <v>0</v>
      </c>
      <c r="BI249" s="173">
        <f>IF(N249="nulová",J249,0)</f>
        <v>0</v>
      </c>
      <c r="BJ249" s="18" t="s">
        <v>15</v>
      </c>
      <c r="BK249" s="173">
        <f>ROUND(I249*H249,2)</f>
        <v>0</v>
      </c>
      <c r="BL249" s="18" t="s">
        <v>142</v>
      </c>
      <c r="BM249" s="172" t="s">
        <v>3781</v>
      </c>
    </row>
    <row r="250" spans="1:65" s="13" customFormat="1">
      <c r="B250" s="174"/>
      <c r="D250" s="354" t="s">
        <v>261</v>
      </c>
      <c r="E250" s="175" t="s">
        <v>3</v>
      </c>
      <c r="F250" s="176" t="s">
        <v>732</v>
      </c>
      <c r="H250" s="177">
        <v>1.6</v>
      </c>
      <c r="I250" s="178"/>
      <c r="L250" s="174"/>
      <c r="M250" s="179"/>
      <c r="N250" s="180"/>
      <c r="O250" s="180"/>
      <c r="P250" s="180"/>
      <c r="Q250" s="180"/>
      <c r="R250" s="180"/>
      <c r="S250" s="180"/>
      <c r="T250" s="181"/>
      <c r="AT250" s="175" t="s">
        <v>261</v>
      </c>
      <c r="AU250" s="175" t="s">
        <v>79</v>
      </c>
      <c r="AV250" s="13" t="s">
        <v>79</v>
      </c>
      <c r="AW250" s="13" t="s">
        <v>33</v>
      </c>
      <c r="AX250" s="13" t="s">
        <v>15</v>
      </c>
      <c r="AY250" s="175" t="s">
        <v>253</v>
      </c>
    </row>
    <row r="251" spans="1:65" s="2" customFormat="1" ht="33" customHeight="1">
      <c r="A251" s="33"/>
      <c r="B251" s="160"/>
      <c r="C251" s="161" t="s">
        <v>582</v>
      </c>
      <c r="D251" s="353" t="s">
        <v>255</v>
      </c>
      <c r="E251" s="162" t="s">
        <v>594</v>
      </c>
      <c r="F251" s="163" t="s">
        <v>595</v>
      </c>
      <c r="G251" s="164" t="s">
        <v>258</v>
      </c>
      <c r="H251" s="165">
        <v>1.6</v>
      </c>
      <c r="I251" s="166"/>
      <c r="J251" s="167">
        <f>ROUND(I251*H251,2)</f>
        <v>0</v>
      </c>
      <c r="K251" s="163" t="s">
        <v>259</v>
      </c>
      <c r="L251" s="34"/>
      <c r="M251" s="208" t="s">
        <v>3</v>
      </c>
      <c r="N251" s="209" t="s">
        <v>42</v>
      </c>
      <c r="O251" s="210"/>
      <c r="P251" s="211">
        <f>O251*H251</f>
        <v>0</v>
      </c>
      <c r="Q251" s="211">
        <v>2.9E-4</v>
      </c>
      <c r="R251" s="211">
        <f>Q251*H251</f>
        <v>4.64E-4</v>
      </c>
      <c r="S251" s="211">
        <v>0</v>
      </c>
      <c r="T251" s="212">
        <f>S251*H251</f>
        <v>0</v>
      </c>
      <c r="U251" s="33"/>
      <c r="V251" s="33"/>
      <c r="W251" s="33"/>
      <c r="X251" s="33"/>
      <c r="Y251" s="33"/>
      <c r="Z251" s="33"/>
      <c r="AA251" s="33"/>
      <c r="AB251" s="33"/>
      <c r="AC251" s="33"/>
      <c r="AD251" s="33"/>
      <c r="AE251" s="33"/>
      <c r="AR251" s="172" t="s">
        <v>142</v>
      </c>
      <c r="AT251" s="172" t="s">
        <v>255</v>
      </c>
      <c r="AU251" s="172" t="s">
        <v>79</v>
      </c>
      <c r="AY251" s="18" t="s">
        <v>253</v>
      </c>
      <c r="BE251" s="173">
        <f>IF(N251="základní",J251,0)</f>
        <v>0</v>
      </c>
      <c r="BF251" s="173">
        <f>IF(N251="snížená",J251,0)</f>
        <v>0</v>
      </c>
      <c r="BG251" s="173">
        <f>IF(N251="zákl. přenesená",J251,0)</f>
        <v>0</v>
      </c>
      <c r="BH251" s="173">
        <f>IF(N251="sníž. přenesená",J251,0)</f>
        <v>0</v>
      </c>
      <c r="BI251" s="173">
        <f>IF(N251="nulová",J251,0)</f>
        <v>0</v>
      </c>
      <c r="BJ251" s="18" t="s">
        <v>15</v>
      </c>
      <c r="BK251" s="173">
        <f>ROUND(I251*H251,2)</f>
        <v>0</v>
      </c>
      <c r="BL251" s="18" t="s">
        <v>142</v>
      </c>
      <c r="BM251" s="172" t="s">
        <v>3782</v>
      </c>
    </row>
    <row r="252" spans="1:65" s="2" customFormat="1" ht="6.95" customHeight="1">
      <c r="A252" s="33"/>
      <c r="B252" s="43"/>
      <c r="C252" s="44"/>
      <c r="D252" s="44"/>
      <c r="E252" s="44"/>
      <c r="F252" s="44"/>
      <c r="G252" s="44"/>
      <c r="H252" s="44"/>
      <c r="I252" s="120"/>
      <c r="J252" s="44"/>
      <c r="K252" s="44"/>
      <c r="L252" s="34"/>
      <c r="M252" s="33"/>
      <c r="O252" s="33"/>
      <c r="P252" s="33"/>
      <c r="Q252" s="33"/>
      <c r="R252" s="33"/>
      <c r="S252" s="33"/>
      <c r="T252" s="33"/>
      <c r="U252" s="33"/>
      <c r="V252" s="33"/>
      <c r="W252" s="33"/>
      <c r="X252" s="33"/>
      <c r="Y252" s="33"/>
      <c r="Z252" s="33"/>
      <c r="AA252" s="33"/>
      <c r="AB252" s="33"/>
      <c r="AC252" s="33"/>
      <c r="AD252" s="33"/>
      <c r="AE252" s="33"/>
    </row>
  </sheetData>
  <autoFilter ref="C108:K251"/>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3"/>
  <sheetViews>
    <sheetView showGridLines="0" topLeftCell="A93" workbookViewId="0">
      <selection activeCell="D112" sqref="D112:D26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183</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810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ROUND((SUM(BE109:BE262)),  2)</f>
        <v>0</v>
      </c>
      <c r="G37" s="33"/>
      <c r="H37" s="33"/>
      <c r="I37" s="112">
        <v>0.21</v>
      </c>
      <c r="J37" s="111">
        <f>ROUND(((SUM(BE109:BE262))*I37),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ROUND((SUM(BF109:BF262)),  2)</f>
        <v>0</v>
      </c>
      <c r="G38" s="33"/>
      <c r="H38" s="33"/>
      <c r="I38" s="112">
        <v>0.15</v>
      </c>
      <c r="J38" s="111">
        <f>ROUND(((SUM(BF109:BF262))*I38),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ROUND((SUM(BG109:BG262)),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ROUND((SUM(BH109:BH262)),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ROUND((SUM(BI109:BI262)),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3 - Typ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J154</f>
        <v>0</v>
      </c>
      <c r="L74" s="131"/>
    </row>
    <row r="75" spans="1:47" s="10" customFormat="1" ht="19.899999999999999" customHeight="1">
      <c r="B75" s="131"/>
      <c r="D75" s="132" t="s">
        <v>227</v>
      </c>
      <c r="E75" s="133"/>
      <c r="F75" s="133"/>
      <c r="G75" s="133"/>
      <c r="H75" s="133"/>
      <c r="I75" s="134"/>
      <c r="J75" s="135">
        <f>J160</f>
        <v>0</v>
      </c>
      <c r="L75" s="131"/>
    </row>
    <row r="76" spans="1:47" s="9" customFormat="1" ht="24.95" customHeight="1">
      <c r="B76" s="126"/>
      <c r="D76" s="127" t="s">
        <v>228</v>
      </c>
      <c r="E76" s="128"/>
      <c r="F76" s="128"/>
      <c r="G76" s="128"/>
      <c r="H76" s="128"/>
      <c r="I76" s="129"/>
      <c r="J76" s="130">
        <f>J162</f>
        <v>0</v>
      </c>
      <c r="L76" s="126"/>
    </row>
    <row r="77" spans="1:47" s="10" customFormat="1" ht="19.899999999999999" customHeight="1">
      <c r="B77" s="131"/>
      <c r="D77" s="132" t="s">
        <v>229</v>
      </c>
      <c r="E77" s="133"/>
      <c r="F77" s="133"/>
      <c r="G77" s="133"/>
      <c r="H77" s="133"/>
      <c r="I77" s="134"/>
      <c r="J77" s="135">
        <f>J163</f>
        <v>0</v>
      </c>
      <c r="L77" s="131"/>
    </row>
    <row r="78" spans="1:47" s="10" customFormat="1" ht="19.899999999999999" customHeight="1">
      <c r="B78" s="131"/>
      <c r="D78" s="132" t="s">
        <v>230</v>
      </c>
      <c r="E78" s="133"/>
      <c r="F78" s="133"/>
      <c r="G78" s="133"/>
      <c r="H78" s="133"/>
      <c r="I78" s="134"/>
      <c r="J78" s="135">
        <f>J175</f>
        <v>0</v>
      </c>
      <c r="L78" s="131"/>
    </row>
    <row r="79" spans="1:47" s="10" customFormat="1" ht="19.899999999999999" customHeight="1">
      <c r="B79" s="131"/>
      <c r="D79" s="132" t="s">
        <v>231</v>
      </c>
      <c r="E79" s="133"/>
      <c r="F79" s="133"/>
      <c r="G79" s="133"/>
      <c r="H79" s="133"/>
      <c r="I79" s="134"/>
      <c r="J79" s="135">
        <f>J184</f>
        <v>0</v>
      </c>
      <c r="L79" s="131"/>
    </row>
    <row r="80" spans="1:47" s="10" customFormat="1" ht="19.899999999999999" customHeight="1">
      <c r="B80" s="131"/>
      <c r="D80" s="132" t="s">
        <v>232</v>
      </c>
      <c r="E80" s="133"/>
      <c r="F80" s="133"/>
      <c r="G80" s="133"/>
      <c r="H80" s="133"/>
      <c r="I80" s="134"/>
      <c r="J80" s="135">
        <f>J191</f>
        <v>0</v>
      </c>
      <c r="L80" s="131"/>
    </row>
    <row r="81" spans="1:31" s="10" customFormat="1" ht="19.899999999999999" customHeight="1">
      <c r="B81" s="131"/>
      <c r="D81" s="132" t="s">
        <v>233</v>
      </c>
      <c r="E81" s="133"/>
      <c r="F81" s="133"/>
      <c r="G81" s="133"/>
      <c r="H81" s="133"/>
      <c r="I81" s="134"/>
      <c r="J81" s="135">
        <f>J199</f>
        <v>0</v>
      </c>
      <c r="L81" s="131"/>
    </row>
    <row r="82" spans="1:31" s="10" customFormat="1" ht="19.899999999999999" customHeight="1">
      <c r="B82" s="131"/>
      <c r="D82" s="132" t="s">
        <v>234</v>
      </c>
      <c r="E82" s="133"/>
      <c r="F82" s="133"/>
      <c r="G82" s="133"/>
      <c r="H82" s="133"/>
      <c r="I82" s="134"/>
      <c r="J82" s="135">
        <f>J209</f>
        <v>0</v>
      </c>
      <c r="L82" s="131"/>
    </row>
    <row r="83" spans="1:31" s="10" customFormat="1" ht="19.899999999999999" customHeight="1">
      <c r="B83" s="131"/>
      <c r="D83" s="132" t="s">
        <v>235</v>
      </c>
      <c r="E83" s="133"/>
      <c r="F83" s="133"/>
      <c r="G83" s="133"/>
      <c r="H83" s="133"/>
      <c r="I83" s="134"/>
      <c r="J83" s="135">
        <f>J222</f>
        <v>0</v>
      </c>
      <c r="L83" s="131"/>
    </row>
    <row r="84" spans="1:31" s="10" customFormat="1" ht="19.899999999999999" customHeight="1">
      <c r="B84" s="131"/>
      <c r="D84" s="132" t="s">
        <v>236</v>
      </c>
      <c r="E84" s="133"/>
      <c r="F84" s="133"/>
      <c r="G84" s="133"/>
      <c r="H84" s="133"/>
      <c r="I84" s="134"/>
      <c r="J84" s="135">
        <f>J253</f>
        <v>0</v>
      </c>
      <c r="L84" s="131"/>
    </row>
    <row r="85" spans="1:31" s="10" customFormat="1" ht="19.899999999999999" customHeight="1">
      <c r="B85" s="131"/>
      <c r="D85" s="132" t="s">
        <v>237</v>
      </c>
      <c r="E85" s="133"/>
      <c r="F85" s="133"/>
      <c r="G85" s="133"/>
      <c r="H85" s="133"/>
      <c r="I85" s="134"/>
      <c r="J85" s="135">
        <f>J259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3 - Typ C</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P110+P162</f>
        <v>0</v>
      </c>
      <c r="Q109" s="63"/>
      <c r="R109" s="144">
        <f>R110+R162</f>
        <v>2.0180742</v>
      </c>
      <c r="S109" s="63"/>
      <c r="T109" s="145">
        <f>T110+T162</f>
        <v>8.9294119999999992</v>
      </c>
      <c r="U109" s="33"/>
      <c r="V109" s="33"/>
      <c r="W109" s="33"/>
      <c r="X109" s="33"/>
      <c r="Y109" s="33"/>
      <c r="Z109" s="33"/>
      <c r="AA109" s="33"/>
      <c r="AB109" s="33"/>
      <c r="AC109" s="33"/>
      <c r="AD109" s="33"/>
      <c r="AE109" s="33"/>
      <c r="AT109" s="18" t="s">
        <v>70</v>
      </c>
      <c r="AU109" s="18" t="s">
        <v>219</v>
      </c>
      <c r="BK109" s="146">
        <f>BK110+BK162</f>
        <v>0</v>
      </c>
    </row>
    <row r="110" spans="1:65" s="12" customFormat="1" ht="25.9" customHeight="1">
      <c r="B110" s="147"/>
      <c r="D110" s="148" t="s">
        <v>70</v>
      </c>
      <c r="E110" s="149" t="s">
        <v>251</v>
      </c>
      <c r="F110" s="149" t="s">
        <v>252</v>
      </c>
      <c r="I110" s="150"/>
      <c r="J110" s="151">
        <f>BK110</f>
        <v>0</v>
      </c>
      <c r="L110" s="147"/>
      <c r="M110" s="152"/>
      <c r="N110" s="153"/>
      <c r="O110" s="153"/>
      <c r="P110" s="154">
        <f>P111+P122+P135+P154+P160</f>
        <v>0</v>
      </c>
      <c r="Q110" s="153"/>
      <c r="R110" s="154">
        <f>R111+R122+R135+R154+R160</f>
        <v>1.5425683000000001</v>
      </c>
      <c r="S110" s="153"/>
      <c r="T110" s="155">
        <f>T111+T122+T135+T154+T160</f>
        <v>5.5008759999999999</v>
      </c>
      <c r="AR110" s="148" t="s">
        <v>15</v>
      </c>
      <c r="AT110" s="156" t="s">
        <v>70</v>
      </c>
      <c r="AU110" s="156" t="s">
        <v>71</v>
      </c>
      <c r="AY110" s="148" t="s">
        <v>253</v>
      </c>
      <c r="BK110" s="157">
        <f>BK111+BK122+BK135+BK154+BK160</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1.3040143</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11.44</v>
      </c>
      <c r="I112" s="166"/>
      <c r="J112" s="167">
        <f>ROUND(I112*H112,2)</f>
        <v>0</v>
      </c>
      <c r="K112" s="163" t="s">
        <v>259</v>
      </c>
      <c r="L112" s="34"/>
      <c r="M112" s="168" t="s">
        <v>3</v>
      </c>
      <c r="N112" s="169" t="s">
        <v>42</v>
      </c>
      <c r="O112" s="54"/>
      <c r="P112" s="170">
        <f>O112*H112</f>
        <v>0</v>
      </c>
      <c r="Q112" s="170">
        <v>6.9169999999999995E-2</v>
      </c>
      <c r="R112" s="170">
        <f>Q112*H112</f>
        <v>0.79130479999999992</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3783</v>
      </c>
    </row>
    <row r="113" spans="1:65" s="13" customFormat="1">
      <c r="B113" s="174"/>
      <c r="D113" s="354" t="s">
        <v>261</v>
      </c>
      <c r="E113" s="175" t="s">
        <v>3</v>
      </c>
      <c r="F113" s="176" t="s">
        <v>737</v>
      </c>
      <c r="H113" s="177">
        <v>4.68</v>
      </c>
      <c r="I113" s="178"/>
      <c r="L113" s="174"/>
      <c r="M113" s="179"/>
      <c r="N113" s="180"/>
      <c r="O113" s="180"/>
      <c r="P113" s="180"/>
      <c r="Q113" s="180"/>
      <c r="R113" s="180"/>
      <c r="S113" s="180"/>
      <c r="T113" s="181"/>
      <c r="AT113" s="175" t="s">
        <v>261</v>
      </c>
      <c r="AU113" s="175" t="s">
        <v>79</v>
      </c>
      <c r="AV113" s="13" t="s">
        <v>79</v>
      </c>
      <c r="AW113" s="13" t="s">
        <v>33</v>
      </c>
      <c r="AX113" s="13" t="s">
        <v>71</v>
      </c>
      <c r="AY113" s="175" t="s">
        <v>253</v>
      </c>
    </row>
    <row r="114" spans="1:65" s="13" customFormat="1">
      <c r="B114" s="174"/>
      <c r="D114" s="354" t="s">
        <v>261</v>
      </c>
      <c r="E114" s="175" t="s">
        <v>3</v>
      </c>
      <c r="F114" s="176" t="s">
        <v>812</v>
      </c>
      <c r="H114" s="177">
        <v>6.76</v>
      </c>
      <c r="I114" s="178"/>
      <c r="L114" s="174"/>
      <c r="M114" s="179"/>
      <c r="N114" s="180"/>
      <c r="O114" s="180"/>
      <c r="P114" s="180"/>
      <c r="Q114" s="180"/>
      <c r="R114" s="180"/>
      <c r="S114" s="180"/>
      <c r="T114" s="181"/>
      <c r="AT114" s="175" t="s">
        <v>261</v>
      </c>
      <c r="AU114" s="175" t="s">
        <v>79</v>
      </c>
      <c r="AV114" s="13" t="s">
        <v>79</v>
      </c>
      <c r="AW114" s="13" t="s">
        <v>33</v>
      </c>
      <c r="AX114" s="13" t="s">
        <v>71</v>
      </c>
      <c r="AY114" s="175" t="s">
        <v>253</v>
      </c>
    </row>
    <row r="115" spans="1:65" s="14" customFormat="1">
      <c r="B115" s="182"/>
      <c r="D115" s="354" t="s">
        <v>261</v>
      </c>
      <c r="E115" s="183" t="s">
        <v>3</v>
      </c>
      <c r="F115" s="184" t="s">
        <v>269</v>
      </c>
      <c r="H115" s="185">
        <v>11.44</v>
      </c>
      <c r="I115" s="186"/>
      <c r="L115" s="182"/>
      <c r="M115" s="187"/>
      <c r="N115" s="188"/>
      <c r="O115" s="188"/>
      <c r="P115" s="188"/>
      <c r="Q115" s="188"/>
      <c r="R115" s="188"/>
      <c r="S115" s="188"/>
      <c r="T115" s="189"/>
      <c r="AT115" s="183" t="s">
        <v>261</v>
      </c>
      <c r="AU115" s="183" t="s">
        <v>79</v>
      </c>
      <c r="AV115" s="14" t="s">
        <v>89</v>
      </c>
      <c r="AW115" s="14" t="s">
        <v>33</v>
      </c>
      <c r="AX115" s="14" t="s">
        <v>15</v>
      </c>
      <c r="AY115" s="183" t="s">
        <v>253</v>
      </c>
    </row>
    <row r="116" spans="1:65" s="2" customFormat="1" ht="21.75" customHeight="1">
      <c r="A116" s="33"/>
      <c r="B116" s="160"/>
      <c r="C116" s="161" t="s">
        <v>79</v>
      </c>
      <c r="D116" s="353" t="s">
        <v>255</v>
      </c>
      <c r="E116" s="162" t="s">
        <v>263</v>
      </c>
      <c r="F116" s="163" t="s">
        <v>264</v>
      </c>
      <c r="G116" s="164" t="s">
        <v>265</v>
      </c>
      <c r="H116" s="165">
        <v>19.350000000000001</v>
      </c>
      <c r="I116" s="166"/>
      <c r="J116" s="167">
        <f>ROUND(I116*H116,2)</f>
        <v>0</v>
      </c>
      <c r="K116" s="163" t="s">
        <v>259</v>
      </c>
      <c r="L116" s="34"/>
      <c r="M116" s="168" t="s">
        <v>3</v>
      </c>
      <c r="N116" s="169" t="s">
        <v>42</v>
      </c>
      <c r="O116" s="54"/>
      <c r="P116" s="170">
        <f>O116*H116</f>
        <v>0</v>
      </c>
      <c r="Q116" s="170">
        <v>1.2E-4</v>
      </c>
      <c r="R116" s="170">
        <f>Q116*H116</f>
        <v>2.3220000000000003E-3</v>
      </c>
      <c r="S116" s="170">
        <v>0</v>
      </c>
      <c r="T116" s="171">
        <f>S116*H116</f>
        <v>0</v>
      </c>
      <c r="U116" s="33"/>
      <c r="V116" s="33"/>
      <c r="W116" s="33"/>
      <c r="X116" s="33"/>
      <c r="Y116" s="33"/>
      <c r="Z116" s="33"/>
      <c r="AA116" s="33"/>
      <c r="AB116" s="33"/>
      <c r="AC116" s="33"/>
      <c r="AD116" s="33"/>
      <c r="AE116" s="33"/>
      <c r="AR116" s="172" t="s">
        <v>89</v>
      </c>
      <c r="AT116" s="172" t="s">
        <v>255</v>
      </c>
      <c r="AU116" s="172" t="s">
        <v>79</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3784</v>
      </c>
    </row>
    <row r="117" spans="1:65" s="13" customFormat="1">
      <c r="B117" s="174"/>
      <c r="D117" s="354" t="s">
        <v>261</v>
      </c>
      <c r="E117" s="175" t="s">
        <v>3</v>
      </c>
      <c r="F117" s="176" t="s">
        <v>814</v>
      </c>
      <c r="H117" s="177">
        <v>15.6</v>
      </c>
      <c r="I117" s="178"/>
      <c r="L117" s="174"/>
      <c r="M117" s="179"/>
      <c r="N117" s="180"/>
      <c r="O117" s="180"/>
      <c r="P117" s="180"/>
      <c r="Q117" s="180"/>
      <c r="R117" s="180"/>
      <c r="S117" s="180"/>
      <c r="T117" s="181"/>
      <c r="AT117" s="175" t="s">
        <v>261</v>
      </c>
      <c r="AU117" s="175" t="s">
        <v>79</v>
      </c>
      <c r="AV117" s="13" t="s">
        <v>79</v>
      </c>
      <c r="AW117" s="13" t="s">
        <v>33</v>
      </c>
      <c r="AX117" s="13" t="s">
        <v>71</v>
      </c>
      <c r="AY117" s="175" t="s">
        <v>253</v>
      </c>
    </row>
    <row r="118" spans="1:65" s="13" customFormat="1">
      <c r="B118" s="174"/>
      <c r="D118" s="354" t="s">
        <v>261</v>
      </c>
      <c r="E118" s="175" t="s">
        <v>3</v>
      </c>
      <c r="F118" s="176" t="s">
        <v>815</v>
      </c>
      <c r="H118" s="177">
        <v>3.75</v>
      </c>
      <c r="I118" s="178"/>
      <c r="L118" s="174"/>
      <c r="M118" s="179"/>
      <c r="N118" s="180"/>
      <c r="O118" s="180"/>
      <c r="P118" s="180"/>
      <c r="Q118" s="180"/>
      <c r="R118" s="180"/>
      <c r="S118" s="180"/>
      <c r="T118" s="181"/>
      <c r="AT118" s="175" t="s">
        <v>261</v>
      </c>
      <c r="AU118" s="175" t="s">
        <v>79</v>
      </c>
      <c r="AV118" s="13" t="s">
        <v>79</v>
      </c>
      <c r="AW118" s="13" t="s">
        <v>33</v>
      </c>
      <c r="AX118" s="13" t="s">
        <v>71</v>
      </c>
      <c r="AY118" s="175" t="s">
        <v>253</v>
      </c>
    </row>
    <row r="119" spans="1:65" s="14" customFormat="1">
      <c r="B119" s="182"/>
      <c r="D119" s="354" t="s">
        <v>261</v>
      </c>
      <c r="E119" s="183" t="s">
        <v>3</v>
      </c>
      <c r="F119" s="184" t="s">
        <v>269</v>
      </c>
      <c r="H119" s="185">
        <v>19.350000000000001</v>
      </c>
      <c r="I119" s="186"/>
      <c r="L119" s="182"/>
      <c r="M119" s="187"/>
      <c r="N119" s="188"/>
      <c r="O119" s="188"/>
      <c r="P119" s="188"/>
      <c r="Q119" s="188"/>
      <c r="R119" s="188"/>
      <c r="S119" s="188"/>
      <c r="T119" s="189"/>
      <c r="AT119" s="183" t="s">
        <v>261</v>
      </c>
      <c r="AU119" s="183" t="s">
        <v>79</v>
      </c>
      <c r="AV119" s="14" t="s">
        <v>89</v>
      </c>
      <c r="AW119" s="14" t="s">
        <v>33</v>
      </c>
      <c r="AX119" s="14" t="s">
        <v>15</v>
      </c>
      <c r="AY119" s="183" t="s">
        <v>253</v>
      </c>
    </row>
    <row r="120" spans="1:65" s="2" customFormat="1" ht="33" customHeight="1">
      <c r="A120" s="33"/>
      <c r="B120" s="160"/>
      <c r="C120" s="161" t="s">
        <v>85</v>
      </c>
      <c r="D120" s="353" t="s">
        <v>255</v>
      </c>
      <c r="E120" s="162" t="s">
        <v>270</v>
      </c>
      <c r="F120" s="163" t="s">
        <v>271</v>
      </c>
      <c r="G120" s="164" t="s">
        <v>258</v>
      </c>
      <c r="H120" s="165">
        <v>4.75</v>
      </c>
      <c r="I120" s="166"/>
      <c r="J120" s="167">
        <f>ROUND(I120*H120,2)</f>
        <v>0</v>
      </c>
      <c r="K120" s="163" t="s">
        <v>259</v>
      </c>
      <c r="L120" s="34"/>
      <c r="M120" s="168" t="s">
        <v>3</v>
      </c>
      <c r="N120" s="169" t="s">
        <v>42</v>
      </c>
      <c r="O120" s="54"/>
      <c r="P120" s="170">
        <f>O120*H120</f>
        <v>0</v>
      </c>
      <c r="Q120" s="170">
        <v>0.10745</v>
      </c>
      <c r="R120" s="170">
        <f>Q120*H120</f>
        <v>0.51038749999999999</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3785</v>
      </c>
    </row>
    <row r="121" spans="1:65" s="13" customFormat="1">
      <c r="B121" s="174"/>
      <c r="D121" s="354" t="s">
        <v>261</v>
      </c>
      <c r="E121" s="175" t="s">
        <v>3</v>
      </c>
      <c r="F121" s="176" t="s">
        <v>817</v>
      </c>
      <c r="H121" s="177">
        <v>4.75</v>
      </c>
      <c r="I121" s="178"/>
      <c r="L121" s="174"/>
      <c r="M121" s="179"/>
      <c r="N121" s="180"/>
      <c r="O121" s="180"/>
      <c r="P121" s="180"/>
      <c r="Q121" s="180"/>
      <c r="R121" s="180"/>
      <c r="S121" s="180"/>
      <c r="T121" s="181"/>
      <c r="AT121" s="175" t="s">
        <v>261</v>
      </c>
      <c r="AU121" s="175" t="s">
        <v>79</v>
      </c>
      <c r="AV121" s="13" t="s">
        <v>79</v>
      </c>
      <c r="AW121" s="13" t="s">
        <v>33</v>
      </c>
      <c r="AX121" s="13" t="s">
        <v>15</v>
      </c>
      <c r="AY121" s="175" t="s">
        <v>253</v>
      </c>
    </row>
    <row r="122" spans="1:65" s="12" customFormat="1" ht="22.9" customHeight="1">
      <c r="B122" s="147"/>
      <c r="D122" s="355" t="s">
        <v>70</v>
      </c>
      <c r="E122" s="158" t="s">
        <v>75</v>
      </c>
      <c r="F122" s="158" t="s">
        <v>276</v>
      </c>
      <c r="I122" s="150"/>
      <c r="J122" s="159">
        <f>BK122</f>
        <v>0</v>
      </c>
      <c r="L122" s="147"/>
      <c r="M122" s="152"/>
      <c r="N122" s="153"/>
      <c r="O122" s="153"/>
      <c r="P122" s="154">
        <f>SUM(P123:P134)</f>
        <v>0</v>
      </c>
      <c r="Q122" s="153"/>
      <c r="R122" s="154">
        <f>SUM(R123:R134)</f>
        <v>0.23826600000000001</v>
      </c>
      <c r="S122" s="153"/>
      <c r="T122" s="155">
        <f>SUM(T123:T134)</f>
        <v>0</v>
      </c>
      <c r="AR122" s="148" t="s">
        <v>15</v>
      </c>
      <c r="AT122" s="156" t="s">
        <v>70</v>
      </c>
      <c r="AU122" s="156" t="s">
        <v>15</v>
      </c>
      <c r="AY122" s="148" t="s">
        <v>253</v>
      </c>
      <c r="BK122" s="157">
        <f>SUM(BK123:BK134)</f>
        <v>0</v>
      </c>
    </row>
    <row r="123" spans="1:65" s="2" customFormat="1" ht="33" customHeight="1">
      <c r="A123" s="33"/>
      <c r="B123" s="160"/>
      <c r="C123" s="161" t="s">
        <v>89</v>
      </c>
      <c r="D123" s="353" t="s">
        <v>255</v>
      </c>
      <c r="E123" s="162" t="s">
        <v>277</v>
      </c>
      <c r="F123" s="163" t="s">
        <v>278</v>
      </c>
      <c r="G123" s="164" t="s">
        <v>258</v>
      </c>
      <c r="H123" s="165">
        <v>15.128</v>
      </c>
      <c r="I123" s="166"/>
      <c r="J123" s="167">
        <f>ROUND(I123*H123,2)</f>
        <v>0</v>
      </c>
      <c r="K123" s="163" t="s">
        <v>259</v>
      </c>
      <c r="L123" s="34"/>
      <c r="M123" s="168" t="s">
        <v>3</v>
      </c>
      <c r="N123" s="169" t="s">
        <v>42</v>
      </c>
      <c r="O123" s="54"/>
      <c r="P123" s="170">
        <f>O123*H123</f>
        <v>0</v>
      </c>
      <c r="Q123" s="170">
        <v>1.575E-2</v>
      </c>
      <c r="R123" s="170">
        <f>Q123*H123</f>
        <v>0.23826600000000001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3786</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819</v>
      </c>
      <c r="H125" s="177">
        <v>38.159999999999997</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820</v>
      </c>
      <c r="H126" s="177">
        <v>-16.943999999999999</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821</v>
      </c>
      <c r="H127" s="177">
        <v>-3.6880000000000002</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282</v>
      </c>
      <c r="H128" s="177">
        <v>-2.4</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15.128</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7.2</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3787</v>
      </c>
    </row>
    <row r="131" spans="1:65" s="13" customFormat="1">
      <c r="B131" s="174"/>
      <c r="D131" s="354" t="s">
        <v>261</v>
      </c>
      <c r="E131" s="175" t="s">
        <v>3</v>
      </c>
      <c r="F131" s="176" t="s">
        <v>823</v>
      </c>
      <c r="H131" s="177">
        <v>7.2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3788</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2.8800000000000001E-4</v>
      </c>
      <c r="S135" s="153"/>
      <c r="T135" s="155">
        <f>T136+T139</f>
        <v>5.5008759999999999</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2.8800000000000001E-4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7.2</v>
      </c>
      <c r="I137" s="166"/>
      <c r="J137" s="167">
        <f>ROUND(I137*H137,2)</f>
        <v>0</v>
      </c>
      <c r="K137" s="163" t="s">
        <v>259</v>
      </c>
      <c r="L137" s="34"/>
      <c r="M137" s="168" t="s">
        <v>3</v>
      </c>
      <c r="N137" s="169" t="s">
        <v>42</v>
      </c>
      <c r="O137" s="54"/>
      <c r="P137" s="170">
        <f>O137*H137</f>
        <v>0</v>
      </c>
      <c r="Q137" s="170">
        <v>4.0000000000000003E-5</v>
      </c>
      <c r="R137" s="170">
        <f>Q137*H137</f>
        <v>2.8800000000000001E-4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3789</v>
      </c>
    </row>
    <row r="138" spans="1:65" s="13" customFormat="1">
      <c r="B138" s="174"/>
      <c r="D138" s="354" t="s">
        <v>261</v>
      </c>
      <c r="E138" s="175" t="s">
        <v>3</v>
      </c>
      <c r="F138" s="176" t="s">
        <v>823</v>
      </c>
      <c r="H138" s="177">
        <v>7.2</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SUM(P140:P153)</f>
        <v>0</v>
      </c>
      <c r="Q139" s="153"/>
      <c r="R139" s="154">
        <f>SUM(R140:R153)</f>
        <v>0</v>
      </c>
      <c r="S139" s="153"/>
      <c r="T139" s="155">
        <f>SUM(T140:T153)</f>
        <v>5.5008759999999999</v>
      </c>
      <c r="AR139" s="148" t="s">
        <v>15</v>
      </c>
      <c r="AT139" s="156" t="s">
        <v>70</v>
      </c>
      <c r="AU139" s="156" t="s">
        <v>79</v>
      </c>
      <c r="AY139" s="148" t="s">
        <v>253</v>
      </c>
      <c r="BK139" s="157">
        <f>SUM(BK140:BK153)</f>
        <v>0</v>
      </c>
    </row>
    <row r="140" spans="1:65" s="2" customFormat="1" ht="33" customHeight="1">
      <c r="A140" s="33"/>
      <c r="B140" s="160"/>
      <c r="C140" s="161" t="s">
        <v>302</v>
      </c>
      <c r="D140" s="353" t="s">
        <v>255</v>
      </c>
      <c r="E140" s="162" t="s">
        <v>303</v>
      </c>
      <c r="F140" s="163" t="s">
        <v>304</v>
      </c>
      <c r="G140" s="164" t="s">
        <v>258</v>
      </c>
      <c r="H140" s="165">
        <v>14.2</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1.8602000000000001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3790</v>
      </c>
    </row>
    <row r="141" spans="1:65" s="13" customFormat="1">
      <c r="B141" s="174"/>
      <c r="D141" s="354" t="s">
        <v>261</v>
      </c>
      <c r="E141" s="175" t="s">
        <v>3</v>
      </c>
      <c r="F141" s="176" t="s">
        <v>827</v>
      </c>
      <c r="H141" s="177">
        <v>15.6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14.2</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4.8360000000000003</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1.2621960000000001</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3791</v>
      </c>
    </row>
    <row r="145" spans="1:65" s="13" customFormat="1">
      <c r="B145" s="174"/>
      <c r="D145" s="354" t="s">
        <v>261</v>
      </c>
      <c r="E145" s="175" t="s">
        <v>3</v>
      </c>
      <c r="F145" s="176" t="s">
        <v>829</v>
      </c>
      <c r="H145" s="177">
        <v>4.8360000000000003</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7.2</v>
      </c>
      <c r="I146" s="166"/>
      <c r="J146" s="167">
        <f>ROUND(I146*H146,2)</f>
        <v>0</v>
      </c>
      <c r="K146" s="163" t="s">
        <v>259</v>
      </c>
      <c r="L146" s="34"/>
      <c r="M146" s="168" t="s">
        <v>3</v>
      </c>
      <c r="N146" s="169" t="s">
        <v>42</v>
      </c>
      <c r="O146" s="54"/>
      <c r="P146" s="170">
        <f>O146*H146</f>
        <v>0</v>
      </c>
      <c r="Q146" s="170">
        <v>0</v>
      </c>
      <c r="R146" s="170">
        <f>Q146*H146</f>
        <v>0</v>
      </c>
      <c r="S146" s="170">
        <v>0.05</v>
      </c>
      <c r="T146" s="171">
        <f>S146*H146</f>
        <v>0.36000000000000004</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3792</v>
      </c>
    </row>
    <row r="147" spans="1:65" s="13" customFormat="1">
      <c r="B147" s="174"/>
      <c r="D147" s="354" t="s">
        <v>261</v>
      </c>
      <c r="E147" s="175" t="s">
        <v>3</v>
      </c>
      <c r="F147" s="176" t="s">
        <v>831</v>
      </c>
      <c r="H147" s="177">
        <v>7.2</v>
      </c>
      <c r="I147" s="178"/>
      <c r="L147" s="174"/>
      <c r="M147" s="179"/>
      <c r="N147" s="180"/>
      <c r="O147" s="180"/>
      <c r="P147" s="180"/>
      <c r="Q147" s="180"/>
      <c r="R147" s="180"/>
      <c r="S147" s="180"/>
      <c r="T147" s="181"/>
      <c r="AT147" s="175" t="s">
        <v>261</v>
      </c>
      <c r="AU147" s="175" t="s">
        <v>85</v>
      </c>
      <c r="AV147" s="13" t="s">
        <v>79</v>
      </c>
      <c r="AW147" s="13" t="s">
        <v>33</v>
      </c>
      <c r="AX147" s="13" t="s">
        <v>15</v>
      </c>
      <c r="AY147" s="175" t="s">
        <v>253</v>
      </c>
    </row>
    <row r="148" spans="1:65" s="2" customFormat="1" ht="33" customHeight="1">
      <c r="A148" s="33"/>
      <c r="B148" s="160"/>
      <c r="C148" s="161" t="s">
        <v>93</v>
      </c>
      <c r="D148" s="353" t="s">
        <v>255</v>
      </c>
      <c r="E148" s="162" t="s">
        <v>319</v>
      </c>
      <c r="F148" s="163" t="s">
        <v>320</v>
      </c>
      <c r="G148" s="164" t="s">
        <v>258</v>
      </c>
      <c r="H148" s="165">
        <v>43.88</v>
      </c>
      <c r="I148" s="166"/>
      <c r="J148" s="167">
        <f>ROUND(I148*H148,2)</f>
        <v>0</v>
      </c>
      <c r="K148" s="163" t="s">
        <v>259</v>
      </c>
      <c r="L148" s="34"/>
      <c r="M148" s="168" t="s">
        <v>3</v>
      </c>
      <c r="N148" s="169" t="s">
        <v>42</v>
      </c>
      <c r="O148" s="54"/>
      <c r="P148" s="170">
        <f>O148*H148</f>
        <v>0</v>
      </c>
      <c r="Q148" s="170">
        <v>0</v>
      </c>
      <c r="R148" s="170">
        <f>Q148*H148</f>
        <v>0</v>
      </c>
      <c r="S148" s="170">
        <v>4.5999999999999999E-2</v>
      </c>
      <c r="T148" s="171">
        <f>S148*H148</f>
        <v>2.0184800000000003</v>
      </c>
      <c r="U148" s="33"/>
      <c r="V148" s="33"/>
      <c r="W148" s="33"/>
      <c r="X148" s="33"/>
      <c r="Y148" s="33"/>
      <c r="Z148" s="33"/>
      <c r="AA148" s="33"/>
      <c r="AB148" s="33"/>
      <c r="AC148" s="33"/>
      <c r="AD148" s="33"/>
      <c r="AE148" s="33"/>
      <c r="AR148" s="172" t="s">
        <v>89</v>
      </c>
      <c r="AT148" s="172" t="s">
        <v>255</v>
      </c>
      <c r="AU148" s="172" t="s">
        <v>85</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3793</v>
      </c>
    </row>
    <row r="149" spans="1:65" s="13" customFormat="1">
      <c r="B149" s="174"/>
      <c r="D149" s="354" t="s">
        <v>261</v>
      </c>
      <c r="E149" s="175" t="s">
        <v>3</v>
      </c>
      <c r="F149" s="176" t="s">
        <v>833</v>
      </c>
      <c r="H149" s="177">
        <v>16.899999999999999</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3" customFormat="1">
      <c r="B150" s="174"/>
      <c r="D150" s="354" t="s">
        <v>261</v>
      </c>
      <c r="E150" s="175" t="s">
        <v>3</v>
      </c>
      <c r="F150" s="176" t="s">
        <v>517</v>
      </c>
      <c r="H150" s="177">
        <v>-1.2</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3" customFormat="1">
      <c r="B151" s="174"/>
      <c r="D151" s="354" t="s">
        <v>261</v>
      </c>
      <c r="E151" s="175" t="s">
        <v>3</v>
      </c>
      <c r="F151" s="176" t="s">
        <v>834</v>
      </c>
      <c r="H151" s="177">
        <v>29.38</v>
      </c>
      <c r="I151" s="178"/>
      <c r="L151" s="174"/>
      <c r="M151" s="179"/>
      <c r="N151" s="180"/>
      <c r="O151" s="180"/>
      <c r="P151" s="180"/>
      <c r="Q151" s="180"/>
      <c r="R151" s="180"/>
      <c r="S151" s="180"/>
      <c r="T151" s="181"/>
      <c r="AT151" s="175" t="s">
        <v>261</v>
      </c>
      <c r="AU151" s="175" t="s">
        <v>85</v>
      </c>
      <c r="AV151" s="13" t="s">
        <v>79</v>
      </c>
      <c r="AW151" s="13" t="s">
        <v>33</v>
      </c>
      <c r="AX151" s="13" t="s">
        <v>71</v>
      </c>
      <c r="AY151" s="175" t="s">
        <v>253</v>
      </c>
    </row>
    <row r="152" spans="1:65" s="13" customFormat="1">
      <c r="B152" s="174"/>
      <c r="D152" s="354" t="s">
        <v>261</v>
      </c>
      <c r="E152" s="175" t="s">
        <v>3</v>
      </c>
      <c r="F152" s="176" t="s">
        <v>517</v>
      </c>
      <c r="H152" s="177">
        <v>-1.2</v>
      </c>
      <c r="I152" s="178"/>
      <c r="L152" s="174"/>
      <c r="M152" s="179"/>
      <c r="N152" s="180"/>
      <c r="O152" s="180"/>
      <c r="P152" s="180"/>
      <c r="Q152" s="180"/>
      <c r="R152" s="180"/>
      <c r="S152" s="180"/>
      <c r="T152" s="181"/>
      <c r="AT152" s="175" t="s">
        <v>261</v>
      </c>
      <c r="AU152" s="175" t="s">
        <v>85</v>
      </c>
      <c r="AV152" s="13" t="s">
        <v>79</v>
      </c>
      <c r="AW152" s="13" t="s">
        <v>33</v>
      </c>
      <c r="AX152" s="13" t="s">
        <v>71</v>
      </c>
      <c r="AY152" s="175" t="s">
        <v>253</v>
      </c>
    </row>
    <row r="153" spans="1:65" s="14" customFormat="1">
      <c r="B153" s="182"/>
      <c r="D153" s="354" t="s">
        <v>261</v>
      </c>
      <c r="E153" s="183" t="s">
        <v>3</v>
      </c>
      <c r="F153" s="184" t="s">
        <v>269</v>
      </c>
      <c r="H153" s="185">
        <v>43.88</v>
      </c>
      <c r="I153" s="186"/>
      <c r="L153" s="182"/>
      <c r="M153" s="187"/>
      <c r="N153" s="188"/>
      <c r="O153" s="188"/>
      <c r="P153" s="188"/>
      <c r="Q153" s="188"/>
      <c r="R153" s="188"/>
      <c r="S153" s="188"/>
      <c r="T153" s="189"/>
      <c r="AT153" s="183" t="s">
        <v>261</v>
      </c>
      <c r="AU153" s="183" t="s">
        <v>85</v>
      </c>
      <c r="AV153" s="14" t="s">
        <v>89</v>
      </c>
      <c r="AW153" s="14" t="s">
        <v>33</v>
      </c>
      <c r="AX153" s="14" t="s">
        <v>15</v>
      </c>
      <c r="AY153" s="183" t="s">
        <v>253</v>
      </c>
    </row>
    <row r="154" spans="1:65" s="12" customFormat="1" ht="22.9" customHeight="1">
      <c r="B154" s="147"/>
      <c r="D154" s="355" t="s">
        <v>70</v>
      </c>
      <c r="E154" s="158" t="s">
        <v>325</v>
      </c>
      <c r="F154" s="158" t="s">
        <v>326</v>
      </c>
      <c r="I154" s="150"/>
      <c r="J154" s="159">
        <f>BK154</f>
        <v>0</v>
      </c>
      <c r="L154" s="147"/>
      <c r="M154" s="152"/>
      <c r="N154" s="153"/>
      <c r="O154" s="153"/>
      <c r="P154" s="154">
        <f>SUM(P155:P159)</f>
        <v>0</v>
      </c>
      <c r="Q154" s="153"/>
      <c r="R154" s="154">
        <f>SUM(R155:R159)</f>
        <v>0</v>
      </c>
      <c r="S154" s="153"/>
      <c r="T154" s="155">
        <f>SUM(T155:T159)</f>
        <v>0</v>
      </c>
      <c r="AR154" s="148" t="s">
        <v>15</v>
      </c>
      <c r="AT154" s="156" t="s">
        <v>70</v>
      </c>
      <c r="AU154" s="156" t="s">
        <v>15</v>
      </c>
      <c r="AY154" s="148" t="s">
        <v>253</v>
      </c>
      <c r="BK154" s="157">
        <f>SUM(BK155:BK159)</f>
        <v>0</v>
      </c>
    </row>
    <row r="155" spans="1:65" s="2" customFormat="1" ht="33" customHeight="1">
      <c r="A155" s="33"/>
      <c r="B155" s="160"/>
      <c r="C155" s="161" t="s">
        <v>107</v>
      </c>
      <c r="D155" s="353" t="s">
        <v>255</v>
      </c>
      <c r="E155" s="162" t="s">
        <v>3092</v>
      </c>
      <c r="F155" s="163" t="s">
        <v>3663</v>
      </c>
      <c r="G155" s="164" t="s">
        <v>329</v>
      </c>
      <c r="H155" s="165">
        <v>8.9290000000000003</v>
      </c>
      <c r="I155" s="166"/>
      <c r="J155" s="167">
        <f>ROUND(I155*H155,2)</f>
        <v>0</v>
      </c>
      <c r="K155" s="163" t="s">
        <v>3</v>
      </c>
      <c r="L155" s="34"/>
      <c r="M155" s="168" t="s">
        <v>3</v>
      </c>
      <c r="N155" s="169" t="s">
        <v>42</v>
      </c>
      <c r="O155" s="54"/>
      <c r="P155" s="170">
        <f>O155*H155</f>
        <v>0</v>
      </c>
      <c r="Q155" s="170">
        <v>0</v>
      </c>
      <c r="R155" s="170">
        <f>Q155*H155</f>
        <v>0</v>
      </c>
      <c r="S155" s="170">
        <v>0</v>
      </c>
      <c r="T155" s="171">
        <f>S155*H155</f>
        <v>0</v>
      </c>
      <c r="U155" s="33"/>
      <c r="V155" s="33"/>
      <c r="W155" s="33"/>
      <c r="X155" s="33"/>
      <c r="Y155" s="33"/>
      <c r="Z155" s="33"/>
      <c r="AA155" s="33"/>
      <c r="AB155" s="33"/>
      <c r="AC155" s="33"/>
      <c r="AD155" s="33"/>
      <c r="AE155" s="33"/>
      <c r="AR155" s="172" t="s">
        <v>89</v>
      </c>
      <c r="AT155" s="172" t="s">
        <v>255</v>
      </c>
      <c r="AU155" s="172" t="s">
        <v>79</v>
      </c>
      <c r="AY155" s="18" t="s">
        <v>253</v>
      </c>
      <c r="BE155" s="173">
        <f>IF(N155="základní",J155,0)</f>
        <v>0</v>
      </c>
      <c r="BF155" s="173">
        <f>IF(N155="snížená",J155,0)</f>
        <v>0</v>
      </c>
      <c r="BG155" s="173">
        <f>IF(N155="zákl. přenesená",J155,0)</f>
        <v>0</v>
      </c>
      <c r="BH155" s="173">
        <f>IF(N155="sníž. přenesená",J155,0)</f>
        <v>0</v>
      </c>
      <c r="BI155" s="173">
        <f>IF(N155="nulová",J155,0)</f>
        <v>0</v>
      </c>
      <c r="BJ155" s="18" t="s">
        <v>15</v>
      </c>
      <c r="BK155" s="173">
        <f>ROUND(I155*H155,2)</f>
        <v>0</v>
      </c>
      <c r="BL155" s="18" t="s">
        <v>89</v>
      </c>
      <c r="BM155" s="172" t="s">
        <v>3794</v>
      </c>
    </row>
    <row r="156" spans="1:65" s="2" customFormat="1" ht="21.75" customHeight="1">
      <c r="A156" s="33"/>
      <c r="B156" s="160"/>
      <c r="C156" s="161" t="s">
        <v>116</v>
      </c>
      <c r="D156" s="353" t="s">
        <v>255</v>
      </c>
      <c r="E156" s="162" t="s">
        <v>331</v>
      </c>
      <c r="F156" s="163" t="s">
        <v>332</v>
      </c>
      <c r="G156" s="164" t="s">
        <v>329</v>
      </c>
      <c r="H156" s="165">
        <v>8.9290000000000003</v>
      </c>
      <c r="I156" s="166"/>
      <c r="J156" s="167">
        <f>ROUND(I156*H156,2)</f>
        <v>0</v>
      </c>
      <c r="K156" s="163" t="s">
        <v>259</v>
      </c>
      <c r="L156" s="34"/>
      <c r="M156" s="168" t="s">
        <v>3</v>
      </c>
      <c r="N156" s="169" t="s">
        <v>42</v>
      </c>
      <c r="O156" s="54"/>
      <c r="P156" s="170">
        <f>O156*H156</f>
        <v>0</v>
      </c>
      <c r="Q156" s="170">
        <v>0</v>
      </c>
      <c r="R156" s="170">
        <f>Q156*H156</f>
        <v>0</v>
      </c>
      <c r="S156" s="170">
        <v>0</v>
      </c>
      <c r="T156" s="171">
        <f>S156*H156</f>
        <v>0</v>
      </c>
      <c r="U156" s="33"/>
      <c r="V156" s="33"/>
      <c r="W156" s="33"/>
      <c r="X156" s="33"/>
      <c r="Y156" s="33"/>
      <c r="Z156" s="33"/>
      <c r="AA156" s="33"/>
      <c r="AB156" s="33"/>
      <c r="AC156" s="33"/>
      <c r="AD156" s="33"/>
      <c r="AE156" s="33"/>
      <c r="AR156" s="172" t="s">
        <v>89</v>
      </c>
      <c r="AT156" s="172" t="s">
        <v>255</v>
      </c>
      <c r="AU156" s="172" t="s">
        <v>79</v>
      </c>
      <c r="AY156" s="18" t="s">
        <v>253</v>
      </c>
      <c r="BE156" s="173">
        <f>IF(N156="základní",J156,0)</f>
        <v>0</v>
      </c>
      <c r="BF156" s="173">
        <f>IF(N156="snížená",J156,0)</f>
        <v>0</v>
      </c>
      <c r="BG156" s="173">
        <f>IF(N156="zákl. přenesená",J156,0)</f>
        <v>0</v>
      </c>
      <c r="BH156" s="173">
        <f>IF(N156="sníž. přenesená",J156,0)</f>
        <v>0</v>
      </c>
      <c r="BI156" s="173">
        <f>IF(N156="nulová",J156,0)</f>
        <v>0</v>
      </c>
      <c r="BJ156" s="18" t="s">
        <v>15</v>
      </c>
      <c r="BK156" s="173">
        <f>ROUND(I156*H156,2)</f>
        <v>0</v>
      </c>
      <c r="BL156" s="18" t="s">
        <v>89</v>
      </c>
      <c r="BM156" s="172" t="s">
        <v>3795</v>
      </c>
    </row>
    <row r="157" spans="1:65" s="2" customFormat="1" ht="33" customHeight="1">
      <c r="A157" s="33"/>
      <c r="B157" s="160"/>
      <c r="C157" s="161" t="s">
        <v>125</v>
      </c>
      <c r="D157" s="353" t="s">
        <v>255</v>
      </c>
      <c r="E157" s="162" t="s">
        <v>334</v>
      </c>
      <c r="F157" s="163" t="s">
        <v>335</v>
      </c>
      <c r="G157" s="164" t="s">
        <v>329</v>
      </c>
      <c r="H157" s="165">
        <v>267.87</v>
      </c>
      <c r="I157" s="166"/>
      <c r="J157" s="167">
        <f>ROUND(I157*H157,2)</f>
        <v>0</v>
      </c>
      <c r="K157" s="163" t="s">
        <v>259</v>
      </c>
      <c r="L157" s="34"/>
      <c r="M157" s="168" t="s">
        <v>3</v>
      </c>
      <c r="N157" s="169" t="s">
        <v>42</v>
      </c>
      <c r="O157" s="54"/>
      <c r="P157" s="170">
        <f>O157*H157</f>
        <v>0</v>
      </c>
      <c r="Q157" s="170">
        <v>0</v>
      </c>
      <c r="R157" s="170">
        <f>Q157*H157</f>
        <v>0</v>
      </c>
      <c r="S157" s="170">
        <v>0</v>
      </c>
      <c r="T157" s="171">
        <f>S157*H157</f>
        <v>0</v>
      </c>
      <c r="U157" s="33"/>
      <c r="V157" s="33"/>
      <c r="W157" s="33"/>
      <c r="X157" s="33"/>
      <c r="Y157" s="33"/>
      <c r="Z157" s="33"/>
      <c r="AA157" s="33"/>
      <c r="AB157" s="33"/>
      <c r="AC157" s="33"/>
      <c r="AD157" s="33"/>
      <c r="AE157" s="33"/>
      <c r="AR157" s="172" t="s">
        <v>89</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89</v>
      </c>
      <c r="BM157" s="172" t="s">
        <v>3796</v>
      </c>
    </row>
    <row r="158" spans="1:65" s="13" customFormat="1">
      <c r="B158" s="174"/>
      <c r="D158" s="354" t="s">
        <v>261</v>
      </c>
      <c r="F158" s="176" t="s">
        <v>840</v>
      </c>
      <c r="H158" s="177">
        <v>267.87</v>
      </c>
      <c r="I158" s="178"/>
      <c r="L158" s="174"/>
      <c r="M158" s="179"/>
      <c r="N158" s="180"/>
      <c r="O158" s="180"/>
      <c r="P158" s="180"/>
      <c r="Q158" s="180"/>
      <c r="R158" s="180"/>
      <c r="S158" s="180"/>
      <c r="T158" s="181"/>
      <c r="AT158" s="175" t="s">
        <v>261</v>
      </c>
      <c r="AU158" s="175" t="s">
        <v>79</v>
      </c>
      <c r="AV158" s="13" t="s">
        <v>79</v>
      </c>
      <c r="AW158" s="13" t="s">
        <v>4</v>
      </c>
      <c r="AX158" s="13" t="s">
        <v>15</v>
      </c>
      <c r="AY158" s="175" t="s">
        <v>253</v>
      </c>
    </row>
    <row r="159" spans="1:65" s="2" customFormat="1" ht="33" customHeight="1">
      <c r="A159" s="33"/>
      <c r="B159" s="160"/>
      <c r="C159" s="161" t="s">
        <v>9</v>
      </c>
      <c r="D159" s="353" t="s">
        <v>255</v>
      </c>
      <c r="E159" s="162" t="s">
        <v>338</v>
      </c>
      <c r="F159" s="163" t="s">
        <v>339</v>
      </c>
      <c r="G159" s="164" t="s">
        <v>329</v>
      </c>
      <c r="H159" s="165">
        <v>8.9290000000000003</v>
      </c>
      <c r="I159" s="166"/>
      <c r="J159" s="167">
        <f>ROUND(I159*H159,2)</f>
        <v>0</v>
      </c>
      <c r="K159" s="163" t="s">
        <v>259</v>
      </c>
      <c r="L159" s="34"/>
      <c r="M159" s="168" t="s">
        <v>3</v>
      </c>
      <c r="N159" s="169" t="s">
        <v>42</v>
      </c>
      <c r="O159" s="54"/>
      <c r="P159" s="170">
        <f>O159*H159</f>
        <v>0</v>
      </c>
      <c r="Q159" s="170">
        <v>0</v>
      </c>
      <c r="R159" s="170">
        <f>Q159*H159</f>
        <v>0</v>
      </c>
      <c r="S159" s="170">
        <v>0</v>
      </c>
      <c r="T159" s="171">
        <f>S159*H159</f>
        <v>0</v>
      </c>
      <c r="U159" s="33"/>
      <c r="V159" s="33"/>
      <c r="W159" s="33"/>
      <c r="X159" s="33"/>
      <c r="Y159" s="33"/>
      <c r="Z159" s="33"/>
      <c r="AA159" s="33"/>
      <c r="AB159" s="33"/>
      <c r="AC159" s="33"/>
      <c r="AD159" s="33"/>
      <c r="AE159" s="33"/>
      <c r="AR159" s="172" t="s">
        <v>89</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89</v>
      </c>
      <c r="BM159" s="172" t="s">
        <v>3797</v>
      </c>
    </row>
    <row r="160" spans="1:65" s="12" customFormat="1" ht="22.9" customHeight="1">
      <c r="B160" s="147"/>
      <c r="D160" s="355" t="s">
        <v>70</v>
      </c>
      <c r="E160" s="158" t="s">
        <v>341</v>
      </c>
      <c r="F160" s="158" t="s">
        <v>342</v>
      </c>
      <c r="I160" s="150"/>
      <c r="J160" s="159">
        <f>BK160</f>
        <v>0</v>
      </c>
      <c r="L160" s="147"/>
      <c r="M160" s="152"/>
      <c r="N160" s="153"/>
      <c r="O160" s="153"/>
      <c r="P160" s="154">
        <f>P161</f>
        <v>0</v>
      </c>
      <c r="Q160" s="153"/>
      <c r="R160" s="154">
        <f>R161</f>
        <v>0</v>
      </c>
      <c r="S160" s="153"/>
      <c r="T160" s="155">
        <f>T161</f>
        <v>0</v>
      </c>
      <c r="AR160" s="148" t="s">
        <v>15</v>
      </c>
      <c r="AT160" s="156" t="s">
        <v>70</v>
      </c>
      <c r="AU160" s="156" t="s">
        <v>15</v>
      </c>
      <c r="AY160" s="148" t="s">
        <v>253</v>
      </c>
      <c r="BK160" s="157">
        <f>BK161</f>
        <v>0</v>
      </c>
    </row>
    <row r="161" spans="1:65" s="2" customFormat="1" ht="44.25" customHeight="1">
      <c r="A161" s="33"/>
      <c r="B161" s="160"/>
      <c r="C161" s="161" t="s">
        <v>142</v>
      </c>
      <c r="D161" s="353" t="s">
        <v>255</v>
      </c>
      <c r="E161" s="162" t="s">
        <v>3019</v>
      </c>
      <c r="F161" s="163" t="s">
        <v>3020</v>
      </c>
      <c r="G161" s="164" t="s">
        <v>329</v>
      </c>
      <c r="H161" s="165">
        <v>1.5429999999999999</v>
      </c>
      <c r="I161" s="166"/>
      <c r="J161" s="167">
        <f>ROUND(I161*H161,2)</f>
        <v>0</v>
      </c>
      <c r="K161" s="163" t="s">
        <v>3</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3798</v>
      </c>
    </row>
    <row r="162" spans="1:65" s="12" customFormat="1" ht="25.9" customHeight="1">
      <c r="B162" s="147"/>
      <c r="D162" s="355" t="s">
        <v>70</v>
      </c>
      <c r="E162" s="149" t="s">
        <v>346</v>
      </c>
      <c r="F162" s="149" t="s">
        <v>347</v>
      </c>
      <c r="I162" s="150"/>
      <c r="J162" s="151">
        <f>BK162</f>
        <v>0</v>
      </c>
      <c r="L162" s="147"/>
      <c r="M162" s="152"/>
      <c r="N162" s="153"/>
      <c r="O162" s="153"/>
      <c r="P162" s="154">
        <f>P163+P175+P184+P191+P199+P209+P222+P253+P259</f>
        <v>0</v>
      </c>
      <c r="Q162" s="153"/>
      <c r="R162" s="154">
        <f>R163+R175+R184+R191+R199+R209+R222+R253+R259</f>
        <v>0.47550589999999998</v>
      </c>
      <c r="S162" s="153"/>
      <c r="T162" s="155">
        <f>T163+T175+T184+T191+T199+T209+T222+T253+T259</f>
        <v>3.4285360000000003</v>
      </c>
      <c r="AR162" s="148" t="s">
        <v>79</v>
      </c>
      <c r="AT162" s="156" t="s">
        <v>70</v>
      </c>
      <c r="AU162" s="156" t="s">
        <v>71</v>
      </c>
      <c r="AY162" s="148" t="s">
        <v>253</v>
      </c>
      <c r="BK162" s="157">
        <f>BK163+BK175+BK184+BK191+BK199+BK209+BK222+BK253+BK259</f>
        <v>0</v>
      </c>
    </row>
    <row r="163" spans="1:65" s="12" customFormat="1" ht="22.9" customHeight="1">
      <c r="B163" s="147"/>
      <c r="D163" s="355" t="s">
        <v>70</v>
      </c>
      <c r="E163" s="158" t="s">
        <v>348</v>
      </c>
      <c r="F163" s="158" t="s">
        <v>349</v>
      </c>
      <c r="I163" s="150"/>
      <c r="J163" s="159">
        <f>BK163</f>
        <v>0</v>
      </c>
      <c r="L163" s="147"/>
      <c r="M163" s="152"/>
      <c r="N163" s="153"/>
      <c r="O163" s="153"/>
      <c r="P163" s="154">
        <f>SUM(P164:P174)</f>
        <v>0</v>
      </c>
      <c r="Q163" s="153"/>
      <c r="R163" s="154">
        <f>SUM(R164:R174)</f>
        <v>4.7092499999999995E-2</v>
      </c>
      <c r="S163" s="153"/>
      <c r="T163" s="155">
        <f>SUM(T164:T174)</f>
        <v>0</v>
      </c>
      <c r="AR163" s="148" t="s">
        <v>79</v>
      </c>
      <c r="AT163" s="156" t="s">
        <v>70</v>
      </c>
      <c r="AU163" s="156" t="s">
        <v>15</v>
      </c>
      <c r="AY163" s="148" t="s">
        <v>253</v>
      </c>
      <c r="BK163" s="157">
        <f>SUM(BK164:BK174)</f>
        <v>0</v>
      </c>
    </row>
    <row r="164" spans="1:65" s="2" customFormat="1" ht="21.75" customHeight="1">
      <c r="A164" s="33"/>
      <c r="B164" s="160"/>
      <c r="C164" s="161" t="s">
        <v>151</v>
      </c>
      <c r="D164" s="353" t="s">
        <v>255</v>
      </c>
      <c r="E164" s="162" t="s">
        <v>350</v>
      </c>
      <c r="F164" s="163" t="s">
        <v>351</v>
      </c>
      <c r="G164" s="164" t="s">
        <v>258</v>
      </c>
      <c r="H164" s="165">
        <v>7.2</v>
      </c>
      <c r="I164" s="166"/>
      <c r="J164" s="167">
        <f>ROUND(I164*H164,2)</f>
        <v>0</v>
      </c>
      <c r="K164" s="163" t="s">
        <v>259</v>
      </c>
      <c r="L164" s="34"/>
      <c r="M164" s="168" t="s">
        <v>3</v>
      </c>
      <c r="N164" s="169" t="s">
        <v>42</v>
      </c>
      <c r="O164" s="54"/>
      <c r="P164" s="170">
        <f>O164*H164</f>
        <v>0</v>
      </c>
      <c r="Q164" s="170">
        <v>3.5000000000000001E-3</v>
      </c>
      <c r="R164" s="170">
        <f>Q164*H164</f>
        <v>2.52E-2</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3799</v>
      </c>
    </row>
    <row r="165" spans="1:65" s="13" customFormat="1">
      <c r="B165" s="174"/>
      <c r="D165" s="354" t="s">
        <v>261</v>
      </c>
      <c r="E165" s="175" t="s">
        <v>3</v>
      </c>
      <c r="F165" s="176" t="s">
        <v>831</v>
      </c>
      <c r="H165" s="177">
        <v>7.2</v>
      </c>
      <c r="I165" s="178"/>
      <c r="L165" s="174"/>
      <c r="M165" s="179"/>
      <c r="N165" s="180"/>
      <c r="O165" s="180"/>
      <c r="P165" s="180"/>
      <c r="Q165" s="180"/>
      <c r="R165" s="180"/>
      <c r="S165" s="180"/>
      <c r="T165" s="181"/>
      <c r="AT165" s="175" t="s">
        <v>261</v>
      </c>
      <c r="AU165" s="175" t="s">
        <v>79</v>
      </c>
      <c r="AV165" s="13" t="s">
        <v>79</v>
      </c>
      <c r="AW165" s="13" t="s">
        <v>33</v>
      </c>
      <c r="AX165" s="13" t="s">
        <v>15</v>
      </c>
      <c r="AY165" s="175" t="s">
        <v>253</v>
      </c>
    </row>
    <row r="166" spans="1:65" s="2" customFormat="1" ht="21.75" customHeight="1">
      <c r="A166" s="33"/>
      <c r="B166" s="160"/>
      <c r="C166" s="161" t="s">
        <v>160</v>
      </c>
      <c r="D166" s="353" t="s">
        <v>255</v>
      </c>
      <c r="E166" s="162" t="s">
        <v>353</v>
      </c>
      <c r="F166" s="163" t="s">
        <v>354</v>
      </c>
      <c r="G166" s="164" t="s">
        <v>258</v>
      </c>
      <c r="H166" s="165">
        <v>6.2549999999999999</v>
      </c>
      <c r="I166" s="166"/>
      <c r="J166" s="167">
        <f>ROUND(I166*H166,2)</f>
        <v>0</v>
      </c>
      <c r="K166" s="163" t="s">
        <v>259</v>
      </c>
      <c r="L166" s="34"/>
      <c r="M166" s="168" t="s">
        <v>3</v>
      </c>
      <c r="N166" s="169" t="s">
        <v>42</v>
      </c>
      <c r="O166" s="54"/>
      <c r="P166" s="170">
        <f>O166*H166</f>
        <v>0</v>
      </c>
      <c r="Q166" s="170">
        <v>3.5000000000000001E-3</v>
      </c>
      <c r="R166" s="170">
        <f>Q166*H166</f>
        <v>2.1892499999999999E-2</v>
      </c>
      <c r="S166" s="170">
        <v>0</v>
      </c>
      <c r="T166" s="171">
        <f>S166*H166</f>
        <v>0</v>
      </c>
      <c r="U166" s="33"/>
      <c r="V166" s="33"/>
      <c r="W166" s="33"/>
      <c r="X166" s="33"/>
      <c r="Y166" s="33"/>
      <c r="Z166" s="33"/>
      <c r="AA166" s="33"/>
      <c r="AB166" s="33"/>
      <c r="AC166" s="33"/>
      <c r="AD166" s="33"/>
      <c r="AE166" s="33"/>
      <c r="AR166" s="172" t="s">
        <v>142</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142</v>
      </c>
      <c r="BM166" s="172" t="s">
        <v>3800</v>
      </c>
    </row>
    <row r="167" spans="1:65" s="13" customFormat="1">
      <c r="B167" s="174"/>
      <c r="D167" s="354" t="s">
        <v>261</v>
      </c>
      <c r="E167" s="175" t="s">
        <v>3</v>
      </c>
      <c r="F167" s="176" t="s">
        <v>845</v>
      </c>
      <c r="H167" s="177">
        <v>6.4349999999999996</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3" customFormat="1">
      <c r="B168" s="174"/>
      <c r="D168" s="354" t="s">
        <v>261</v>
      </c>
      <c r="E168" s="175" t="s">
        <v>3</v>
      </c>
      <c r="F168" s="176" t="s">
        <v>846</v>
      </c>
      <c r="H168" s="177">
        <v>-0.18</v>
      </c>
      <c r="I168" s="178"/>
      <c r="L168" s="174"/>
      <c r="M168" s="179"/>
      <c r="N168" s="180"/>
      <c r="O168" s="180"/>
      <c r="P168" s="180"/>
      <c r="Q168" s="180"/>
      <c r="R168" s="180"/>
      <c r="S168" s="180"/>
      <c r="T168" s="181"/>
      <c r="AT168" s="175" t="s">
        <v>261</v>
      </c>
      <c r="AU168" s="175" t="s">
        <v>79</v>
      </c>
      <c r="AV168" s="13" t="s">
        <v>79</v>
      </c>
      <c r="AW168" s="13" t="s">
        <v>33</v>
      </c>
      <c r="AX168" s="13" t="s">
        <v>71</v>
      </c>
      <c r="AY168" s="175" t="s">
        <v>253</v>
      </c>
    </row>
    <row r="169" spans="1:65" s="14" customFormat="1">
      <c r="B169" s="182"/>
      <c r="D169" s="354" t="s">
        <v>261</v>
      </c>
      <c r="E169" s="183" t="s">
        <v>3</v>
      </c>
      <c r="F169" s="184" t="s">
        <v>269</v>
      </c>
      <c r="H169" s="185">
        <v>6.2549999999999999</v>
      </c>
      <c r="I169" s="186"/>
      <c r="L169" s="182"/>
      <c r="M169" s="187"/>
      <c r="N169" s="188"/>
      <c r="O169" s="188"/>
      <c r="P169" s="188"/>
      <c r="Q169" s="188"/>
      <c r="R169" s="188"/>
      <c r="S169" s="188"/>
      <c r="T169" s="189"/>
      <c r="AT169" s="183" t="s">
        <v>261</v>
      </c>
      <c r="AU169" s="183" t="s">
        <v>79</v>
      </c>
      <c r="AV169" s="14" t="s">
        <v>89</v>
      </c>
      <c r="AW169" s="14" t="s">
        <v>33</v>
      </c>
      <c r="AX169" s="14" t="s">
        <v>15</v>
      </c>
      <c r="AY169" s="183" t="s">
        <v>253</v>
      </c>
    </row>
    <row r="170" spans="1:65" s="2" customFormat="1" ht="44.25" customHeight="1">
      <c r="A170" s="33"/>
      <c r="B170" s="160"/>
      <c r="C170" s="161" t="s">
        <v>169</v>
      </c>
      <c r="D170" s="353" t="s">
        <v>255</v>
      </c>
      <c r="E170" s="162" t="s">
        <v>1734</v>
      </c>
      <c r="F170" s="163" t="s">
        <v>1735</v>
      </c>
      <c r="G170" s="164" t="s">
        <v>362</v>
      </c>
      <c r="H170" s="197"/>
      <c r="I170" s="166"/>
      <c r="J170" s="167">
        <f>ROUND(I170*H170,2)</f>
        <v>0</v>
      </c>
      <c r="K170" s="163" t="s">
        <v>259</v>
      </c>
      <c r="L170" s="34"/>
      <c r="M170" s="168" t="s">
        <v>3</v>
      </c>
      <c r="N170" s="169" t="s">
        <v>42</v>
      </c>
      <c r="O170" s="54"/>
      <c r="P170" s="170">
        <f>O170*H170</f>
        <v>0</v>
      </c>
      <c r="Q170" s="170">
        <v>0</v>
      </c>
      <c r="R170" s="170">
        <f>Q170*H170</f>
        <v>0</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3801</v>
      </c>
    </row>
    <row r="171" spans="1:65" s="2" customFormat="1" ht="16.5" customHeight="1">
      <c r="A171" s="33"/>
      <c r="B171" s="160"/>
      <c r="C171" s="161" t="s">
        <v>178</v>
      </c>
      <c r="D171" s="353" t="s">
        <v>255</v>
      </c>
      <c r="E171" s="162" t="s">
        <v>364</v>
      </c>
      <c r="F171" s="163" t="s">
        <v>365</v>
      </c>
      <c r="G171" s="164" t="s">
        <v>265</v>
      </c>
      <c r="H171" s="165">
        <v>19.77</v>
      </c>
      <c r="I171" s="166"/>
      <c r="J171" s="167">
        <f>ROUND(I171*H171,2)</f>
        <v>0</v>
      </c>
      <c r="K171" s="163" t="s">
        <v>3</v>
      </c>
      <c r="L171" s="34"/>
      <c r="M171" s="168" t="s">
        <v>3</v>
      </c>
      <c r="N171" s="169" t="s">
        <v>42</v>
      </c>
      <c r="O171" s="54"/>
      <c r="P171" s="170">
        <f>O171*H171</f>
        <v>0</v>
      </c>
      <c r="Q171" s="170">
        <v>0</v>
      </c>
      <c r="R171" s="170">
        <f>Q171*H171</f>
        <v>0</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3802</v>
      </c>
    </row>
    <row r="172" spans="1:65" s="13" customFormat="1">
      <c r="B172" s="174"/>
      <c r="D172" s="354" t="s">
        <v>261</v>
      </c>
      <c r="E172" s="175" t="s">
        <v>3</v>
      </c>
      <c r="F172" s="176" t="s">
        <v>849</v>
      </c>
      <c r="H172" s="177">
        <v>19.95</v>
      </c>
      <c r="I172" s="178"/>
      <c r="L172" s="174"/>
      <c r="M172" s="179"/>
      <c r="N172" s="180"/>
      <c r="O172" s="180"/>
      <c r="P172" s="180"/>
      <c r="Q172" s="180"/>
      <c r="R172" s="180"/>
      <c r="S172" s="180"/>
      <c r="T172" s="181"/>
      <c r="AT172" s="175" t="s">
        <v>261</v>
      </c>
      <c r="AU172" s="175" t="s">
        <v>79</v>
      </c>
      <c r="AV172" s="13" t="s">
        <v>79</v>
      </c>
      <c r="AW172" s="13" t="s">
        <v>33</v>
      </c>
      <c r="AX172" s="13" t="s">
        <v>71</v>
      </c>
      <c r="AY172" s="175" t="s">
        <v>253</v>
      </c>
    </row>
    <row r="173" spans="1:65" s="13" customFormat="1">
      <c r="B173" s="174"/>
      <c r="D173" s="354" t="s">
        <v>261</v>
      </c>
      <c r="E173" s="175" t="s">
        <v>3</v>
      </c>
      <c r="F173" s="176" t="s">
        <v>846</v>
      </c>
      <c r="H173" s="177">
        <v>-0.18</v>
      </c>
      <c r="I173" s="178"/>
      <c r="L173" s="174"/>
      <c r="M173" s="179"/>
      <c r="N173" s="180"/>
      <c r="O173" s="180"/>
      <c r="P173" s="180"/>
      <c r="Q173" s="180"/>
      <c r="R173" s="180"/>
      <c r="S173" s="180"/>
      <c r="T173" s="181"/>
      <c r="AT173" s="175" t="s">
        <v>261</v>
      </c>
      <c r="AU173" s="175" t="s">
        <v>79</v>
      </c>
      <c r="AV173" s="13" t="s">
        <v>79</v>
      </c>
      <c r="AW173" s="13" t="s">
        <v>33</v>
      </c>
      <c r="AX173" s="13" t="s">
        <v>71</v>
      </c>
      <c r="AY173" s="175" t="s">
        <v>253</v>
      </c>
    </row>
    <row r="174" spans="1:65" s="14" customFormat="1">
      <c r="B174" s="182"/>
      <c r="D174" s="354" t="s">
        <v>261</v>
      </c>
      <c r="E174" s="183" t="s">
        <v>3</v>
      </c>
      <c r="F174" s="184" t="s">
        <v>269</v>
      </c>
      <c r="H174" s="185">
        <v>19.77</v>
      </c>
      <c r="I174" s="186"/>
      <c r="L174" s="182"/>
      <c r="M174" s="187"/>
      <c r="N174" s="188"/>
      <c r="O174" s="188"/>
      <c r="P174" s="188"/>
      <c r="Q174" s="188"/>
      <c r="R174" s="188"/>
      <c r="S174" s="188"/>
      <c r="T174" s="189"/>
      <c r="AT174" s="183" t="s">
        <v>261</v>
      </c>
      <c r="AU174" s="183" t="s">
        <v>79</v>
      </c>
      <c r="AV174" s="14" t="s">
        <v>89</v>
      </c>
      <c r="AW174" s="14" t="s">
        <v>33</v>
      </c>
      <c r="AX174" s="14" t="s">
        <v>15</v>
      </c>
      <c r="AY174" s="183" t="s">
        <v>253</v>
      </c>
    </row>
    <row r="175" spans="1:65" s="12" customFormat="1" ht="22.9" customHeight="1">
      <c r="B175" s="147"/>
      <c r="D175" s="355" t="s">
        <v>70</v>
      </c>
      <c r="E175" s="158" t="s">
        <v>370</v>
      </c>
      <c r="F175" s="158" t="s">
        <v>371</v>
      </c>
      <c r="I175" s="150"/>
      <c r="J175" s="159">
        <f>BK175</f>
        <v>0</v>
      </c>
      <c r="L175" s="147"/>
      <c r="M175" s="152"/>
      <c r="N175" s="153"/>
      <c r="O175" s="153"/>
      <c r="P175" s="154">
        <f>SUM(P176:P183)</f>
        <v>0</v>
      </c>
      <c r="Q175" s="153"/>
      <c r="R175" s="154">
        <f>SUM(R176:R183)</f>
        <v>0</v>
      </c>
      <c r="S175" s="153"/>
      <c r="T175" s="155">
        <f>SUM(T176:T183)</f>
        <v>0</v>
      </c>
      <c r="AR175" s="148" t="s">
        <v>79</v>
      </c>
      <c r="AT175" s="156" t="s">
        <v>70</v>
      </c>
      <c r="AU175" s="156" t="s">
        <v>15</v>
      </c>
      <c r="AY175" s="148" t="s">
        <v>253</v>
      </c>
      <c r="BK175" s="157">
        <f>SUM(BK176:BK183)</f>
        <v>0</v>
      </c>
    </row>
    <row r="176" spans="1:65" s="2" customFormat="1" ht="33" customHeight="1">
      <c r="A176" s="33"/>
      <c r="B176" s="160"/>
      <c r="C176" s="161" t="s">
        <v>8</v>
      </c>
      <c r="D176" s="353" t="s">
        <v>255</v>
      </c>
      <c r="E176" s="162" t="s">
        <v>3026</v>
      </c>
      <c r="F176" s="163" t="s">
        <v>3027</v>
      </c>
      <c r="G176" s="164" t="s">
        <v>362</v>
      </c>
      <c r="H176" s="197"/>
      <c r="I176" s="166"/>
      <c r="J176" s="167">
        <f t="shared" ref="J176:J183" si="0">ROUND(I176*H176,2)</f>
        <v>0</v>
      </c>
      <c r="K176" s="163" t="s">
        <v>259</v>
      </c>
      <c r="L176" s="34"/>
      <c r="M176" s="168" t="s">
        <v>3</v>
      </c>
      <c r="N176" s="169" t="s">
        <v>42</v>
      </c>
      <c r="O176" s="54"/>
      <c r="P176" s="170">
        <f t="shared" ref="P176:P183" si="1">O176*H176</f>
        <v>0</v>
      </c>
      <c r="Q176" s="170">
        <v>0</v>
      </c>
      <c r="R176" s="170">
        <f t="shared" ref="R176:R183" si="2">Q176*H176</f>
        <v>0</v>
      </c>
      <c r="S176" s="170">
        <v>0</v>
      </c>
      <c r="T176" s="171">
        <f t="shared" ref="T176:T183" si="3">S176*H176</f>
        <v>0</v>
      </c>
      <c r="U176" s="33"/>
      <c r="V176" s="33"/>
      <c r="W176" s="33"/>
      <c r="X176" s="33"/>
      <c r="Y176" s="33"/>
      <c r="Z176" s="33"/>
      <c r="AA176" s="33"/>
      <c r="AB176" s="33"/>
      <c r="AC176" s="33"/>
      <c r="AD176" s="33"/>
      <c r="AE176" s="33"/>
      <c r="AR176" s="172" t="s">
        <v>142</v>
      </c>
      <c r="AT176" s="172" t="s">
        <v>255</v>
      </c>
      <c r="AU176" s="172" t="s">
        <v>79</v>
      </c>
      <c r="AY176" s="18" t="s">
        <v>253</v>
      </c>
      <c r="BE176" s="173">
        <f t="shared" ref="BE176:BE183" si="4">IF(N176="základní",J176,0)</f>
        <v>0</v>
      </c>
      <c r="BF176" s="173">
        <f t="shared" ref="BF176:BF183" si="5">IF(N176="snížená",J176,0)</f>
        <v>0</v>
      </c>
      <c r="BG176" s="173">
        <f t="shared" ref="BG176:BG183" si="6">IF(N176="zákl. přenesená",J176,0)</f>
        <v>0</v>
      </c>
      <c r="BH176" s="173">
        <f t="shared" ref="BH176:BH183" si="7">IF(N176="sníž. přenesená",J176,0)</f>
        <v>0</v>
      </c>
      <c r="BI176" s="173">
        <f t="shared" ref="BI176:BI183" si="8">IF(N176="nulová",J176,0)</f>
        <v>0</v>
      </c>
      <c r="BJ176" s="18" t="s">
        <v>15</v>
      </c>
      <c r="BK176" s="173">
        <f t="shared" ref="BK176:BK183" si="9">ROUND(I176*H176,2)</f>
        <v>0</v>
      </c>
      <c r="BL176" s="18" t="s">
        <v>142</v>
      </c>
      <c r="BM176" s="172" t="s">
        <v>3803</v>
      </c>
    </row>
    <row r="177" spans="1:65" s="2" customFormat="1" ht="16.5" customHeight="1">
      <c r="A177" s="33"/>
      <c r="B177" s="160"/>
      <c r="C177" s="161" t="s">
        <v>375</v>
      </c>
      <c r="D177" s="353" t="s">
        <v>255</v>
      </c>
      <c r="E177" s="162" t="s">
        <v>376</v>
      </c>
      <c r="F177" s="163" t="s">
        <v>377</v>
      </c>
      <c r="G177" s="164" t="s">
        <v>378</v>
      </c>
      <c r="H177" s="165">
        <v>6</v>
      </c>
      <c r="I177" s="166"/>
      <c r="J177" s="167">
        <f t="shared" si="0"/>
        <v>0</v>
      </c>
      <c r="K177" s="163" t="s">
        <v>3</v>
      </c>
      <c r="L177" s="34"/>
      <c r="M177" s="168" t="s">
        <v>3</v>
      </c>
      <c r="N177" s="169" t="s">
        <v>42</v>
      </c>
      <c r="O177" s="54"/>
      <c r="P177" s="170">
        <f t="shared" si="1"/>
        <v>0</v>
      </c>
      <c r="Q177" s="170">
        <v>0</v>
      </c>
      <c r="R177" s="170">
        <f t="shared" si="2"/>
        <v>0</v>
      </c>
      <c r="S177" s="170">
        <v>0</v>
      </c>
      <c r="T177" s="171">
        <f t="shared" si="3"/>
        <v>0</v>
      </c>
      <c r="U177" s="33"/>
      <c r="V177" s="33"/>
      <c r="W177" s="33"/>
      <c r="X177" s="33"/>
      <c r="Y177" s="33"/>
      <c r="Z177" s="33"/>
      <c r="AA177" s="33"/>
      <c r="AB177" s="33"/>
      <c r="AC177" s="33"/>
      <c r="AD177" s="33"/>
      <c r="AE177" s="33"/>
      <c r="AR177" s="172" t="s">
        <v>142</v>
      </c>
      <c r="AT177" s="172" t="s">
        <v>255</v>
      </c>
      <c r="AU177" s="172" t="s">
        <v>79</v>
      </c>
      <c r="AY177" s="18" t="s">
        <v>253</v>
      </c>
      <c r="BE177" s="173">
        <f t="shared" si="4"/>
        <v>0</v>
      </c>
      <c r="BF177" s="173">
        <f t="shared" si="5"/>
        <v>0</v>
      </c>
      <c r="BG177" s="173">
        <f t="shared" si="6"/>
        <v>0</v>
      </c>
      <c r="BH177" s="173">
        <f t="shared" si="7"/>
        <v>0</v>
      </c>
      <c r="BI177" s="173">
        <f t="shared" si="8"/>
        <v>0</v>
      </c>
      <c r="BJ177" s="18" t="s">
        <v>15</v>
      </c>
      <c r="BK177" s="173">
        <f t="shared" si="9"/>
        <v>0</v>
      </c>
      <c r="BL177" s="18" t="s">
        <v>142</v>
      </c>
      <c r="BM177" s="172" t="s">
        <v>3804</v>
      </c>
    </row>
    <row r="178" spans="1:65" s="2" customFormat="1" ht="16.5" customHeight="1">
      <c r="A178" s="33"/>
      <c r="B178" s="160"/>
      <c r="C178" s="161" t="s">
        <v>380</v>
      </c>
      <c r="D178" s="353" t="s">
        <v>255</v>
      </c>
      <c r="E178" s="162" t="s">
        <v>381</v>
      </c>
      <c r="F178" s="163" t="s">
        <v>382</v>
      </c>
      <c r="G178" s="164" t="s">
        <v>378</v>
      </c>
      <c r="H178" s="165">
        <v>3</v>
      </c>
      <c r="I178" s="166"/>
      <c r="J178" s="167">
        <f t="shared" si="0"/>
        <v>0</v>
      </c>
      <c r="K178" s="163" t="s">
        <v>3</v>
      </c>
      <c r="L178" s="34"/>
      <c r="M178" s="168" t="s">
        <v>3</v>
      </c>
      <c r="N178" s="169" t="s">
        <v>42</v>
      </c>
      <c r="O178" s="54"/>
      <c r="P178" s="170">
        <f t="shared" si="1"/>
        <v>0</v>
      </c>
      <c r="Q178" s="170">
        <v>0</v>
      </c>
      <c r="R178" s="170">
        <f t="shared" si="2"/>
        <v>0</v>
      </c>
      <c r="S178" s="170">
        <v>0</v>
      </c>
      <c r="T178" s="171">
        <f t="shared" si="3"/>
        <v>0</v>
      </c>
      <c r="U178" s="33"/>
      <c r="V178" s="33"/>
      <c r="W178" s="33"/>
      <c r="X178" s="33"/>
      <c r="Y178" s="33"/>
      <c r="Z178" s="33"/>
      <c r="AA178" s="33"/>
      <c r="AB178" s="33"/>
      <c r="AC178" s="33"/>
      <c r="AD178" s="33"/>
      <c r="AE178" s="33"/>
      <c r="AR178" s="172" t="s">
        <v>142</v>
      </c>
      <c r="AT178" s="172" t="s">
        <v>255</v>
      </c>
      <c r="AU178" s="172" t="s">
        <v>79</v>
      </c>
      <c r="AY178" s="18" t="s">
        <v>253</v>
      </c>
      <c r="BE178" s="173">
        <f t="shared" si="4"/>
        <v>0</v>
      </c>
      <c r="BF178" s="173">
        <f t="shared" si="5"/>
        <v>0</v>
      </c>
      <c r="BG178" s="173">
        <f t="shared" si="6"/>
        <v>0</v>
      </c>
      <c r="BH178" s="173">
        <f t="shared" si="7"/>
        <v>0</v>
      </c>
      <c r="BI178" s="173">
        <f t="shared" si="8"/>
        <v>0</v>
      </c>
      <c r="BJ178" s="18" t="s">
        <v>15</v>
      </c>
      <c r="BK178" s="173">
        <f t="shared" si="9"/>
        <v>0</v>
      </c>
      <c r="BL178" s="18" t="s">
        <v>142</v>
      </c>
      <c r="BM178" s="172" t="s">
        <v>3805</v>
      </c>
    </row>
    <row r="179" spans="1:65" s="2" customFormat="1" ht="16.5" customHeight="1">
      <c r="A179" s="33"/>
      <c r="B179" s="160"/>
      <c r="C179" s="161" t="s">
        <v>384</v>
      </c>
      <c r="D179" s="353" t="s">
        <v>255</v>
      </c>
      <c r="E179" s="162" t="s">
        <v>385</v>
      </c>
      <c r="F179" s="163" t="s">
        <v>386</v>
      </c>
      <c r="G179" s="164" t="s">
        <v>378</v>
      </c>
      <c r="H179" s="165">
        <v>1</v>
      </c>
      <c r="I179" s="166"/>
      <c r="J179" s="167">
        <f t="shared" si="0"/>
        <v>0</v>
      </c>
      <c r="K179" s="163" t="s">
        <v>3</v>
      </c>
      <c r="L179" s="34"/>
      <c r="M179" s="168" t="s">
        <v>3</v>
      </c>
      <c r="N179" s="169" t="s">
        <v>42</v>
      </c>
      <c r="O179" s="54"/>
      <c r="P179" s="170">
        <f t="shared" si="1"/>
        <v>0</v>
      </c>
      <c r="Q179" s="170">
        <v>0</v>
      </c>
      <c r="R179" s="170">
        <f t="shared" si="2"/>
        <v>0</v>
      </c>
      <c r="S179" s="170">
        <v>0</v>
      </c>
      <c r="T179" s="171">
        <f t="shared" si="3"/>
        <v>0</v>
      </c>
      <c r="U179" s="33"/>
      <c r="V179" s="33"/>
      <c r="W179" s="33"/>
      <c r="X179" s="33"/>
      <c r="Y179" s="33"/>
      <c r="Z179" s="33"/>
      <c r="AA179" s="33"/>
      <c r="AB179" s="33"/>
      <c r="AC179" s="33"/>
      <c r="AD179" s="33"/>
      <c r="AE179" s="33"/>
      <c r="AR179" s="172" t="s">
        <v>142</v>
      </c>
      <c r="AT179" s="172" t="s">
        <v>255</v>
      </c>
      <c r="AU179" s="172" t="s">
        <v>79</v>
      </c>
      <c r="AY179" s="18" t="s">
        <v>253</v>
      </c>
      <c r="BE179" s="173">
        <f t="shared" si="4"/>
        <v>0</v>
      </c>
      <c r="BF179" s="173">
        <f t="shared" si="5"/>
        <v>0</v>
      </c>
      <c r="BG179" s="173">
        <f t="shared" si="6"/>
        <v>0</v>
      </c>
      <c r="BH179" s="173">
        <f t="shared" si="7"/>
        <v>0</v>
      </c>
      <c r="BI179" s="173">
        <f t="shared" si="8"/>
        <v>0</v>
      </c>
      <c r="BJ179" s="18" t="s">
        <v>15</v>
      </c>
      <c r="BK179" s="173">
        <f t="shared" si="9"/>
        <v>0</v>
      </c>
      <c r="BL179" s="18" t="s">
        <v>142</v>
      </c>
      <c r="BM179" s="172" t="s">
        <v>3806</v>
      </c>
    </row>
    <row r="180" spans="1:65" s="2" customFormat="1" ht="16.5" customHeight="1">
      <c r="A180" s="33"/>
      <c r="B180" s="160"/>
      <c r="C180" s="161" t="s">
        <v>388</v>
      </c>
      <c r="D180" s="353" t="s">
        <v>255</v>
      </c>
      <c r="E180" s="162" t="s">
        <v>389</v>
      </c>
      <c r="F180" s="163" t="s">
        <v>390</v>
      </c>
      <c r="G180" s="164" t="s">
        <v>378</v>
      </c>
      <c r="H180" s="165">
        <v>1</v>
      </c>
      <c r="I180" s="166"/>
      <c r="J180" s="167">
        <f t="shared" si="0"/>
        <v>0</v>
      </c>
      <c r="K180" s="163" t="s">
        <v>3</v>
      </c>
      <c r="L180" s="34"/>
      <c r="M180" s="168" t="s">
        <v>3</v>
      </c>
      <c r="N180" s="169" t="s">
        <v>42</v>
      </c>
      <c r="O180" s="54"/>
      <c r="P180" s="170">
        <f t="shared" si="1"/>
        <v>0</v>
      </c>
      <c r="Q180" s="170">
        <v>0</v>
      </c>
      <c r="R180" s="170">
        <f t="shared" si="2"/>
        <v>0</v>
      </c>
      <c r="S180" s="170">
        <v>0</v>
      </c>
      <c r="T180" s="171">
        <f t="shared" si="3"/>
        <v>0</v>
      </c>
      <c r="U180" s="33"/>
      <c r="V180" s="33"/>
      <c r="W180" s="33"/>
      <c r="X180" s="33"/>
      <c r="Y180" s="33"/>
      <c r="Z180" s="33"/>
      <c r="AA180" s="33"/>
      <c r="AB180" s="33"/>
      <c r="AC180" s="33"/>
      <c r="AD180" s="33"/>
      <c r="AE180" s="33"/>
      <c r="AR180" s="172" t="s">
        <v>142</v>
      </c>
      <c r="AT180" s="172" t="s">
        <v>255</v>
      </c>
      <c r="AU180" s="172" t="s">
        <v>79</v>
      </c>
      <c r="AY180" s="18" t="s">
        <v>253</v>
      </c>
      <c r="BE180" s="173">
        <f t="shared" si="4"/>
        <v>0</v>
      </c>
      <c r="BF180" s="173">
        <f t="shared" si="5"/>
        <v>0</v>
      </c>
      <c r="BG180" s="173">
        <f t="shared" si="6"/>
        <v>0</v>
      </c>
      <c r="BH180" s="173">
        <f t="shared" si="7"/>
        <v>0</v>
      </c>
      <c r="BI180" s="173">
        <f t="shared" si="8"/>
        <v>0</v>
      </c>
      <c r="BJ180" s="18" t="s">
        <v>15</v>
      </c>
      <c r="BK180" s="173">
        <f t="shared" si="9"/>
        <v>0</v>
      </c>
      <c r="BL180" s="18" t="s">
        <v>142</v>
      </c>
      <c r="BM180" s="172" t="s">
        <v>3807</v>
      </c>
    </row>
    <row r="181" spans="1:65" s="2" customFormat="1" ht="16.5" customHeight="1">
      <c r="A181" s="33"/>
      <c r="B181" s="160"/>
      <c r="C181" s="161" t="s">
        <v>392</v>
      </c>
      <c r="D181" s="353" t="s">
        <v>255</v>
      </c>
      <c r="E181" s="162" t="s">
        <v>393</v>
      </c>
      <c r="F181" s="163" t="s">
        <v>394</v>
      </c>
      <c r="G181" s="164" t="s">
        <v>378</v>
      </c>
      <c r="H181" s="165">
        <v>1</v>
      </c>
      <c r="I181" s="166"/>
      <c r="J181" s="167">
        <f t="shared" si="0"/>
        <v>0</v>
      </c>
      <c r="K181" s="163" t="s">
        <v>3</v>
      </c>
      <c r="L181" s="34"/>
      <c r="M181" s="168" t="s">
        <v>3</v>
      </c>
      <c r="N181" s="169" t="s">
        <v>42</v>
      </c>
      <c r="O181" s="54"/>
      <c r="P181" s="170">
        <f t="shared" si="1"/>
        <v>0</v>
      </c>
      <c r="Q181" s="170">
        <v>0</v>
      </c>
      <c r="R181" s="170">
        <f t="shared" si="2"/>
        <v>0</v>
      </c>
      <c r="S181" s="170">
        <v>0</v>
      </c>
      <c r="T181" s="171">
        <f t="shared" si="3"/>
        <v>0</v>
      </c>
      <c r="U181" s="33"/>
      <c r="V181" s="33"/>
      <c r="W181" s="33"/>
      <c r="X181" s="33"/>
      <c r="Y181" s="33"/>
      <c r="Z181" s="33"/>
      <c r="AA181" s="33"/>
      <c r="AB181" s="33"/>
      <c r="AC181" s="33"/>
      <c r="AD181" s="33"/>
      <c r="AE181" s="33"/>
      <c r="AR181" s="172" t="s">
        <v>142</v>
      </c>
      <c r="AT181" s="172" t="s">
        <v>255</v>
      </c>
      <c r="AU181" s="172" t="s">
        <v>79</v>
      </c>
      <c r="AY181" s="18" t="s">
        <v>253</v>
      </c>
      <c r="BE181" s="173">
        <f t="shared" si="4"/>
        <v>0</v>
      </c>
      <c r="BF181" s="173">
        <f t="shared" si="5"/>
        <v>0</v>
      </c>
      <c r="BG181" s="173">
        <f t="shared" si="6"/>
        <v>0</v>
      </c>
      <c r="BH181" s="173">
        <f t="shared" si="7"/>
        <v>0</v>
      </c>
      <c r="BI181" s="173">
        <f t="shared" si="8"/>
        <v>0</v>
      </c>
      <c r="BJ181" s="18" t="s">
        <v>15</v>
      </c>
      <c r="BK181" s="173">
        <f t="shared" si="9"/>
        <v>0</v>
      </c>
      <c r="BL181" s="18" t="s">
        <v>142</v>
      </c>
      <c r="BM181" s="172" t="s">
        <v>3808</v>
      </c>
    </row>
    <row r="182" spans="1:65" s="2" customFormat="1" ht="16.5" customHeight="1">
      <c r="A182" s="33"/>
      <c r="B182" s="160"/>
      <c r="C182" s="161" t="s">
        <v>396</v>
      </c>
      <c r="D182" s="353" t="s">
        <v>255</v>
      </c>
      <c r="E182" s="162" t="s">
        <v>397</v>
      </c>
      <c r="F182" s="163" t="s">
        <v>398</v>
      </c>
      <c r="G182" s="164" t="s">
        <v>378</v>
      </c>
      <c r="H182" s="165">
        <v>1</v>
      </c>
      <c r="I182" s="166"/>
      <c r="J182" s="167">
        <f t="shared" si="0"/>
        <v>0</v>
      </c>
      <c r="K182" s="163" t="s">
        <v>3</v>
      </c>
      <c r="L182" s="34"/>
      <c r="M182" s="168" t="s">
        <v>3</v>
      </c>
      <c r="N182" s="169" t="s">
        <v>42</v>
      </c>
      <c r="O182" s="54"/>
      <c r="P182" s="170">
        <f t="shared" si="1"/>
        <v>0</v>
      </c>
      <c r="Q182" s="170">
        <v>0</v>
      </c>
      <c r="R182" s="170">
        <f t="shared" si="2"/>
        <v>0</v>
      </c>
      <c r="S182" s="170">
        <v>0</v>
      </c>
      <c r="T182" s="171">
        <f t="shared" si="3"/>
        <v>0</v>
      </c>
      <c r="U182" s="33"/>
      <c r="V182" s="33"/>
      <c r="W182" s="33"/>
      <c r="X182" s="33"/>
      <c r="Y182" s="33"/>
      <c r="Z182" s="33"/>
      <c r="AA182" s="33"/>
      <c r="AB182" s="33"/>
      <c r="AC182" s="33"/>
      <c r="AD182" s="33"/>
      <c r="AE182" s="33"/>
      <c r="AR182" s="172" t="s">
        <v>142</v>
      </c>
      <c r="AT182" s="172" t="s">
        <v>255</v>
      </c>
      <c r="AU182" s="172" t="s">
        <v>79</v>
      </c>
      <c r="AY182" s="18" t="s">
        <v>253</v>
      </c>
      <c r="BE182" s="173">
        <f t="shared" si="4"/>
        <v>0</v>
      </c>
      <c r="BF182" s="173">
        <f t="shared" si="5"/>
        <v>0</v>
      </c>
      <c r="BG182" s="173">
        <f t="shared" si="6"/>
        <v>0</v>
      </c>
      <c r="BH182" s="173">
        <f t="shared" si="7"/>
        <v>0</v>
      </c>
      <c r="BI182" s="173">
        <f t="shared" si="8"/>
        <v>0</v>
      </c>
      <c r="BJ182" s="18" t="s">
        <v>15</v>
      </c>
      <c r="BK182" s="173">
        <f t="shared" si="9"/>
        <v>0</v>
      </c>
      <c r="BL182" s="18" t="s">
        <v>142</v>
      </c>
      <c r="BM182" s="172" t="s">
        <v>3809</v>
      </c>
    </row>
    <row r="183" spans="1:65" s="2" customFormat="1" ht="16.5" customHeight="1">
      <c r="A183" s="33"/>
      <c r="B183" s="160"/>
      <c r="C183" s="161" t="s">
        <v>400</v>
      </c>
      <c r="D183" s="353" t="s">
        <v>255</v>
      </c>
      <c r="E183" s="162" t="s">
        <v>401</v>
      </c>
      <c r="F183" s="163" t="s">
        <v>402</v>
      </c>
      <c r="G183" s="164" t="s">
        <v>378</v>
      </c>
      <c r="H183" s="165">
        <v>1</v>
      </c>
      <c r="I183" s="166"/>
      <c r="J183" s="167">
        <f t="shared" si="0"/>
        <v>0</v>
      </c>
      <c r="K183" s="163" t="s">
        <v>3</v>
      </c>
      <c r="L183" s="34"/>
      <c r="M183" s="168" t="s">
        <v>3</v>
      </c>
      <c r="N183" s="169" t="s">
        <v>42</v>
      </c>
      <c r="O183" s="54"/>
      <c r="P183" s="170">
        <f t="shared" si="1"/>
        <v>0</v>
      </c>
      <c r="Q183" s="170">
        <v>0</v>
      </c>
      <c r="R183" s="170">
        <f t="shared" si="2"/>
        <v>0</v>
      </c>
      <c r="S183" s="170">
        <v>0</v>
      </c>
      <c r="T183" s="171">
        <f t="shared" si="3"/>
        <v>0</v>
      </c>
      <c r="U183" s="33"/>
      <c r="V183" s="33"/>
      <c r="W183" s="33"/>
      <c r="X183" s="33"/>
      <c r="Y183" s="33"/>
      <c r="Z183" s="33"/>
      <c r="AA183" s="33"/>
      <c r="AB183" s="33"/>
      <c r="AC183" s="33"/>
      <c r="AD183" s="33"/>
      <c r="AE183" s="33"/>
      <c r="AR183" s="172" t="s">
        <v>142</v>
      </c>
      <c r="AT183" s="172" t="s">
        <v>255</v>
      </c>
      <c r="AU183" s="172" t="s">
        <v>79</v>
      </c>
      <c r="AY183" s="18" t="s">
        <v>253</v>
      </c>
      <c r="BE183" s="173">
        <f t="shared" si="4"/>
        <v>0</v>
      </c>
      <c r="BF183" s="173">
        <f t="shared" si="5"/>
        <v>0</v>
      </c>
      <c r="BG183" s="173">
        <f t="shared" si="6"/>
        <v>0</v>
      </c>
      <c r="BH183" s="173">
        <f t="shared" si="7"/>
        <v>0</v>
      </c>
      <c r="BI183" s="173">
        <f t="shared" si="8"/>
        <v>0</v>
      </c>
      <c r="BJ183" s="18" t="s">
        <v>15</v>
      </c>
      <c r="BK183" s="173">
        <f t="shared" si="9"/>
        <v>0</v>
      </c>
      <c r="BL183" s="18" t="s">
        <v>142</v>
      </c>
      <c r="BM183" s="172" t="s">
        <v>3810</v>
      </c>
    </row>
    <row r="184" spans="1:65" s="12" customFormat="1" ht="22.9" customHeight="1">
      <c r="B184" s="147"/>
      <c r="D184" s="355" t="s">
        <v>70</v>
      </c>
      <c r="E184" s="158" t="s">
        <v>404</v>
      </c>
      <c r="F184" s="158" t="s">
        <v>405</v>
      </c>
      <c r="I184" s="150"/>
      <c r="J184" s="159">
        <f>BK184</f>
        <v>0</v>
      </c>
      <c r="L184" s="147"/>
      <c r="M184" s="152"/>
      <c r="N184" s="153"/>
      <c r="O184" s="153"/>
      <c r="P184" s="154">
        <f>SUM(P185:P190)</f>
        <v>0</v>
      </c>
      <c r="Q184" s="153"/>
      <c r="R184" s="154">
        <f>SUM(R185:R190)</f>
        <v>0</v>
      </c>
      <c r="S184" s="153"/>
      <c r="T184" s="155">
        <f>SUM(T185:T190)</f>
        <v>0</v>
      </c>
      <c r="AR184" s="148" t="s">
        <v>79</v>
      </c>
      <c r="AT184" s="156" t="s">
        <v>70</v>
      </c>
      <c r="AU184" s="156" t="s">
        <v>15</v>
      </c>
      <c r="AY184" s="148" t="s">
        <v>253</v>
      </c>
      <c r="BK184" s="157">
        <f>SUM(BK185:BK190)</f>
        <v>0</v>
      </c>
    </row>
    <row r="185" spans="1:65" s="2" customFormat="1" ht="16.5" customHeight="1">
      <c r="A185" s="33"/>
      <c r="B185" s="160"/>
      <c r="C185" s="161" t="s">
        <v>406</v>
      </c>
      <c r="D185" s="353" t="s">
        <v>255</v>
      </c>
      <c r="E185" s="162" t="s">
        <v>407</v>
      </c>
      <c r="F185" s="163" t="s">
        <v>408</v>
      </c>
      <c r="G185" s="164" t="s">
        <v>378</v>
      </c>
      <c r="H185" s="165">
        <v>1</v>
      </c>
      <c r="I185" s="166"/>
      <c r="J185" s="167">
        <f t="shared" ref="J185:J190" si="10">ROUND(I185*H185,2)</f>
        <v>0</v>
      </c>
      <c r="K185" s="163" t="s">
        <v>3</v>
      </c>
      <c r="L185" s="34"/>
      <c r="M185" s="168" t="s">
        <v>3</v>
      </c>
      <c r="N185" s="169" t="s">
        <v>42</v>
      </c>
      <c r="O185" s="54"/>
      <c r="P185" s="170">
        <f t="shared" ref="P185:P190" si="11">O185*H185</f>
        <v>0</v>
      </c>
      <c r="Q185" s="170">
        <v>0</v>
      </c>
      <c r="R185" s="170">
        <f t="shared" ref="R185:R190" si="12">Q185*H185</f>
        <v>0</v>
      </c>
      <c r="S185" s="170">
        <v>0</v>
      </c>
      <c r="T185" s="171">
        <f t="shared" ref="T185:T190" si="13">S185*H185</f>
        <v>0</v>
      </c>
      <c r="U185" s="33"/>
      <c r="V185" s="33"/>
      <c r="W185" s="33"/>
      <c r="X185" s="33"/>
      <c r="Y185" s="33"/>
      <c r="Z185" s="33"/>
      <c r="AA185" s="33"/>
      <c r="AB185" s="33"/>
      <c r="AC185" s="33"/>
      <c r="AD185" s="33"/>
      <c r="AE185" s="33"/>
      <c r="AR185" s="172" t="s">
        <v>142</v>
      </c>
      <c r="AT185" s="172" t="s">
        <v>255</v>
      </c>
      <c r="AU185" s="172" t="s">
        <v>79</v>
      </c>
      <c r="AY185" s="18" t="s">
        <v>253</v>
      </c>
      <c r="BE185" s="173">
        <f t="shared" ref="BE185:BE190" si="14">IF(N185="základní",J185,0)</f>
        <v>0</v>
      </c>
      <c r="BF185" s="173">
        <f t="shared" ref="BF185:BF190" si="15">IF(N185="snížená",J185,0)</f>
        <v>0</v>
      </c>
      <c r="BG185" s="173">
        <f t="shared" ref="BG185:BG190" si="16">IF(N185="zákl. přenesená",J185,0)</f>
        <v>0</v>
      </c>
      <c r="BH185" s="173">
        <f t="shared" ref="BH185:BH190" si="17">IF(N185="sníž. přenesená",J185,0)</f>
        <v>0</v>
      </c>
      <c r="BI185" s="173">
        <f t="shared" ref="BI185:BI190" si="18">IF(N185="nulová",J185,0)</f>
        <v>0</v>
      </c>
      <c r="BJ185" s="18" t="s">
        <v>15</v>
      </c>
      <c r="BK185" s="173">
        <f t="shared" ref="BK185:BK190" si="19">ROUND(I185*H185,2)</f>
        <v>0</v>
      </c>
      <c r="BL185" s="18" t="s">
        <v>142</v>
      </c>
      <c r="BM185" s="172" t="s">
        <v>3811</v>
      </c>
    </row>
    <row r="186" spans="1:65" s="2" customFormat="1" ht="16.5" customHeight="1">
      <c r="A186" s="33"/>
      <c r="B186" s="160"/>
      <c r="C186" s="161" t="s">
        <v>410</v>
      </c>
      <c r="D186" s="353" t="s">
        <v>255</v>
      </c>
      <c r="E186" s="162" t="s">
        <v>411</v>
      </c>
      <c r="F186" s="163" t="s">
        <v>412</v>
      </c>
      <c r="G186" s="164" t="s">
        <v>378</v>
      </c>
      <c r="H186" s="165">
        <v>1</v>
      </c>
      <c r="I186" s="166"/>
      <c r="J186" s="167">
        <f t="shared" si="10"/>
        <v>0</v>
      </c>
      <c r="K186" s="163" t="s">
        <v>3</v>
      </c>
      <c r="L186" s="34"/>
      <c r="M186" s="168" t="s">
        <v>3</v>
      </c>
      <c r="N186" s="169" t="s">
        <v>42</v>
      </c>
      <c r="O186" s="54"/>
      <c r="P186" s="170">
        <f t="shared" si="11"/>
        <v>0</v>
      </c>
      <c r="Q186" s="170">
        <v>0</v>
      </c>
      <c r="R186" s="170">
        <f t="shared" si="12"/>
        <v>0</v>
      </c>
      <c r="S186" s="170">
        <v>0</v>
      </c>
      <c r="T186" s="171">
        <f t="shared" si="13"/>
        <v>0</v>
      </c>
      <c r="U186" s="33"/>
      <c r="V186" s="33"/>
      <c r="W186" s="33"/>
      <c r="X186" s="33"/>
      <c r="Y186" s="33"/>
      <c r="Z186" s="33"/>
      <c r="AA186" s="33"/>
      <c r="AB186" s="33"/>
      <c r="AC186" s="33"/>
      <c r="AD186" s="33"/>
      <c r="AE186" s="33"/>
      <c r="AR186" s="172" t="s">
        <v>142</v>
      </c>
      <c r="AT186" s="172" t="s">
        <v>255</v>
      </c>
      <c r="AU186" s="172" t="s">
        <v>79</v>
      </c>
      <c r="AY186" s="18" t="s">
        <v>253</v>
      </c>
      <c r="BE186" s="173">
        <f t="shared" si="14"/>
        <v>0</v>
      </c>
      <c r="BF186" s="173">
        <f t="shared" si="15"/>
        <v>0</v>
      </c>
      <c r="BG186" s="173">
        <f t="shared" si="16"/>
        <v>0</v>
      </c>
      <c r="BH186" s="173">
        <f t="shared" si="17"/>
        <v>0</v>
      </c>
      <c r="BI186" s="173">
        <f t="shared" si="18"/>
        <v>0</v>
      </c>
      <c r="BJ186" s="18" t="s">
        <v>15</v>
      </c>
      <c r="BK186" s="173">
        <f t="shared" si="19"/>
        <v>0</v>
      </c>
      <c r="BL186" s="18" t="s">
        <v>142</v>
      </c>
      <c r="BM186" s="172" t="s">
        <v>3812</v>
      </c>
    </row>
    <row r="187" spans="1:65" s="2" customFormat="1" ht="16.5" customHeight="1">
      <c r="A187" s="33"/>
      <c r="B187" s="160"/>
      <c r="C187" s="161" t="s">
        <v>414</v>
      </c>
      <c r="D187" s="353" t="s">
        <v>255</v>
      </c>
      <c r="E187" s="162" t="s">
        <v>415</v>
      </c>
      <c r="F187" s="163" t="s">
        <v>416</v>
      </c>
      <c r="G187" s="164" t="s">
        <v>378</v>
      </c>
      <c r="H187" s="165">
        <v>1</v>
      </c>
      <c r="I187" s="166"/>
      <c r="J187" s="167">
        <f t="shared" si="10"/>
        <v>0</v>
      </c>
      <c r="K187" s="163" t="s">
        <v>3</v>
      </c>
      <c r="L187" s="34"/>
      <c r="M187" s="168" t="s">
        <v>3</v>
      </c>
      <c r="N187" s="169" t="s">
        <v>42</v>
      </c>
      <c r="O187" s="54"/>
      <c r="P187" s="170">
        <f t="shared" si="11"/>
        <v>0</v>
      </c>
      <c r="Q187" s="170">
        <v>0</v>
      </c>
      <c r="R187" s="170">
        <f t="shared" si="12"/>
        <v>0</v>
      </c>
      <c r="S187" s="170">
        <v>0</v>
      </c>
      <c r="T187" s="171">
        <f t="shared" si="13"/>
        <v>0</v>
      </c>
      <c r="U187" s="33"/>
      <c r="V187" s="33"/>
      <c r="W187" s="33"/>
      <c r="X187" s="33"/>
      <c r="Y187" s="33"/>
      <c r="Z187" s="33"/>
      <c r="AA187" s="33"/>
      <c r="AB187" s="33"/>
      <c r="AC187" s="33"/>
      <c r="AD187" s="33"/>
      <c r="AE187" s="33"/>
      <c r="AR187" s="172" t="s">
        <v>142</v>
      </c>
      <c r="AT187" s="172" t="s">
        <v>255</v>
      </c>
      <c r="AU187" s="172" t="s">
        <v>79</v>
      </c>
      <c r="AY187" s="18" t="s">
        <v>253</v>
      </c>
      <c r="BE187" s="173">
        <f t="shared" si="14"/>
        <v>0</v>
      </c>
      <c r="BF187" s="173">
        <f t="shared" si="15"/>
        <v>0</v>
      </c>
      <c r="BG187" s="173">
        <f t="shared" si="16"/>
        <v>0</v>
      </c>
      <c r="BH187" s="173">
        <f t="shared" si="17"/>
        <v>0</v>
      </c>
      <c r="BI187" s="173">
        <f t="shared" si="18"/>
        <v>0</v>
      </c>
      <c r="BJ187" s="18" t="s">
        <v>15</v>
      </c>
      <c r="BK187" s="173">
        <f t="shared" si="19"/>
        <v>0</v>
      </c>
      <c r="BL187" s="18" t="s">
        <v>142</v>
      </c>
      <c r="BM187" s="172" t="s">
        <v>3813</v>
      </c>
    </row>
    <row r="188" spans="1:65" s="2" customFormat="1" ht="16.5" customHeight="1">
      <c r="A188" s="33"/>
      <c r="B188" s="160"/>
      <c r="C188" s="161" t="s">
        <v>418</v>
      </c>
      <c r="D188" s="353" t="s">
        <v>255</v>
      </c>
      <c r="E188" s="162" t="s">
        <v>419</v>
      </c>
      <c r="F188" s="163" t="s">
        <v>420</v>
      </c>
      <c r="G188" s="164" t="s">
        <v>378</v>
      </c>
      <c r="H188" s="165">
        <v>1</v>
      </c>
      <c r="I188" s="166"/>
      <c r="J188" s="167">
        <f t="shared" si="10"/>
        <v>0</v>
      </c>
      <c r="K188" s="163" t="s">
        <v>3</v>
      </c>
      <c r="L188" s="34"/>
      <c r="M188" s="168" t="s">
        <v>3</v>
      </c>
      <c r="N188" s="169" t="s">
        <v>42</v>
      </c>
      <c r="O188" s="54"/>
      <c r="P188" s="170">
        <f t="shared" si="11"/>
        <v>0</v>
      </c>
      <c r="Q188" s="170">
        <v>0</v>
      </c>
      <c r="R188" s="170">
        <f t="shared" si="12"/>
        <v>0</v>
      </c>
      <c r="S188" s="170">
        <v>0</v>
      </c>
      <c r="T188" s="171">
        <f t="shared" si="13"/>
        <v>0</v>
      </c>
      <c r="U188" s="33"/>
      <c r="V188" s="33"/>
      <c r="W188" s="33"/>
      <c r="X188" s="33"/>
      <c r="Y188" s="33"/>
      <c r="Z188" s="33"/>
      <c r="AA188" s="33"/>
      <c r="AB188" s="33"/>
      <c r="AC188" s="33"/>
      <c r="AD188" s="33"/>
      <c r="AE188" s="33"/>
      <c r="AR188" s="172" t="s">
        <v>142</v>
      </c>
      <c r="AT188" s="172" t="s">
        <v>255</v>
      </c>
      <c r="AU188" s="172" t="s">
        <v>79</v>
      </c>
      <c r="AY188" s="18" t="s">
        <v>253</v>
      </c>
      <c r="BE188" s="173">
        <f t="shared" si="14"/>
        <v>0</v>
      </c>
      <c r="BF188" s="173">
        <f t="shared" si="15"/>
        <v>0</v>
      </c>
      <c r="BG188" s="173">
        <f t="shared" si="16"/>
        <v>0</v>
      </c>
      <c r="BH188" s="173">
        <f t="shared" si="17"/>
        <v>0</v>
      </c>
      <c r="BI188" s="173">
        <f t="shared" si="18"/>
        <v>0</v>
      </c>
      <c r="BJ188" s="18" t="s">
        <v>15</v>
      </c>
      <c r="BK188" s="173">
        <f t="shared" si="19"/>
        <v>0</v>
      </c>
      <c r="BL188" s="18" t="s">
        <v>142</v>
      </c>
      <c r="BM188" s="172" t="s">
        <v>3814</v>
      </c>
    </row>
    <row r="189" spans="1:65" s="2" customFormat="1" ht="16.5" customHeight="1">
      <c r="A189" s="33"/>
      <c r="B189" s="160"/>
      <c r="C189" s="161" t="s">
        <v>422</v>
      </c>
      <c r="D189" s="353" t="s">
        <v>255</v>
      </c>
      <c r="E189" s="162" t="s">
        <v>423</v>
      </c>
      <c r="F189" s="163" t="s">
        <v>424</v>
      </c>
      <c r="G189" s="164" t="s">
        <v>265</v>
      </c>
      <c r="H189" s="165">
        <v>7</v>
      </c>
      <c r="I189" s="166"/>
      <c r="J189" s="167">
        <f t="shared" si="10"/>
        <v>0</v>
      </c>
      <c r="K189" s="163" t="s">
        <v>3</v>
      </c>
      <c r="L189" s="34"/>
      <c r="M189" s="168" t="s">
        <v>3</v>
      </c>
      <c r="N189" s="169" t="s">
        <v>42</v>
      </c>
      <c r="O189" s="54"/>
      <c r="P189" s="170">
        <f t="shared" si="11"/>
        <v>0</v>
      </c>
      <c r="Q189" s="170">
        <v>0</v>
      </c>
      <c r="R189" s="170">
        <f t="shared" si="12"/>
        <v>0</v>
      </c>
      <c r="S189" s="170">
        <v>0</v>
      </c>
      <c r="T189" s="171">
        <f t="shared" si="13"/>
        <v>0</v>
      </c>
      <c r="U189" s="33"/>
      <c r="V189" s="33"/>
      <c r="W189" s="33"/>
      <c r="X189" s="33"/>
      <c r="Y189" s="33"/>
      <c r="Z189" s="33"/>
      <c r="AA189" s="33"/>
      <c r="AB189" s="33"/>
      <c r="AC189" s="33"/>
      <c r="AD189" s="33"/>
      <c r="AE189" s="33"/>
      <c r="AR189" s="172" t="s">
        <v>142</v>
      </c>
      <c r="AT189" s="172" t="s">
        <v>255</v>
      </c>
      <c r="AU189" s="172" t="s">
        <v>79</v>
      </c>
      <c r="AY189" s="18" t="s">
        <v>253</v>
      </c>
      <c r="BE189" s="173">
        <f t="shared" si="14"/>
        <v>0</v>
      </c>
      <c r="BF189" s="173">
        <f t="shared" si="15"/>
        <v>0</v>
      </c>
      <c r="BG189" s="173">
        <f t="shared" si="16"/>
        <v>0</v>
      </c>
      <c r="BH189" s="173">
        <f t="shared" si="17"/>
        <v>0</v>
      </c>
      <c r="BI189" s="173">
        <f t="shared" si="18"/>
        <v>0</v>
      </c>
      <c r="BJ189" s="18" t="s">
        <v>15</v>
      </c>
      <c r="BK189" s="173">
        <f t="shared" si="19"/>
        <v>0</v>
      </c>
      <c r="BL189" s="18" t="s">
        <v>142</v>
      </c>
      <c r="BM189" s="172" t="s">
        <v>3815</v>
      </c>
    </row>
    <row r="190" spans="1:65" s="2" customFormat="1" ht="16.5" customHeight="1">
      <c r="A190" s="33"/>
      <c r="B190" s="160"/>
      <c r="C190" s="161" t="s">
        <v>426</v>
      </c>
      <c r="D190" s="353" t="s">
        <v>255</v>
      </c>
      <c r="E190" s="162" t="s">
        <v>427</v>
      </c>
      <c r="F190" s="163" t="s">
        <v>428</v>
      </c>
      <c r="G190" s="164" t="s">
        <v>265</v>
      </c>
      <c r="H190" s="165">
        <v>7</v>
      </c>
      <c r="I190" s="166"/>
      <c r="J190" s="167">
        <f t="shared" si="10"/>
        <v>0</v>
      </c>
      <c r="K190" s="163" t="s">
        <v>3</v>
      </c>
      <c r="L190" s="34"/>
      <c r="M190" s="168" t="s">
        <v>3</v>
      </c>
      <c r="N190" s="169" t="s">
        <v>42</v>
      </c>
      <c r="O190" s="54"/>
      <c r="P190" s="170">
        <f t="shared" si="11"/>
        <v>0</v>
      </c>
      <c r="Q190" s="170">
        <v>0</v>
      </c>
      <c r="R190" s="170">
        <f t="shared" si="12"/>
        <v>0</v>
      </c>
      <c r="S190" s="170">
        <v>0</v>
      </c>
      <c r="T190" s="171">
        <f t="shared" si="13"/>
        <v>0</v>
      </c>
      <c r="U190" s="33"/>
      <c r="V190" s="33"/>
      <c r="W190" s="33"/>
      <c r="X190" s="33"/>
      <c r="Y190" s="33"/>
      <c r="Z190" s="33"/>
      <c r="AA190" s="33"/>
      <c r="AB190" s="33"/>
      <c r="AC190" s="33"/>
      <c r="AD190" s="33"/>
      <c r="AE190" s="33"/>
      <c r="AR190" s="172" t="s">
        <v>142</v>
      </c>
      <c r="AT190" s="172" t="s">
        <v>255</v>
      </c>
      <c r="AU190" s="172" t="s">
        <v>79</v>
      </c>
      <c r="AY190" s="18" t="s">
        <v>253</v>
      </c>
      <c r="BE190" s="173">
        <f t="shared" si="14"/>
        <v>0</v>
      </c>
      <c r="BF190" s="173">
        <f t="shared" si="15"/>
        <v>0</v>
      </c>
      <c r="BG190" s="173">
        <f t="shared" si="16"/>
        <v>0</v>
      </c>
      <c r="BH190" s="173">
        <f t="shared" si="17"/>
        <v>0</v>
      </c>
      <c r="BI190" s="173">
        <f t="shared" si="18"/>
        <v>0</v>
      </c>
      <c r="BJ190" s="18" t="s">
        <v>15</v>
      </c>
      <c r="BK190" s="173">
        <f t="shared" si="19"/>
        <v>0</v>
      </c>
      <c r="BL190" s="18" t="s">
        <v>142</v>
      </c>
      <c r="BM190" s="172" t="s">
        <v>3816</v>
      </c>
    </row>
    <row r="191" spans="1:65" s="12" customFormat="1" ht="22.9" customHeight="1">
      <c r="B191" s="147"/>
      <c r="D191" s="355" t="s">
        <v>70</v>
      </c>
      <c r="E191" s="158" t="s">
        <v>430</v>
      </c>
      <c r="F191" s="158" t="s">
        <v>431</v>
      </c>
      <c r="I191" s="150"/>
      <c r="J191" s="159">
        <f>BK191</f>
        <v>0</v>
      </c>
      <c r="L191" s="147"/>
      <c r="M191" s="152"/>
      <c r="N191" s="153"/>
      <c r="O191" s="153"/>
      <c r="P191" s="154">
        <f>SUM(P192:P198)</f>
        <v>0</v>
      </c>
      <c r="Q191" s="153"/>
      <c r="R191" s="154">
        <f>SUM(R192:R198)</f>
        <v>9.106800000000001E-2</v>
      </c>
      <c r="S191" s="153"/>
      <c r="T191" s="155">
        <f>SUM(T192:T198)</f>
        <v>0.12391199999999999</v>
      </c>
      <c r="AR191" s="148" t="s">
        <v>79</v>
      </c>
      <c r="AT191" s="156" t="s">
        <v>70</v>
      </c>
      <c r="AU191" s="156" t="s">
        <v>15</v>
      </c>
      <c r="AY191" s="148" t="s">
        <v>253</v>
      </c>
      <c r="BK191" s="157">
        <f>SUM(BK192:BK198)</f>
        <v>0</v>
      </c>
    </row>
    <row r="192" spans="1:65" s="2" customFormat="1" ht="44.25" customHeight="1">
      <c r="A192" s="33"/>
      <c r="B192" s="160"/>
      <c r="C192" s="161" t="s">
        <v>432</v>
      </c>
      <c r="D192" s="353" t="s">
        <v>255</v>
      </c>
      <c r="E192" s="162" t="s">
        <v>433</v>
      </c>
      <c r="F192" s="163" t="s">
        <v>434</v>
      </c>
      <c r="G192" s="164" t="s">
        <v>258</v>
      </c>
      <c r="H192" s="165">
        <v>7.2</v>
      </c>
      <c r="I192" s="166"/>
      <c r="J192" s="167">
        <f>ROUND(I192*H192,2)</f>
        <v>0</v>
      </c>
      <c r="K192" s="163" t="s">
        <v>3</v>
      </c>
      <c r="L192" s="34"/>
      <c r="M192" s="168" t="s">
        <v>3</v>
      </c>
      <c r="N192" s="169" t="s">
        <v>42</v>
      </c>
      <c r="O192" s="54"/>
      <c r="P192" s="170">
        <f>O192*H192</f>
        <v>0</v>
      </c>
      <c r="Q192" s="170">
        <v>1.2540000000000001E-2</v>
      </c>
      <c r="R192" s="170">
        <f>Q192*H192</f>
        <v>9.0288000000000007E-2</v>
      </c>
      <c r="S192" s="170">
        <v>0</v>
      </c>
      <c r="T192" s="171">
        <f>S192*H192</f>
        <v>0</v>
      </c>
      <c r="U192" s="33"/>
      <c r="V192" s="33"/>
      <c r="W192" s="33"/>
      <c r="X192" s="33"/>
      <c r="Y192" s="33"/>
      <c r="Z192" s="33"/>
      <c r="AA192" s="33"/>
      <c r="AB192" s="33"/>
      <c r="AC192" s="33"/>
      <c r="AD192" s="33"/>
      <c r="AE192" s="33"/>
      <c r="AR192" s="172" t="s">
        <v>142</v>
      </c>
      <c r="AT192" s="172" t="s">
        <v>255</v>
      </c>
      <c r="AU192" s="172" t="s">
        <v>79</v>
      </c>
      <c r="AY192" s="18" t="s">
        <v>253</v>
      </c>
      <c r="BE192" s="173">
        <f>IF(N192="základní",J192,0)</f>
        <v>0</v>
      </c>
      <c r="BF192" s="173">
        <f>IF(N192="snížená",J192,0)</f>
        <v>0</v>
      </c>
      <c r="BG192" s="173">
        <f>IF(N192="zákl. přenesená",J192,0)</f>
        <v>0</v>
      </c>
      <c r="BH192" s="173">
        <f>IF(N192="sníž. přenesená",J192,0)</f>
        <v>0</v>
      </c>
      <c r="BI192" s="173">
        <f>IF(N192="nulová",J192,0)</f>
        <v>0</v>
      </c>
      <c r="BJ192" s="18" t="s">
        <v>15</v>
      </c>
      <c r="BK192" s="173">
        <f>ROUND(I192*H192,2)</f>
        <v>0</v>
      </c>
      <c r="BL192" s="18" t="s">
        <v>142</v>
      </c>
      <c r="BM192" s="172" t="s">
        <v>3817</v>
      </c>
    </row>
    <row r="193" spans="1:65" s="13" customFormat="1">
      <c r="B193" s="174"/>
      <c r="D193" s="354" t="s">
        <v>261</v>
      </c>
      <c r="E193" s="175" t="s">
        <v>3</v>
      </c>
      <c r="F193" s="176" t="s">
        <v>831</v>
      </c>
      <c r="H193" s="177">
        <v>7.2</v>
      </c>
      <c r="I193" s="178"/>
      <c r="L193" s="174"/>
      <c r="M193" s="179"/>
      <c r="N193" s="180"/>
      <c r="O193" s="180"/>
      <c r="P193" s="180"/>
      <c r="Q193" s="180"/>
      <c r="R193" s="180"/>
      <c r="S193" s="180"/>
      <c r="T193" s="181"/>
      <c r="AT193" s="175" t="s">
        <v>261</v>
      </c>
      <c r="AU193" s="175" t="s">
        <v>79</v>
      </c>
      <c r="AV193" s="13" t="s">
        <v>79</v>
      </c>
      <c r="AW193" s="13" t="s">
        <v>33</v>
      </c>
      <c r="AX193" s="13" t="s">
        <v>15</v>
      </c>
      <c r="AY193" s="175" t="s">
        <v>253</v>
      </c>
    </row>
    <row r="194" spans="1:65" s="2" customFormat="1" ht="44.25" customHeight="1">
      <c r="A194" s="33"/>
      <c r="B194" s="160"/>
      <c r="C194" s="161" t="s">
        <v>436</v>
      </c>
      <c r="D194" s="353" t="s">
        <v>255</v>
      </c>
      <c r="E194" s="162" t="s">
        <v>437</v>
      </c>
      <c r="F194" s="163" t="s">
        <v>438</v>
      </c>
      <c r="G194" s="164" t="s">
        <v>258</v>
      </c>
      <c r="H194" s="165">
        <v>7.2</v>
      </c>
      <c r="I194" s="166"/>
      <c r="J194" s="167">
        <f>ROUND(I194*H194,2)</f>
        <v>0</v>
      </c>
      <c r="K194" s="163" t="s">
        <v>259</v>
      </c>
      <c r="L194" s="34"/>
      <c r="M194" s="168" t="s">
        <v>3</v>
      </c>
      <c r="N194" s="169" t="s">
        <v>42</v>
      </c>
      <c r="O194" s="54"/>
      <c r="P194" s="170">
        <f>O194*H194</f>
        <v>0</v>
      </c>
      <c r="Q194" s="170">
        <v>0</v>
      </c>
      <c r="R194" s="170">
        <f>Q194*H194</f>
        <v>0</v>
      </c>
      <c r="S194" s="170">
        <v>1.721E-2</v>
      </c>
      <c r="T194" s="171">
        <f>S194*H194</f>
        <v>0.12391199999999999</v>
      </c>
      <c r="U194" s="33"/>
      <c r="V194" s="33"/>
      <c r="W194" s="33"/>
      <c r="X194" s="33"/>
      <c r="Y194" s="33"/>
      <c r="Z194" s="33"/>
      <c r="AA194" s="33"/>
      <c r="AB194" s="33"/>
      <c r="AC194" s="33"/>
      <c r="AD194" s="33"/>
      <c r="AE194" s="33"/>
      <c r="AR194" s="172" t="s">
        <v>142</v>
      </c>
      <c r="AT194" s="172" t="s">
        <v>255</v>
      </c>
      <c r="AU194" s="172" t="s">
        <v>79</v>
      </c>
      <c r="AY194" s="18" t="s">
        <v>253</v>
      </c>
      <c r="BE194" s="173">
        <f>IF(N194="základní",J194,0)</f>
        <v>0</v>
      </c>
      <c r="BF194" s="173">
        <f>IF(N194="snížená",J194,0)</f>
        <v>0</v>
      </c>
      <c r="BG194" s="173">
        <f>IF(N194="zákl. přenesená",J194,0)</f>
        <v>0</v>
      </c>
      <c r="BH194" s="173">
        <f>IF(N194="sníž. přenesená",J194,0)</f>
        <v>0</v>
      </c>
      <c r="BI194" s="173">
        <f>IF(N194="nulová",J194,0)</f>
        <v>0</v>
      </c>
      <c r="BJ194" s="18" t="s">
        <v>15</v>
      </c>
      <c r="BK194" s="173">
        <f>ROUND(I194*H194,2)</f>
        <v>0</v>
      </c>
      <c r="BL194" s="18" t="s">
        <v>142</v>
      </c>
      <c r="BM194" s="172" t="s">
        <v>3818</v>
      </c>
    </row>
    <row r="195" spans="1:65" s="13" customFormat="1">
      <c r="B195" s="174"/>
      <c r="D195" s="354" t="s">
        <v>261</v>
      </c>
      <c r="E195" s="175" t="s">
        <v>3</v>
      </c>
      <c r="F195" s="176" t="s">
        <v>866</v>
      </c>
      <c r="H195" s="177">
        <v>7.2</v>
      </c>
      <c r="I195" s="178"/>
      <c r="L195" s="174"/>
      <c r="M195" s="179"/>
      <c r="N195" s="180"/>
      <c r="O195" s="180"/>
      <c r="P195" s="180"/>
      <c r="Q195" s="180"/>
      <c r="R195" s="180"/>
      <c r="S195" s="180"/>
      <c r="T195" s="181"/>
      <c r="AT195" s="175" t="s">
        <v>261</v>
      </c>
      <c r="AU195" s="175" t="s">
        <v>79</v>
      </c>
      <c r="AV195" s="13" t="s">
        <v>79</v>
      </c>
      <c r="AW195" s="13" t="s">
        <v>33</v>
      </c>
      <c r="AX195" s="13" t="s">
        <v>15</v>
      </c>
      <c r="AY195" s="175" t="s">
        <v>253</v>
      </c>
    </row>
    <row r="196" spans="1:65" s="2" customFormat="1" ht="21.75" customHeight="1">
      <c r="A196" s="33"/>
      <c r="B196" s="160"/>
      <c r="C196" s="161" t="s">
        <v>440</v>
      </c>
      <c r="D196" s="353" t="s">
        <v>255</v>
      </c>
      <c r="E196" s="162" t="s">
        <v>441</v>
      </c>
      <c r="F196" s="163" t="s">
        <v>442</v>
      </c>
      <c r="G196" s="164" t="s">
        <v>378</v>
      </c>
      <c r="H196" s="165">
        <v>2</v>
      </c>
      <c r="I196" s="166"/>
      <c r="J196" s="167">
        <f>ROUND(I196*H196,2)</f>
        <v>0</v>
      </c>
      <c r="K196" s="163" t="s">
        <v>3</v>
      </c>
      <c r="L196" s="34"/>
      <c r="M196" s="168" t="s">
        <v>3</v>
      </c>
      <c r="N196" s="169" t="s">
        <v>42</v>
      </c>
      <c r="O196" s="54"/>
      <c r="P196" s="170">
        <f>O196*H196</f>
        <v>0</v>
      </c>
      <c r="Q196" s="170">
        <v>3.0000000000000001E-5</v>
      </c>
      <c r="R196" s="170">
        <f>Q196*H196</f>
        <v>6.0000000000000002E-5</v>
      </c>
      <c r="S196" s="170">
        <v>0</v>
      </c>
      <c r="T196" s="171">
        <f>S196*H196</f>
        <v>0</v>
      </c>
      <c r="U196" s="33"/>
      <c r="V196" s="33"/>
      <c r="W196" s="33"/>
      <c r="X196" s="33"/>
      <c r="Y196" s="33"/>
      <c r="Z196" s="33"/>
      <c r="AA196" s="33"/>
      <c r="AB196" s="33"/>
      <c r="AC196" s="33"/>
      <c r="AD196" s="33"/>
      <c r="AE196" s="33"/>
      <c r="AR196" s="172" t="s">
        <v>142</v>
      </c>
      <c r="AT196" s="172" t="s">
        <v>255</v>
      </c>
      <c r="AU196" s="172" t="s">
        <v>79</v>
      </c>
      <c r="AY196" s="18" t="s">
        <v>253</v>
      </c>
      <c r="BE196" s="173">
        <f>IF(N196="základní",J196,0)</f>
        <v>0</v>
      </c>
      <c r="BF196" s="173">
        <f>IF(N196="snížená",J196,0)</f>
        <v>0</v>
      </c>
      <c r="BG196" s="173">
        <f>IF(N196="zákl. přenesená",J196,0)</f>
        <v>0</v>
      </c>
      <c r="BH196" s="173">
        <f>IF(N196="sníž. přenesená",J196,0)</f>
        <v>0</v>
      </c>
      <c r="BI196" s="173">
        <f>IF(N196="nulová",J196,0)</f>
        <v>0</v>
      </c>
      <c r="BJ196" s="18" t="s">
        <v>15</v>
      </c>
      <c r="BK196" s="173">
        <f>ROUND(I196*H196,2)</f>
        <v>0</v>
      </c>
      <c r="BL196" s="18" t="s">
        <v>142</v>
      </c>
      <c r="BM196" s="172" t="s">
        <v>3819</v>
      </c>
    </row>
    <row r="197" spans="1:65" s="2" customFormat="1" ht="16.5" customHeight="1">
      <c r="A197" s="33"/>
      <c r="B197" s="160"/>
      <c r="C197" s="198" t="s">
        <v>444</v>
      </c>
      <c r="D197" s="356" t="s">
        <v>445</v>
      </c>
      <c r="E197" s="199" t="s">
        <v>446</v>
      </c>
      <c r="F197" s="200" t="s">
        <v>447</v>
      </c>
      <c r="G197" s="201" t="s">
        <v>378</v>
      </c>
      <c r="H197" s="202">
        <v>2</v>
      </c>
      <c r="I197" s="203"/>
      <c r="J197" s="204">
        <f>ROUND(I197*H197,2)</f>
        <v>0</v>
      </c>
      <c r="K197" s="200" t="s">
        <v>3</v>
      </c>
      <c r="L197" s="205"/>
      <c r="M197" s="206" t="s">
        <v>3</v>
      </c>
      <c r="N197" s="207" t="s">
        <v>42</v>
      </c>
      <c r="O197" s="54"/>
      <c r="P197" s="170">
        <f>O197*H197</f>
        <v>0</v>
      </c>
      <c r="Q197" s="170">
        <v>3.6000000000000002E-4</v>
      </c>
      <c r="R197" s="170">
        <f>Q197*H197</f>
        <v>7.2000000000000005E-4</v>
      </c>
      <c r="S197" s="170">
        <v>0</v>
      </c>
      <c r="T197" s="171">
        <f>S197*H197</f>
        <v>0</v>
      </c>
      <c r="U197" s="33"/>
      <c r="V197" s="33"/>
      <c r="W197" s="33"/>
      <c r="X197" s="33"/>
      <c r="Y197" s="33"/>
      <c r="Z197" s="33"/>
      <c r="AA197" s="33"/>
      <c r="AB197" s="33"/>
      <c r="AC197" s="33"/>
      <c r="AD197" s="33"/>
      <c r="AE197" s="33"/>
      <c r="AR197" s="172" t="s">
        <v>418</v>
      </c>
      <c r="AT197" s="172" t="s">
        <v>445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3820</v>
      </c>
    </row>
    <row r="198" spans="1:65" s="2" customFormat="1" ht="44.25" customHeight="1">
      <c r="A198" s="33"/>
      <c r="B198" s="160"/>
      <c r="C198" s="161" t="s">
        <v>449</v>
      </c>
      <c r="D198" s="353" t="s">
        <v>255</v>
      </c>
      <c r="E198" s="162" t="s">
        <v>3046</v>
      </c>
      <c r="F198" s="163" t="s">
        <v>3047</v>
      </c>
      <c r="G198" s="164" t="s">
        <v>362</v>
      </c>
      <c r="H198" s="197"/>
      <c r="I198" s="166"/>
      <c r="J198" s="167">
        <f>ROUND(I198*H198,2)</f>
        <v>0</v>
      </c>
      <c r="K198" s="163" t="s">
        <v>259</v>
      </c>
      <c r="L198" s="34"/>
      <c r="M198" s="168" t="s">
        <v>3</v>
      </c>
      <c r="N198" s="169" t="s">
        <v>42</v>
      </c>
      <c r="O198" s="54"/>
      <c r="P198" s="170">
        <f>O198*H198</f>
        <v>0</v>
      </c>
      <c r="Q198" s="170">
        <v>0</v>
      </c>
      <c r="R198" s="170">
        <f>Q198*H198</f>
        <v>0</v>
      </c>
      <c r="S198" s="170">
        <v>0</v>
      </c>
      <c r="T198" s="171">
        <f>S198*H198</f>
        <v>0</v>
      </c>
      <c r="U198" s="33"/>
      <c r="V198" s="33"/>
      <c r="W198" s="33"/>
      <c r="X198" s="33"/>
      <c r="Y198" s="33"/>
      <c r="Z198" s="33"/>
      <c r="AA198" s="33"/>
      <c r="AB198" s="33"/>
      <c r="AC198" s="33"/>
      <c r="AD198" s="33"/>
      <c r="AE198" s="33"/>
      <c r="AR198" s="172" t="s">
        <v>142</v>
      </c>
      <c r="AT198" s="172" t="s">
        <v>255</v>
      </c>
      <c r="AU198" s="172" t="s">
        <v>79</v>
      </c>
      <c r="AY198" s="18" t="s">
        <v>253</v>
      </c>
      <c r="BE198" s="173">
        <f>IF(N198="základní",J198,0)</f>
        <v>0</v>
      </c>
      <c r="BF198" s="173">
        <f>IF(N198="snížená",J198,0)</f>
        <v>0</v>
      </c>
      <c r="BG198" s="173">
        <f>IF(N198="zákl. přenesená",J198,0)</f>
        <v>0</v>
      </c>
      <c r="BH198" s="173">
        <f>IF(N198="sníž. přenesená",J198,0)</f>
        <v>0</v>
      </c>
      <c r="BI198" s="173">
        <f>IF(N198="nulová",J198,0)</f>
        <v>0</v>
      </c>
      <c r="BJ198" s="18" t="s">
        <v>15</v>
      </c>
      <c r="BK198" s="173">
        <f>ROUND(I198*H198,2)</f>
        <v>0</v>
      </c>
      <c r="BL198" s="18" t="s">
        <v>142</v>
      </c>
      <c r="BM198" s="172" t="s">
        <v>3821</v>
      </c>
    </row>
    <row r="199" spans="1:65" s="12" customFormat="1" ht="22.9" customHeight="1">
      <c r="B199" s="147"/>
      <c r="D199" s="355" t="s">
        <v>70</v>
      </c>
      <c r="E199" s="158" t="s">
        <v>453</v>
      </c>
      <c r="F199" s="158" t="s">
        <v>454</v>
      </c>
      <c r="I199" s="150"/>
      <c r="J199" s="159">
        <f>BK199</f>
        <v>0</v>
      </c>
      <c r="L199" s="147"/>
      <c r="M199" s="152"/>
      <c r="N199" s="153"/>
      <c r="O199" s="153"/>
      <c r="P199" s="154">
        <f>SUM(P200:P208)</f>
        <v>0</v>
      </c>
      <c r="Q199" s="153"/>
      <c r="R199" s="154">
        <f>SUM(R200:R208)</f>
        <v>1.1339999999999999E-2</v>
      </c>
      <c r="S199" s="153"/>
      <c r="T199" s="155">
        <f>SUM(T200:T208)</f>
        <v>0</v>
      </c>
      <c r="AR199" s="148" t="s">
        <v>79</v>
      </c>
      <c r="AT199" s="156" t="s">
        <v>70</v>
      </c>
      <c r="AU199" s="156" t="s">
        <v>15</v>
      </c>
      <c r="AY199" s="148" t="s">
        <v>253</v>
      </c>
      <c r="BK199" s="157">
        <f>SUM(BK200:BK208)</f>
        <v>0</v>
      </c>
    </row>
    <row r="200" spans="1:65" s="2" customFormat="1" ht="33" customHeight="1">
      <c r="A200" s="33"/>
      <c r="B200" s="160"/>
      <c r="C200" s="161" t="s">
        <v>455</v>
      </c>
      <c r="D200" s="353" t="s">
        <v>255</v>
      </c>
      <c r="E200" s="162" t="s">
        <v>456</v>
      </c>
      <c r="F200" s="163" t="s">
        <v>457</v>
      </c>
      <c r="G200" s="164" t="s">
        <v>378</v>
      </c>
      <c r="H200" s="165">
        <v>2</v>
      </c>
      <c r="I200" s="166"/>
      <c r="J200" s="167">
        <f>ROUND(I200*H200,2)</f>
        <v>0</v>
      </c>
      <c r="K200" s="163" t="s">
        <v>259</v>
      </c>
      <c r="L200" s="34"/>
      <c r="M200" s="168" t="s">
        <v>3</v>
      </c>
      <c r="N200" s="169" t="s">
        <v>42</v>
      </c>
      <c r="O200" s="54"/>
      <c r="P200" s="170">
        <f>O200*H200</f>
        <v>0</v>
      </c>
      <c r="Q200" s="170">
        <v>0</v>
      </c>
      <c r="R200" s="170">
        <f>Q200*H200</f>
        <v>0</v>
      </c>
      <c r="S200" s="170">
        <v>0</v>
      </c>
      <c r="T200" s="171">
        <f>S200*H200</f>
        <v>0</v>
      </c>
      <c r="U200" s="33"/>
      <c r="V200" s="33"/>
      <c r="W200" s="33"/>
      <c r="X200" s="33"/>
      <c r="Y200" s="33"/>
      <c r="Z200" s="33"/>
      <c r="AA200" s="33"/>
      <c r="AB200" s="33"/>
      <c r="AC200" s="33"/>
      <c r="AD200" s="33"/>
      <c r="AE200" s="33"/>
      <c r="AR200" s="172" t="s">
        <v>142</v>
      </c>
      <c r="AT200" s="172" t="s">
        <v>255</v>
      </c>
      <c r="AU200" s="172" t="s">
        <v>79</v>
      </c>
      <c r="AY200" s="18" t="s">
        <v>253</v>
      </c>
      <c r="BE200" s="173">
        <f>IF(N200="základní",J200,0)</f>
        <v>0</v>
      </c>
      <c r="BF200" s="173">
        <f>IF(N200="snížená",J200,0)</f>
        <v>0</v>
      </c>
      <c r="BG200" s="173">
        <f>IF(N200="zákl. přenesená",J200,0)</f>
        <v>0</v>
      </c>
      <c r="BH200" s="173">
        <f>IF(N200="sníž. přenesená",J200,0)</f>
        <v>0</v>
      </c>
      <c r="BI200" s="173">
        <f>IF(N200="nulová",J200,0)</f>
        <v>0</v>
      </c>
      <c r="BJ200" s="18" t="s">
        <v>15</v>
      </c>
      <c r="BK200" s="173">
        <f>ROUND(I200*H200,2)</f>
        <v>0</v>
      </c>
      <c r="BL200" s="18" t="s">
        <v>142</v>
      </c>
      <c r="BM200" s="172" t="s">
        <v>3822</v>
      </c>
    </row>
    <row r="201" spans="1:65" s="15" customFormat="1">
      <c r="B201" s="190"/>
      <c r="D201" s="354" t="s">
        <v>261</v>
      </c>
      <c r="E201" s="191" t="s">
        <v>3</v>
      </c>
      <c r="F201" s="192" t="s">
        <v>459</v>
      </c>
      <c r="H201" s="191" t="s">
        <v>3</v>
      </c>
      <c r="I201" s="193"/>
      <c r="L201" s="190"/>
      <c r="M201" s="194"/>
      <c r="N201" s="195"/>
      <c r="O201" s="195"/>
      <c r="P201" s="195"/>
      <c r="Q201" s="195"/>
      <c r="R201" s="195"/>
      <c r="S201" s="195"/>
      <c r="T201" s="196"/>
      <c r="AT201" s="191" t="s">
        <v>261</v>
      </c>
      <c r="AU201" s="191" t="s">
        <v>79</v>
      </c>
      <c r="AV201" s="15" t="s">
        <v>15</v>
      </c>
      <c r="AW201" s="15" t="s">
        <v>33</v>
      </c>
      <c r="AX201" s="15" t="s">
        <v>71</v>
      </c>
      <c r="AY201" s="191" t="s">
        <v>253</v>
      </c>
    </row>
    <row r="202" spans="1:65" s="13" customFormat="1">
      <c r="B202" s="174"/>
      <c r="D202" s="354" t="s">
        <v>261</v>
      </c>
      <c r="E202" s="175" t="s">
        <v>3</v>
      </c>
      <c r="F202" s="176" t="s">
        <v>79</v>
      </c>
      <c r="H202" s="177">
        <v>2</v>
      </c>
      <c r="I202" s="178"/>
      <c r="L202" s="174"/>
      <c r="M202" s="179"/>
      <c r="N202" s="180"/>
      <c r="O202" s="180"/>
      <c r="P202" s="180"/>
      <c r="Q202" s="180"/>
      <c r="R202" s="180"/>
      <c r="S202" s="180"/>
      <c r="T202" s="181"/>
      <c r="AT202" s="175" t="s">
        <v>261</v>
      </c>
      <c r="AU202" s="175" t="s">
        <v>79</v>
      </c>
      <c r="AV202" s="13" t="s">
        <v>79</v>
      </c>
      <c r="AW202" s="13" t="s">
        <v>33</v>
      </c>
      <c r="AX202" s="13" t="s">
        <v>71</v>
      </c>
      <c r="AY202" s="175" t="s">
        <v>253</v>
      </c>
    </row>
    <row r="203" spans="1:65" s="14" customFormat="1">
      <c r="B203" s="182"/>
      <c r="D203" s="354" t="s">
        <v>261</v>
      </c>
      <c r="E203" s="183" t="s">
        <v>3</v>
      </c>
      <c r="F203" s="184" t="s">
        <v>269</v>
      </c>
      <c r="H203" s="185">
        <v>2</v>
      </c>
      <c r="I203" s="186"/>
      <c r="L203" s="182"/>
      <c r="M203" s="187"/>
      <c r="N203" s="188"/>
      <c r="O203" s="188"/>
      <c r="P203" s="188"/>
      <c r="Q203" s="188"/>
      <c r="R203" s="188"/>
      <c r="S203" s="188"/>
      <c r="T203" s="189"/>
      <c r="AT203" s="183" t="s">
        <v>261</v>
      </c>
      <c r="AU203" s="183" t="s">
        <v>79</v>
      </c>
      <c r="AV203" s="14" t="s">
        <v>89</v>
      </c>
      <c r="AW203" s="14" t="s">
        <v>33</v>
      </c>
      <c r="AX203" s="14" t="s">
        <v>15</v>
      </c>
      <c r="AY203" s="183" t="s">
        <v>253</v>
      </c>
    </row>
    <row r="204" spans="1:65" s="2" customFormat="1" ht="21.75" customHeight="1">
      <c r="A204" s="33"/>
      <c r="B204" s="160"/>
      <c r="C204" s="161" t="s">
        <v>460</v>
      </c>
      <c r="D204" s="353" t="s">
        <v>255</v>
      </c>
      <c r="E204" s="162" t="s">
        <v>461</v>
      </c>
      <c r="F204" s="163" t="s">
        <v>462</v>
      </c>
      <c r="G204" s="164" t="s">
        <v>378</v>
      </c>
      <c r="H204" s="165">
        <v>3</v>
      </c>
      <c r="I204" s="166"/>
      <c r="J204" s="167">
        <f>ROUND(I204*H204,2)</f>
        <v>0</v>
      </c>
      <c r="K204" s="163" t="s">
        <v>3</v>
      </c>
      <c r="L204" s="34"/>
      <c r="M204" s="168" t="s">
        <v>3</v>
      </c>
      <c r="N204" s="169" t="s">
        <v>42</v>
      </c>
      <c r="O204" s="54"/>
      <c r="P204" s="170">
        <f>O204*H204</f>
        <v>0</v>
      </c>
      <c r="Q204" s="170">
        <v>0</v>
      </c>
      <c r="R204" s="170">
        <f>Q204*H204</f>
        <v>0</v>
      </c>
      <c r="S204" s="170">
        <v>0</v>
      </c>
      <c r="T204" s="171">
        <f>S204*H204</f>
        <v>0</v>
      </c>
      <c r="U204" s="33"/>
      <c r="V204" s="33"/>
      <c r="W204" s="33"/>
      <c r="X204" s="33"/>
      <c r="Y204" s="33"/>
      <c r="Z204" s="33"/>
      <c r="AA204" s="33"/>
      <c r="AB204" s="33"/>
      <c r="AC204" s="33"/>
      <c r="AD204" s="33"/>
      <c r="AE204" s="33"/>
      <c r="AR204" s="172" t="s">
        <v>142</v>
      </c>
      <c r="AT204" s="172" t="s">
        <v>255</v>
      </c>
      <c r="AU204" s="172" t="s">
        <v>79</v>
      </c>
      <c r="AY204" s="18" t="s">
        <v>253</v>
      </c>
      <c r="BE204" s="173">
        <f>IF(N204="základní",J204,0)</f>
        <v>0</v>
      </c>
      <c r="BF204" s="173">
        <f>IF(N204="snížená",J204,0)</f>
        <v>0</v>
      </c>
      <c r="BG204" s="173">
        <f>IF(N204="zákl. přenesená",J204,0)</f>
        <v>0</v>
      </c>
      <c r="BH204" s="173">
        <f>IF(N204="sníž. přenesená",J204,0)</f>
        <v>0</v>
      </c>
      <c r="BI204" s="173">
        <f>IF(N204="nulová",J204,0)</f>
        <v>0</v>
      </c>
      <c r="BJ204" s="18" t="s">
        <v>15</v>
      </c>
      <c r="BK204" s="173">
        <f>ROUND(I204*H204,2)</f>
        <v>0</v>
      </c>
      <c r="BL204" s="18" t="s">
        <v>142</v>
      </c>
      <c r="BM204" s="172" t="s">
        <v>3823</v>
      </c>
    </row>
    <row r="205" spans="1:65" s="13" customFormat="1">
      <c r="B205" s="174"/>
      <c r="D205" s="354" t="s">
        <v>261</v>
      </c>
      <c r="E205" s="175" t="s">
        <v>3</v>
      </c>
      <c r="F205" s="176" t="s">
        <v>85</v>
      </c>
      <c r="H205" s="177">
        <v>3</v>
      </c>
      <c r="I205" s="178"/>
      <c r="L205" s="174"/>
      <c r="M205" s="179"/>
      <c r="N205" s="180"/>
      <c r="O205" s="180"/>
      <c r="P205" s="180"/>
      <c r="Q205" s="180"/>
      <c r="R205" s="180"/>
      <c r="S205" s="180"/>
      <c r="T205" s="181"/>
      <c r="AT205" s="175" t="s">
        <v>261</v>
      </c>
      <c r="AU205" s="175" t="s">
        <v>79</v>
      </c>
      <c r="AV205" s="13" t="s">
        <v>79</v>
      </c>
      <c r="AW205" s="13" t="s">
        <v>33</v>
      </c>
      <c r="AX205" s="13" t="s">
        <v>15</v>
      </c>
      <c r="AY205" s="175" t="s">
        <v>253</v>
      </c>
    </row>
    <row r="206" spans="1:65" s="2" customFormat="1" ht="16.5" customHeight="1">
      <c r="A206" s="33"/>
      <c r="B206" s="160"/>
      <c r="C206" s="198" t="s">
        <v>464</v>
      </c>
      <c r="D206" s="356" t="s">
        <v>445</v>
      </c>
      <c r="E206" s="199" t="s">
        <v>465</v>
      </c>
      <c r="F206" s="200" t="s">
        <v>466</v>
      </c>
      <c r="G206" s="201" t="s">
        <v>265</v>
      </c>
      <c r="H206" s="202">
        <v>3.78</v>
      </c>
      <c r="I206" s="203"/>
      <c r="J206" s="204">
        <f>ROUND(I206*H206,2)</f>
        <v>0</v>
      </c>
      <c r="K206" s="200" t="s">
        <v>259</v>
      </c>
      <c r="L206" s="205"/>
      <c r="M206" s="206" t="s">
        <v>3</v>
      </c>
      <c r="N206" s="207" t="s">
        <v>42</v>
      </c>
      <c r="O206" s="54"/>
      <c r="P206" s="170">
        <f>O206*H206</f>
        <v>0</v>
      </c>
      <c r="Q206" s="170">
        <v>3.0000000000000001E-3</v>
      </c>
      <c r="R206" s="170">
        <f>Q206*H206</f>
        <v>1.1339999999999999E-2</v>
      </c>
      <c r="S206" s="170">
        <v>0</v>
      </c>
      <c r="T206" s="171">
        <f>S206*H206</f>
        <v>0</v>
      </c>
      <c r="U206" s="33"/>
      <c r="V206" s="33"/>
      <c r="W206" s="33"/>
      <c r="X206" s="33"/>
      <c r="Y206" s="33"/>
      <c r="Z206" s="33"/>
      <c r="AA206" s="33"/>
      <c r="AB206" s="33"/>
      <c r="AC206" s="33"/>
      <c r="AD206" s="33"/>
      <c r="AE206" s="33"/>
      <c r="AR206" s="172" t="s">
        <v>418</v>
      </c>
      <c r="AT206" s="172" t="s">
        <v>445</v>
      </c>
      <c r="AU206" s="172" t="s">
        <v>79</v>
      </c>
      <c r="AY206" s="18" t="s">
        <v>253</v>
      </c>
      <c r="BE206" s="173">
        <f>IF(N206="základní",J206,0)</f>
        <v>0</v>
      </c>
      <c r="BF206" s="173">
        <f>IF(N206="snížená",J206,0)</f>
        <v>0</v>
      </c>
      <c r="BG206" s="173">
        <f>IF(N206="zákl. přenesená",J206,0)</f>
        <v>0</v>
      </c>
      <c r="BH206" s="173">
        <f>IF(N206="sníž. přenesená",J206,0)</f>
        <v>0</v>
      </c>
      <c r="BI206" s="173">
        <f>IF(N206="nulová",J206,0)</f>
        <v>0</v>
      </c>
      <c r="BJ206" s="18" t="s">
        <v>15</v>
      </c>
      <c r="BK206" s="173">
        <f>ROUND(I206*H206,2)</f>
        <v>0</v>
      </c>
      <c r="BL206" s="18" t="s">
        <v>142</v>
      </c>
      <c r="BM206" s="172" t="s">
        <v>3824</v>
      </c>
    </row>
    <row r="207" spans="1:65" s="13" customFormat="1">
      <c r="B207" s="174"/>
      <c r="D207" s="354" t="s">
        <v>261</v>
      </c>
      <c r="E207" s="175" t="s">
        <v>3</v>
      </c>
      <c r="F207" s="176" t="s">
        <v>873</v>
      </c>
      <c r="H207" s="177">
        <v>3.78</v>
      </c>
      <c r="I207" s="178"/>
      <c r="L207" s="174"/>
      <c r="M207" s="179"/>
      <c r="N207" s="180"/>
      <c r="O207" s="180"/>
      <c r="P207" s="180"/>
      <c r="Q207" s="180"/>
      <c r="R207" s="180"/>
      <c r="S207" s="180"/>
      <c r="T207" s="181"/>
      <c r="AT207" s="175" t="s">
        <v>261</v>
      </c>
      <c r="AU207" s="175" t="s">
        <v>79</v>
      </c>
      <c r="AV207" s="13" t="s">
        <v>79</v>
      </c>
      <c r="AW207" s="13" t="s">
        <v>33</v>
      </c>
      <c r="AX207" s="13" t="s">
        <v>15</v>
      </c>
      <c r="AY207" s="175" t="s">
        <v>253</v>
      </c>
    </row>
    <row r="208" spans="1:65" s="2" customFormat="1" ht="33" customHeight="1">
      <c r="A208" s="33"/>
      <c r="B208" s="160"/>
      <c r="C208" s="161" t="s">
        <v>469</v>
      </c>
      <c r="D208" s="353" t="s">
        <v>255</v>
      </c>
      <c r="E208" s="162" t="s">
        <v>3052</v>
      </c>
      <c r="F208" s="163" t="s">
        <v>3053</v>
      </c>
      <c r="G208" s="164" t="s">
        <v>362</v>
      </c>
      <c r="H208" s="197"/>
      <c r="I208" s="166"/>
      <c r="J208" s="167">
        <f>ROUND(I208*H208,2)</f>
        <v>0</v>
      </c>
      <c r="K208" s="163" t="s">
        <v>259</v>
      </c>
      <c r="L208" s="34"/>
      <c r="M208" s="168" t="s">
        <v>3</v>
      </c>
      <c r="N208" s="169" t="s">
        <v>42</v>
      </c>
      <c r="O208" s="54"/>
      <c r="P208" s="170">
        <f>O208*H208</f>
        <v>0</v>
      </c>
      <c r="Q208" s="170">
        <v>0</v>
      </c>
      <c r="R208" s="170">
        <f>Q208*H208</f>
        <v>0</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3825</v>
      </c>
    </row>
    <row r="209" spans="1:65" s="12" customFormat="1" ht="22.9" customHeight="1">
      <c r="B209" s="147"/>
      <c r="D209" s="355" t="s">
        <v>70</v>
      </c>
      <c r="E209" s="158" t="s">
        <v>473</v>
      </c>
      <c r="F209" s="158" t="s">
        <v>474</v>
      </c>
      <c r="I209" s="150"/>
      <c r="J209" s="159">
        <f>BK209</f>
        <v>0</v>
      </c>
      <c r="L209" s="147"/>
      <c r="M209" s="152"/>
      <c r="N209" s="153"/>
      <c r="O209" s="153"/>
      <c r="P209" s="154">
        <f>SUM(P210:P221)</f>
        <v>0</v>
      </c>
      <c r="Q209" s="153"/>
      <c r="R209" s="154">
        <f>SUM(R210:R221)</f>
        <v>0.18092039999999998</v>
      </c>
      <c r="S209" s="153"/>
      <c r="T209" s="155">
        <f>SUM(T210:T221)</f>
        <v>0.59882400000000002</v>
      </c>
      <c r="AR209" s="148" t="s">
        <v>79</v>
      </c>
      <c r="AT209" s="156" t="s">
        <v>70</v>
      </c>
      <c r="AU209" s="156" t="s">
        <v>15</v>
      </c>
      <c r="AY209" s="148" t="s">
        <v>253</v>
      </c>
      <c r="BK209" s="157">
        <f>SUM(BK210:BK221)</f>
        <v>0</v>
      </c>
    </row>
    <row r="210" spans="1:65" s="2" customFormat="1" ht="21.75" customHeight="1">
      <c r="A210" s="33"/>
      <c r="B210" s="160"/>
      <c r="C210" s="161" t="s">
        <v>475</v>
      </c>
      <c r="D210" s="353" t="s">
        <v>255</v>
      </c>
      <c r="E210" s="162" t="s">
        <v>476</v>
      </c>
      <c r="F210" s="163" t="s">
        <v>477</v>
      </c>
      <c r="G210" s="164" t="s">
        <v>258</v>
      </c>
      <c r="H210" s="165">
        <v>7.2</v>
      </c>
      <c r="I210" s="166"/>
      <c r="J210" s="167">
        <f>ROUND(I210*H210,2)</f>
        <v>0</v>
      </c>
      <c r="K210" s="163" t="s">
        <v>259</v>
      </c>
      <c r="L210" s="34"/>
      <c r="M210" s="168" t="s">
        <v>3</v>
      </c>
      <c r="N210" s="169" t="s">
        <v>42</v>
      </c>
      <c r="O210" s="54"/>
      <c r="P210" s="170">
        <f>O210*H210</f>
        <v>0</v>
      </c>
      <c r="Q210" s="170">
        <v>0</v>
      </c>
      <c r="R210" s="170">
        <f>Q210*H210</f>
        <v>0</v>
      </c>
      <c r="S210" s="170">
        <v>8.3169999999999994E-2</v>
      </c>
      <c r="T210" s="171">
        <f>S210*H210</f>
        <v>0.59882400000000002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3826</v>
      </c>
    </row>
    <row r="211" spans="1:65" s="13" customFormat="1">
      <c r="B211" s="174"/>
      <c r="D211" s="354" t="s">
        <v>261</v>
      </c>
      <c r="E211" s="175" t="s">
        <v>3</v>
      </c>
      <c r="F211" s="176" t="s">
        <v>876</v>
      </c>
      <c r="H211" s="177">
        <v>7.2</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33" customHeight="1">
      <c r="A212" s="33"/>
      <c r="B212" s="160"/>
      <c r="C212" s="161" t="s">
        <v>479</v>
      </c>
      <c r="D212" s="353" t="s">
        <v>255</v>
      </c>
      <c r="E212" s="162" t="s">
        <v>480</v>
      </c>
      <c r="F212" s="163" t="s">
        <v>481</v>
      </c>
      <c r="G212" s="164" t="s">
        <v>258</v>
      </c>
      <c r="H212" s="165">
        <v>7.2</v>
      </c>
      <c r="I212" s="166"/>
      <c r="J212" s="167">
        <f>ROUND(I212*H212,2)</f>
        <v>0</v>
      </c>
      <c r="K212" s="163" t="s">
        <v>259</v>
      </c>
      <c r="L212" s="34"/>
      <c r="M212" s="168" t="s">
        <v>3</v>
      </c>
      <c r="N212" s="169" t="s">
        <v>42</v>
      </c>
      <c r="O212" s="54"/>
      <c r="P212" s="170">
        <f>O212*H212</f>
        <v>0</v>
      </c>
      <c r="Q212" s="170">
        <v>3.6700000000000001E-3</v>
      </c>
      <c r="R212" s="170">
        <f>Q212*H212</f>
        <v>2.6424E-2</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3827</v>
      </c>
    </row>
    <row r="213" spans="1:65" s="13" customFormat="1">
      <c r="B213" s="174"/>
      <c r="D213" s="354" t="s">
        <v>261</v>
      </c>
      <c r="E213" s="175" t="s">
        <v>3</v>
      </c>
      <c r="F213" s="176" t="s">
        <v>823</v>
      </c>
      <c r="H213" s="177">
        <v>7.2</v>
      </c>
      <c r="I213" s="178"/>
      <c r="L213" s="174"/>
      <c r="M213" s="179"/>
      <c r="N213" s="180"/>
      <c r="O213" s="180"/>
      <c r="P213" s="180"/>
      <c r="Q213" s="180"/>
      <c r="R213" s="180"/>
      <c r="S213" s="180"/>
      <c r="T213" s="181"/>
      <c r="AT213" s="175" t="s">
        <v>261</v>
      </c>
      <c r="AU213" s="175" t="s">
        <v>79</v>
      </c>
      <c r="AV213" s="13" t="s">
        <v>79</v>
      </c>
      <c r="AW213" s="13" t="s">
        <v>33</v>
      </c>
      <c r="AX213" s="13" t="s">
        <v>15</v>
      </c>
      <c r="AY213" s="175" t="s">
        <v>253</v>
      </c>
    </row>
    <row r="214" spans="1:65" s="2" customFormat="1" ht="21.75" customHeight="1">
      <c r="A214" s="33"/>
      <c r="B214" s="160"/>
      <c r="C214" s="198" t="s">
        <v>483</v>
      </c>
      <c r="D214" s="356" t="s">
        <v>445</v>
      </c>
      <c r="E214" s="199" t="s">
        <v>484</v>
      </c>
      <c r="F214" s="200" t="s">
        <v>485</v>
      </c>
      <c r="G214" s="201" t="s">
        <v>258</v>
      </c>
      <c r="H214" s="202">
        <v>7.92</v>
      </c>
      <c r="I214" s="203"/>
      <c r="J214" s="204">
        <f>ROUND(I214*H214,2)</f>
        <v>0</v>
      </c>
      <c r="K214" s="200" t="s">
        <v>3</v>
      </c>
      <c r="L214" s="205"/>
      <c r="M214" s="206" t="s">
        <v>3</v>
      </c>
      <c r="N214" s="207" t="s">
        <v>42</v>
      </c>
      <c r="O214" s="54"/>
      <c r="P214" s="170">
        <f>O214*H214</f>
        <v>0</v>
      </c>
      <c r="Q214" s="170">
        <v>1.9199999999999998E-2</v>
      </c>
      <c r="R214" s="170">
        <f>Q214*H214</f>
        <v>0.15206399999999998</v>
      </c>
      <c r="S214" s="170">
        <v>0</v>
      </c>
      <c r="T214" s="171">
        <f>S214*H214</f>
        <v>0</v>
      </c>
      <c r="U214" s="33"/>
      <c r="V214" s="33"/>
      <c r="W214" s="33"/>
      <c r="X214" s="33"/>
      <c r="Y214" s="33"/>
      <c r="Z214" s="33"/>
      <c r="AA214" s="33"/>
      <c r="AB214" s="33"/>
      <c r="AC214" s="33"/>
      <c r="AD214" s="33"/>
      <c r="AE214" s="33"/>
      <c r="AR214" s="172" t="s">
        <v>418</v>
      </c>
      <c r="AT214" s="172" t="s">
        <v>445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3828</v>
      </c>
    </row>
    <row r="215" spans="1:65" s="13" customFormat="1">
      <c r="B215" s="174"/>
      <c r="D215" s="354" t="s">
        <v>261</v>
      </c>
      <c r="F215" s="176" t="s">
        <v>879</v>
      </c>
      <c r="H215" s="177">
        <v>7.92</v>
      </c>
      <c r="I215" s="178"/>
      <c r="L215" s="174"/>
      <c r="M215" s="179"/>
      <c r="N215" s="180"/>
      <c r="O215" s="180"/>
      <c r="P215" s="180"/>
      <c r="Q215" s="180"/>
      <c r="R215" s="180"/>
      <c r="S215" s="180"/>
      <c r="T215" s="181"/>
      <c r="AT215" s="175" t="s">
        <v>261</v>
      </c>
      <c r="AU215" s="175" t="s">
        <v>79</v>
      </c>
      <c r="AV215" s="13" t="s">
        <v>79</v>
      </c>
      <c r="AW215" s="13" t="s">
        <v>4</v>
      </c>
      <c r="AX215" s="13" t="s">
        <v>15</v>
      </c>
      <c r="AY215" s="175" t="s">
        <v>253</v>
      </c>
    </row>
    <row r="216" spans="1:65" s="2" customFormat="1" ht="21.75" customHeight="1">
      <c r="A216" s="33"/>
      <c r="B216" s="160"/>
      <c r="C216" s="161" t="s">
        <v>488</v>
      </c>
      <c r="D216" s="353" t="s">
        <v>255</v>
      </c>
      <c r="E216" s="162" t="s">
        <v>489</v>
      </c>
      <c r="F216" s="163" t="s">
        <v>490</v>
      </c>
      <c r="G216" s="164" t="s">
        <v>258</v>
      </c>
      <c r="H216" s="165">
        <v>7.2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3829</v>
      </c>
    </row>
    <row r="217" spans="1:65" s="2" customFormat="1" ht="16.5" customHeight="1">
      <c r="A217" s="33"/>
      <c r="B217" s="160"/>
      <c r="C217" s="161" t="s">
        <v>492</v>
      </c>
      <c r="D217" s="353" t="s">
        <v>255</v>
      </c>
      <c r="E217" s="162" t="s">
        <v>493</v>
      </c>
      <c r="F217" s="163" t="s">
        <v>494</v>
      </c>
      <c r="G217" s="164" t="s">
        <v>258</v>
      </c>
      <c r="H217" s="165">
        <v>7.2</v>
      </c>
      <c r="I217" s="166"/>
      <c r="J217" s="167">
        <f>ROUND(I217*H217,2)</f>
        <v>0</v>
      </c>
      <c r="K217" s="163" t="s">
        <v>259</v>
      </c>
      <c r="L217" s="34"/>
      <c r="M217" s="168" t="s">
        <v>3</v>
      </c>
      <c r="N217" s="169" t="s">
        <v>42</v>
      </c>
      <c r="O217" s="54"/>
      <c r="P217" s="170">
        <f>O217*H217</f>
        <v>0</v>
      </c>
      <c r="Q217" s="170">
        <v>2.9999999999999997E-4</v>
      </c>
      <c r="R217" s="170">
        <f>Q217*H217</f>
        <v>2.16E-3</v>
      </c>
      <c r="S217" s="170">
        <v>0</v>
      </c>
      <c r="T217" s="171">
        <f>S217*H217</f>
        <v>0</v>
      </c>
      <c r="U217" s="33"/>
      <c r="V217" s="33"/>
      <c r="W217" s="33"/>
      <c r="X217" s="33"/>
      <c r="Y217" s="33"/>
      <c r="Z217" s="33"/>
      <c r="AA217" s="33"/>
      <c r="AB217" s="33"/>
      <c r="AC217" s="33"/>
      <c r="AD217" s="33"/>
      <c r="AE217" s="33"/>
      <c r="AR217" s="172" t="s">
        <v>142</v>
      </c>
      <c r="AT217" s="172" t="s">
        <v>255</v>
      </c>
      <c r="AU217" s="172" t="s">
        <v>79</v>
      </c>
      <c r="AY217" s="18" t="s">
        <v>253</v>
      </c>
      <c r="BE217" s="173">
        <f>IF(N217="základní",J217,0)</f>
        <v>0</v>
      </c>
      <c r="BF217" s="173">
        <f>IF(N217="snížená",J217,0)</f>
        <v>0</v>
      </c>
      <c r="BG217" s="173">
        <f>IF(N217="zákl. přenesená",J217,0)</f>
        <v>0</v>
      </c>
      <c r="BH217" s="173">
        <f>IF(N217="sníž. přenesená",J217,0)</f>
        <v>0</v>
      </c>
      <c r="BI217" s="173">
        <f>IF(N217="nulová",J217,0)</f>
        <v>0</v>
      </c>
      <c r="BJ217" s="18" t="s">
        <v>15</v>
      </c>
      <c r="BK217" s="173">
        <f>ROUND(I217*H217,2)</f>
        <v>0</v>
      </c>
      <c r="BL217" s="18" t="s">
        <v>142</v>
      </c>
      <c r="BM217" s="172" t="s">
        <v>3830</v>
      </c>
    </row>
    <row r="218" spans="1:65" s="2" customFormat="1" ht="16.5" customHeight="1">
      <c r="A218" s="33"/>
      <c r="B218" s="160"/>
      <c r="C218" s="161" t="s">
        <v>496</v>
      </c>
      <c r="D218" s="353" t="s">
        <v>255</v>
      </c>
      <c r="E218" s="162" t="s">
        <v>497</v>
      </c>
      <c r="F218" s="163" t="s">
        <v>498</v>
      </c>
      <c r="G218" s="164" t="s">
        <v>265</v>
      </c>
      <c r="H218" s="165">
        <v>1.2</v>
      </c>
      <c r="I218" s="166"/>
      <c r="J218" s="167">
        <f>ROUND(I218*H218,2)</f>
        <v>0</v>
      </c>
      <c r="K218" s="163" t="s">
        <v>259</v>
      </c>
      <c r="L218" s="34"/>
      <c r="M218" s="168" t="s">
        <v>3</v>
      </c>
      <c r="N218" s="169" t="s">
        <v>42</v>
      </c>
      <c r="O218" s="54"/>
      <c r="P218" s="170">
        <f>O218*H218</f>
        <v>0</v>
      </c>
      <c r="Q218" s="170">
        <v>4.0000000000000003E-5</v>
      </c>
      <c r="R218" s="170">
        <f>Q218*H218</f>
        <v>4.8000000000000001E-5</v>
      </c>
      <c r="S218" s="170">
        <v>0</v>
      </c>
      <c r="T218" s="171">
        <f>S218*H218</f>
        <v>0</v>
      </c>
      <c r="U218" s="33"/>
      <c r="V218" s="33"/>
      <c r="W218" s="33"/>
      <c r="X218" s="33"/>
      <c r="Y218" s="33"/>
      <c r="Z218" s="33"/>
      <c r="AA218" s="33"/>
      <c r="AB218" s="33"/>
      <c r="AC218" s="33"/>
      <c r="AD218" s="33"/>
      <c r="AE218" s="33"/>
      <c r="AR218" s="172" t="s">
        <v>142</v>
      </c>
      <c r="AT218" s="172" t="s">
        <v>255</v>
      </c>
      <c r="AU218" s="172" t="s">
        <v>79</v>
      </c>
      <c r="AY218" s="18" t="s">
        <v>253</v>
      </c>
      <c r="BE218" s="173">
        <f>IF(N218="základní",J218,0)</f>
        <v>0</v>
      </c>
      <c r="BF218" s="173">
        <f>IF(N218="snížená",J218,0)</f>
        <v>0</v>
      </c>
      <c r="BG218" s="173">
        <f>IF(N218="zákl. přenesená",J218,0)</f>
        <v>0</v>
      </c>
      <c r="BH218" s="173">
        <f>IF(N218="sníž. přenesená",J218,0)</f>
        <v>0</v>
      </c>
      <c r="BI218" s="173">
        <f>IF(N218="nulová",J218,0)</f>
        <v>0</v>
      </c>
      <c r="BJ218" s="18" t="s">
        <v>15</v>
      </c>
      <c r="BK218" s="173">
        <f>ROUND(I218*H218,2)</f>
        <v>0</v>
      </c>
      <c r="BL218" s="18" t="s">
        <v>142</v>
      </c>
      <c r="BM218" s="172" t="s">
        <v>3831</v>
      </c>
    </row>
    <row r="219" spans="1:65" s="2" customFormat="1" ht="16.5" customHeight="1">
      <c r="A219" s="33"/>
      <c r="B219" s="160"/>
      <c r="C219" s="198" t="s">
        <v>501</v>
      </c>
      <c r="D219" s="356" t="s">
        <v>445</v>
      </c>
      <c r="E219" s="199" t="s">
        <v>502</v>
      </c>
      <c r="F219" s="200" t="s">
        <v>503</v>
      </c>
      <c r="G219" s="201" t="s">
        <v>265</v>
      </c>
      <c r="H219" s="202">
        <v>1.32</v>
      </c>
      <c r="I219" s="203"/>
      <c r="J219" s="204">
        <f>ROUND(I219*H219,2)</f>
        <v>0</v>
      </c>
      <c r="K219" s="200" t="s">
        <v>259</v>
      </c>
      <c r="L219" s="205"/>
      <c r="M219" s="206" t="s">
        <v>3</v>
      </c>
      <c r="N219" s="207" t="s">
        <v>42</v>
      </c>
      <c r="O219" s="54"/>
      <c r="P219" s="170">
        <f>O219*H219</f>
        <v>0</v>
      </c>
      <c r="Q219" s="170">
        <v>1.7000000000000001E-4</v>
      </c>
      <c r="R219" s="170">
        <f>Q219*H219</f>
        <v>2.2440000000000003E-4</v>
      </c>
      <c r="S219" s="170">
        <v>0</v>
      </c>
      <c r="T219" s="171">
        <f>S219*H219</f>
        <v>0</v>
      </c>
      <c r="U219" s="33"/>
      <c r="V219" s="33"/>
      <c r="W219" s="33"/>
      <c r="X219" s="33"/>
      <c r="Y219" s="33"/>
      <c r="Z219" s="33"/>
      <c r="AA219" s="33"/>
      <c r="AB219" s="33"/>
      <c r="AC219" s="33"/>
      <c r="AD219" s="33"/>
      <c r="AE219" s="33"/>
      <c r="AR219" s="172" t="s">
        <v>418</v>
      </c>
      <c r="AT219" s="172" t="s">
        <v>445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3832</v>
      </c>
    </row>
    <row r="220" spans="1:65" s="13" customFormat="1">
      <c r="B220" s="174"/>
      <c r="D220" s="354" t="s">
        <v>261</v>
      </c>
      <c r="F220" s="176" t="s">
        <v>505</v>
      </c>
      <c r="H220" s="177">
        <v>1.32</v>
      </c>
      <c r="I220" s="178"/>
      <c r="L220" s="174"/>
      <c r="M220" s="179"/>
      <c r="N220" s="180"/>
      <c r="O220" s="180"/>
      <c r="P220" s="180"/>
      <c r="Q220" s="180"/>
      <c r="R220" s="180"/>
      <c r="S220" s="180"/>
      <c r="T220" s="181"/>
      <c r="AT220" s="175" t="s">
        <v>261</v>
      </c>
      <c r="AU220" s="175" t="s">
        <v>79</v>
      </c>
      <c r="AV220" s="13" t="s">
        <v>79</v>
      </c>
      <c r="AW220" s="13" t="s">
        <v>4</v>
      </c>
      <c r="AX220" s="13" t="s">
        <v>15</v>
      </c>
      <c r="AY220" s="175" t="s">
        <v>253</v>
      </c>
    </row>
    <row r="221" spans="1:65" s="2" customFormat="1" ht="33" customHeight="1">
      <c r="A221" s="33"/>
      <c r="B221" s="160"/>
      <c r="C221" s="161" t="s">
        <v>506</v>
      </c>
      <c r="D221" s="353" t="s">
        <v>255</v>
      </c>
      <c r="E221" s="162" t="s">
        <v>3062</v>
      </c>
      <c r="F221" s="163" t="s">
        <v>3063</v>
      </c>
      <c r="G221" s="164" t="s">
        <v>362</v>
      </c>
      <c r="H221" s="197"/>
      <c r="I221" s="166"/>
      <c r="J221" s="167">
        <f>ROUND(I221*H221,2)</f>
        <v>0</v>
      </c>
      <c r="K221" s="163" t="s">
        <v>259</v>
      </c>
      <c r="L221" s="34"/>
      <c r="M221" s="168" t="s">
        <v>3</v>
      </c>
      <c r="N221" s="169" t="s">
        <v>42</v>
      </c>
      <c r="O221" s="54"/>
      <c r="P221" s="170">
        <f>O221*H221</f>
        <v>0</v>
      </c>
      <c r="Q221" s="170">
        <v>0</v>
      </c>
      <c r="R221" s="170">
        <f>Q221*H221</f>
        <v>0</v>
      </c>
      <c r="S221" s="170">
        <v>0</v>
      </c>
      <c r="T221" s="171">
        <f>S221*H221</f>
        <v>0</v>
      </c>
      <c r="U221" s="33"/>
      <c r="V221" s="33"/>
      <c r="W221" s="33"/>
      <c r="X221" s="33"/>
      <c r="Y221" s="33"/>
      <c r="Z221" s="33"/>
      <c r="AA221" s="33"/>
      <c r="AB221" s="33"/>
      <c r="AC221" s="33"/>
      <c r="AD221" s="33"/>
      <c r="AE221" s="33"/>
      <c r="AR221" s="172" t="s">
        <v>142</v>
      </c>
      <c r="AT221" s="172" t="s">
        <v>255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3833</v>
      </c>
    </row>
    <row r="222" spans="1:65" s="12" customFormat="1" ht="22.9" customHeight="1">
      <c r="B222" s="147"/>
      <c r="D222" s="355" t="s">
        <v>70</v>
      </c>
      <c r="E222" s="158" t="s">
        <v>510</v>
      </c>
      <c r="F222" s="158" t="s">
        <v>511</v>
      </c>
      <c r="I222" s="150"/>
      <c r="J222" s="159">
        <f>BK222</f>
        <v>0</v>
      </c>
      <c r="L222" s="147"/>
      <c r="M222" s="152"/>
      <c r="N222" s="153"/>
      <c r="O222" s="153"/>
      <c r="P222" s="154">
        <f>SUM(P223:P252)</f>
        <v>0</v>
      </c>
      <c r="Q222" s="153"/>
      <c r="R222" s="154">
        <f>SUM(R223:R252)</f>
        <v>0.14070599999999997</v>
      </c>
      <c r="S222" s="153"/>
      <c r="T222" s="155">
        <f>SUM(T223:T252)</f>
        <v>2.7058000000000004</v>
      </c>
      <c r="AR222" s="148" t="s">
        <v>79</v>
      </c>
      <c r="AT222" s="156" t="s">
        <v>70</v>
      </c>
      <c r="AU222" s="156" t="s">
        <v>15</v>
      </c>
      <c r="AY222" s="148" t="s">
        <v>253</v>
      </c>
      <c r="BK222" s="157">
        <f>SUM(BK223:BK252)</f>
        <v>0</v>
      </c>
    </row>
    <row r="223" spans="1:65" s="2" customFormat="1" ht="21.75" customHeight="1">
      <c r="A223" s="33"/>
      <c r="B223" s="160"/>
      <c r="C223" s="161" t="s">
        <v>512</v>
      </c>
      <c r="D223" s="353" t="s">
        <v>255</v>
      </c>
      <c r="E223" s="162" t="s">
        <v>513</v>
      </c>
      <c r="F223" s="163" t="s">
        <v>514</v>
      </c>
      <c r="G223" s="164" t="s">
        <v>258</v>
      </c>
      <c r="H223" s="165">
        <v>33.200000000000003</v>
      </c>
      <c r="I223" s="166"/>
      <c r="J223" s="167">
        <f>ROUND(I223*H223,2)</f>
        <v>0</v>
      </c>
      <c r="K223" s="163" t="s">
        <v>259</v>
      </c>
      <c r="L223" s="34"/>
      <c r="M223" s="168" t="s">
        <v>3</v>
      </c>
      <c r="N223" s="169" t="s">
        <v>42</v>
      </c>
      <c r="O223" s="54"/>
      <c r="P223" s="170">
        <f>O223*H223</f>
        <v>0</v>
      </c>
      <c r="Q223" s="170">
        <v>0</v>
      </c>
      <c r="R223" s="170">
        <f>Q223*H223</f>
        <v>0</v>
      </c>
      <c r="S223" s="170">
        <v>8.1500000000000003E-2</v>
      </c>
      <c r="T223" s="171">
        <f>S223*H223</f>
        <v>2.7058000000000004</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3834</v>
      </c>
    </row>
    <row r="224" spans="1:65" s="13" customFormat="1">
      <c r="B224" s="174"/>
      <c r="D224" s="354" t="s">
        <v>261</v>
      </c>
      <c r="E224" s="175" t="s">
        <v>3</v>
      </c>
      <c r="F224" s="176" t="s">
        <v>886</v>
      </c>
      <c r="H224" s="177">
        <v>13</v>
      </c>
      <c r="I224" s="178"/>
      <c r="L224" s="174"/>
      <c r="M224" s="179"/>
      <c r="N224" s="180"/>
      <c r="O224" s="180"/>
      <c r="P224" s="180"/>
      <c r="Q224" s="180"/>
      <c r="R224" s="180"/>
      <c r="S224" s="180"/>
      <c r="T224" s="181"/>
      <c r="AT224" s="175" t="s">
        <v>261</v>
      </c>
      <c r="AU224" s="175" t="s">
        <v>79</v>
      </c>
      <c r="AV224" s="13" t="s">
        <v>79</v>
      </c>
      <c r="AW224" s="13" t="s">
        <v>33</v>
      </c>
      <c r="AX224" s="13" t="s">
        <v>71</v>
      </c>
      <c r="AY224" s="175" t="s">
        <v>253</v>
      </c>
    </row>
    <row r="225" spans="1:65" s="13" customFormat="1">
      <c r="B225" s="174"/>
      <c r="D225" s="354" t="s">
        <v>261</v>
      </c>
      <c r="E225" s="175" t="s">
        <v>3</v>
      </c>
      <c r="F225" s="176" t="s">
        <v>517</v>
      </c>
      <c r="H225" s="177">
        <v>-1.2</v>
      </c>
      <c r="I225" s="178"/>
      <c r="L225" s="174"/>
      <c r="M225" s="179"/>
      <c r="N225" s="180"/>
      <c r="O225" s="180"/>
      <c r="P225" s="180"/>
      <c r="Q225" s="180"/>
      <c r="R225" s="180"/>
      <c r="S225" s="180"/>
      <c r="T225" s="181"/>
      <c r="AT225" s="175" t="s">
        <v>261</v>
      </c>
      <c r="AU225" s="175" t="s">
        <v>79</v>
      </c>
      <c r="AV225" s="13" t="s">
        <v>79</v>
      </c>
      <c r="AW225" s="13" t="s">
        <v>33</v>
      </c>
      <c r="AX225" s="13" t="s">
        <v>71</v>
      </c>
      <c r="AY225" s="175" t="s">
        <v>253</v>
      </c>
    </row>
    <row r="226" spans="1:65" s="13" customFormat="1">
      <c r="B226" s="174"/>
      <c r="D226" s="354" t="s">
        <v>261</v>
      </c>
      <c r="E226" s="175" t="s">
        <v>3</v>
      </c>
      <c r="F226" s="176" t="s">
        <v>887</v>
      </c>
      <c r="H226" s="177">
        <v>22.6</v>
      </c>
      <c r="I226" s="178"/>
      <c r="L226" s="174"/>
      <c r="M226" s="179"/>
      <c r="N226" s="180"/>
      <c r="O226" s="180"/>
      <c r="P226" s="180"/>
      <c r="Q226" s="180"/>
      <c r="R226" s="180"/>
      <c r="S226" s="180"/>
      <c r="T226" s="181"/>
      <c r="AT226" s="175" t="s">
        <v>261</v>
      </c>
      <c r="AU226" s="175" t="s">
        <v>79</v>
      </c>
      <c r="AV226" s="13" t="s">
        <v>79</v>
      </c>
      <c r="AW226" s="13" t="s">
        <v>33</v>
      </c>
      <c r="AX226" s="13" t="s">
        <v>71</v>
      </c>
      <c r="AY226" s="175" t="s">
        <v>253</v>
      </c>
    </row>
    <row r="227" spans="1:65" s="13" customFormat="1">
      <c r="B227" s="174"/>
      <c r="D227" s="354" t="s">
        <v>261</v>
      </c>
      <c r="E227" s="175" t="s">
        <v>3</v>
      </c>
      <c r="F227" s="176" t="s">
        <v>517</v>
      </c>
      <c r="H227" s="177">
        <v>-1.2</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4" customFormat="1">
      <c r="B228" s="182"/>
      <c r="D228" s="354" t="s">
        <v>261</v>
      </c>
      <c r="E228" s="183" t="s">
        <v>3</v>
      </c>
      <c r="F228" s="184" t="s">
        <v>269</v>
      </c>
      <c r="H228" s="185">
        <v>33.200000000000003</v>
      </c>
      <c r="I228" s="186"/>
      <c r="L228" s="182"/>
      <c r="M228" s="187"/>
      <c r="N228" s="188"/>
      <c r="O228" s="188"/>
      <c r="P228" s="188"/>
      <c r="Q228" s="188"/>
      <c r="R228" s="188"/>
      <c r="S228" s="188"/>
      <c r="T228" s="189"/>
      <c r="AT228" s="183" t="s">
        <v>261</v>
      </c>
      <c r="AU228" s="183" t="s">
        <v>79</v>
      </c>
      <c r="AV228" s="14" t="s">
        <v>89</v>
      </c>
      <c r="AW228" s="14" t="s">
        <v>33</v>
      </c>
      <c r="AX228" s="14" t="s">
        <v>15</v>
      </c>
      <c r="AY228" s="183" t="s">
        <v>253</v>
      </c>
    </row>
    <row r="229" spans="1:65" s="2" customFormat="1" ht="33" customHeight="1">
      <c r="A229" s="33"/>
      <c r="B229" s="160"/>
      <c r="C229" s="161" t="s">
        <v>519</v>
      </c>
      <c r="D229" s="353" t="s">
        <v>255</v>
      </c>
      <c r="E229" s="162" t="s">
        <v>520</v>
      </c>
      <c r="F229" s="163" t="s">
        <v>521</v>
      </c>
      <c r="G229" s="164" t="s">
        <v>258</v>
      </c>
      <c r="H229" s="165">
        <v>35.76</v>
      </c>
      <c r="I229" s="166"/>
      <c r="J229" s="167">
        <f>ROUND(I229*H229,2)</f>
        <v>0</v>
      </c>
      <c r="K229" s="163" t="s">
        <v>259</v>
      </c>
      <c r="L229" s="34"/>
      <c r="M229" s="168" t="s">
        <v>3</v>
      </c>
      <c r="N229" s="169" t="s">
        <v>42</v>
      </c>
      <c r="O229" s="54"/>
      <c r="P229" s="170">
        <f>O229*H229</f>
        <v>0</v>
      </c>
      <c r="Q229" s="170">
        <v>2.8999999999999998E-3</v>
      </c>
      <c r="R229" s="170">
        <f>Q229*H229</f>
        <v>0.10370399999999999</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3835</v>
      </c>
    </row>
    <row r="230" spans="1:65" s="13" customFormat="1">
      <c r="B230" s="174"/>
      <c r="D230" s="354" t="s">
        <v>261</v>
      </c>
      <c r="E230" s="175" t="s">
        <v>3</v>
      </c>
      <c r="F230" s="176" t="s">
        <v>889</v>
      </c>
      <c r="H230" s="177">
        <v>38.159999999999997</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3" customFormat="1">
      <c r="B231" s="174"/>
      <c r="D231" s="354" t="s">
        <v>261</v>
      </c>
      <c r="E231" s="175" t="s">
        <v>3</v>
      </c>
      <c r="F231" s="176" t="s">
        <v>282</v>
      </c>
      <c r="H231" s="177">
        <v>-2.4</v>
      </c>
      <c r="I231" s="178"/>
      <c r="L231" s="174"/>
      <c r="M231" s="179"/>
      <c r="N231" s="180"/>
      <c r="O231" s="180"/>
      <c r="P231" s="180"/>
      <c r="Q231" s="180"/>
      <c r="R231" s="180"/>
      <c r="S231" s="180"/>
      <c r="T231" s="181"/>
      <c r="AT231" s="175" t="s">
        <v>261</v>
      </c>
      <c r="AU231" s="175" t="s">
        <v>79</v>
      </c>
      <c r="AV231" s="13" t="s">
        <v>79</v>
      </c>
      <c r="AW231" s="13" t="s">
        <v>33</v>
      </c>
      <c r="AX231" s="13" t="s">
        <v>71</v>
      </c>
      <c r="AY231" s="175" t="s">
        <v>253</v>
      </c>
    </row>
    <row r="232" spans="1:65" s="14" customFormat="1">
      <c r="B232" s="182"/>
      <c r="D232" s="354" t="s">
        <v>261</v>
      </c>
      <c r="E232" s="183" t="s">
        <v>3</v>
      </c>
      <c r="F232" s="184" t="s">
        <v>269</v>
      </c>
      <c r="H232" s="185">
        <v>35.76</v>
      </c>
      <c r="I232" s="186"/>
      <c r="L232" s="182"/>
      <c r="M232" s="187"/>
      <c r="N232" s="188"/>
      <c r="O232" s="188"/>
      <c r="P232" s="188"/>
      <c r="Q232" s="188"/>
      <c r="R232" s="188"/>
      <c r="S232" s="188"/>
      <c r="T232" s="189"/>
      <c r="AT232" s="183" t="s">
        <v>261</v>
      </c>
      <c r="AU232" s="183" t="s">
        <v>79</v>
      </c>
      <c r="AV232" s="14" t="s">
        <v>89</v>
      </c>
      <c r="AW232" s="14" t="s">
        <v>33</v>
      </c>
      <c r="AX232" s="14" t="s">
        <v>15</v>
      </c>
      <c r="AY232" s="183" t="s">
        <v>253</v>
      </c>
    </row>
    <row r="233" spans="1:65" s="2" customFormat="1" ht="21.75" customHeight="1">
      <c r="A233" s="33"/>
      <c r="B233" s="160"/>
      <c r="C233" s="198" t="s">
        <v>525</v>
      </c>
      <c r="D233" s="356" t="s">
        <v>445</v>
      </c>
      <c r="E233" s="199" t="s">
        <v>526</v>
      </c>
      <c r="F233" s="200" t="s">
        <v>527</v>
      </c>
      <c r="G233" s="201" t="s">
        <v>258</v>
      </c>
      <c r="H233" s="202">
        <v>39.335999999999999</v>
      </c>
      <c r="I233" s="203"/>
      <c r="J233" s="204">
        <f>ROUND(I233*H233,2)</f>
        <v>0</v>
      </c>
      <c r="K233" s="200" t="s">
        <v>3</v>
      </c>
      <c r="L233" s="205"/>
      <c r="M233" s="206" t="s">
        <v>3</v>
      </c>
      <c r="N233" s="207" t="s">
        <v>42</v>
      </c>
      <c r="O233" s="54"/>
      <c r="P233" s="170">
        <f>O233*H233</f>
        <v>0</v>
      </c>
      <c r="Q233" s="170">
        <v>0</v>
      </c>
      <c r="R233" s="170">
        <f>Q233*H233</f>
        <v>0</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3836</v>
      </c>
    </row>
    <row r="234" spans="1:65" s="13" customFormat="1">
      <c r="B234" s="174"/>
      <c r="D234" s="354" t="s">
        <v>261</v>
      </c>
      <c r="F234" s="176" t="s">
        <v>891</v>
      </c>
      <c r="H234" s="177">
        <v>39.335999999999999</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530</v>
      </c>
      <c r="D235" s="353" t="s">
        <v>255</v>
      </c>
      <c r="E235" s="162" t="s">
        <v>535</v>
      </c>
      <c r="F235" s="163" t="s">
        <v>536</v>
      </c>
      <c r="G235" s="164" t="s">
        <v>258</v>
      </c>
      <c r="H235" s="165">
        <v>2.5</v>
      </c>
      <c r="I235" s="166"/>
      <c r="J235" s="167">
        <f>ROUND(I235*H235,2)</f>
        <v>0</v>
      </c>
      <c r="K235" s="163" t="s">
        <v>259</v>
      </c>
      <c r="L235" s="34"/>
      <c r="M235" s="168" t="s">
        <v>3</v>
      </c>
      <c r="N235" s="169" t="s">
        <v>42</v>
      </c>
      <c r="O235" s="54"/>
      <c r="P235" s="170">
        <f>O235*H235</f>
        <v>0</v>
      </c>
      <c r="Q235" s="170">
        <v>5.6999999999999998E-4</v>
      </c>
      <c r="R235" s="170">
        <f>Q235*H235</f>
        <v>1.4250000000000001E-3</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3837</v>
      </c>
    </row>
    <row r="236" spans="1:65" s="13" customFormat="1">
      <c r="B236" s="174"/>
      <c r="D236" s="354" t="s">
        <v>261</v>
      </c>
      <c r="E236" s="175" t="s">
        <v>3</v>
      </c>
      <c r="F236" s="176" t="s">
        <v>538</v>
      </c>
      <c r="H236" s="177">
        <v>2.5</v>
      </c>
      <c r="I236" s="178"/>
      <c r="L236" s="174"/>
      <c r="M236" s="179"/>
      <c r="N236" s="180"/>
      <c r="O236" s="180"/>
      <c r="P236" s="180"/>
      <c r="Q236" s="180"/>
      <c r="R236" s="180"/>
      <c r="S236" s="180"/>
      <c r="T236" s="181"/>
      <c r="AT236" s="175" t="s">
        <v>261</v>
      </c>
      <c r="AU236" s="175" t="s">
        <v>79</v>
      </c>
      <c r="AV236" s="13" t="s">
        <v>79</v>
      </c>
      <c r="AW236" s="13" t="s">
        <v>33</v>
      </c>
      <c r="AX236" s="13" t="s">
        <v>15</v>
      </c>
      <c r="AY236" s="175" t="s">
        <v>253</v>
      </c>
    </row>
    <row r="237" spans="1:65" s="2" customFormat="1" ht="16.5" customHeight="1">
      <c r="A237" s="33"/>
      <c r="B237" s="160"/>
      <c r="C237" s="198" t="s">
        <v>534</v>
      </c>
      <c r="D237" s="356" t="s">
        <v>445</v>
      </c>
      <c r="E237" s="199" t="s">
        <v>540</v>
      </c>
      <c r="F237" s="200" t="s">
        <v>541</v>
      </c>
      <c r="G237" s="201" t="s">
        <v>258</v>
      </c>
      <c r="H237" s="202">
        <v>2.75</v>
      </c>
      <c r="I237" s="203"/>
      <c r="J237" s="204">
        <f>ROUND(I237*H237,2)</f>
        <v>0</v>
      </c>
      <c r="K237" s="200" t="s">
        <v>259</v>
      </c>
      <c r="L237" s="205"/>
      <c r="M237" s="206" t="s">
        <v>3</v>
      </c>
      <c r="N237" s="207" t="s">
        <v>42</v>
      </c>
      <c r="O237" s="54"/>
      <c r="P237" s="170">
        <f>O237*H237</f>
        <v>0</v>
      </c>
      <c r="Q237" s="170">
        <v>7.4999999999999997E-3</v>
      </c>
      <c r="R237" s="170">
        <f>Q237*H237</f>
        <v>2.0624999999999998E-2</v>
      </c>
      <c r="S237" s="170">
        <v>0</v>
      </c>
      <c r="T237" s="171">
        <f>S237*H237</f>
        <v>0</v>
      </c>
      <c r="U237" s="33"/>
      <c r="V237" s="33"/>
      <c r="W237" s="33"/>
      <c r="X237" s="33"/>
      <c r="Y237" s="33"/>
      <c r="Z237" s="33"/>
      <c r="AA237" s="33"/>
      <c r="AB237" s="33"/>
      <c r="AC237" s="33"/>
      <c r="AD237" s="33"/>
      <c r="AE237" s="33"/>
      <c r="AR237" s="172" t="s">
        <v>418</v>
      </c>
      <c r="AT237" s="172" t="s">
        <v>445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3838</v>
      </c>
    </row>
    <row r="238" spans="1:65" s="13" customFormat="1">
      <c r="B238" s="174"/>
      <c r="D238" s="354" t="s">
        <v>261</v>
      </c>
      <c r="F238" s="176" t="s">
        <v>543</v>
      </c>
      <c r="H238" s="177">
        <v>2.75</v>
      </c>
      <c r="I238" s="178"/>
      <c r="L238" s="174"/>
      <c r="M238" s="179"/>
      <c r="N238" s="180"/>
      <c r="O238" s="180"/>
      <c r="P238" s="180"/>
      <c r="Q238" s="180"/>
      <c r="R238" s="180"/>
      <c r="S238" s="180"/>
      <c r="T238" s="181"/>
      <c r="AT238" s="175" t="s">
        <v>261</v>
      </c>
      <c r="AU238" s="175" t="s">
        <v>79</v>
      </c>
      <c r="AV238" s="13" t="s">
        <v>79</v>
      </c>
      <c r="AW238" s="13" t="s">
        <v>4</v>
      </c>
      <c r="AX238" s="13" t="s">
        <v>15</v>
      </c>
      <c r="AY238" s="175" t="s">
        <v>253</v>
      </c>
    </row>
    <row r="239" spans="1:65" s="2" customFormat="1" ht="21.75" customHeight="1">
      <c r="A239" s="33"/>
      <c r="B239" s="160"/>
      <c r="C239" s="161" t="s">
        <v>539</v>
      </c>
      <c r="D239" s="353" t="s">
        <v>255</v>
      </c>
      <c r="E239" s="162" t="s">
        <v>545</v>
      </c>
      <c r="F239" s="163" t="s">
        <v>546</v>
      </c>
      <c r="G239" s="164" t="s">
        <v>265</v>
      </c>
      <c r="H239" s="165">
        <v>8.6999999999999993</v>
      </c>
      <c r="I239" s="166"/>
      <c r="J239" s="167">
        <f>ROUND(I239*H239,2)</f>
        <v>0</v>
      </c>
      <c r="K239" s="163" t="s">
        <v>259</v>
      </c>
      <c r="L239" s="34"/>
      <c r="M239" s="168" t="s">
        <v>3</v>
      </c>
      <c r="N239" s="169" t="s">
        <v>42</v>
      </c>
      <c r="O239" s="54"/>
      <c r="P239" s="170">
        <f>O239*H239</f>
        <v>0</v>
      </c>
      <c r="Q239" s="170">
        <v>3.1E-4</v>
      </c>
      <c r="R239" s="170">
        <f>Q239*H239</f>
        <v>2.6969999999999997E-3</v>
      </c>
      <c r="S239" s="170">
        <v>0</v>
      </c>
      <c r="T239" s="171">
        <f>S239*H239</f>
        <v>0</v>
      </c>
      <c r="U239" s="33"/>
      <c r="V239" s="33"/>
      <c r="W239" s="33"/>
      <c r="X239" s="33"/>
      <c r="Y239" s="33"/>
      <c r="Z239" s="33"/>
      <c r="AA239" s="33"/>
      <c r="AB239" s="33"/>
      <c r="AC239" s="33"/>
      <c r="AD239" s="33"/>
      <c r="AE239" s="33"/>
      <c r="AR239" s="172" t="s">
        <v>142</v>
      </c>
      <c r="AT239" s="172" t="s">
        <v>255</v>
      </c>
      <c r="AU239" s="172" t="s">
        <v>79</v>
      </c>
      <c r="AY239" s="18" t="s">
        <v>253</v>
      </c>
      <c r="BE239" s="173">
        <f>IF(N239="základní",J239,0)</f>
        <v>0</v>
      </c>
      <c r="BF239" s="173">
        <f>IF(N239="snížená",J239,0)</f>
        <v>0</v>
      </c>
      <c r="BG239" s="173">
        <f>IF(N239="zákl. přenesená",J239,0)</f>
        <v>0</v>
      </c>
      <c r="BH239" s="173">
        <f>IF(N239="sníž. přenesená",J239,0)</f>
        <v>0</v>
      </c>
      <c r="BI239" s="173">
        <f>IF(N239="nulová",J239,0)</f>
        <v>0</v>
      </c>
      <c r="BJ239" s="18" t="s">
        <v>15</v>
      </c>
      <c r="BK239" s="173">
        <f>ROUND(I239*H239,2)</f>
        <v>0</v>
      </c>
      <c r="BL239" s="18" t="s">
        <v>142</v>
      </c>
      <c r="BM239" s="172" t="s">
        <v>3839</v>
      </c>
    </row>
    <row r="240" spans="1:65" s="13" customFormat="1">
      <c r="B240" s="174"/>
      <c r="D240" s="354" t="s">
        <v>261</v>
      </c>
      <c r="E240" s="175" t="s">
        <v>3</v>
      </c>
      <c r="F240" s="176" t="s">
        <v>895</v>
      </c>
      <c r="H240" s="177">
        <v>8.6999999999999993</v>
      </c>
      <c r="I240" s="178"/>
      <c r="L240" s="174"/>
      <c r="M240" s="179"/>
      <c r="N240" s="180"/>
      <c r="O240" s="180"/>
      <c r="P240" s="180"/>
      <c r="Q240" s="180"/>
      <c r="R240" s="180"/>
      <c r="S240" s="180"/>
      <c r="T240" s="181"/>
      <c r="AT240" s="175" t="s">
        <v>261</v>
      </c>
      <c r="AU240" s="175" t="s">
        <v>79</v>
      </c>
      <c r="AV240" s="13" t="s">
        <v>79</v>
      </c>
      <c r="AW240" s="13" t="s">
        <v>33</v>
      </c>
      <c r="AX240" s="13" t="s">
        <v>15</v>
      </c>
      <c r="AY240" s="175" t="s">
        <v>253</v>
      </c>
    </row>
    <row r="241" spans="1:65" s="2" customFormat="1" ht="16.5" customHeight="1">
      <c r="A241" s="33"/>
      <c r="B241" s="160"/>
      <c r="C241" s="161" t="s">
        <v>544</v>
      </c>
      <c r="D241" s="353" t="s">
        <v>255</v>
      </c>
      <c r="E241" s="162" t="s">
        <v>550</v>
      </c>
      <c r="F241" s="163" t="s">
        <v>551</v>
      </c>
      <c r="G241" s="164" t="s">
        <v>258</v>
      </c>
      <c r="H241" s="165">
        <v>35.76</v>
      </c>
      <c r="I241" s="166"/>
      <c r="J241" s="167">
        <f>ROUND(I241*H241,2)</f>
        <v>0</v>
      </c>
      <c r="K241" s="163" t="s">
        <v>259</v>
      </c>
      <c r="L241" s="34"/>
      <c r="M241" s="168" t="s">
        <v>3</v>
      </c>
      <c r="N241" s="169" t="s">
        <v>42</v>
      </c>
      <c r="O241" s="54"/>
      <c r="P241" s="170">
        <f>O241*H241</f>
        <v>0</v>
      </c>
      <c r="Q241" s="170">
        <v>2.9999999999999997E-4</v>
      </c>
      <c r="R241" s="170">
        <f>Q241*H241</f>
        <v>1.0727999999999998E-2</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3840</v>
      </c>
    </row>
    <row r="242" spans="1:65" s="2" customFormat="1" ht="16.5" customHeight="1">
      <c r="A242" s="33"/>
      <c r="B242" s="160"/>
      <c r="C242" s="161" t="s">
        <v>549</v>
      </c>
      <c r="D242" s="353" t="s">
        <v>255</v>
      </c>
      <c r="E242" s="162" t="s">
        <v>554</v>
      </c>
      <c r="F242" s="163" t="s">
        <v>555</v>
      </c>
      <c r="G242" s="164" t="s">
        <v>265</v>
      </c>
      <c r="H242" s="165">
        <v>50.9</v>
      </c>
      <c r="I242" s="166"/>
      <c r="J242" s="167">
        <f>ROUND(I242*H242,2)</f>
        <v>0</v>
      </c>
      <c r="K242" s="163" t="s">
        <v>259</v>
      </c>
      <c r="L242" s="34"/>
      <c r="M242" s="168" t="s">
        <v>3</v>
      </c>
      <c r="N242" s="169" t="s">
        <v>42</v>
      </c>
      <c r="O242" s="54"/>
      <c r="P242" s="170">
        <f>O242*H242</f>
        <v>0</v>
      </c>
      <c r="Q242" s="170">
        <v>3.0000000000000001E-5</v>
      </c>
      <c r="R242" s="170">
        <f>Q242*H242</f>
        <v>1.5269999999999999E-3</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3841</v>
      </c>
    </row>
    <row r="243" spans="1:65" s="15" customFormat="1">
      <c r="B243" s="190"/>
      <c r="D243" s="354" t="s">
        <v>261</v>
      </c>
      <c r="E243" s="191" t="s">
        <v>3</v>
      </c>
      <c r="F243" s="192" t="s">
        <v>557</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898</v>
      </c>
      <c r="H244" s="177">
        <v>15.9</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899</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560</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900</v>
      </c>
      <c r="H247" s="177">
        <v>26.4</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901</v>
      </c>
      <c r="H248" s="177">
        <v>3.8</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5" customFormat="1">
      <c r="B249" s="190"/>
      <c r="D249" s="354" t="s">
        <v>261</v>
      </c>
      <c r="E249" s="191" t="s">
        <v>3</v>
      </c>
      <c r="F249" s="192" t="s">
        <v>902</v>
      </c>
      <c r="H249" s="191" t="s">
        <v>3</v>
      </c>
      <c r="I249" s="193"/>
      <c r="L249" s="190"/>
      <c r="M249" s="194"/>
      <c r="N249" s="195"/>
      <c r="O249" s="195"/>
      <c r="P249" s="195"/>
      <c r="Q249" s="195"/>
      <c r="R249" s="195"/>
      <c r="S249" s="195"/>
      <c r="T249" s="196"/>
      <c r="AT249" s="191" t="s">
        <v>261</v>
      </c>
      <c r="AU249" s="191" t="s">
        <v>79</v>
      </c>
      <c r="AV249" s="15" t="s">
        <v>15</v>
      </c>
      <c r="AW249" s="15" t="s">
        <v>33</v>
      </c>
      <c r="AX249" s="15" t="s">
        <v>71</v>
      </c>
      <c r="AY249" s="191" t="s">
        <v>253</v>
      </c>
    </row>
    <row r="250" spans="1:65" s="13" customFormat="1">
      <c r="B250" s="174"/>
      <c r="D250" s="354" t="s">
        <v>261</v>
      </c>
      <c r="E250" s="175" t="s">
        <v>3</v>
      </c>
      <c r="F250" s="176" t="s">
        <v>903</v>
      </c>
      <c r="H250" s="177">
        <v>6</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50.9</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553</v>
      </c>
      <c r="D252" s="353" t="s">
        <v>255</v>
      </c>
      <c r="E252" s="162" t="s">
        <v>3074</v>
      </c>
      <c r="F252" s="163" t="s">
        <v>3075</v>
      </c>
      <c r="G252" s="164" t="s">
        <v>362</v>
      </c>
      <c r="H252" s="197"/>
      <c r="I252" s="166"/>
      <c r="J252" s="167">
        <f>ROUND(I252*H252,2)</f>
        <v>0</v>
      </c>
      <c r="K252" s="163" t="s">
        <v>259</v>
      </c>
      <c r="L252" s="34"/>
      <c r="M252" s="168" t="s">
        <v>3</v>
      </c>
      <c r="N252" s="169" t="s">
        <v>42</v>
      </c>
      <c r="O252" s="54"/>
      <c r="P252" s="170">
        <f>O252*H252</f>
        <v>0</v>
      </c>
      <c r="Q252" s="170">
        <v>0</v>
      </c>
      <c r="R252" s="170">
        <f>Q252*H252</f>
        <v>0</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3842</v>
      </c>
    </row>
    <row r="253" spans="1:65" s="12" customFormat="1" ht="22.9" customHeight="1">
      <c r="B253" s="147"/>
      <c r="D253" s="355" t="s">
        <v>70</v>
      </c>
      <c r="E253" s="158" t="s">
        <v>570</v>
      </c>
      <c r="F253" s="158" t="s">
        <v>571</v>
      </c>
      <c r="I253" s="150"/>
      <c r="J253" s="159">
        <f>BK253</f>
        <v>0</v>
      </c>
      <c r="L253" s="147"/>
      <c r="M253" s="152"/>
      <c r="N253" s="153"/>
      <c r="O253" s="153"/>
      <c r="P253" s="154">
        <f>SUM(P254:P258)</f>
        <v>0</v>
      </c>
      <c r="Q253" s="153"/>
      <c r="R253" s="154">
        <f>SUM(R254:R258)</f>
        <v>8.5099999999999998E-4</v>
      </c>
      <c r="S253" s="153"/>
      <c r="T253" s="155">
        <f>SUM(T254:T258)</f>
        <v>0</v>
      </c>
      <c r="AR253" s="148" t="s">
        <v>79</v>
      </c>
      <c r="AT253" s="156" t="s">
        <v>70</v>
      </c>
      <c r="AU253" s="156" t="s">
        <v>15</v>
      </c>
      <c r="AY253" s="148" t="s">
        <v>253</v>
      </c>
      <c r="BK253" s="157">
        <f>SUM(BK254:BK258)</f>
        <v>0</v>
      </c>
    </row>
    <row r="254" spans="1:65" s="2" customFormat="1" ht="21.75" customHeight="1">
      <c r="A254" s="33"/>
      <c r="B254" s="160"/>
      <c r="C254" s="161" t="s">
        <v>566</v>
      </c>
      <c r="D254" s="353" t="s">
        <v>255</v>
      </c>
      <c r="E254" s="162" t="s">
        <v>573</v>
      </c>
      <c r="F254" s="163" t="s">
        <v>574</v>
      </c>
      <c r="G254" s="164" t="s">
        <v>258</v>
      </c>
      <c r="H254" s="165">
        <v>2.2999999999999998</v>
      </c>
      <c r="I254" s="166"/>
      <c r="J254" s="167">
        <f>ROUND(I254*H254,2)</f>
        <v>0</v>
      </c>
      <c r="K254" s="163" t="s">
        <v>259</v>
      </c>
      <c r="L254" s="34"/>
      <c r="M254" s="168" t="s">
        <v>3</v>
      </c>
      <c r="N254" s="169" t="s">
        <v>42</v>
      </c>
      <c r="O254" s="54"/>
      <c r="P254" s="170">
        <f>O254*H254</f>
        <v>0</v>
      </c>
      <c r="Q254" s="170">
        <v>0</v>
      </c>
      <c r="R254" s="170">
        <f>Q254*H254</f>
        <v>0</v>
      </c>
      <c r="S254" s="170">
        <v>0</v>
      </c>
      <c r="T254" s="171">
        <f>S254*H254</f>
        <v>0</v>
      </c>
      <c r="U254" s="33"/>
      <c r="V254" s="33"/>
      <c r="W254" s="33"/>
      <c r="X254" s="33"/>
      <c r="Y254" s="33"/>
      <c r="Z254" s="33"/>
      <c r="AA254" s="33"/>
      <c r="AB254" s="33"/>
      <c r="AC254" s="33"/>
      <c r="AD254" s="33"/>
      <c r="AE254" s="33"/>
      <c r="AR254" s="172" t="s">
        <v>142</v>
      </c>
      <c r="AT254" s="172" t="s">
        <v>255</v>
      </c>
      <c r="AU254" s="172" t="s">
        <v>79</v>
      </c>
      <c r="AY254" s="18" t="s">
        <v>253</v>
      </c>
      <c r="BE254" s="173">
        <f>IF(N254="základní",J254,0)</f>
        <v>0</v>
      </c>
      <c r="BF254" s="173">
        <f>IF(N254="snížená",J254,0)</f>
        <v>0</v>
      </c>
      <c r="BG254" s="173">
        <f>IF(N254="zákl. přenesená",J254,0)</f>
        <v>0</v>
      </c>
      <c r="BH254" s="173">
        <f>IF(N254="sníž. přenesená",J254,0)</f>
        <v>0</v>
      </c>
      <c r="BI254" s="173">
        <f>IF(N254="nulová",J254,0)</f>
        <v>0</v>
      </c>
      <c r="BJ254" s="18" t="s">
        <v>15</v>
      </c>
      <c r="BK254" s="173">
        <f>ROUND(I254*H254,2)</f>
        <v>0</v>
      </c>
      <c r="BL254" s="18" t="s">
        <v>142</v>
      </c>
      <c r="BM254" s="172" t="s">
        <v>3843</v>
      </c>
    </row>
    <row r="255" spans="1:65" s="15" customFormat="1">
      <c r="B255" s="190"/>
      <c r="D255" s="354" t="s">
        <v>261</v>
      </c>
      <c r="E255" s="191" t="s">
        <v>3</v>
      </c>
      <c r="F255" s="192" t="s">
        <v>576</v>
      </c>
      <c r="H255" s="191" t="s">
        <v>3</v>
      </c>
      <c r="I255" s="193"/>
      <c r="L255" s="190"/>
      <c r="M255" s="194"/>
      <c r="N255" s="195"/>
      <c r="O255" s="195"/>
      <c r="P255" s="195"/>
      <c r="Q255" s="195"/>
      <c r="R255" s="195"/>
      <c r="S255" s="195"/>
      <c r="T255" s="196"/>
      <c r="AT255" s="191" t="s">
        <v>261</v>
      </c>
      <c r="AU255" s="191" t="s">
        <v>79</v>
      </c>
      <c r="AV255" s="15" t="s">
        <v>15</v>
      </c>
      <c r="AW255" s="15" t="s">
        <v>33</v>
      </c>
      <c r="AX255" s="15" t="s">
        <v>71</v>
      </c>
      <c r="AY255" s="191" t="s">
        <v>253</v>
      </c>
    </row>
    <row r="256" spans="1:65" s="13" customFormat="1">
      <c r="B256" s="174"/>
      <c r="D256" s="354" t="s">
        <v>261</v>
      </c>
      <c r="E256" s="175" t="s">
        <v>3</v>
      </c>
      <c r="F256" s="176" t="s">
        <v>577</v>
      </c>
      <c r="H256" s="177">
        <v>2.2999999999999998</v>
      </c>
      <c r="I256" s="178"/>
      <c r="L256" s="174"/>
      <c r="M256" s="179"/>
      <c r="N256" s="180"/>
      <c r="O256" s="180"/>
      <c r="P256" s="180"/>
      <c r="Q256" s="180"/>
      <c r="R256" s="180"/>
      <c r="S256" s="180"/>
      <c r="T256" s="181"/>
      <c r="AT256" s="175" t="s">
        <v>261</v>
      </c>
      <c r="AU256" s="175" t="s">
        <v>79</v>
      </c>
      <c r="AV256" s="13" t="s">
        <v>79</v>
      </c>
      <c r="AW256" s="13" t="s">
        <v>33</v>
      </c>
      <c r="AX256" s="13" t="s">
        <v>15</v>
      </c>
      <c r="AY256" s="175" t="s">
        <v>253</v>
      </c>
    </row>
    <row r="257" spans="1:65" s="2" customFormat="1" ht="21.75" customHeight="1">
      <c r="A257" s="33"/>
      <c r="B257" s="160"/>
      <c r="C257" s="161" t="s">
        <v>572</v>
      </c>
      <c r="D257" s="353" t="s">
        <v>255</v>
      </c>
      <c r="E257" s="162" t="s">
        <v>579</v>
      </c>
      <c r="F257" s="163" t="s">
        <v>580</v>
      </c>
      <c r="G257" s="164" t="s">
        <v>258</v>
      </c>
      <c r="H257" s="165">
        <v>2.2999999999999998</v>
      </c>
      <c r="I257" s="166"/>
      <c r="J257" s="167">
        <f>ROUND(I257*H257,2)</f>
        <v>0</v>
      </c>
      <c r="K257" s="163" t="s">
        <v>259</v>
      </c>
      <c r="L257" s="34"/>
      <c r="M257" s="168" t="s">
        <v>3</v>
      </c>
      <c r="N257" s="169" t="s">
        <v>42</v>
      </c>
      <c r="O257" s="54"/>
      <c r="P257" s="170">
        <f>O257*H257</f>
        <v>0</v>
      </c>
      <c r="Q257" s="170">
        <v>1.3999999999999999E-4</v>
      </c>
      <c r="R257" s="170">
        <f>Q257*H257</f>
        <v>3.2199999999999997E-4</v>
      </c>
      <c r="S257" s="170">
        <v>0</v>
      </c>
      <c r="T257" s="171">
        <f>S257*H257</f>
        <v>0</v>
      </c>
      <c r="U257" s="33"/>
      <c r="V257" s="33"/>
      <c r="W257" s="33"/>
      <c r="X257" s="33"/>
      <c r="Y257" s="33"/>
      <c r="Z257" s="33"/>
      <c r="AA257" s="33"/>
      <c r="AB257" s="33"/>
      <c r="AC257" s="33"/>
      <c r="AD257" s="33"/>
      <c r="AE257" s="33"/>
      <c r="AR257" s="172" t="s">
        <v>142</v>
      </c>
      <c r="AT257" s="172" t="s">
        <v>255</v>
      </c>
      <c r="AU257" s="172" t="s">
        <v>79</v>
      </c>
      <c r="AY257" s="18" t="s">
        <v>253</v>
      </c>
      <c r="BE257" s="173">
        <f>IF(N257="základní",J257,0)</f>
        <v>0</v>
      </c>
      <c r="BF257" s="173">
        <f>IF(N257="snížená",J257,0)</f>
        <v>0</v>
      </c>
      <c r="BG257" s="173">
        <f>IF(N257="zákl. přenesená",J257,0)</f>
        <v>0</v>
      </c>
      <c r="BH257" s="173">
        <f>IF(N257="sníž. přenesená",J257,0)</f>
        <v>0</v>
      </c>
      <c r="BI257" s="173">
        <f>IF(N257="nulová",J257,0)</f>
        <v>0</v>
      </c>
      <c r="BJ257" s="18" t="s">
        <v>15</v>
      </c>
      <c r="BK257" s="173">
        <f>ROUND(I257*H257,2)</f>
        <v>0</v>
      </c>
      <c r="BL257" s="18" t="s">
        <v>142</v>
      </c>
      <c r="BM257" s="172" t="s">
        <v>3844</v>
      </c>
    </row>
    <row r="258" spans="1:65" s="2" customFormat="1" ht="21.75" customHeight="1">
      <c r="A258" s="33"/>
      <c r="B258" s="160"/>
      <c r="C258" s="161" t="s">
        <v>578</v>
      </c>
      <c r="D258" s="353" t="s">
        <v>255</v>
      </c>
      <c r="E258" s="162" t="s">
        <v>583</v>
      </c>
      <c r="F258" s="163" t="s">
        <v>584</v>
      </c>
      <c r="G258" s="164" t="s">
        <v>258</v>
      </c>
      <c r="H258" s="165">
        <v>2.2999999999999998</v>
      </c>
      <c r="I258" s="166"/>
      <c r="J258" s="167">
        <f>ROUND(I258*H258,2)</f>
        <v>0</v>
      </c>
      <c r="K258" s="163" t="s">
        <v>259</v>
      </c>
      <c r="L258" s="34"/>
      <c r="M258" s="168" t="s">
        <v>3</v>
      </c>
      <c r="N258" s="169" t="s">
        <v>42</v>
      </c>
      <c r="O258" s="54"/>
      <c r="P258" s="170">
        <f>O258*H258</f>
        <v>0</v>
      </c>
      <c r="Q258" s="170">
        <v>2.3000000000000001E-4</v>
      </c>
      <c r="R258" s="170">
        <f>Q258*H258</f>
        <v>5.2899999999999996E-4</v>
      </c>
      <c r="S258" s="170">
        <v>0</v>
      </c>
      <c r="T258" s="171">
        <f>S258*H258</f>
        <v>0</v>
      </c>
      <c r="U258" s="33"/>
      <c r="V258" s="33"/>
      <c r="W258" s="33"/>
      <c r="X258" s="33"/>
      <c r="Y258" s="33"/>
      <c r="Z258" s="33"/>
      <c r="AA258" s="33"/>
      <c r="AB258" s="33"/>
      <c r="AC258" s="33"/>
      <c r="AD258" s="33"/>
      <c r="AE258" s="33"/>
      <c r="AR258" s="172" t="s">
        <v>142</v>
      </c>
      <c r="AT258" s="172" t="s">
        <v>255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3845</v>
      </c>
    </row>
    <row r="259" spans="1:65" s="12" customFormat="1" ht="22.9" customHeight="1">
      <c r="B259" s="147"/>
      <c r="D259" s="355" t="s">
        <v>70</v>
      </c>
      <c r="E259" s="158" t="s">
        <v>586</v>
      </c>
      <c r="F259" s="158" t="s">
        <v>587</v>
      </c>
      <c r="I259" s="150"/>
      <c r="J259" s="159">
        <f>BK259</f>
        <v>0</v>
      </c>
      <c r="L259" s="147"/>
      <c r="M259" s="152"/>
      <c r="N259" s="153"/>
      <c r="O259" s="153"/>
      <c r="P259" s="154">
        <f>SUM(P260:P262)</f>
        <v>0</v>
      </c>
      <c r="Q259" s="153"/>
      <c r="R259" s="154">
        <f>SUM(R260:R262)</f>
        <v>3.5279999999999999E-3</v>
      </c>
      <c r="S259" s="153"/>
      <c r="T259" s="155">
        <f>SUM(T260:T262)</f>
        <v>0</v>
      </c>
      <c r="AR259" s="148" t="s">
        <v>79</v>
      </c>
      <c r="AT259" s="156" t="s">
        <v>70</v>
      </c>
      <c r="AU259" s="156" t="s">
        <v>15</v>
      </c>
      <c r="AY259" s="148" t="s">
        <v>253</v>
      </c>
      <c r="BK259" s="157">
        <f>SUM(BK260:BK262)</f>
        <v>0</v>
      </c>
    </row>
    <row r="260" spans="1:65" s="2" customFormat="1" ht="21.75" customHeight="1">
      <c r="A260" s="33"/>
      <c r="B260" s="160"/>
      <c r="C260" s="161" t="s">
        <v>582</v>
      </c>
      <c r="D260" s="353" t="s">
        <v>255</v>
      </c>
      <c r="E260" s="162" t="s">
        <v>589</v>
      </c>
      <c r="F260" s="163" t="s">
        <v>590</v>
      </c>
      <c r="G260" s="164" t="s">
        <v>258</v>
      </c>
      <c r="H260" s="165">
        <v>7.2</v>
      </c>
      <c r="I260" s="166"/>
      <c r="J260" s="167">
        <f>ROUND(I260*H260,2)</f>
        <v>0</v>
      </c>
      <c r="K260" s="163" t="s">
        <v>259</v>
      </c>
      <c r="L260" s="34"/>
      <c r="M260" s="168" t="s">
        <v>3</v>
      </c>
      <c r="N260" s="169" t="s">
        <v>42</v>
      </c>
      <c r="O260" s="54"/>
      <c r="P260" s="170">
        <f>O260*H260</f>
        <v>0</v>
      </c>
      <c r="Q260" s="170">
        <v>2.0000000000000001E-4</v>
      </c>
      <c r="R260" s="170">
        <f>Q260*H260</f>
        <v>1.4400000000000001E-3</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3846</v>
      </c>
    </row>
    <row r="261" spans="1:65" s="13" customFormat="1">
      <c r="B261" s="174"/>
      <c r="D261" s="354" t="s">
        <v>261</v>
      </c>
      <c r="E261" s="175" t="s">
        <v>3</v>
      </c>
      <c r="F261" s="176" t="s">
        <v>831</v>
      </c>
      <c r="H261" s="177">
        <v>7.2</v>
      </c>
      <c r="I261" s="178"/>
      <c r="L261" s="174"/>
      <c r="M261" s="179"/>
      <c r="N261" s="180"/>
      <c r="O261" s="180"/>
      <c r="P261" s="180"/>
      <c r="Q261" s="180"/>
      <c r="R261" s="180"/>
      <c r="S261" s="180"/>
      <c r="T261" s="181"/>
      <c r="AT261" s="175" t="s">
        <v>261</v>
      </c>
      <c r="AU261" s="175" t="s">
        <v>79</v>
      </c>
      <c r="AV261" s="13" t="s">
        <v>79</v>
      </c>
      <c r="AW261" s="13" t="s">
        <v>33</v>
      </c>
      <c r="AX261" s="13" t="s">
        <v>15</v>
      </c>
      <c r="AY261" s="175" t="s">
        <v>253</v>
      </c>
    </row>
    <row r="262" spans="1:65" s="2" customFormat="1" ht="33" customHeight="1">
      <c r="A262" s="33"/>
      <c r="B262" s="160"/>
      <c r="C262" s="161" t="s">
        <v>588</v>
      </c>
      <c r="D262" s="353" t="s">
        <v>255</v>
      </c>
      <c r="E262" s="162" t="s">
        <v>594</v>
      </c>
      <c r="F262" s="163" t="s">
        <v>595</v>
      </c>
      <c r="G262" s="164" t="s">
        <v>258</v>
      </c>
      <c r="H262" s="165">
        <v>7.2</v>
      </c>
      <c r="I262" s="166"/>
      <c r="J262" s="167">
        <f>ROUND(I262*H262,2)</f>
        <v>0</v>
      </c>
      <c r="K262" s="163" t="s">
        <v>259</v>
      </c>
      <c r="L262" s="34"/>
      <c r="M262" s="208" t="s">
        <v>3</v>
      </c>
      <c r="N262" s="209" t="s">
        <v>42</v>
      </c>
      <c r="O262" s="210"/>
      <c r="P262" s="211">
        <f>O262*H262</f>
        <v>0</v>
      </c>
      <c r="Q262" s="211">
        <v>2.9E-4</v>
      </c>
      <c r="R262" s="211">
        <f>Q262*H262</f>
        <v>2.088E-3</v>
      </c>
      <c r="S262" s="211">
        <v>0</v>
      </c>
      <c r="T262" s="212">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3847</v>
      </c>
    </row>
    <row r="263" spans="1:65" s="2" customFormat="1" ht="6.95" customHeight="1">
      <c r="A263" s="33"/>
      <c r="B263" s="43"/>
      <c r="C263" s="44"/>
      <c r="D263" s="44"/>
      <c r="E263" s="44"/>
      <c r="F263" s="44"/>
      <c r="G263" s="44"/>
      <c r="H263" s="44"/>
      <c r="I263" s="120"/>
      <c r="J263" s="44"/>
      <c r="K263" s="44"/>
      <c r="L263" s="34"/>
      <c r="M263" s="33"/>
      <c r="O263" s="33"/>
      <c r="P263" s="33"/>
      <c r="Q263" s="33"/>
      <c r="R263" s="33"/>
      <c r="S263" s="33"/>
      <c r="T263" s="33"/>
      <c r="U263" s="33"/>
      <c r="V263" s="33"/>
      <c r="W263" s="33"/>
      <c r="X263" s="33"/>
      <c r="Y263" s="33"/>
      <c r="Z263" s="33"/>
      <c r="AA263" s="33"/>
      <c r="AB263" s="33"/>
      <c r="AC263" s="33"/>
      <c r="AD263" s="33"/>
      <c r="AE263" s="33"/>
    </row>
  </sheetData>
  <autoFilter ref="C108:K262"/>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87" workbookViewId="0">
      <selection activeCell="D106" sqref="D106:D16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184</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910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ROUND((SUM(BE103:BE169)),  2)</f>
        <v>0</v>
      </c>
      <c r="G37" s="33"/>
      <c r="H37" s="33"/>
      <c r="I37" s="112">
        <v>0.21</v>
      </c>
      <c r="J37" s="111">
        <f>ROUND(((SUM(BE103:BE169))*I37),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ROUND((SUM(BF103:BF169)),  2)</f>
        <v>0</v>
      </c>
      <c r="G38" s="33"/>
      <c r="H38" s="33"/>
      <c r="I38" s="112">
        <v>0.15</v>
      </c>
      <c r="J38" s="111">
        <f>ROUND(((SUM(BF103:BF169))*I38),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4 - Kuchyňka A1-A5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J135</f>
        <v>0</v>
      </c>
      <c r="L77" s="131"/>
    </row>
    <row r="78" spans="1:47" s="10" customFormat="1" ht="19.899999999999999" customHeight="1">
      <c r="B78" s="131"/>
      <c r="D78" s="132" t="s">
        <v>235</v>
      </c>
      <c r="E78" s="133"/>
      <c r="F78" s="133"/>
      <c r="G78" s="133"/>
      <c r="H78" s="133"/>
      <c r="I78" s="134"/>
      <c r="J78" s="135">
        <f>J138</f>
        <v>0</v>
      </c>
      <c r="L78" s="131"/>
    </row>
    <row r="79" spans="1:47" s="10" customFormat="1" ht="19.899999999999999" customHeight="1">
      <c r="B79" s="131"/>
      <c r="D79" s="132" t="s">
        <v>237</v>
      </c>
      <c r="E79" s="133"/>
      <c r="F79" s="133"/>
      <c r="G79" s="133"/>
      <c r="H79" s="133"/>
      <c r="I79" s="134"/>
      <c r="J79" s="135">
        <f>J150</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4 - Kuchyňka A1-A5</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0.12929680000000002</v>
      </c>
      <c r="S103" s="63"/>
      <c r="T103" s="145">
        <f>T104+T126</f>
        <v>1.3655662</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3.6725000000000001E-2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3848</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12.5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3849</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3850</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5.0000000000000001E-4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5.0000000000000001E-4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12.5</v>
      </c>
      <c r="I114" s="166"/>
      <c r="J114" s="167">
        <f>ROUND(I114*H114,2)</f>
        <v>0</v>
      </c>
      <c r="K114" s="163" t="s">
        <v>259</v>
      </c>
      <c r="L114" s="34"/>
      <c r="M114" s="168" t="s">
        <v>3</v>
      </c>
      <c r="N114" s="169" t="s">
        <v>42</v>
      </c>
      <c r="O114" s="54"/>
      <c r="P114" s="170">
        <f>O114*H114</f>
        <v>0</v>
      </c>
      <c r="Q114" s="170">
        <v>4.0000000000000003E-5</v>
      </c>
      <c r="R114" s="170">
        <f>Q114*H114</f>
        <v>5.0000000000000001E-4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3851</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3852</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3092</v>
      </c>
      <c r="F119" s="163" t="s">
        <v>3663</v>
      </c>
      <c r="G119" s="164" t="s">
        <v>329</v>
      </c>
      <c r="H119" s="165">
        <v>1.3660000000000001</v>
      </c>
      <c r="I119" s="166"/>
      <c r="J119" s="167">
        <f>ROUND(I119*H119,2)</f>
        <v>0</v>
      </c>
      <c r="K119" s="163" t="s">
        <v>3</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3853</v>
      </c>
    </row>
    <row r="120" spans="1:65" s="2" customFormat="1" ht="21.75" customHeight="1">
      <c r="A120" s="33"/>
      <c r="B120" s="160"/>
      <c r="C120" s="161" t="s">
        <v>203</v>
      </c>
      <c r="D120" s="357" t="s">
        <v>255</v>
      </c>
      <c r="E120" s="162" t="s">
        <v>331</v>
      </c>
      <c r="F120" s="163" t="s">
        <v>332</v>
      </c>
      <c r="G120" s="164" t="s">
        <v>329</v>
      </c>
      <c r="H120" s="165">
        <v>1.3660000000000001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3854</v>
      </c>
    </row>
    <row r="121" spans="1:65" s="2" customFormat="1" ht="33" customHeight="1">
      <c r="A121" s="33"/>
      <c r="B121" s="160"/>
      <c r="C121" s="161" t="s">
        <v>302</v>
      </c>
      <c r="D121" s="357" t="s">
        <v>255</v>
      </c>
      <c r="E121" s="162" t="s">
        <v>334</v>
      </c>
      <c r="F121" s="163" t="s">
        <v>335</v>
      </c>
      <c r="G121" s="164" t="s">
        <v>329</v>
      </c>
      <c r="H121" s="165">
        <v>40.98</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3855</v>
      </c>
    </row>
    <row r="122" spans="1:65" s="13" customFormat="1">
      <c r="B122" s="174"/>
      <c r="D122" s="358" t="s">
        <v>261</v>
      </c>
      <c r="F122" s="176" t="s">
        <v>608</v>
      </c>
      <c r="H122" s="177">
        <v>40.98</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1.3660000000000001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3856</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3019</v>
      </c>
      <c r="F125" s="163" t="s">
        <v>3020</v>
      </c>
      <c r="G125" s="164" t="s">
        <v>329</v>
      </c>
      <c r="H125" s="165">
        <v>3.6999999999999998E-2</v>
      </c>
      <c r="I125" s="166"/>
      <c r="J125" s="167">
        <f>ROUND(I125*H125,2)</f>
        <v>0</v>
      </c>
      <c r="K125" s="163" t="s">
        <v>3</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3857</v>
      </c>
    </row>
    <row r="126" spans="1:65" s="12" customFormat="1" ht="25.9" customHeight="1">
      <c r="B126" s="147"/>
      <c r="D126" s="359" t="s">
        <v>70</v>
      </c>
      <c r="E126" s="149" t="s">
        <v>346</v>
      </c>
      <c r="F126" s="149" t="s">
        <v>347</v>
      </c>
      <c r="I126" s="150"/>
      <c r="J126" s="151">
        <f>BK126</f>
        <v>0</v>
      </c>
      <c r="L126" s="147"/>
      <c r="M126" s="152"/>
      <c r="N126" s="153"/>
      <c r="O126" s="153"/>
      <c r="P126" s="154">
        <f>P127+P135+P138+P150</f>
        <v>0</v>
      </c>
      <c r="Q126" s="153"/>
      <c r="R126" s="154">
        <f>R127+R135+R138+R150</f>
        <v>9.257180000000001E-2</v>
      </c>
      <c r="S126" s="153"/>
      <c r="T126" s="155">
        <f>T127+T135+T138+T150</f>
        <v>1.2597662000000001</v>
      </c>
      <c r="AR126" s="148" t="s">
        <v>79</v>
      </c>
      <c r="AT126" s="156" t="s">
        <v>70</v>
      </c>
      <c r="AU126" s="156" t="s">
        <v>71</v>
      </c>
      <c r="AY126" s="148" t="s">
        <v>253</v>
      </c>
      <c r="BK126" s="157">
        <f>BK127+BK135+BK138+BK150</f>
        <v>0</v>
      </c>
    </row>
    <row r="127" spans="1:65" s="12" customFormat="1" ht="22.9" customHeight="1">
      <c r="B127" s="147"/>
      <c r="D127" s="359" t="s">
        <v>70</v>
      </c>
      <c r="E127" s="158" t="s">
        <v>430</v>
      </c>
      <c r="F127" s="158" t="s">
        <v>431</v>
      </c>
      <c r="I127" s="150"/>
      <c r="J127" s="159">
        <f>BK127</f>
        <v>0</v>
      </c>
      <c r="L127" s="147"/>
      <c r="M127" s="152"/>
      <c r="N127" s="153"/>
      <c r="O127" s="153"/>
      <c r="P127" s="154">
        <f>SUM(P128:P134)</f>
        <v>0</v>
      </c>
      <c r="Q127" s="153"/>
      <c r="R127" s="154">
        <f>SUM(R128:R134)</f>
        <v>2.8044000000000003E-2</v>
      </c>
      <c r="S127" s="153"/>
      <c r="T127" s="155">
        <f>SUM(T128:T134)</f>
        <v>6.1955999999999997E-2</v>
      </c>
      <c r="AR127" s="148" t="s">
        <v>79</v>
      </c>
      <c r="AT127" s="156" t="s">
        <v>70</v>
      </c>
      <c r="AU127" s="156" t="s">
        <v>15</v>
      </c>
      <c r="AY127" s="148" t="s">
        <v>253</v>
      </c>
      <c r="BK127" s="157">
        <f>SUM(BK128:BK134)</f>
        <v>0</v>
      </c>
    </row>
    <row r="128" spans="1:65" s="2" customFormat="1" ht="44.25" customHeight="1">
      <c r="A128" s="33"/>
      <c r="B128" s="160"/>
      <c r="C128" s="161" t="s">
        <v>93</v>
      </c>
      <c r="D128" s="357" t="s">
        <v>255</v>
      </c>
      <c r="E128" s="162" t="s">
        <v>433</v>
      </c>
      <c r="F128" s="163" t="s">
        <v>434</v>
      </c>
      <c r="G128" s="164" t="s">
        <v>258</v>
      </c>
      <c r="H128" s="165">
        <v>1.1000000000000001</v>
      </c>
      <c r="I128" s="166"/>
      <c r="J128" s="167">
        <f t="shared" ref="J128:J134" si="0">ROUND(I128*H128,2)</f>
        <v>0</v>
      </c>
      <c r="K128" s="163" t="s">
        <v>3</v>
      </c>
      <c r="L128" s="34"/>
      <c r="M128" s="168" t="s">
        <v>3</v>
      </c>
      <c r="N128" s="169" t="s">
        <v>42</v>
      </c>
      <c r="O128" s="54"/>
      <c r="P128" s="170">
        <f t="shared" ref="P128:P134" si="1">O128*H128</f>
        <v>0</v>
      </c>
      <c r="Q128" s="170">
        <v>1.2540000000000001E-2</v>
      </c>
      <c r="R128" s="170">
        <f t="shared" ref="R128:R134" si="2">Q128*H128</f>
        <v>1.3794000000000002E-2</v>
      </c>
      <c r="S128" s="170">
        <v>0</v>
      </c>
      <c r="T128" s="171">
        <f t="shared" ref="T128:T134" si="3">S128*H128</f>
        <v>0</v>
      </c>
      <c r="U128" s="33"/>
      <c r="V128" s="33"/>
      <c r="W128" s="33"/>
      <c r="X128" s="33"/>
      <c r="Y128" s="33"/>
      <c r="Z128" s="33"/>
      <c r="AA128" s="33"/>
      <c r="AB128" s="33"/>
      <c r="AC128" s="33"/>
      <c r="AD128" s="33"/>
      <c r="AE128" s="33"/>
      <c r="AR128" s="172" t="s">
        <v>142</v>
      </c>
      <c r="AT128" s="172" t="s">
        <v>255</v>
      </c>
      <c r="AU128" s="172" t="s">
        <v>79</v>
      </c>
      <c r="AY128" s="18" t="s">
        <v>253</v>
      </c>
      <c r="BE128" s="173">
        <f t="shared" ref="BE128:BE134" si="4">IF(N128="základní",J128,0)</f>
        <v>0</v>
      </c>
      <c r="BF128" s="173">
        <f t="shared" ref="BF128:BF134" si="5">IF(N128="snížená",J128,0)</f>
        <v>0</v>
      </c>
      <c r="BG128" s="173">
        <f t="shared" ref="BG128:BG134" si="6">IF(N128="zákl. přenesená",J128,0)</f>
        <v>0</v>
      </c>
      <c r="BH128" s="173">
        <f t="shared" ref="BH128:BH134" si="7">IF(N128="sníž. přenesená",J128,0)</f>
        <v>0</v>
      </c>
      <c r="BI128" s="173">
        <f t="shared" ref="BI128:BI134" si="8">IF(N128="nulová",J128,0)</f>
        <v>0</v>
      </c>
      <c r="BJ128" s="18" t="s">
        <v>15</v>
      </c>
      <c r="BK128" s="173">
        <f t="shared" ref="BK128:BK134" si="9">ROUND(I128*H128,2)</f>
        <v>0</v>
      </c>
      <c r="BL128" s="18" t="s">
        <v>142</v>
      </c>
      <c r="BM128" s="172" t="s">
        <v>3858</v>
      </c>
    </row>
    <row r="129" spans="1:65" s="2" customFormat="1" ht="44.25" customHeight="1">
      <c r="A129" s="33"/>
      <c r="B129" s="160"/>
      <c r="C129" s="161" t="s">
        <v>107</v>
      </c>
      <c r="D129" s="357" t="s">
        <v>255</v>
      </c>
      <c r="E129" s="162" t="s">
        <v>437</v>
      </c>
      <c r="F129" s="163" t="s">
        <v>438</v>
      </c>
      <c r="G129" s="164" t="s">
        <v>258</v>
      </c>
      <c r="H129" s="165">
        <v>1.1000000000000001</v>
      </c>
      <c r="I129" s="166"/>
      <c r="J129" s="167">
        <f t="shared" si="0"/>
        <v>0</v>
      </c>
      <c r="K129" s="163" t="s">
        <v>259</v>
      </c>
      <c r="L129" s="34"/>
      <c r="M129" s="168" t="s">
        <v>3</v>
      </c>
      <c r="N129" s="169" t="s">
        <v>42</v>
      </c>
      <c r="O129" s="54"/>
      <c r="P129" s="170">
        <f t="shared" si="1"/>
        <v>0</v>
      </c>
      <c r="Q129" s="170">
        <v>0</v>
      </c>
      <c r="R129" s="170">
        <f t="shared" si="2"/>
        <v>0</v>
      </c>
      <c r="S129" s="170">
        <v>1.721E-2</v>
      </c>
      <c r="T129" s="171">
        <f t="shared" si="3"/>
        <v>1.8931E-2</v>
      </c>
      <c r="U129" s="33"/>
      <c r="V129" s="33"/>
      <c r="W129" s="33"/>
      <c r="X129" s="33"/>
      <c r="Y129" s="33"/>
      <c r="Z129" s="33"/>
      <c r="AA129" s="33"/>
      <c r="AB129" s="33"/>
      <c r="AC129" s="33"/>
      <c r="AD129" s="33"/>
      <c r="AE129" s="33"/>
      <c r="AR129" s="172" t="s">
        <v>142</v>
      </c>
      <c r="AT129" s="172" t="s">
        <v>255</v>
      </c>
      <c r="AU129" s="172" t="s">
        <v>79</v>
      </c>
      <c r="AY129" s="18" t="s">
        <v>253</v>
      </c>
      <c r="BE129" s="173">
        <f t="shared" si="4"/>
        <v>0</v>
      </c>
      <c r="BF129" s="173">
        <f t="shared" si="5"/>
        <v>0</v>
      </c>
      <c r="BG129" s="173">
        <f t="shared" si="6"/>
        <v>0</v>
      </c>
      <c r="BH129" s="173">
        <f t="shared" si="7"/>
        <v>0</v>
      </c>
      <c r="BI129" s="173">
        <f t="shared" si="8"/>
        <v>0</v>
      </c>
      <c r="BJ129" s="18" t="s">
        <v>15</v>
      </c>
      <c r="BK129" s="173">
        <f t="shared" si="9"/>
        <v>0</v>
      </c>
      <c r="BL129" s="18" t="s">
        <v>142</v>
      </c>
      <c r="BM129" s="172" t="s">
        <v>3859</v>
      </c>
    </row>
    <row r="130" spans="1:65" s="2" customFormat="1" ht="44.25" customHeight="1">
      <c r="A130" s="33"/>
      <c r="B130" s="160"/>
      <c r="C130" s="161" t="s">
        <v>116</v>
      </c>
      <c r="D130" s="357" t="s">
        <v>255</v>
      </c>
      <c r="E130" s="162" t="s">
        <v>613</v>
      </c>
      <c r="F130" s="163" t="s">
        <v>614</v>
      </c>
      <c r="G130" s="164" t="s">
        <v>265</v>
      </c>
      <c r="H130" s="165">
        <v>2</v>
      </c>
      <c r="I130" s="166"/>
      <c r="J130" s="167">
        <f t="shared" si="0"/>
        <v>0</v>
      </c>
      <c r="K130" s="163" t="s">
        <v>3</v>
      </c>
      <c r="L130" s="34"/>
      <c r="M130" s="168" t="s">
        <v>3</v>
      </c>
      <c r="N130" s="169" t="s">
        <v>42</v>
      </c>
      <c r="O130" s="54"/>
      <c r="P130" s="170">
        <f t="shared" si="1"/>
        <v>0</v>
      </c>
      <c r="Q130" s="170">
        <v>6.9300000000000004E-3</v>
      </c>
      <c r="R130" s="170">
        <f t="shared" si="2"/>
        <v>1.3860000000000001E-2</v>
      </c>
      <c r="S130" s="170">
        <v>0</v>
      </c>
      <c r="T130" s="171">
        <f t="shared" si="3"/>
        <v>0</v>
      </c>
      <c r="U130" s="33"/>
      <c r="V130" s="33"/>
      <c r="W130" s="33"/>
      <c r="X130" s="33"/>
      <c r="Y130" s="33"/>
      <c r="Z130" s="33"/>
      <c r="AA130" s="33"/>
      <c r="AB130" s="33"/>
      <c r="AC130" s="33"/>
      <c r="AD130" s="33"/>
      <c r="AE130" s="33"/>
      <c r="AR130" s="172" t="s">
        <v>142</v>
      </c>
      <c r="AT130" s="172" t="s">
        <v>255</v>
      </c>
      <c r="AU130" s="172" t="s">
        <v>79</v>
      </c>
      <c r="AY130" s="18" t="s">
        <v>253</v>
      </c>
      <c r="BE130" s="173">
        <f t="shared" si="4"/>
        <v>0</v>
      </c>
      <c r="BF130" s="173">
        <f t="shared" si="5"/>
        <v>0</v>
      </c>
      <c r="BG130" s="173">
        <f t="shared" si="6"/>
        <v>0</v>
      </c>
      <c r="BH130" s="173">
        <f t="shared" si="7"/>
        <v>0</v>
      </c>
      <c r="BI130" s="173">
        <f t="shared" si="8"/>
        <v>0</v>
      </c>
      <c r="BJ130" s="18" t="s">
        <v>15</v>
      </c>
      <c r="BK130" s="173">
        <f t="shared" si="9"/>
        <v>0</v>
      </c>
      <c r="BL130" s="18" t="s">
        <v>142</v>
      </c>
      <c r="BM130" s="172" t="s">
        <v>3860</v>
      </c>
    </row>
    <row r="131" spans="1:65" s="2" customFormat="1" ht="21.75" customHeight="1">
      <c r="A131" s="33"/>
      <c r="B131" s="160"/>
      <c r="C131" s="161" t="s">
        <v>125</v>
      </c>
      <c r="D131" s="357" t="s">
        <v>255</v>
      </c>
      <c r="E131" s="162" t="s">
        <v>441</v>
      </c>
      <c r="F131" s="163" t="s">
        <v>442</v>
      </c>
      <c r="G131" s="164" t="s">
        <v>378</v>
      </c>
      <c r="H131" s="165">
        <v>1</v>
      </c>
      <c r="I131" s="166"/>
      <c r="J131" s="167">
        <f t="shared" si="0"/>
        <v>0</v>
      </c>
      <c r="K131" s="163" t="s">
        <v>3</v>
      </c>
      <c r="L131" s="34"/>
      <c r="M131" s="168" t="s">
        <v>3</v>
      </c>
      <c r="N131" s="169" t="s">
        <v>42</v>
      </c>
      <c r="O131" s="54"/>
      <c r="P131" s="170">
        <f t="shared" si="1"/>
        <v>0</v>
      </c>
      <c r="Q131" s="170">
        <v>3.0000000000000001E-5</v>
      </c>
      <c r="R131" s="170">
        <f t="shared" si="2"/>
        <v>3.0000000000000001E-5</v>
      </c>
      <c r="S131" s="170">
        <v>0</v>
      </c>
      <c r="T131" s="171">
        <f t="shared" si="3"/>
        <v>0</v>
      </c>
      <c r="U131" s="33"/>
      <c r="V131" s="33"/>
      <c r="W131" s="33"/>
      <c r="X131" s="33"/>
      <c r="Y131" s="33"/>
      <c r="Z131" s="33"/>
      <c r="AA131" s="33"/>
      <c r="AB131" s="33"/>
      <c r="AC131" s="33"/>
      <c r="AD131" s="33"/>
      <c r="AE131" s="33"/>
      <c r="AR131" s="172" t="s">
        <v>142</v>
      </c>
      <c r="AT131" s="172" t="s">
        <v>255</v>
      </c>
      <c r="AU131" s="172" t="s">
        <v>79</v>
      </c>
      <c r="AY131" s="18" t="s">
        <v>253</v>
      </c>
      <c r="BE131" s="173">
        <f t="shared" si="4"/>
        <v>0</v>
      </c>
      <c r="BF131" s="173">
        <f t="shared" si="5"/>
        <v>0</v>
      </c>
      <c r="BG131" s="173">
        <f t="shared" si="6"/>
        <v>0</v>
      </c>
      <c r="BH131" s="173">
        <f t="shared" si="7"/>
        <v>0</v>
      </c>
      <c r="BI131" s="173">
        <f t="shared" si="8"/>
        <v>0</v>
      </c>
      <c r="BJ131" s="18" t="s">
        <v>15</v>
      </c>
      <c r="BK131" s="173">
        <f t="shared" si="9"/>
        <v>0</v>
      </c>
      <c r="BL131" s="18" t="s">
        <v>142</v>
      </c>
      <c r="BM131" s="172" t="s">
        <v>3861</v>
      </c>
    </row>
    <row r="132" spans="1:65" s="2" customFormat="1" ht="16.5" customHeight="1">
      <c r="A132" s="33"/>
      <c r="B132" s="160"/>
      <c r="C132" s="198" t="s">
        <v>9</v>
      </c>
      <c r="D132" s="360" t="s">
        <v>445</v>
      </c>
      <c r="E132" s="199" t="s">
        <v>446</v>
      </c>
      <c r="F132" s="200" t="s">
        <v>447</v>
      </c>
      <c r="G132" s="201" t="s">
        <v>378</v>
      </c>
      <c r="H132" s="202">
        <v>1</v>
      </c>
      <c r="I132" s="203"/>
      <c r="J132" s="204">
        <f t="shared" si="0"/>
        <v>0</v>
      </c>
      <c r="K132" s="200" t="s">
        <v>3</v>
      </c>
      <c r="L132" s="205"/>
      <c r="M132" s="206" t="s">
        <v>3</v>
      </c>
      <c r="N132" s="207" t="s">
        <v>42</v>
      </c>
      <c r="O132" s="54"/>
      <c r="P132" s="170">
        <f t="shared" si="1"/>
        <v>0</v>
      </c>
      <c r="Q132" s="170">
        <v>3.6000000000000002E-4</v>
      </c>
      <c r="R132" s="170">
        <f t="shared" si="2"/>
        <v>3.6000000000000002E-4</v>
      </c>
      <c r="S132" s="170">
        <v>0</v>
      </c>
      <c r="T132" s="171">
        <f t="shared" si="3"/>
        <v>0</v>
      </c>
      <c r="U132" s="33"/>
      <c r="V132" s="33"/>
      <c r="W132" s="33"/>
      <c r="X132" s="33"/>
      <c r="Y132" s="33"/>
      <c r="Z132" s="33"/>
      <c r="AA132" s="33"/>
      <c r="AB132" s="33"/>
      <c r="AC132" s="33"/>
      <c r="AD132" s="33"/>
      <c r="AE132" s="33"/>
      <c r="AR132" s="172" t="s">
        <v>418</v>
      </c>
      <c r="AT132" s="172" t="s">
        <v>445</v>
      </c>
      <c r="AU132" s="172" t="s">
        <v>79</v>
      </c>
      <c r="AY132" s="18" t="s">
        <v>253</v>
      </c>
      <c r="BE132" s="173">
        <f t="shared" si="4"/>
        <v>0</v>
      </c>
      <c r="BF132" s="173">
        <f t="shared" si="5"/>
        <v>0</v>
      </c>
      <c r="BG132" s="173">
        <f t="shared" si="6"/>
        <v>0</v>
      </c>
      <c r="BH132" s="173">
        <f t="shared" si="7"/>
        <v>0</v>
      </c>
      <c r="BI132" s="173">
        <f t="shared" si="8"/>
        <v>0</v>
      </c>
      <c r="BJ132" s="18" t="s">
        <v>15</v>
      </c>
      <c r="BK132" s="173">
        <f t="shared" si="9"/>
        <v>0</v>
      </c>
      <c r="BL132" s="18" t="s">
        <v>142</v>
      </c>
      <c r="BM132" s="172" t="s">
        <v>3862</v>
      </c>
    </row>
    <row r="133" spans="1:65" s="2" customFormat="1" ht="16.5" customHeight="1">
      <c r="A133" s="33"/>
      <c r="B133" s="160"/>
      <c r="C133" s="161" t="s">
        <v>142</v>
      </c>
      <c r="D133" s="357" t="s">
        <v>255</v>
      </c>
      <c r="E133" s="162" t="s">
        <v>618</v>
      </c>
      <c r="F133" s="163" t="s">
        <v>619</v>
      </c>
      <c r="G133" s="164" t="s">
        <v>265</v>
      </c>
      <c r="H133" s="165">
        <v>2.5</v>
      </c>
      <c r="I133" s="166"/>
      <c r="J133" s="167">
        <f t="shared" si="0"/>
        <v>0</v>
      </c>
      <c r="K133" s="163" t="s">
        <v>3</v>
      </c>
      <c r="L133" s="34"/>
      <c r="M133" s="168" t="s">
        <v>3</v>
      </c>
      <c r="N133" s="169" t="s">
        <v>42</v>
      </c>
      <c r="O133" s="54"/>
      <c r="P133" s="170">
        <f t="shared" si="1"/>
        <v>0</v>
      </c>
      <c r="Q133" s="170">
        <v>0</v>
      </c>
      <c r="R133" s="170">
        <f t="shared" si="2"/>
        <v>0</v>
      </c>
      <c r="S133" s="170">
        <v>1.721E-2</v>
      </c>
      <c r="T133" s="171">
        <f t="shared" si="3"/>
        <v>4.3025000000000001E-2</v>
      </c>
      <c r="U133" s="33"/>
      <c r="V133" s="33"/>
      <c r="W133" s="33"/>
      <c r="X133" s="33"/>
      <c r="Y133" s="33"/>
      <c r="Z133" s="33"/>
      <c r="AA133" s="33"/>
      <c r="AB133" s="33"/>
      <c r="AC133" s="33"/>
      <c r="AD133" s="33"/>
      <c r="AE133" s="33"/>
      <c r="AR133" s="172" t="s">
        <v>142</v>
      </c>
      <c r="AT133" s="172" t="s">
        <v>255</v>
      </c>
      <c r="AU133" s="172" t="s">
        <v>79</v>
      </c>
      <c r="AY133" s="18" t="s">
        <v>253</v>
      </c>
      <c r="BE133" s="173">
        <f t="shared" si="4"/>
        <v>0</v>
      </c>
      <c r="BF133" s="173">
        <f t="shared" si="5"/>
        <v>0</v>
      </c>
      <c r="BG133" s="173">
        <f t="shared" si="6"/>
        <v>0</v>
      </c>
      <c r="BH133" s="173">
        <f t="shared" si="7"/>
        <v>0</v>
      </c>
      <c r="BI133" s="173">
        <f t="shared" si="8"/>
        <v>0</v>
      </c>
      <c r="BJ133" s="18" t="s">
        <v>15</v>
      </c>
      <c r="BK133" s="173">
        <f t="shared" si="9"/>
        <v>0</v>
      </c>
      <c r="BL133" s="18" t="s">
        <v>142</v>
      </c>
      <c r="BM133" s="172" t="s">
        <v>3863</v>
      </c>
    </row>
    <row r="134" spans="1:65" s="2" customFormat="1" ht="44.25" customHeight="1">
      <c r="A134" s="33"/>
      <c r="B134" s="160"/>
      <c r="C134" s="161" t="s">
        <v>151</v>
      </c>
      <c r="D134" s="357" t="s">
        <v>255</v>
      </c>
      <c r="E134" s="162" t="s">
        <v>3046</v>
      </c>
      <c r="F134" s="163" t="s">
        <v>3047</v>
      </c>
      <c r="G134" s="164" t="s">
        <v>362</v>
      </c>
      <c r="H134" s="197"/>
      <c r="I134" s="166"/>
      <c r="J134" s="167">
        <f t="shared" si="0"/>
        <v>0</v>
      </c>
      <c r="K134" s="163" t="s">
        <v>259</v>
      </c>
      <c r="L134" s="34"/>
      <c r="M134" s="168" t="s">
        <v>3</v>
      </c>
      <c r="N134" s="169" t="s">
        <v>42</v>
      </c>
      <c r="O134" s="54"/>
      <c r="P134" s="170">
        <f t="shared" si="1"/>
        <v>0</v>
      </c>
      <c r="Q134" s="170">
        <v>0</v>
      </c>
      <c r="R134" s="170">
        <f t="shared" si="2"/>
        <v>0</v>
      </c>
      <c r="S134" s="170">
        <v>0</v>
      </c>
      <c r="T134" s="171">
        <f t="shared" si="3"/>
        <v>0</v>
      </c>
      <c r="U134" s="33"/>
      <c r="V134" s="33"/>
      <c r="W134" s="33"/>
      <c r="X134" s="33"/>
      <c r="Y134" s="33"/>
      <c r="Z134" s="33"/>
      <c r="AA134" s="33"/>
      <c r="AB134" s="33"/>
      <c r="AC134" s="33"/>
      <c r="AD134" s="33"/>
      <c r="AE134" s="33"/>
      <c r="AR134" s="172" t="s">
        <v>142</v>
      </c>
      <c r="AT134" s="172" t="s">
        <v>255</v>
      </c>
      <c r="AU134" s="172" t="s">
        <v>79</v>
      </c>
      <c r="AY134" s="18" t="s">
        <v>253</v>
      </c>
      <c r="BE134" s="173">
        <f t="shared" si="4"/>
        <v>0</v>
      </c>
      <c r="BF134" s="173">
        <f t="shared" si="5"/>
        <v>0</v>
      </c>
      <c r="BG134" s="173">
        <f t="shared" si="6"/>
        <v>0</v>
      </c>
      <c r="BH134" s="173">
        <f t="shared" si="7"/>
        <v>0</v>
      </c>
      <c r="BI134" s="173">
        <f t="shared" si="8"/>
        <v>0</v>
      </c>
      <c r="BJ134" s="18" t="s">
        <v>15</v>
      </c>
      <c r="BK134" s="173">
        <f t="shared" si="9"/>
        <v>0</v>
      </c>
      <c r="BL134" s="18" t="s">
        <v>142</v>
      </c>
      <c r="BM134" s="172" t="s">
        <v>3864</v>
      </c>
    </row>
    <row r="135" spans="1:65" s="12" customFormat="1" ht="22.9" customHeight="1">
      <c r="B135" s="147"/>
      <c r="D135" s="359" t="s">
        <v>70</v>
      </c>
      <c r="E135" s="158" t="s">
        <v>453</v>
      </c>
      <c r="F135" s="158" t="s">
        <v>454</v>
      </c>
      <c r="I135" s="150"/>
      <c r="J135" s="159">
        <f>BK135</f>
        <v>0</v>
      </c>
      <c r="L135" s="147"/>
      <c r="M135" s="152"/>
      <c r="N135" s="153"/>
      <c r="O135" s="153"/>
      <c r="P135" s="154">
        <f>SUM(P136:P137)</f>
        <v>0</v>
      </c>
      <c r="Q135" s="153"/>
      <c r="R135" s="154">
        <f>SUM(R136:R137)</f>
        <v>0</v>
      </c>
      <c r="S135" s="153"/>
      <c r="T135" s="155">
        <f>SUM(T136:T137)</f>
        <v>1</v>
      </c>
      <c r="AR135" s="148" t="s">
        <v>79</v>
      </c>
      <c r="AT135" s="156" t="s">
        <v>70</v>
      </c>
      <c r="AU135" s="156" t="s">
        <v>15</v>
      </c>
      <c r="AY135" s="148" t="s">
        <v>253</v>
      </c>
      <c r="BK135" s="157">
        <f>SUM(BK136:BK137)</f>
        <v>0</v>
      </c>
    </row>
    <row r="136" spans="1:65" s="2" customFormat="1" ht="33" customHeight="1">
      <c r="A136" s="33"/>
      <c r="B136" s="160"/>
      <c r="C136" s="161" t="s">
        <v>160</v>
      </c>
      <c r="D136" s="357" t="s">
        <v>255</v>
      </c>
      <c r="E136" s="162" t="s">
        <v>3052</v>
      </c>
      <c r="F136" s="163" t="s">
        <v>3053</v>
      </c>
      <c r="G136" s="164" t="s">
        <v>362</v>
      </c>
      <c r="H136" s="197"/>
      <c r="I136" s="166"/>
      <c r="J136" s="167">
        <f>ROUND(I136*H136,2)</f>
        <v>0</v>
      </c>
      <c r="K136" s="163" t="s">
        <v>259</v>
      </c>
      <c r="L136" s="34"/>
      <c r="M136" s="168" t="s">
        <v>3</v>
      </c>
      <c r="N136" s="169" t="s">
        <v>42</v>
      </c>
      <c r="O136" s="54"/>
      <c r="P136" s="170">
        <f>O136*H136</f>
        <v>0</v>
      </c>
      <c r="Q136" s="170">
        <v>0</v>
      </c>
      <c r="R136" s="170">
        <f>Q136*H136</f>
        <v>0</v>
      </c>
      <c r="S136" s="170">
        <v>0</v>
      </c>
      <c r="T136" s="171">
        <f>S136*H136</f>
        <v>0</v>
      </c>
      <c r="U136" s="33"/>
      <c r="V136" s="33"/>
      <c r="W136" s="33"/>
      <c r="X136" s="33"/>
      <c r="Y136" s="33"/>
      <c r="Z136" s="33"/>
      <c r="AA136" s="33"/>
      <c r="AB136" s="33"/>
      <c r="AC136" s="33"/>
      <c r="AD136" s="33"/>
      <c r="AE136" s="33"/>
      <c r="AR136" s="172" t="s">
        <v>142</v>
      </c>
      <c r="AT136" s="172" t="s">
        <v>255</v>
      </c>
      <c r="AU136" s="172" t="s">
        <v>79</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142</v>
      </c>
      <c r="BM136" s="172" t="s">
        <v>3865</v>
      </c>
    </row>
    <row r="137" spans="1:65" s="2" customFormat="1" ht="21.75" customHeight="1">
      <c r="A137" s="33"/>
      <c r="B137" s="160"/>
      <c r="C137" s="161" t="s">
        <v>169</v>
      </c>
      <c r="D137" s="357" t="s">
        <v>255</v>
      </c>
      <c r="E137" s="162" t="s">
        <v>623</v>
      </c>
      <c r="F137" s="163" t="s">
        <v>624</v>
      </c>
      <c r="G137" s="164" t="s">
        <v>625</v>
      </c>
      <c r="H137" s="165">
        <v>1</v>
      </c>
      <c r="I137" s="166"/>
      <c r="J137" s="167">
        <f>ROUND(I137*H137,2)</f>
        <v>0</v>
      </c>
      <c r="K137" s="163" t="s">
        <v>3</v>
      </c>
      <c r="L137" s="34"/>
      <c r="M137" s="168" t="s">
        <v>3</v>
      </c>
      <c r="N137" s="169" t="s">
        <v>42</v>
      </c>
      <c r="O137" s="54"/>
      <c r="P137" s="170">
        <f>O137*H137</f>
        <v>0</v>
      </c>
      <c r="Q137" s="170">
        <v>0</v>
      </c>
      <c r="R137" s="170">
        <f>Q137*H137</f>
        <v>0</v>
      </c>
      <c r="S137" s="170">
        <v>1</v>
      </c>
      <c r="T137" s="171">
        <f>S137*H137</f>
        <v>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3866</v>
      </c>
    </row>
    <row r="138" spans="1:65" s="12" customFormat="1" ht="22.9" customHeight="1">
      <c r="B138" s="147"/>
      <c r="D138" s="359" t="s">
        <v>70</v>
      </c>
      <c r="E138" s="158" t="s">
        <v>510</v>
      </c>
      <c r="F138" s="158" t="s">
        <v>511</v>
      </c>
      <c r="I138" s="150"/>
      <c r="J138" s="159">
        <f>BK138</f>
        <v>0</v>
      </c>
      <c r="L138" s="147"/>
      <c r="M138" s="152"/>
      <c r="N138" s="153"/>
      <c r="O138" s="153"/>
      <c r="P138" s="154">
        <f>SUM(P139:P149)</f>
        <v>0</v>
      </c>
      <c r="Q138" s="153"/>
      <c r="R138" s="154">
        <f>SUM(R139:R149)</f>
        <v>8.6070000000000001E-3</v>
      </c>
      <c r="S138" s="153"/>
      <c r="T138" s="155">
        <f>SUM(T139:T149)</f>
        <v>0.18745000000000001</v>
      </c>
      <c r="AR138" s="148" t="s">
        <v>79</v>
      </c>
      <c r="AT138" s="156" t="s">
        <v>70</v>
      </c>
      <c r="AU138" s="156" t="s">
        <v>15</v>
      </c>
      <c r="AY138" s="148" t="s">
        <v>253</v>
      </c>
      <c r="BK138" s="157">
        <f>SUM(BK139:BK149)</f>
        <v>0</v>
      </c>
    </row>
    <row r="139" spans="1:65" s="2" customFormat="1" ht="21.75" customHeight="1">
      <c r="A139" s="33"/>
      <c r="B139" s="160"/>
      <c r="C139" s="161" t="s">
        <v>396</v>
      </c>
      <c r="D139" s="357" t="s">
        <v>255</v>
      </c>
      <c r="E139" s="162" t="s">
        <v>513</v>
      </c>
      <c r="F139" s="163" t="s">
        <v>514</v>
      </c>
      <c r="G139" s="164" t="s">
        <v>258</v>
      </c>
      <c r="H139" s="165">
        <v>2.2999999999999998</v>
      </c>
      <c r="I139" s="166"/>
      <c r="J139" s="167">
        <f>ROUND(I139*H139,2)</f>
        <v>0</v>
      </c>
      <c r="K139" s="163" t="s">
        <v>259</v>
      </c>
      <c r="L139" s="34"/>
      <c r="M139" s="168" t="s">
        <v>3</v>
      </c>
      <c r="N139" s="169" t="s">
        <v>42</v>
      </c>
      <c r="O139" s="54"/>
      <c r="P139" s="170">
        <f>O139*H139</f>
        <v>0</v>
      </c>
      <c r="Q139" s="170">
        <v>0</v>
      </c>
      <c r="R139" s="170">
        <f>Q139*H139</f>
        <v>0</v>
      </c>
      <c r="S139" s="170">
        <v>8.1500000000000003E-2</v>
      </c>
      <c r="T139" s="171">
        <f>S139*H139</f>
        <v>0.18745000000000001</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3867</v>
      </c>
    </row>
    <row r="140" spans="1:65" s="13" customFormat="1">
      <c r="B140" s="174"/>
      <c r="D140" s="358" t="s">
        <v>261</v>
      </c>
      <c r="E140" s="175" t="s">
        <v>3</v>
      </c>
      <c r="F140" s="176" t="s">
        <v>599</v>
      </c>
      <c r="H140" s="177">
        <v>2.2999999999999998</v>
      </c>
      <c r="I140" s="178"/>
      <c r="L140" s="174"/>
      <c r="M140" s="179"/>
      <c r="N140" s="180"/>
      <c r="O140" s="180"/>
      <c r="P140" s="180"/>
      <c r="Q140" s="180"/>
      <c r="R140" s="180"/>
      <c r="S140" s="180"/>
      <c r="T140" s="181"/>
      <c r="AT140" s="175" t="s">
        <v>261</v>
      </c>
      <c r="AU140" s="175" t="s">
        <v>79</v>
      </c>
      <c r="AV140" s="13" t="s">
        <v>79</v>
      </c>
      <c r="AW140" s="13" t="s">
        <v>33</v>
      </c>
      <c r="AX140" s="13" t="s">
        <v>15</v>
      </c>
      <c r="AY140" s="175" t="s">
        <v>253</v>
      </c>
    </row>
    <row r="141" spans="1:65" s="2" customFormat="1" ht="33" customHeight="1">
      <c r="A141" s="33"/>
      <c r="B141" s="160"/>
      <c r="C141" s="161" t="s">
        <v>400</v>
      </c>
      <c r="D141" s="357" t="s">
        <v>255</v>
      </c>
      <c r="E141" s="162" t="s">
        <v>520</v>
      </c>
      <c r="F141" s="163" t="s">
        <v>521</v>
      </c>
      <c r="G141" s="164" t="s">
        <v>258</v>
      </c>
      <c r="H141" s="165">
        <v>2.2999999999999998</v>
      </c>
      <c r="I141" s="166"/>
      <c r="J141" s="167">
        <f>ROUND(I141*H141,2)</f>
        <v>0</v>
      </c>
      <c r="K141" s="163" t="s">
        <v>259</v>
      </c>
      <c r="L141" s="34"/>
      <c r="M141" s="168" t="s">
        <v>3</v>
      </c>
      <c r="N141" s="169" t="s">
        <v>42</v>
      </c>
      <c r="O141" s="54"/>
      <c r="P141" s="170">
        <f>O141*H141</f>
        <v>0</v>
      </c>
      <c r="Q141" s="170">
        <v>2.8999999999999998E-3</v>
      </c>
      <c r="R141" s="170">
        <f>Q141*H141</f>
        <v>6.6699999999999988E-3</v>
      </c>
      <c r="S141" s="170">
        <v>0</v>
      </c>
      <c r="T141" s="171">
        <f>S141*H141</f>
        <v>0</v>
      </c>
      <c r="U141" s="33"/>
      <c r="V141" s="33"/>
      <c r="W141" s="33"/>
      <c r="X141" s="33"/>
      <c r="Y141" s="33"/>
      <c r="Z141" s="33"/>
      <c r="AA141" s="33"/>
      <c r="AB141" s="33"/>
      <c r="AC141" s="33"/>
      <c r="AD141" s="33"/>
      <c r="AE141" s="33"/>
      <c r="AR141" s="172" t="s">
        <v>142</v>
      </c>
      <c r="AT141" s="172" t="s">
        <v>255</v>
      </c>
      <c r="AU141" s="172" t="s">
        <v>79</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142</v>
      </c>
      <c r="BM141" s="172" t="s">
        <v>3868</v>
      </c>
    </row>
    <row r="142" spans="1:65" s="2" customFormat="1" ht="21.75" customHeight="1">
      <c r="A142" s="33"/>
      <c r="B142" s="160"/>
      <c r="C142" s="198" t="s">
        <v>406</v>
      </c>
      <c r="D142" s="360" t="s">
        <v>445</v>
      </c>
      <c r="E142" s="199" t="s">
        <v>526</v>
      </c>
      <c r="F142" s="200" t="s">
        <v>527</v>
      </c>
      <c r="G142" s="201" t="s">
        <v>258</v>
      </c>
      <c r="H142" s="202">
        <v>2.5299999999999998</v>
      </c>
      <c r="I142" s="203"/>
      <c r="J142" s="204">
        <f>ROUND(I142*H142,2)</f>
        <v>0</v>
      </c>
      <c r="K142" s="200" t="s">
        <v>3</v>
      </c>
      <c r="L142" s="205"/>
      <c r="M142" s="206" t="s">
        <v>3</v>
      </c>
      <c r="N142" s="207" t="s">
        <v>42</v>
      </c>
      <c r="O142" s="54"/>
      <c r="P142" s="170">
        <f>O142*H142</f>
        <v>0</v>
      </c>
      <c r="Q142" s="170">
        <v>0</v>
      </c>
      <c r="R142" s="170">
        <f>Q142*H142</f>
        <v>0</v>
      </c>
      <c r="S142" s="170">
        <v>0</v>
      </c>
      <c r="T142" s="171">
        <f>S142*H142</f>
        <v>0</v>
      </c>
      <c r="U142" s="33"/>
      <c r="V142" s="33"/>
      <c r="W142" s="33"/>
      <c r="X142" s="33"/>
      <c r="Y142" s="33"/>
      <c r="Z142" s="33"/>
      <c r="AA142" s="33"/>
      <c r="AB142" s="33"/>
      <c r="AC142" s="33"/>
      <c r="AD142" s="33"/>
      <c r="AE142" s="33"/>
      <c r="AR142" s="172" t="s">
        <v>418</v>
      </c>
      <c r="AT142" s="172" t="s">
        <v>445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3869</v>
      </c>
    </row>
    <row r="143" spans="1:65" s="13" customFormat="1">
      <c r="B143" s="174"/>
      <c r="D143" s="358" t="s">
        <v>261</v>
      </c>
      <c r="F143" s="176" t="s">
        <v>630</v>
      </c>
      <c r="H143" s="177">
        <v>2.5299999999999998</v>
      </c>
      <c r="I143" s="178"/>
      <c r="L143" s="174"/>
      <c r="M143" s="179"/>
      <c r="N143" s="180"/>
      <c r="O143" s="180"/>
      <c r="P143" s="180"/>
      <c r="Q143" s="180"/>
      <c r="R143" s="180"/>
      <c r="S143" s="180"/>
      <c r="T143" s="181"/>
      <c r="AT143" s="175" t="s">
        <v>261</v>
      </c>
      <c r="AU143" s="175" t="s">
        <v>79</v>
      </c>
      <c r="AV143" s="13" t="s">
        <v>79</v>
      </c>
      <c r="AW143" s="13" t="s">
        <v>4</v>
      </c>
      <c r="AX143" s="13" t="s">
        <v>15</v>
      </c>
      <c r="AY143" s="175" t="s">
        <v>253</v>
      </c>
    </row>
    <row r="144" spans="1:65" s="2" customFormat="1" ht="21.75" customHeight="1">
      <c r="A144" s="33"/>
      <c r="B144" s="160"/>
      <c r="C144" s="161" t="s">
        <v>410</v>
      </c>
      <c r="D144" s="357" t="s">
        <v>255</v>
      </c>
      <c r="E144" s="162" t="s">
        <v>631</v>
      </c>
      <c r="F144" s="163" t="s">
        <v>632</v>
      </c>
      <c r="G144" s="164" t="s">
        <v>265</v>
      </c>
      <c r="H144" s="165">
        <v>4.3</v>
      </c>
      <c r="I144" s="166"/>
      <c r="J144" s="167">
        <f>ROUND(I144*H144,2)</f>
        <v>0</v>
      </c>
      <c r="K144" s="163" t="s">
        <v>259</v>
      </c>
      <c r="L144" s="34"/>
      <c r="M144" s="168" t="s">
        <v>3</v>
      </c>
      <c r="N144" s="169" t="s">
        <v>42</v>
      </c>
      <c r="O144" s="54"/>
      <c r="P144" s="170">
        <f>O144*H144</f>
        <v>0</v>
      </c>
      <c r="Q144" s="170">
        <v>2.5999999999999998E-4</v>
      </c>
      <c r="R144" s="170">
        <f>Q144*H144</f>
        <v>1.1179999999999999E-3</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3870</v>
      </c>
    </row>
    <row r="145" spans="1:65" s="13" customFormat="1">
      <c r="B145" s="174"/>
      <c r="D145" s="358" t="s">
        <v>261</v>
      </c>
      <c r="E145" s="175" t="s">
        <v>3</v>
      </c>
      <c r="F145" s="176" t="s">
        <v>634</v>
      </c>
      <c r="H145" s="177">
        <v>4.3</v>
      </c>
      <c r="I145" s="178"/>
      <c r="L145" s="174"/>
      <c r="M145" s="179"/>
      <c r="N145" s="180"/>
      <c r="O145" s="180"/>
      <c r="P145" s="180"/>
      <c r="Q145" s="180"/>
      <c r="R145" s="180"/>
      <c r="S145" s="180"/>
      <c r="T145" s="181"/>
      <c r="AT145" s="175" t="s">
        <v>261</v>
      </c>
      <c r="AU145" s="175" t="s">
        <v>79</v>
      </c>
      <c r="AV145" s="13" t="s">
        <v>79</v>
      </c>
      <c r="AW145" s="13" t="s">
        <v>33</v>
      </c>
      <c r="AX145" s="13" t="s">
        <v>15</v>
      </c>
      <c r="AY145" s="175" t="s">
        <v>253</v>
      </c>
    </row>
    <row r="146" spans="1:65" s="2" customFormat="1" ht="16.5" customHeight="1">
      <c r="A146" s="33"/>
      <c r="B146" s="160"/>
      <c r="C146" s="161" t="s">
        <v>414</v>
      </c>
      <c r="D146" s="357" t="s">
        <v>255</v>
      </c>
      <c r="E146" s="162" t="s">
        <v>550</v>
      </c>
      <c r="F146" s="163" t="s">
        <v>551</v>
      </c>
      <c r="G146" s="164" t="s">
        <v>258</v>
      </c>
      <c r="H146" s="165">
        <v>2.2999999999999998</v>
      </c>
      <c r="I146" s="166"/>
      <c r="J146" s="167">
        <f>ROUND(I146*H146,2)</f>
        <v>0</v>
      </c>
      <c r="K146" s="163" t="s">
        <v>259</v>
      </c>
      <c r="L146" s="34"/>
      <c r="M146" s="168" t="s">
        <v>3</v>
      </c>
      <c r="N146" s="169" t="s">
        <v>42</v>
      </c>
      <c r="O146" s="54"/>
      <c r="P146" s="170">
        <f>O146*H146</f>
        <v>0</v>
      </c>
      <c r="Q146" s="170">
        <v>2.9999999999999997E-4</v>
      </c>
      <c r="R146" s="170">
        <f>Q146*H146</f>
        <v>6.8999999999999986E-4</v>
      </c>
      <c r="S146" s="170">
        <v>0</v>
      </c>
      <c r="T146" s="171">
        <f>S146*H146</f>
        <v>0</v>
      </c>
      <c r="U146" s="33"/>
      <c r="V146" s="33"/>
      <c r="W146" s="33"/>
      <c r="X146" s="33"/>
      <c r="Y146" s="33"/>
      <c r="Z146" s="33"/>
      <c r="AA146" s="33"/>
      <c r="AB146" s="33"/>
      <c r="AC146" s="33"/>
      <c r="AD146" s="33"/>
      <c r="AE146" s="33"/>
      <c r="AR146" s="172" t="s">
        <v>142</v>
      </c>
      <c r="AT146" s="172" t="s">
        <v>255</v>
      </c>
      <c r="AU146" s="172" t="s">
        <v>79</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142</v>
      </c>
      <c r="BM146" s="172" t="s">
        <v>3871</v>
      </c>
    </row>
    <row r="147" spans="1:65" s="2" customFormat="1" ht="16.5" customHeight="1">
      <c r="A147" s="33"/>
      <c r="B147" s="160"/>
      <c r="C147" s="161" t="s">
        <v>418</v>
      </c>
      <c r="D147" s="357" t="s">
        <v>255</v>
      </c>
      <c r="E147" s="162" t="s">
        <v>554</v>
      </c>
      <c r="F147" s="163" t="s">
        <v>555</v>
      </c>
      <c r="G147" s="164" t="s">
        <v>265</v>
      </c>
      <c r="H147" s="165">
        <v>4.3</v>
      </c>
      <c r="I147" s="166"/>
      <c r="J147" s="167">
        <f>ROUND(I147*H147,2)</f>
        <v>0</v>
      </c>
      <c r="K147" s="163" t="s">
        <v>259</v>
      </c>
      <c r="L147" s="34"/>
      <c r="M147" s="168" t="s">
        <v>3</v>
      </c>
      <c r="N147" s="169" t="s">
        <v>42</v>
      </c>
      <c r="O147" s="54"/>
      <c r="P147" s="170">
        <f>O147*H147</f>
        <v>0</v>
      </c>
      <c r="Q147" s="170">
        <v>3.0000000000000001E-5</v>
      </c>
      <c r="R147" s="170">
        <f>Q147*H147</f>
        <v>1.2899999999999999E-4</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3872</v>
      </c>
    </row>
    <row r="148" spans="1:65" s="13" customFormat="1">
      <c r="B148" s="174"/>
      <c r="D148" s="358" t="s">
        <v>261</v>
      </c>
      <c r="E148" s="175" t="s">
        <v>3</v>
      </c>
      <c r="F148" s="176" t="s">
        <v>634</v>
      </c>
      <c r="H148" s="177">
        <v>4.3</v>
      </c>
      <c r="I148" s="178"/>
      <c r="L148" s="174"/>
      <c r="M148" s="179"/>
      <c r="N148" s="180"/>
      <c r="O148" s="180"/>
      <c r="P148" s="180"/>
      <c r="Q148" s="180"/>
      <c r="R148" s="180"/>
      <c r="S148" s="180"/>
      <c r="T148" s="181"/>
      <c r="AT148" s="175" t="s">
        <v>261</v>
      </c>
      <c r="AU148" s="175" t="s">
        <v>79</v>
      </c>
      <c r="AV148" s="13" t="s">
        <v>79</v>
      </c>
      <c r="AW148" s="13" t="s">
        <v>33</v>
      </c>
      <c r="AX148" s="13" t="s">
        <v>15</v>
      </c>
      <c r="AY148" s="175" t="s">
        <v>253</v>
      </c>
    </row>
    <row r="149" spans="1:65" s="2" customFormat="1" ht="33" customHeight="1">
      <c r="A149" s="33"/>
      <c r="B149" s="160"/>
      <c r="C149" s="161" t="s">
        <v>422</v>
      </c>
      <c r="D149" s="357" t="s">
        <v>255</v>
      </c>
      <c r="E149" s="162" t="s">
        <v>3074</v>
      </c>
      <c r="F149" s="163" t="s">
        <v>3075</v>
      </c>
      <c r="G149" s="164" t="s">
        <v>362</v>
      </c>
      <c r="H149" s="197"/>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3873</v>
      </c>
    </row>
    <row r="150" spans="1:65" s="12" customFormat="1" ht="22.9" customHeight="1">
      <c r="B150" s="147"/>
      <c r="D150" s="359" t="s">
        <v>70</v>
      </c>
      <c r="E150" s="158" t="s">
        <v>586</v>
      </c>
      <c r="F150" s="158" t="s">
        <v>587</v>
      </c>
      <c r="I150" s="150"/>
      <c r="J150" s="159">
        <f>BK150</f>
        <v>0</v>
      </c>
      <c r="L150" s="147"/>
      <c r="M150" s="152"/>
      <c r="N150" s="153"/>
      <c r="O150" s="153"/>
      <c r="P150" s="154">
        <f>SUM(P151:P169)</f>
        <v>0</v>
      </c>
      <c r="Q150" s="153"/>
      <c r="R150" s="154">
        <f>SUM(R151:R169)</f>
        <v>5.5920800000000007E-2</v>
      </c>
      <c r="S150" s="153"/>
      <c r="T150" s="155">
        <f>SUM(T151:T169)</f>
        <v>1.03602E-2</v>
      </c>
      <c r="AR150" s="148" t="s">
        <v>79</v>
      </c>
      <c r="AT150" s="156" t="s">
        <v>70</v>
      </c>
      <c r="AU150" s="156" t="s">
        <v>15</v>
      </c>
      <c r="AY150" s="148" t="s">
        <v>253</v>
      </c>
      <c r="BK150" s="157">
        <f>SUM(BK151:BK169)</f>
        <v>0</v>
      </c>
    </row>
    <row r="151" spans="1:65" s="2" customFormat="1" ht="16.5" customHeight="1">
      <c r="A151" s="33"/>
      <c r="B151" s="160"/>
      <c r="C151" s="161" t="s">
        <v>426</v>
      </c>
      <c r="D151" s="357" t="s">
        <v>255</v>
      </c>
      <c r="E151" s="162" t="s">
        <v>638</v>
      </c>
      <c r="F151" s="163" t="s">
        <v>639</v>
      </c>
      <c r="G151" s="164" t="s">
        <v>258</v>
      </c>
      <c r="H151" s="165">
        <v>33.42</v>
      </c>
      <c r="I151" s="166"/>
      <c r="J151" s="167">
        <f>ROUND(I151*H151,2)</f>
        <v>0</v>
      </c>
      <c r="K151" s="163" t="s">
        <v>259</v>
      </c>
      <c r="L151" s="34"/>
      <c r="M151" s="168" t="s">
        <v>3</v>
      </c>
      <c r="N151" s="169" t="s">
        <v>42</v>
      </c>
      <c r="O151" s="54"/>
      <c r="P151" s="170">
        <f>O151*H151</f>
        <v>0</v>
      </c>
      <c r="Q151" s="170">
        <v>1E-3</v>
      </c>
      <c r="R151" s="170">
        <f>Q151*H151</f>
        <v>3.3420000000000005E-2</v>
      </c>
      <c r="S151" s="170">
        <v>3.1E-4</v>
      </c>
      <c r="T151" s="171">
        <f>S151*H151</f>
        <v>1.03602E-2</v>
      </c>
      <c r="U151" s="33"/>
      <c r="V151" s="33"/>
      <c r="W151" s="33"/>
      <c r="X151" s="33"/>
      <c r="Y151" s="33"/>
      <c r="Z151" s="33"/>
      <c r="AA151" s="33"/>
      <c r="AB151" s="33"/>
      <c r="AC151" s="33"/>
      <c r="AD151" s="33"/>
      <c r="AE151" s="33"/>
      <c r="AR151" s="172" t="s">
        <v>142</v>
      </c>
      <c r="AT151" s="172" t="s">
        <v>255</v>
      </c>
      <c r="AU151" s="172" t="s">
        <v>79</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142</v>
      </c>
      <c r="BM151" s="172" t="s">
        <v>3874</v>
      </c>
    </row>
    <row r="152" spans="1:65" s="15" customFormat="1">
      <c r="B152" s="190"/>
      <c r="D152" s="358" t="s">
        <v>261</v>
      </c>
      <c r="E152" s="191" t="s">
        <v>3</v>
      </c>
      <c r="F152" s="192" t="s">
        <v>641</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642</v>
      </c>
      <c r="H153" s="177">
        <v>42.72</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643</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644</v>
      </c>
      <c r="H155" s="177">
        <v>-7</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5" customFormat="1">
      <c r="B156" s="190"/>
      <c r="D156" s="358" t="s">
        <v>261</v>
      </c>
      <c r="E156" s="191" t="s">
        <v>3</v>
      </c>
      <c r="F156" s="192" t="s">
        <v>645</v>
      </c>
      <c r="H156" s="191" t="s">
        <v>3</v>
      </c>
      <c r="I156" s="193"/>
      <c r="L156" s="190"/>
      <c r="M156" s="194"/>
      <c r="N156" s="195"/>
      <c r="O156" s="195"/>
      <c r="P156" s="195"/>
      <c r="Q156" s="195"/>
      <c r="R156" s="195"/>
      <c r="S156" s="195"/>
      <c r="T156" s="196"/>
      <c r="AT156" s="191" t="s">
        <v>261</v>
      </c>
      <c r="AU156" s="191" t="s">
        <v>79</v>
      </c>
      <c r="AV156" s="15" t="s">
        <v>15</v>
      </c>
      <c r="AW156" s="15" t="s">
        <v>33</v>
      </c>
      <c r="AX156" s="15" t="s">
        <v>71</v>
      </c>
      <c r="AY156" s="191" t="s">
        <v>253</v>
      </c>
    </row>
    <row r="157" spans="1:65" s="13" customFormat="1">
      <c r="B157" s="174"/>
      <c r="D157" s="358" t="s">
        <v>261</v>
      </c>
      <c r="E157" s="175" t="s">
        <v>3</v>
      </c>
      <c r="F157" s="176" t="s">
        <v>646</v>
      </c>
      <c r="H157" s="177">
        <v>-2.2999999999999998</v>
      </c>
      <c r="I157" s="178"/>
      <c r="L157" s="174"/>
      <c r="M157" s="179"/>
      <c r="N157" s="180"/>
      <c r="O157" s="180"/>
      <c r="P157" s="180"/>
      <c r="Q157" s="180"/>
      <c r="R157" s="180"/>
      <c r="S157" s="180"/>
      <c r="T157" s="181"/>
      <c r="AT157" s="175" t="s">
        <v>261</v>
      </c>
      <c r="AU157" s="175" t="s">
        <v>79</v>
      </c>
      <c r="AV157" s="13" t="s">
        <v>79</v>
      </c>
      <c r="AW157" s="13" t="s">
        <v>33</v>
      </c>
      <c r="AX157" s="13" t="s">
        <v>71</v>
      </c>
      <c r="AY157" s="175" t="s">
        <v>253</v>
      </c>
    </row>
    <row r="158" spans="1:65" s="14" customFormat="1">
      <c r="B158" s="182"/>
      <c r="D158" s="358" t="s">
        <v>261</v>
      </c>
      <c r="E158" s="183" t="s">
        <v>3</v>
      </c>
      <c r="F158" s="184" t="s">
        <v>269</v>
      </c>
      <c r="H158" s="185">
        <v>33.42</v>
      </c>
      <c r="I158" s="186"/>
      <c r="L158" s="182"/>
      <c r="M158" s="187"/>
      <c r="N158" s="188"/>
      <c r="O158" s="188"/>
      <c r="P158" s="188"/>
      <c r="Q158" s="188"/>
      <c r="R158" s="188"/>
      <c r="S158" s="188"/>
      <c r="T158" s="189"/>
      <c r="AT158" s="183" t="s">
        <v>261</v>
      </c>
      <c r="AU158" s="183" t="s">
        <v>79</v>
      </c>
      <c r="AV158" s="14" t="s">
        <v>89</v>
      </c>
      <c r="AW158" s="14" t="s">
        <v>33</v>
      </c>
      <c r="AX158" s="14" t="s">
        <v>15</v>
      </c>
      <c r="AY158" s="183" t="s">
        <v>253</v>
      </c>
    </row>
    <row r="159" spans="1:65" s="2" customFormat="1" ht="21.75" customHeight="1">
      <c r="A159" s="33"/>
      <c r="B159" s="160"/>
      <c r="C159" s="161" t="s">
        <v>432</v>
      </c>
      <c r="D159" s="357" t="s">
        <v>255</v>
      </c>
      <c r="E159" s="162" t="s">
        <v>589</v>
      </c>
      <c r="F159" s="163" t="s">
        <v>590</v>
      </c>
      <c r="G159" s="164" t="s">
        <v>258</v>
      </c>
      <c r="H159" s="165">
        <v>45.92</v>
      </c>
      <c r="I159" s="166"/>
      <c r="J159" s="167">
        <f>ROUND(I159*H159,2)</f>
        <v>0</v>
      </c>
      <c r="K159" s="163" t="s">
        <v>259</v>
      </c>
      <c r="L159" s="34"/>
      <c r="M159" s="168" t="s">
        <v>3</v>
      </c>
      <c r="N159" s="169" t="s">
        <v>42</v>
      </c>
      <c r="O159" s="54"/>
      <c r="P159" s="170">
        <f>O159*H159</f>
        <v>0</v>
      </c>
      <c r="Q159" s="170">
        <v>2.0000000000000001E-4</v>
      </c>
      <c r="R159" s="170">
        <f>Q159*H159</f>
        <v>9.1840000000000012E-3</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3875</v>
      </c>
    </row>
    <row r="160" spans="1:65" s="15" customFormat="1">
      <c r="B160" s="190"/>
      <c r="D160" s="358" t="s">
        <v>261</v>
      </c>
      <c r="E160" s="191" t="s">
        <v>3</v>
      </c>
      <c r="F160" s="192" t="s">
        <v>592</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648</v>
      </c>
      <c r="H161" s="177">
        <v>12.5</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641</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642</v>
      </c>
      <c r="H163" s="177">
        <v>42.72</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643</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644</v>
      </c>
      <c r="H165" s="177">
        <v>-7</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5" customFormat="1">
      <c r="B166" s="190"/>
      <c r="D166" s="358" t="s">
        <v>261</v>
      </c>
      <c r="E166" s="191" t="s">
        <v>3</v>
      </c>
      <c r="F166" s="192" t="s">
        <v>645</v>
      </c>
      <c r="H166" s="191" t="s">
        <v>3</v>
      </c>
      <c r="I166" s="193"/>
      <c r="L166" s="190"/>
      <c r="M166" s="194"/>
      <c r="N166" s="195"/>
      <c r="O166" s="195"/>
      <c r="P166" s="195"/>
      <c r="Q166" s="195"/>
      <c r="R166" s="195"/>
      <c r="S166" s="195"/>
      <c r="T166" s="196"/>
      <c r="AT166" s="191" t="s">
        <v>261</v>
      </c>
      <c r="AU166" s="191" t="s">
        <v>79</v>
      </c>
      <c r="AV166" s="15" t="s">
        <v>15</v>
      </c>
      <c r="AW166" s="15" t="s">
        <v>33</v>
      </c>
      <c r="AX166" s="15" t="s">
        <v>71</v>
      </c>
      <c r="AY166" s="191" t="s">
        <v>253</v>
      </c>
    </row>
    <row r="167" spans="1:65" s="13" customFormat="1">
      <c r="B167" s="174"/>
      <c r="D167" s="358" t="s">
        <v>261</v>
      </c>
      <c r="E167" s="175" t="s">
        <v>3</v>
      </c>
      <c r="F167" s="176" t="s">
        <v>646</v>
      </c>
      <c r="H167" s="177">
        <v>-2.2999999999999998</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4" customFormat="1">
      <c r="B168" s="182"/>
      <c r="D168" s="358" t="s">
        <v>261</v>
      </c>
      <c r="E168" s="183" t="s">
        <v>3</v>
      </c>
      <c r="F168" s="184" t="s">
        <v>269</v>
      </c>
      <c r="H168" s="185">
        <v>45.92</v>
      </c>
      <c r="I168" s="186"/>
      <c r="L168" s="182"/>
      <c r="M168" s="187"/>
      <c r="N168" s="188"/>
      <c r="O168" s="188"/>
      <c r="P168" s="188"/>
      <c r="Q168" s="188"/>
      <c r="R168" s="188"/>
      <c r="S168" s="188"/>
      <c r="T168" s="189"/>
      <c r="AT168" s="183" t="s">
        <v>261</v>
      </c>
      <c r="AU168" s="183" t="s">
        <v>79</v>
      </c>
      <c r="AV168" s="14" t="s">
        <v>89</v>
      </c>
      <c r="AW168" s="14" t="s">
        <v>33</v>
      </c>
      <c r="AX168" s="14" t="s">
        <v>15</v>
      </c>
      <c r="AY168" s="183" t="s">
        <v>253</v>
      </c>
    </row>
    <row r="169" spans="1:65" s="2" customFormat="1" ht="33" customHeight="1">
      <c r="A169" s="33"/>
      <c r="B169" s="160"/>
      <c r="C169" s="161" t="s">
        <v>436</v>
      </c>
      <c r="D169" s="357" t="s">
        <v>255</v>
      </c>
      <c r="E169" s="162" t="s">
        <v>594</v>
      </c>
      <c r="F169" s="163" t="s">
        <v>595</v>
      </c>
      <c r="G169" s="164" t="s">
        <v>258</v>
      </c>
      <c r="H169" s="165">
        <v>45.92</v>
      </c>
      <c r="I169" s="166"/>
      <c r="J169" s="167">
        <f>ROUND(I169*H169,2)</f>
        <v>0</v>
      </c>
      <c r="K169" s="163" t="s">
        <v>259</v>
      </c>
      <c r="L169" s="34"/>
      <c r="M169" s="208" t="s">
        <v>3</v>
      </c>
      <c r="N169" s="209" t="s">
        <v>42</v>
      </c>
      <c r="O169" s="210"/>
      <c r="P169" s="211">
        <f>O169*H169</f>
        <v>0</v>
      </c>
      <c r="Q169" s="211">
        <v>2.9E-4</v>
      </c>
      <c r="R169" s="211">
        <f>Q169*H169</f>
        <v>1.33168E-2</v>
      </c>
      <c r="S169" s="211">
        <v>0</v>
      </c>
      <c r="T169" s="212">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3876</v>
      </c>
    </row>
    <row r="170" spans="1:65" s="2" customFormat="1" ht="6.95" customHeight="1">
      <c r="A170" s="33"/>
      <c r="B170" s="43"/>
      <c r="C170" s="44"/>
      <c r="D170" s="44"/>
      <c r="E170" s="44"/>
      <c r="F170" s="44"/>
      <c r="G170" s="44"/>
      <c r="H170" s="44"/>
      <c r="I170" s="120"/>
      <c r="J170" s="44"/>
      <c r="K170" s="44"/>
      <c r="L170" s="34"/>
      <c r="M170" s="33"/>
      <c r="O170" s="33"/>
      <c r="P170" s="33"/>
      <c r="Q170" s="33"/>
      <c r="R170" s="33"/>
      <c r="S170" s="33"/>
      <c r="T170" s="33"/>
      <c r="U170" s="33"/>
      <c r="V170" s="33"/>
      <c r="W170" s="33"/>
      <c r="X170" s="33"/>
      <c r="Y170" s="33"/>
      <c r="Z170" s="33"/>
      <c r="AA170" s="33"/>
      <c r="AB170" s="33"/>
      <c r="AC170" s="33"/>
      <c r="AD170" s="33"/>
      <c r="AE170" s="33"/>
    </row>
  </sheetData>
  <autoFilter ref="C102:K169"/>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0"/>
  <sheetViews>
    <sheetView showGridLines="0" topLeftCell="A93" workbookViewId="0">
      <selection activeCell="D112" sqref="D112:D29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185</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940</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ROUND((SUM(BE109:BE299)),  2)</f>
        <v>0</v>
      </c>
      <c r="G37" s="33"/>
      <c r="H37" s="33"/>
      <c r="I37" s="112">
        <v>0.21</v>
      </c>
      <c r="J37" s="111">
        <f>ROUND(((SUM(BE109:BE299))*I37),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ROUND((SUM(BF109:BF299)),  2)</f>
        <v>0</v>
      </c>
      <c r="G38" s="33"/>
      <c r="H38" s="33"/>
      <c r="I38" s="112">
        <v>0.15</v>
      </c>
      <c r="J38" s="111">
        <f>ROUND(((SUM(BF109:BF299))*I38),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ROUND((SUM(BG109:BG299)),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ROUND((SUM(BH109:BH299)),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ROUND((SUM(BI109:BI299)),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5 - Typ 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J134</f>
        <v>0</v>
      </c>
      <c r="L71" s="131"/>
    </row>
    <row r="72" spans="1:47" s="10" customFormat="1" ht="14.85" customHeight="1">
      <c r="B72" s="131"/>
      <c r="D72" s="132" t="s">
        <v>224</v>
      </c>
      <c r="E72" s="133"/>
      <c r="F72" s="133"/>
      <c r="G72" s="133"/>
      <c r="H72" s="133"/>
      <c r="I72" s="134"/>
      <c r="J72" s="135">
        <f>J135</f>
        <v>0</v>
      </c>
      <c r="L72" s="131"/>
    </row>
    <row r="73" spans="1:47" s="10" customFormat="1" ht="14.85" customHeight="1">
      <c r="B73" s="131"/>
      <c r="D73" s="132" t="s">
        <v>225</v>
      </c>
      <c r="E73" s="133"/>
      <c r="F73" s="133"/>
      <c r="G73" s="133"/>
      <c r="H73" s="133"/>
      <c r="I73" s="134"/>
      <c r="J73" s="135">
        <f>J138</f>
        <v>0</v>
      </c>
      <c r="L73" s="131"/>
    </row>
    <row r="74" spans="1:47" s="10" customFormat="1" ht="19.899999999999999" customHeight="1">
      <c r="B74" s="131"/>
      <c r="D74" s="132" t="s">
        <v>226</v>
      </c>
      <c r="E74" s="133"/>
      <c r="F74" s="133"/>
      <c r="G74" s="133"/>
      <c r="H74" s="133"/>
      <c r="I74" s="134"/>
      <c r="J74" s="135">
        <f>J159</f>
        <v>0</v>
      </c>
      <c r="L74" s="131"/>
    </row>
    <row r="75" spans="1:47" s="10" customFormat="1" ht="19.899999999999999" customHeight="1">
      <c r="B75" s="131"/>
      <c r="D75" s="132" t="s">
        <v>227</v>
      </c>
      <c r="E75" s="133"/>
      <c r="F75" s="133"/>
      <c r="G75" s="133"/>
      <c r="H75" s="133"/>
      <c r="I75" s="134"/>
      <c r="J75" s="135">
        <f>J165</f>
        <v>0</v>
      </c>
      <c r="L75" s="131"/>
    </row>
    <row r="76" spans="1:47" s="9" customFormat="1" ht="24.95" customHeight="1">
      <c r="B76" s="126"/>
      <c r="D76" s="127" t="s">
        <v>228</v>
      </c>
      <c r="E76" s="128"/>
      <c r="F76" s="128"/>
      <c r="G76" s="128"/>
      <c r="H76" s="128"/>
      <c r="I76" s="129"/>
      <c r="J76" s="130">
        <f>J167</f>
        <v>0</v>
      </c>
      <c r="L76" s="126"/>
    </row>
    <row r="77" spans="1:47" s="10" customFormat="1" ht="19.899999999999999" customHeight="1">
      <c r="B77" s="131"/>
      <c r="D77" s="132" t="s">
        <v>229</v>
      </c>
      <c r="E77" s="133"/>
      <c r="F77" s="133"/>
      <c r="G77" s="133"/>
      <c r="H77" s="133"/>
      <c r="I77" s="134"/>
      <c r="J77" s="135">
        <f>J168</f>
        <v>0</v>
      </c>
      <c r="L77" s="131"/>
    </row>
    <row r="78" spans="1:47" s="10" customFormat="1" ht="19.899999999999999" customHeight="1">
      <c r="B78" s="131"/>
      <c r="D78" s="132" t="s">
        <v>230</v>
      </c>
      <c r="E78" s="133"/>
      <c r="F78" s="133"/>
      <c r="G78" s="133"/>
      <c r="H78" s="133"/>
      <c r="I78" s="134"/>
      <c r="J78" s="135">
        <f>J190</f>
        <v>0</v>
      </c>
      <c r="L78" s="131"/>
    </row>
    <row r="79" spans="1:47" s="10" customFormat="1" ht="19.899999999999999" customHeight="1">
      <c r="B79" s="131"/>
      <c r="D79" s="132" t="s">
        <v>231</v>
      </c>
      <c r="E79" s="133"/>
      <c r="F79" s="133"/>
      <c r="G79" s="133"/>
      <c r="H79" s="133"/>
      <c r="I79" s="134"/>
      <c r="J79" s="135">
        <f>J199</f>
        <v>0</v>
      </c>
      <c r="L79" s="131"/>
    </row>
    <row r="80" spans="1:47" s="10" customFormat="1" ht="19.899999999999999" customHeight="1">
      <c r="B80" s="131"/>
      <c r="D80" s="132" t="s">
        <v>232</v>
      </c>
      <c r="E80" s="133"/>
      <c r="F80" s="133"/>
      <c r="G80" s="133"/>
      <c r="H80" s="133"/>
      <c r="I80" s="134"/>
      <c r="J80" s="135">
        <f>J206</f>
        <v>0</v>
      </c>
      <c r="L80" s="131"/>
    </row>
    <row r="81" spans="1:31" s="10" customFormat="1" ht="19.899999999999999" customHeight="1">
      <c r="B81" s="131"/>
      <c r="D81" s="132" t="s">
        <v>233</v>
      </c>
      <c r="E81" s="133"/>
      <c r="F81" s="133"/>
      <c r="G81" s="133"/>
      <c r="H81" s="133"/>
      <c r="I81" s="134"/>
      <c r="J81" s="135">
        <f>J214</f>
        <v>0</v>
      </c>
      <c r="L81" s="131"/>
    </row>
    <row r="82" spans="1:31" s="10" customFormat="1" ht="19.899999999999999" customHeight="1">
      <c r="B82" s="131"/>
      <c r="D82" s="132" t="s">
        <v>234</v>
      </c>
      <c r="E82" s="133"/>
      <c r="F82" s="133"/>
      <c r="G82" s="133"/>
      <c r="H82" s="133"/>
      <c r="I82" s="134"/>
      <c r="J82" s="135">
        <f>J224</f>
        <v>0</v>
      </c>
      <c r="L82" s="131"/>
    </row>
    <row r="83" spans="1:31" s="10" customFormat="1" ht="19.899999999999999" customHeight="1">
      <c r="B83" s="131"/>
      <c r="D83" s="132" t="s">
        <v>235</v>
      </c>
      <c r="E83" s="133"/>
      <c r="F83" s="133"/>
      <c r="G83" s="133"/>
      <c r="H83" s="133"/>
      <c r="I83" s="134"/>
      <c r="J83" s="135">
        <f>J241</f>
        <v>0</v>
      </c>
      <c r="L83" s="131"/>
    </row>
    <row r="84" spans="1:31" s="10" customFormat="1" ht="19.899999999999999" customHeight="1">
      <c r="B84" s="131"/>
      <c r="D84" s="132" t="s">
        <v>236</v>
      </c>
      <c r="E84" s="133"/>
      <c r="F84" s="133"/>
      <c r="G84" s="133"/>
      <c r="H84" s="133"/>
      <c r="I84" s="134"/>
      <c r="J84" s="135">
        <f>J289</f>
        <v>0</v>
      </c>
      <c r="L84" s="131"/>
    </row>
    <row r="85" spans="1:31" s="10" customFormat="1" ht="19.899999999999999" customHeight="1">
      <c r="B85" s="131"/>
      <c r="D85" s="132" t="s">
        <v>237</v>
      </c>
      <c r="E85" s="133"/>
      <c r="F85" s="133"/>
      <c r="G85" s="133"/>
      <c r="H85" s="133"/>
      <c r="I85" s="134"/>
      <c r="J85" s="135">
        <f>J295</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5 - Typ A5</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P110+P167</f>
        <v>0</v>
      </c>
      <c r="Q109" s="63"/>
      <c r="R109" s="144">
        <f>R110+R167</f>
        <v>1.38573667</v>
      </c>
      <c r="S109" s="63"/>
      <c r="T109" s="145">
        <f>T110+T167</f>
        <v>5.3508690000000003</v>
      </c>
      <c r="U109" s="33"/>
      <c r="V109" s="33"/>
      <c r="W109" s="33"/>
      <c r="X109" s="33"/>
      <c r="Y109" s="33"/>
      <c r="Z109" s="33"/>
      <c r="AA109" s="33"/>
      <c r="AB109" s="33"/>
      <c r="AC109" s="33"/>
      <c r="AD109" s="33"/>
      <c r="AE109" s="33"/>
      <c r="AT109" s="18" t="s">
        <v>70</v>
      </c>
      <c r="AU109" s="18" t="s">
        <v>219</v>
      </c>
      <c r="BK109" s="146">
        <f>BK110+BK167</f>
        <v>0</v>
      </c>
    </row>
    <row r="110" spans="1:65" s="12" customFormat="1" ht="25.9" customHeight="1">
      <c r="B110" s="147"/>
      <c r="D110" s="148" t="s">
        <v>70</v>
      </c>
      <c r="E110" s="149" t="s">
        <v>251</v>
      </c>
      <c r="F110" s="149" t="s">
        <v>252</v>
      </c>
      <c r="I110" s="150"/>
      <c r="J110" s="151">
        <f>BK110</f>
        <v>0</v>
      </c>
      <c r="L110" s="147"/>
      <c r="M110" s="152"/>
      <c r="N110" s="153"/>
      <c r="O110" s="153"/>
      <c r="P110" s="154">
        <f>P111+P122+P134+P159+P165</f>
        <v>0</v>
      </c>
      <c r="Q110" s="153"/>
      <c r="R110" s="154">
        <f>R111+R122+R134+R159+R165</f>
        <v>1.03927525</v>
      </c>
      <c r="S110" s="153"/>
      <c r="T110" s="155">
        <f>T111+T122+T134+T159+T165</f>
        <v>2.9494210000000001</v>
      </c>
      <c r="AR110" s="148" t="s">
        <v>15</v>
      </c>
      <c r="AT110" s="156" t="s">
        <v>70</v>
      </c>
      <c r="AU110" s="156" t="s">
        <v>71</v>
      </c>
      <c r="AY110" s="148" t="s">
        <v>253</v>
      </c>
      <c r="BK110" s="157">
        <f>BK111+BK122+BK134+BK159+BK165</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0.69700125000000002</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5.2</v>
      </c>
      <c r="I112" s="166"/>
      <c r="J112" s="167">
        <f>ROUND(I112*H112,2)</f>
        <v>0</v>
      </c>
      <c r="K112" s="163" t="s">
        <v>259</v>
      </c>
      <c r="L112" s="34"/>
      <c r="M112" s="168" t="s">
        <v>3</v>
      </c>
      <c r="N112" s="169" t="s">
        <v>42</v>
      </c>
      <c r="O112" s="54"/>
      <c r="P112" s="170">
        <f>O112*H112</f>
        <v>0</v>
      </c>
      <c r="Q112" s="170">
        <v>6.9169999999999995E-2</v>
      </c>
      <c r="R112" s="170">
        <f>Q112*H112</f>
        <v>0.359684</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3877</v>
      </c>
    </row>
    <row r="113" spans="1:65" s="13" customFormat="1">
      <c r="B113" s="174"/>
      <c r="D113" s="354" t="s">
        <v>261</v>
      </c>
      <c r="E113" s="175" t="s">
        <v>3</v>
      </c>
      <c r="F113" s="176" t="s">
        <v>942</v>
      </c>
      <c r="H113" s="177">
        <v>5.2</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12.8</v>
      </c>
      <c r="I114" s="166"/>
      <c r="J114" s="167">
        <f>ROUND(I114*H114,2)</f>
        <v>0</v>
      </c>
      <c r="K114" s="163" t="s">
        <v>259</v>
      </c>
      <c r="L114" s="34"/>
      <c r="M114" s="168" t="s">
        <v>3</v>
      </c>
      <c r="N114" s="169" t="s">
        <v>42</v>
      </c>
      <c r="O114" s="54"/>
      <c r="P114" s="170">
        <f>O114*H114</f>
        <v>0</v>
      </c>
      <c r="Q114" s="170">
        <v>1.2E-4</v>
      </c>
      <c r="R114" s="170">
        <f>Q114*H114</f>
        <v>1.536E-3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3878</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944</v>
      </c>
      <c r="H116" s="177">
        <v>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12.8</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3.125</v>
      </c>
      <c r="I118" s="166"/>
      <c r="J118" s="167">
        <f>ROUND(I118*H118,2)</f>
        <v>0</v>
      </c>
      <c r="K118" s="163" t="s">
        <v>259</v>
      </c>
      <c r="L118" s="34"/>
      <c r="M118" s="168" t="s">
        <v>3</v>
      </c>
      <c r="N118" s="169" t="s">
        <v>42</v>
      </c>
      <c r="O118" s="54"/>
      <c r="P118" s="170">
        <f>O118*H118</f>
        <v>0</v>
      </c>
      <c r="Q118" s="170">
        <v>0.10745</v>
      </c>
      <c r="R118" s="170">
        <f>Q118*H118</f>
        <v>0.33578125000000003</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3879</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4" customFormat="1">
      <c r="B121" s="182"/>
      <c r="D121" s="354" t="s">
        <v>261</v>
      </c>
      <c r="E121" s="183" t="s">
        <v>3</v>
      </c>
      <c r="F121" s="184" t="s">
        <v>269</v>
      </c>
      <c r="H121" s="185">
        <v>3.125</v>
      </c>
      <c r="I121" s="186"/>
      <c r="L121" s="182"/>
      <c r="M121" s="187"/>
      <c r="N121" s="188"/>
      <c r="O121" s="188"/>
      <c r="P121" s="188"/>
      <c r="Q121" s="188"/>
      <c r="R121" s="188"/>
      <c r="S121" s="188"/>
      <c r="T121" s="189"/>
      <c r="AT121" s="183" t="s">
        <v>261</v>
      </c>
      <c r="AU121" s="183" t="s">
        <v>79</v>
      </c>
      <c r="AV121" s="14" t="s">
        <v>89</v>
      </c>
      <c r="AW121" s="14" t="s">
        <v>33</v>
      </c>
      <c r="AX121" s="14" t="s">
        <v>15</v>
      </c>
      <c r="AY121" s="183" t="s">
        <v>253</v>
      </c>
    </row>
    <row r="122" spans="1:65" s="12" customFormat="1" ht="22.9" customHeight="1">
      <c r="B122" s="147"/>
      <c r="D122" s="355" t="s">
        <v>70</v>
      </c>
      <c r="E122" s="158" t="s">
        <v>75</v>
      </c>
      <c r="F122" s="158" t="s">
        <v>276</v>
      </c>
      <c r="I122" s="150"/>
      <c r="J122" s="159">
        <f>BK122</f>
        <v>0</v>
      </c>
      <c r="L122" s="147"/>
      <c r="M122" s="152"/>
      <c r="N122" s="153"/>
      <c r="O122" s="153"/>
      <c r="P122" s="154">
        <f>SUM(P123:P133)</f>
        <v>0</v>
      </c>
      <c r="Q122" s="153"/>
      <c r="R122" s="154">
        <f>SUM(R123:R133)</f>
        <v>0.34209000000000001</v>
      </c>
      <c r="S122" s="153"/>
      <c r="T122" s="155">
        <f>SUM(T123:T133)</f>
        <v>0</v>
      </c>
      <c r="AR122" s="148" t="s">
        <v>15</v>
      </c>
      <c r="AT122" s="156" t="s">
        <v>70</v>
      </c>
      <c r="AU122" s="156" t="s">
        <v>15</v>
      </c>
      <c r="AY122" s="148" t="s">
        <v>253</v>
      </c>
      <c r="BK122" s="157">
        <f>SUM(BK123:BK133)</f>
        <v>0</v>
      </c>
    </row>
    <row r="123" spans="1:65" s="2" customFormat="1" ht="33" customHeight="1">
      <c r="A123" s="33"/>
      <c r="B123" s="160"/>
      <c r="C123" s="161" t="s">
        <v>89</v>
      </c>
      <c r="D123" s="353" t="s">
        <v>255</v>
      </c>
      <c r="E123" s="162" t="s">
        <v>277</v>
      </c>
      <c r="F123" s="163" t="s">
        <v>278</v>
      </c>
      <c r="G123" s="164" t="s">
        <v>258</v>
      </c>
      <c r="H123" s="165">
        <v>21.72</v>
      </c>
      <c r="I123" s="166"/>
      <c r="J123" s="167">
        <f>ROUND(I123*H123,2)</f>
        <v>0</v>
      </c>
      <c r="K123" s="163" t="s">
        <v>259</v>
      </c>
      <c r="L123" s="34"/>
      <c r="M123" s="168" t="s">
        <v>3</v>
      </c>
      <c r="N123" s="169" t="s">
        <v>42</v>
      </c>
      <c r="O123" s="54"/>
      <c r="P123" s="170">
        <f>O123*H123</f>
        <v>0</v>
      </c>
      <c r="Q123" s="170">
        <v>1.575E-2</v>
      </c>
      <c r="R123" s="170">
        <f>Q123*H123</f>
        <v>0.34209000000000001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3880</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947</v>
      </c>
      <c r="H125" s="177">
        <v>25.92</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282</v>
      </c>
      <c r="H126" s="177">
        <v>-2.4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283</v>
      </c>
      <c r="H127" s="177">
        <v>-1.8</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4" customFormat="1">
      <c r="B128" s="182"/>
      <c r="D128" s="354" t="s">
        <v>261</v>
      </c>
      <c r="E128" s="183" t="s">
        <v>3</v>
      </c>
      <c r="F128" s="184" t="s">
        <v>269</v>
      </c>
      <c r="H128" s="185">
        <v>21.72</v>
      </c>
      <c r="I128" s="186"/>
      <c r="L128" s="182"/>
      <c r="M128" s="187"/>
      <c r="N128" s="188"/>
      <c r="O128" s="188"/>
      <c r="P128" s="188"/>
      <c r="Q128" s="188"/>
      <c r="R128" s="188"/>
      <c r="S128" s="188"/>
      <c r="T128" s="189"/>
      <c r="AT128" s="183" t="s">
        <v>261</v>
      </c>
      <c r="AU128" s="183" t="s">
        <v>79</v>
      </c>
      <c r="AV128" s="14" t="s">
        <v>89</v>
      </c>
      <c r="AW128" s="14" t="s">
        <v>33</v>
      </c>
      <c r="AX128" s="14" t="s">
        <v>15</v>
      </c>
      <c r="AY128" s="183" t="s">
        <v>253</v>
      </c>
    </row>
    <row r="129" spans="1:65" s="2" customFormat="1" ht="21.75" customHeight="1">
      <c r="A129" s="33"/>
      <c r="B129" s="160"/>
      <c r="C129" s="161" t="s">
        <v>102</v>
      </c>
      <c r="D129" s="353" t="s">
        <v>255</v>
      </c>
      <c r="E129" s="162" t="s">
        <v>284</v>
      </c>
      <c r="F129" s="163" t="s">
        <v>285</v>
      </c>
      <c r="G129" s="164" t="s">
        <v>258</v>
      </c>
      <c r="H129" s="165">
        <v>4.5999999999999996</v>
      </c>
      <c r="I129" s="166"/>
      <c r="J129" s="167">
        <f>ROUND(I129*H129,2)</f>
        <v>0</v>
      </c>
      <c r="K129" s="163" t="s">
        <v>259</v>
      </c>
      <c r="L129" s="34"/>
      <c r="M129" s="168" t="s">
        <v>3</v>
      </c>
      <c r="N129" s="169" t="s">
        <v>42</v>
      </c>
      <c r="O129" s="54"/>
      <c r="P129" s="170">
        <f>O129*H129</f>
        <v>0</v>
      </c>
      <c r="Q129" s="170">
        <v>0</v>
      </c>
      <c r="R129" s="170">
        <f>Q129*H129</f>
        <v>0</v>
      </c>
      <c r="S129" s="170">
        <v>0</v>
      </c>
      <c r="T129" s="171">
        <f>S129*H129</f>
        <v>0</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3881</v>
      </c>
    </row>
    <row r="130" spans="1:65" s="13" customFormat="1">
      <c r="B130" s="174"/>
      <c r="D130" s="354" t="s">
        <v>261</v>
      </c>
      <c r="E130" s="175" t="s">
        <v>3</v>
      </c>
      <c r="F130" s="176" t="s">
        <v>949</v>
      </c>
      <c r="H130" s="177">
        <v>4.5999999999999996</v>
      </c>
      <c r="I130" s="178"/>
      <c r="L130" s="174"/>
      <c r="M130" s="179"/>
      <c r="N130" s="180"/>
      <c r="O130" s="180"/>
      <c r="P130" s="180"/>
      <c r="Q130" s="180"/>
      <c r="R130" s="180"/>
      <c r="S130" s="180"/>
      <c r="T130" s="181"/>
      <c r="AT130" s="175" t="s">
        <v>261</v>
      </c>
      <c r="AU130" s="175" t="s">
        <v>79</v>
      </c>
      <c r="AV130" s="13" t="s">
        <v>79</v>
      </c>
      <c r="AW130" s="13" t="s">
        <v>33</v>
      </c>
      <c r="AX130" s="13" t="s">
        <v>15</v>
      </c>
      <c r="AY130" s="175" t="s">
        <v>253</v>
      </c>
    </row>
    <row r="131" spans="1:65" s="2" customFormat="1" ht="33" customHeight="1">
      <c r="A131" s="33"/>
      <c r="B131" s="160"/>
      <c r="C131" s="161" t="s">
        <v>75</v>
      </c>
      <c r="D131" s="353" t="s">
        <v>255</v>
      </c>
      <c r="E131" s="162" t="s">
        <v>288</v>
      </c>
      <c r="F131" s="163" t="s">
        <v>289</v>
      </c>
      <c r="G131" s="164" t="s">
        <v>258</v>
      </c>
      <c r="H131" s="165">
        <v>2.4</v>
      </c>
      <c r="I131" s="166"/>
      <c r="J131" s="167">
        <f>ROUND(I131*H131,2)</f>
        <v>0</v>
      </c>
      <c r="K131" s="163" t="s">
        <v>259</v>
      </c>
      <c r="L131" s="34"/>
      <c r="M131" s="168" t="s">
        <v>3</v>
      </c>
      <c r="N131" s="169" t="s">
        <v>42</v>
      </c>
      <c r="O131" s="54"/>
      <c r="P131" s="170">
        <f>O131*H131</f>
        <v>0</v>
      </c>
      <c r="Q131" s="170">
        <v>0</v>
      </c>
      <c r="R131" s="170">
        <f>Q131*H131</f>
        <v>0</v>
      </c>
      <c r="S131" s="170">
        <v>0</v>
      </c>
      <c r="T131" s="171">
        <f>S131*H131</f>
        <v>0</v>
      </c>
      <c r="U131" s="33"/>
      <c r="V131" s="33"/>
      <c r="W131" s="33"/>
      <c r="X131" s="33"/>
      <c r="Y131" s="33"/>
      <c r="Z131" s="33"/>
      <c r="AA131" s="33"/>
      <c r="AB131" s="33"/>
      <c r="AC131" s="33"/>
      <c r="AD131" s="33"/>
      <c r="AE131" s="33"/>
      <c r="AR131" s="172" t="s">
        <v>89</v>
      </c>
      <c r="AT131" s="172" t="s">
        <v>255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89</v>
      </c>
      <c r="BM131" s="172" t="s">
        <v>3882</v>
      </c>
    </row>
    <row r="132" spans="1:65" s="15" customFormat="1">
      <c r="B132" s="190"/>
      <c r="D132" s="354" t="s">
        <v>261</v>
      </c>
      <c r="E132" s="191" t="s">
        <v>3</v>
      </c>
      <c r="F132" s="192" t="s">
        <v>291</v>
      </c>
      <c r="H132" s="191" t="s">
        <v>3</v>
      </c>
      <c r="I132" s="193"/>
      <c r="L132" s="190"/>
      <c r="M132" s="194"/>
      <c r="N132" s="195"/>
      <c r="O132" s="195"/>
      <c r="P132" s="195"/>
      <c r="Q132" s="195"/>
      <c r="R132" s="195"/>
      <c r="S132" s="195"/>
      <c r="T132" s="196"/>
      <c r="AT132" s="191" t="s">
        <v>261</v>
      </c>
      <c r="AU132" s="191" t="s">
        <v>79</v>
      </c>
      <c r="AV132" s="15" t="s">
        <v>15</v>
      </c>
      <c r="AW132" s="15" t="s">
        <v>33</v>
      </c>
      <c r="AX132" s="15" t="s">
        <v>71</v>
      </c>
      <c r="AY132" s="191" t="s">
        <v>253</v>
      </c>
    </row>
    <row r="133" spans="1:65" s="13" customFormat="1">
      <c r="B133" s="174"/>
      <c r="D133" s="354" t="s">
        <v>261</v>
      </c>
      <c r="E133" s="175" t="s">
        <v>3</v>
      </c>
      <c r="F133" s="176" t="s">
        <v>292</v>
      </c>
      <c r="H133" s="177">
        <v>2.4</v>
      </c>
      <c r="I133" s="178"/>
      <c r="L133" s="174"/>
      <c r="M133" s="179"/>
      <c r="N133" s="180"/>
      <c r="O133" s="180"/>
      <c r="P133" s="180"/>
      <c r="Q133" s="180"/>
      <c r="R133" s="180"/>
      <c r="S133" s="180"/>
      <c r="T133" s="181"/>
      <c r="AT133" s="175" t="s">
        <v>261</v>
      </c>
      <c r="AU133" s="175" t="s">
        <v>79</v>
      </c>
      <c r="AV133" s="13" t="s">
        <v>79</v>
      </c>
      <c r="AW133" s="13" t="s">
        <v>33</v>
      </c>
      <c r="AX133" s="13" t="s">
        <v>15</v>
      </c>
      <c r="AY133" s="175" t="s">
        <v>253</v>
      </c>
    </row>
    <row r="134" spans="1:65" s="12" customFormat="1" ht="22.9" customHeight="1">
      <c r="B134" s="147"/>
      <c r="D134" s="355" t="s">
        <v>70</v>
      </c>
      <c r="E134" s="158" t="s">
        <v>293</v>
      </c>
      <c r="F134" s="158" t="s">
        <v>294</v>
      </c>
      <c r="I134" s="150"/>
      <c r="J134" s="159">
        <f>BK134</f>
        <v>0</v>
      </c>
      <c r="L134" s="147"/>
      <c r="M134" s="152"/>
      <c r="N134" s="153"/>
      <c r="O134" s="153"/>
      <c r="P134" s="154">
        <f>P135+P138</f>
        <v>0</v>
      </c>
      <c r="Q134" s="153"/>
      <c r="R134" s="154">
        <f>R135+R138</f>
        <v>1.84E-4</v>
      </c>
      <c r="S134" s="153"/>
      <c r="T134" s="155">
        <f>T135+T138</f>
        <v>2.9494210000000001</v>
      </c>
      <c r="AR134" s="148" t="s">
        <v>15</v>
      </c>
      <c r="AT134" s="156" t="s">
        <v>70</v>
      </c>
      <c r="AU134" s="156" t="s">
        <v>15</v>
      </c>
      <c r="AY134" s="148" t="s">
        <v>253</v>
      </c>
      <c r="BK134" s="157">
        <f>BK135+BK138</f>
        <v>0</v>
      </c>
    </row>
    <row r="135" spans="1:65" s="12" customFormat="1" ht="20.85" customHeight="1">
      <c r="B135" s="147"/>
      <c r="D135" s="355" t="s">
        <v>70</v>
      </c>
      <c r="E135" s="158" t="s">
        <v>295</v>
      </c>
      <c r="F135" s="158" t="s">
        <v>296</v>
      </c>
      <c r="I135" s="150"/>
      <c r="J135" s="159">
        <f>BK135</f>
        <v>0</v>
      </c>
      <c r="L135" s="147"/>
      <c r="M135" s="152"/>
      <c r="N135" s="153"/>
      <c r="O135" s="153"/>
      <c r="P135" s="154">
        <f>SUM(P136:P137)</f>
        <v>0</v>
      </c>
      <c r="Q135" s="153"/>
      <c r="R135" s="154">
        <f>SUM(R136:R137)</f>
        <v>1.84E-4</v>
      </c>
      <c r="S135" s="153"/>
      <c r="T135" s="155">
        <f>SUM(T136:T137)</f>
        <v>0</v>
      </c>
      <c r="AR135" s="148" t="s">
        <v>15</v>
      </c>
      <c r="AT135" s="156" t="s">
        <v>70</v>
      </c>
      <c r="AU135" s="156" t="s">
        <v>79</v>
      </c>
      <c r="AY135" s="148" t="s">
        <v>253</v>
      </c>
      <c r="BK135" s="157">
        <f>SUM(BK136:BK137)</f>
        <v>0</v>
      </c>
    </row>
    <row r="136" spans="1:65" s="2" customFormat="1" ht="33" customHeight="1">
      <c r="A136" s="33"/>
      <c r="B136" s="160"/>
      <c r="C136" s="161" t="s">
        <v>203</v>
      </c>
      <c r="D136" s="353" t="s">
        <v>255</v>
      </c>
      <c r="E136" s="162" t="s">
        <v>297</v>
      </c>
      <c r="F136" s="163" t="s">
        <v>298</v>
      </c>
      <c r="G136" s="164" t="s">
        <v>258</v>
      </c>
      <c r="H136" s="165">
        <v>4.5999999999999996</v>
      </c>
      <c r="I136" s="166"/>
      <c r="J136" s="167">
        <f>ROUND(I136*H136,2)</f>
        <v>0</v>
      </c>
      <c r="K136" s="163" t="s">
        <v>259</v>
      </c>
      <c r="L136" s="34"/>
      <c r="M136" s="168" t="s">
        <v>3</v>
      </c>
      <c r="N136" s="169" t="s">
        <v>42</v>
      </c>
      <c r="O136" s="54"/>
      <c r="P136" s="170">
        <f>O136*H136</f>
        <v>0</v>
      </c>
      <c r="Q136" s="170">
        <v>4.0000000000000003E-5</v>
      </c>
      <c r="R136" s="170">
        <f>Q136*H136</f>
        <v>1.84E-4</v>
      </c>
      <c r="S136" s="170">
        <v>0</v>
      </c>
      <c r="T136" s="171">
        <f>S136*H136</f>
        <v>0</v>
      </c>
      <c r="U136" s="33"/>
      <c r="V136" s="33"/>
      <c r="W136" s="33"/>
      <c r="X136" s="33"/>
      <c r="Y136" s="33"/>
      <c r="Z136" s="33"/>
      <c r="AA136" s="33"/>
      <c r="AB136" s="33"/>
      <c r="AC136" s="33"/>
      <c r="AD136" s="33"/>
      <c r="AE136" s="33"/>
      <c r="AR136" s="172" t="s">
        <v>89</v>
      </c>
      <c r="AT136" s="172" t="s">
        <v>255</v>
      </c>
      <c r="AU136" s="172" t="s">
        <v>85</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89</v>
      </c>
      <c r="BM136" s="172" t="s">
        <v>3883</v>
      </c>
    </row>
    <row r="137" spans="1:65" s="13" customFormat="1">
      <c r="B137" s="174"/>
      <c r="D137" s="354" t="s">
        <v>261</v>
      </c>
      <c r="E137" s="175" t="s">
        <v>3</v>
      </c>
      <c r="F137" s="176" t="s">
        <v>952</v>
      </c>
      <c r="H137" s="177">
        <v>4.5999999999999996</v>
      </c>
      <c r="I137" s="178"/>
      <c r="L137" s="174"/>
      <c r="M137" s="179"/>
      <c r="N137" s="180"/>
      <c r="O137" s="180"/>
      <c r="P137" s="180"/>
      <c r="Q137" s="180"/>
      <c r="R137" s="180"/>
      <c r="S137" s="180"/>
      <c r="T137" s="181"/>
      <c r="AT137" s="175" t="s">
        <v>261</v>
      </c>
      <c r="AU137" s="175" t="s">
        <v>85</v>
      </c>
      <c r="AV137" s="13" t="s">
        <v>79</v>
      </c>
      <c r="AW137" s="13" t="s">
        <v>33</v>
      </c>
      <c r="AX137" s="13" t="s">
        <v>15</v>
      </c>
      <c r="AY137" s="175" t="s">
        <v>253</v>
      </c>
    </row>
    <row r="138" spans="1:65" s="12" customFormat="1" ht="20.85" customHeight="1">
      <c r="B138" s="147"/>
      <c r="D138" s="355" t="s">
        <v>70</v>
      </c>
      <c r="E138" s="158" t="s">
        <v>300</v>
      </c>
      <c r="F138" s="158" t="s">
        <v>301</v>
      </c>
      <c r="I138" s="150"/>
      <c r="J138" s="159">
        <f>BK138</f>
        <v>0</v>
      </c>
      <c r="L138" s="147"/>
      <c r="M138" s="152"/>
      <c r="N138" s="153"/>
      <c r="O138" s="153"/>
      <c r="P138" s="154">
        <f>SUM(P139:P158)</f>
        <v>0</v>
      </c>
      <c r="Q138" s="153"/>
      <c r="R138" s="154">
        <f>SUM(R139:R158)</f>
        <v>0</v>
      </c>
      <c r="S138" s="153"/>
      <c r="T138" s="155">
        <f>SUM(T139:T158)</f>
        <v>2.9494210000000001</v>
      </c>
      <c r="AR138" s="148" t="s">
        <v>15</v>
      </c>
      <c r="AT138" s="156" t="s">
        <v>70</v>
      </c>
      <c r="AU138" s="156" t="s">
        <v>79</v>
      </c>
      <c r="AY138" s="148" t="s">
        <v>253</v>
      </c>
      <c r="BK138" s="157">
        <f>SUM(BK139:BK158)</f>
        <v>0</v>
      </c>
    </row>
    <row r="139" spans="1:65" s="2" customFormat="1" ht="33" customHeight="1">
      <c r="A139" s="33"/>
      <c r="B139" s="160"/>
      <c r="C139" s="161" t="s">
        <v>302</v>
      </c>
      <c r="D139" s="353" t="s">
        <v>255</v>
      </c>
      <c r="E139" s="162" t="s">
        <v>303</v>
      </c>
      <c r="F139" s="163" t="s">
        <v>304</v>
      </c>
      <c r="G139" s="164" t="s">
        <v>258</v>
      </c>
      <c r="H139" s="165">
        <v>5.9059999999999997</v>
      </c>
      <c r="I139" s="166"/>
      <c r="J139" s="167">
        <f>ROUND(I139*H139,2)</f>
        <v>0</v>
      </c>
      <c r="K139" s="163" t="s">
        <v>259</v>
      </c>
      <c r="L139" s="34"/>
      <c r="M139" s="168" t="s">
        <v>3</v>
      </c>
      <c r="N139" s="169" t="s">
        <v>42</v>
      </c>
      <c r="O139" s="54"/>
      <c r="P139" s="170">
        <f>O139*H139</f>
        <v>0</v>
      </c>
      <c r="Q139" s="170">
        <v>0</v>
      </c>
      <c r="R139" s="170">
        <f>Q139*H139</f>
        <v>0</v>
      </c>
      <c r="S139" s="170">
        <v>0.13100000000000001</v>
      </c>
      <c r="T139" s="171">
        <f>S139*H139</f>
        <v>0.77368599999999998</v>
      </c>
      <c r="U139" s="33"/>
      <c r="V139" s="33"/>
      <c r="W139" s="33"/>
      <c r="X139" s="33"/>
      <c r="Y139" s="33"/>
      <c r="Z139" s="33"/>
      <c r="AA139" s="33"/>
      <c r="AB139" s="33"/>
      <c r="AC139" s="33"/>
      <c r="AD139" s="33"/>
      <c r="AE139" s="33"/>
      <c r="AR139" s="172" t="s">
        <v>89</v>
      </c>
      <c r="AT139" s="172" t="s">
        <v>255</v>
      </c>
      <c r="AU139" s="172" t="s">
        <v>85</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89</v>
      </c>
      <c r="BM139" s="172" t="s">
        <v>3884</v>
      </c>
    </row>
    <row r="140" spans="1:65" s="13" customFormat="1">
      <c r="B140" s="174"/>
      <c r="D140" s="354" t="s">
        <v>261</v>
      </c>
      <c r="E140" s="175" t="s">
        <v>3</v>
      </c>
      <c r="F140" s="176" t="s">
        <v>954</v>
      </c>
      <c r="H140" s="177">
        <v>7.306</v>
      </c>
      <c r="I140" s="178"/>
      <c r="L140" s="174"/>
      <c r="M140" s="179"/>
      <c r="N140" s="180"/>
      <c r="O140" s="180"/>
      <c r="P140" s="180"/>
      <c r="Q140" s="180"/>
      <c r="R140" s="180"/>
      <c r="S140" s="180"/>
      <c r="T140" s="181"/>
      <c r="AT140" s="175" t="s">
        <v>261</v>
      </c>
      <c r="AU140" s="175" t="s">
        <v>85</v>
      </c>
      <c r="AV140" s="13" t="s">
        <v>79</v>
      </c>
      <c r="AW140" s="13" t="s">
        <v>33</v>
      </c>
      <c r="AX140" s="13" t="s">
        <v>71</v>
      </c>
      <c r="AY140" s="175" t="s">
        <v>253</v>
      </c>
    </row>
    <row r="141" spans="1:65" s="13" customFormat="1">
      <c r="B141" s="174"/>
      <c r="D141" s="354" t="s">
        <v>261</v>
      </c>
      <c r="E141" s="175" t="s">
        <v>3</v>
      </c>
      <c r="F141" s="176" t="s">
        <v>307</v>
      </c>
      <c r="H141" s="177">
        <v>-1.4</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4" customFormat="1">
      <c r="B142" s="182"/>
      <c r="D142" s="354" t="s">
        <v>261</v>
      </c>
      <c r="E142" s="183" t="s">
        <v>3</v>
      </c>
      <c r="F142" s="184" t="s">
        <v>269</v>
      </c>
      <c r="H142" s="185">
        <v>5.9059999999999997</v>
      </c>
      <c r="I142" s="186"/>
      <c r="L142" s="182"/>
      <c r="M142" s="187"/>
      <c r="N142" s="188"/>
      <c r="O142" s="188"/>
      <c r="P142" s="188"/>
      <c r="Q142" s="188"/>
      <c r="R142" s="188"/>
      <c r="S142" s="188"/>
      <c r="T142" s="189"/>
      <c r="AT142" s="183" t="s">
        <v>261</v>
      </c>
      <c r="AU142" s="183" t="s">
        <v>85</v>
      </c>
      <c r="AV142" s="14" t="s">
        <v>89</v>
      </c>
      <c r="AW142" s="14" t="s">
        <v>33</v>
      </c>
      <c r="AX142" s="14" t="s">
        <v>15</v>
      </c>
      <c r="AY142" s="183" t="s">
        <v>253</v>
      </c>
    </row>
    <row r="143" spans="1:65" s="2" customFormat="1" ht="33" customHeight="1">
      <c r="A143" s="33"/>
      <c r="B143" s="160"/>
      <c r="C143" s="161" t="s">
        <v>293</v>
      </c>
      <c r="D143" s="353" t="s">
        <v>255</v>
      </c>
      <c r="E143" s="162" t="s">
        <v>308</v>
      </c>
      <c r="F143" s="163" t="s">
        <v>309</v>
      </c>
      <c r="G143" s="164" t="s">
        <v>258</v>
      </c>
      <c r="H143" s="165">
        <v>1.875</v>
      </c>
      <c r="I143" s="166"/>
      <c r="J143" s="167">
        <f>ROUND(I143*H143,2)</f>
        <v>0</v>
      </c>
      <c r="K143" s="163" t="s">
        <v>259</v>
      </c>
      <c r="L143" s="34"/>
      <c r="M143" s="168" t="s">
        <v>3</v>
      </c>
      <c r="N143" s="169" t="s">
        <v>42</v>
      </c>
      <c r="O143" s="54"/>
      <c r="P143" s="170">
        <f>O143*H143</f>
        <v>0</v>
      </c>
      <c r="Q143" s="170">
        <v>0</v>
      </c>
      <c r="R143" s="170">
        <f>Q143*H143</f>
        <v>0</v>
      </c>
      <c r="S143" s="170">
        <v>0.26100000000000001</v>
      </c>
      <c r="T143" s="171">
        <f>S143*H143</f>
        <v>0.489375</v>
      </c>
      <c r="U143" s="33"/>
      <c r="V143" s="33"/>
      <c r="W143" s="33"/>
      <c r="X143" s="33"/>
      <c r="Y143" s="33"/>
      <c r="Z143" s="33"/>
      <c r="AA143" s="33"/>
      <c r="AB143" s="33"/>
      <c r="AC143" s="33"/>
      <c r="AD143" s="33"/>
      <c r="AE143" s="33"/>
      <c r="AR143" s="172" t="s">
        <v>89</v>
      </c>
      <c r="AT143" s="172" t="s">
        <v>255</v>
      </c>
      <c r="AU143" s="172" t="s">
        <v>85</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3885</v>
      </c>
    </row>
    <row r="144" spans="1:65" s="13" customFormat="1">
      <c r="B144" s="174"/>
      <c r="D144" s="354" t="s">
        <v>261</v>
      </c>
      <c r="E144" s="175" t="s">
        <v>3</v>
      </c>
      <c r="F144" s="176" t="s">
        <v>273</v>
      </c>
      <c r="H144" s="177">
        <v>1.875</v>
      </c>
      <c r="I144" s="178"/>
      <c r="L144" s="174"/>
      <c r="M144" s="179"/>
      <c r="N144" s="180"/>
      <c r="O144" s="180"/>
      <c r="P144" s="180"/>
      <c r="Q144" s="180"/>
      <c r="R144" s="180"/>
      <c r="S144" s="180"/>
      <c r="T144" s="181"/>
      <c r="AT144" s="175" t="s">
        <v>261</v>
      </c>
      <c r="AU144" s="175" t="s">
        <v>85</v>
      </c>
      <c r="AV144" s="13" t="s">
        <v>79</v>
      </c>
      <c r="AW144" s="13" t="s">
        <v>33</v>
      </c>
      <c r="AX144" s="13" t="s">
        <v>15</v>
      </c>
      <c r="AY144" s="175" t="s">
        <v>253</v>
      </c>
    </row>
    <row r="145" spans="1:65" s="2" customFormat="1" ht="21.75" customHeight="1">
      <c r="A145" s="33"/>
      <c r="B145" s="160"/>
      <c r="C145" s="161" t="s">
        <v>83</v>
      </c>
      <c r="D145" s="353" t="s">
        <v>255</v>
      </c>
      <c r="E145" s="162" t="s">
        <v>312</v>
      </c>
      <c r="F145" s="163" t="s">
        <v>313</v>
      </c>
      <c r="G145" s="164" t="s">
        <v>258</v>
      </c>
      <c r="H145" s="165">
        <v>4.5999999999999996</v>
      </c>
      <c r="I145" s="166"/>
      <c r="J145" s="167">
        <f>ROUND(I145*H145,2)</f>
        <v>0</v>
      </c>
      <c r="K145" s="163" t="s">
        <v>259</v>
      </c>
      <c r="L145" s="34"/>
      <c r="M145" s="168" t="s">
        <v>3</v>
      </c>
      <c r="N145" s="169" t="s">
        <v>42</v>
      </c>
      <c r="O145" s="54"/>
      <c r="P145" s="170">
        <f>O145*H145</f>
        <v>0</v>
      </c>
      <c r="Q145" s="170">
        <v>0</v>
      </c>
      <c r="R145" s="170">
        <f>Q145*H145</f>
        <v>0</v>
      </c>
      <c r="S145" s="170">
        <v>0.05</v>
      </c>
      <c r="T145" s="171">
        <f>S145*H145</f>
        <v>0.22999999999999998</v>
      </c>
      <c r="U145" s="33"/>
      <c r="V145" s="33"/>
      <c r="W145" s="33"/>
      <c r="X145" s="33"/>
      <c r="Y145" s="33"/>
      <c r="Z145" s="33"/>
      <c r="AA145" s="33"/>
      <c r="AB145" s="33"/>
      <c r="AC145" s="33"/>
      <c r="AD145" s="33"/>
      <c r="AE145" s="33"/>
      <c r="AR145" s="172" t="s">
        <v>89</v>
      </c>
      <c r="AT145" s="172" t="s">
        <v>255</v>
      </c>
      <c r="AU145" s="172" t="s">
        <v>85</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89</v>
      </c>
      <c r="BM145" s="172" t="s">
        <v>3886</v>
      </c>
    </row>
    <row r="146" spans="1:65" s="15" customFormat="1">
      <c r="B146" s="190"/>
      <c r="D146" s="354" t="s">
        <v>261</v>
      </c>
      <c r="E146" s="191" t="s">
        <v>3</v>
      </c>
      <c r="F146" s="192" t="s">
        <v>315</v>
      </c>
      <c r="H146" s="191" t="s">
        <v>3</v>
      </c>
      <c r="I146" s="193"/>
      <c r="L146" s="190"/>
      <c r="M146" s="194"/>
      <c r="N146" s="195"/>
      <c r="O146" s="195"/>
      <c r="P146" s="195"/>
      <c r="Q146" s="195"/>
      <c r="R146" s="195"/>
      <c r="S146" s="195"/>
      <c r="T146" s="196"/>
      <c r="AT146" s="191" t="s">
        <v>261</v>
      </c>
      <c r="AU146" s="191" t="s">
        <v>85</v>
      </c>
      <c r="AV146" s="15" t="s">
        <v>15</v>
      </c>
      <c r="AW146" s="15" t="s">
        <v>33</v>
      </c>
      <c r="AX146" s="15" t="s">
        <v>71</v>
      </c>
      <c r="AY146" s="191" t="s">
        <v>253</v>
      </c>
    </row>
    <row r="147" spans="1:65" s="13" customFormat="1">
      <c r="B147" s="174"/>
      <c r="D147" s="354" t="s">
        <v>261</v>
      </c>
      <c r="E147" s="175" t="s">
        <v>3</v>
      </c>
      <c r="F147" s="176" t="s">
        <v>957</v>
      </c>
      <c r="H147" s="177">
        <v>3.6</v>
      </c>
      <c r="I147" s="178"/>
      <c r="L147" s="174"/>
      <c r="M147" s="179"/>
      <c r="N147" s="180"/>
      <c r="O147" s="180"/>
      <c r="P147" s="180"/>
      <c r="Q147" s="180"/>
      <c r="R147" s="180"/>
      <c r="S147" s="180"/>
      <c r="T147" s="181"/>
      <c r="AT147" s="175" t="s">
        <v>261</v>
      </c>
      <c r="AU147" s="175" t="s">
        <v>85</v>
      </c>
      <c r="AV147" s="13" t="s">
        <v>79</v>
      </c>
      <c r="AW147" s="13" t="s">
        <v>33</v>
      </c>
      <c r="AX147" s="13" t="s">
        <v>71</v>
      </c>
      <c r="AY147" s="175" t="s">
        <v>253</v>
      </c>
    </row>
    <row r="148" spans="1:65" s="15" customFormat="1">
      <c r="B148" s="190"/>
      <c r="D148" s="354" t="s">
        <v>261</v>
      </c>
      <c r="E148" s="191" t="s">
        <v>3</v>
      </c>
      <c r="F148" s="192" t="s">
        <v>317</v>
      </c>
      <c r="H148" s="191" t="s">
        <v>3</v>
      </c>
      <c r="I148" s="193"/>
      <c r="L148" s="190"/>
      <c r="M148" s="194"/>
      <c r="N148" s="195"/>
      <c r="O148" s="195"/>
      <c r="P148" s="195"/>
      <c r="Q148" s="195"/>
      <c r="R148" s="195"/>
      <c r="S148" s="195"/>
      <c r="T148" s="196"/>
      <c r="AT148" s="191" t="s">
        <v>261</v>
      </c>
      <c r="AU148" s="191" t="s">
        <v>85</v>
      </c>
      <c r="AV148" s="15" t="s">
        <v>15</v>
      </c>
      <c r="AW148" s="15" t="s">
        <v>33</v>
      </c>
      <c r="AX148" s="15" t="s">
        <v>71</v>
      </c>
      <c r="AY148" s="191" t="s">
        <v>253</v>
      </c>
    </row>
    <row r="149" spans="1:65" s="13" customFormat="1">
      <c r="B149" s="174"/>
      <c r="D149" s="354" t="s">
        <v>261</v>
      </c>
      <c r="E149" s="175" t="s">
        <v>3</v>
      </c>
      <c r="F149" s="176" t="s">
        <v>318</v>
      </c>
      <c r="H149" s="177">
        <v>1</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4" customFormat="1">
      <c r="B150" s="182"/>
      <c r="D150" s="354" t="s">
        <v>261</v>
      </c>
      <c r="E150" s="183" t="s">
        <v>3</v>
      </c>
      <c r="F150" s="184" t="s">
        <v>269</v>
      </c>
      <c r="H150" s="185">
        <v>4.5999999999999996</v>
      </c>
      <c r="I150" s="186"/>
      <c r="L150" s="182"/>
      <c r="M150" s="187"/>
      <c r="N150" s="188"/>
      <c r="O150" s="188"/>
      <c r="P150" s="188"/>
      <c r="Q150" s="188"/>
      <c r="R150" s="188"/>
      <c r="S150" s="188"/>
      <c r="T150" s="189"/>
      <c r="AT150" s="183" t="s">
        <v>261</v>
      </c>
      <c r="AU150" s="183" t="s">
        <v>85</v>
      </c>
      <c r="AV150" s="14" t="s">
        <v>89</v>
      </c>
      <c r="AW150" s="14" t="s">
        <v>33</v>
      </c>
      <c r="AX150" s="14" t="s">
        <v>15</v>
      </c>
      <c r="AY150" s="183" t="s">
        <v>253</v>
      </c>
    </row>
    <row r="151" spans="1:65" s="2" customFormat="1" ht="33" customHeight="1">
      <c r="A151" s="33"/>
      <c r="B151" s="160"/>
      <c r="C151" s="161" t="s">
        <v>93</v>
      </c>
      <c r="D151" s="353" t="s">
        <v>255</v>
      </c>
      <c r="E151" s="162" t="s">
        <v>319</v>
      </c>
      <c r="F151" s="163" t="s">
        <v>320</v>
      </c>
      <c r="G151" s="164" t="s">
        <v>258</v>
      </c>
      <c r="H151" s="165">
        <v>31.66</v>
      </c>
      <c r="I151" s="166"/>
      <c r="J151" s="167">
        <f>ROUND(I151*H151,2)</f>
        <v>0</v>
      </c>
      <c r="K151" s="163" t="s">
        <v>259</v>
      </c>
      <c r="L151" s="34"/>
      <c r="M151" s="168" t="s">
        <v>3</v>
      </c>
      <c r="N151" s="169" t="s">
        <v>42</v>
      </c>
      <c r="O151" s="54"/>
      <c r="P151" s="170">
        <f>O151*H151</f>
        <v>0</v>
      </c>
      <c r="Q151" s="170">
        <v>0</v>
      </c>
      <c r="R151" s="170">
        <f>Q151*H151</f>
        <v>0</v>
      </c>
      <c r="S151" s="170">
        <v>4.5999999999999999E-2</v>
      </c>
      <c r="T151" s="171">
        <f>S151*H151</f>
        <v>1.4563599999999999</v>
      </c>
      <c r="U151" s="33"/>
      <c r="V151" s="33"/>
      <c r="W151" s="33"/>
      <c r="X151" s="33"/>
      <c r="Y151" s="33"/>
      <c r="Z151" s="33"/>
      <c r="AA151" s="33"/>
      <c r="AB151" s="33"/>
      <c r="AC151" s="33"/>
      <c r="AD151" s="33"/>
      <c r="AE151" s="33"/>
      <c r="AR151" s="172" t="s">
        <v>89</v>
      </c>
      <c r="AT151" s="172" t="s">
        <v>255</v>
      </c>
      <c r="AU151" s="172" t="s">
        <v>85</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89</v>
      </c>
      <c r="BM151" s="172" t="s">
        <v>3887</v>
      </c>
    </row>
    <row r="152" spans="1:65" s="15" customFormat="1">
      <c r="B152" s="190"/>
      <c r="D152" s="354" t="s">
        <v>261</v>
      </c>
      <c r="E152" s="191" t="s">
        <v>3</v>
      </c>
      <c r="F152" s="192" t="s">
        <v>315</v>
      </c>
      <c r="H152" s="191" t="s">
        <v>3</v>
      </c>
      <c r="I152" s="193"/>
      <c r="L152" s="190"/>
      <c r="M152" s="194"/>
      <c r="N152" s="195"/>
      <c r="O152" s="195"/>
      <c r="P152" s="195"/>
      <c r="Q152" s="195"/>
      <c r="R152" s="195"/>
      <c r="S152" s="195"/>
      <c r="T152" s="196"/>
      <c r="AT152" s="191" t="s">
        <v>261</v>
      </c>
      <c r="AU152" s="191" t="s">
        <v>85</v>
      </c>
      <c r="AV152" s="15" t="s">
        <v>15</v>
      </c>
      <c r="AW152" s="15" t="s">
        <v>33</v>
      </c>
      <c r="AX152" s="15" t="s">
        <v>71</v>
      </c>
      <c r="AY152" s="191" t="s">
        <v>253</v>
      </c>
    </row>
    <row r="153" spans="1:65" s="13" customFormat="1">
      <c r="B153" s="174"/>
      <c r="D153" s="354" t="s">
        <v>261</v>
      </c>
      <c r="E153" s="175" t="s">
        <v>3</v>
      </c>
      <c r="F153" s="176" t="s">
        <v>959</v>
      </c>
      <c r="H153" s="177">
        <v>23.4</v>
      </c>
      <c r="I153" s="178"/>
      <c r="L153" s="174"/>
      <c r="M153" s="179"/>
      <c r="N153" s="180"/>
      <c r="O153" s="180"/>
      <c r="P153" s="180"/>
      <c r="Q153" s="180"/>
      <c r="R153" s="180"/>
      <c r="S153" s="180"/>
      <c r="T153" s="181"/>
      <c r="AT153" s="175" t="s">
        <v>261</v>
      </c>
      <c r="AU153" s="175" t="s">
        <v>85</v>
      </c>
      <c r="AV153" s="13" t="s">
        <v>79</v>
      </c>
      <c r="AW153" s="13" t="s">
        <v>33</v>
      </c>
      <c r="AX153" s="13" t="s">
        <v>71</v>
      </c>
      <c r="AY153" s="175" t="s">
        <v>253</v>
      </c>
    </row>
    <row r="154" spans="1:65" s="13" customFormat="1">
      <c r="B154" s="174"/>
      <c r="D154" s="354" t="s">
        <v>261</v>
      </c>
      <c r="E154" s="175" t="s">
        <v>3</v>
      </c>
      <c r="F154" s="176" t="s">
        <v>323</v>
      </c>
      <c r="H154" s="177">
        <v>-1.2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5" customFormat="1">
      <c r="B155" s="190"/>
      <c r="D155" s="354" t="s">
        <v>261</v>
      </c>
      <c r="E155" s="191" t="s">
        <v>3</v>
      </c>
      <c r="F155" s="192" t="s">
        <v>317</v>
      </c>
      <c r="H155" s="191" t="s">
        <v>3</v>
      </c>
      <c r="I155" s="193"/>
      <c r="L155" s="190"/>
      <c r="M155" s="194"/>
      <c r="N155" s="195"/>
      <c r="O155" s="195"/>
      <c r="P155" s="195"/>
      <c r="Q155" s="195"/>
      <c r="R155" s="195"/>
      <c r="S155" s="195"/>
      <c r="T155" s="196"/>
      <c r="AT155" s="191" t="s">
        <v>261</v>
      </c>
      <c r="AU155" s="191" t="s">
        <v>85</v>
      </c>
      <c r="AV155" s="15" t="s">
        <v>15</v>
      </c>
      <c r="AW155" s="15" t="s">
        <v>33</v>
      </c>
      <c r="AX155" s="15" t="s">
        <v>71</v>
      </c>
      <c r="AY155" s="191" t="s">
        <v>253</v>
      </c>
    </row>
    <row r="156" spans="1:65" s="13" customFormat="1">
      <c r="B156" s="174"/>
      <c r="D156" s="354" t="s">
        <v>261</v>
      </c>
      <c r="E156" s="175" t="s">
        <v>3</v>
      </c>
      <c r="F156" s="176" t="s">
        <v>960</v>
      </c>
      <c r="H156" s="177">
        <v>10.66</v>
      </c>
      <c r="I156" s="178"/>
      <c r="L156" s="174"/>
      <c r="M156" s="179"/>
      <c r="N156" s="180"/>
      <c r="O156" s="180"/>
      <c r="P156" s="180"/>
      <c r="Q156" s="180"/>
      <c r="R156" s="180"/>
      <c r="S156" s="180"/>
      <c r="T156" s="181"/>
      <c r="AT156" s="175" t="s">
        <v>261</v>
      </c>
      <c r="AU156" s="175" t="s">
        <v>85</v>
      </c>
      <c r="AV156" s="13" t="s">
        <v>79</v>
      </c>
      <c r="AW156" s="13" t="s">
        <v>33</v>
      </c>
      <c r="AX156" s="13" t="s">
        <v>71</v>
      </c>
      <c r="AY156" s="175" t="s">
        <v>253</v>
      </c>
    </row>
    <row r="157" spans="1:65" s="13" customFormat="1">
      <c r="B157" s="174"/>
      <c r="D157" s="354" t="s">
        <v>261</v>
      </c>
      <c r="E157" s="175" t="s">
        <v>3</v>
      </c>
      <c r="F157" s="176" t="s">
        <v>323</v>
      </c>
      <c r="H157" s="177">
        <v>-1.2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4" customFormat="1">
      <c r="B158" s="182"/>
      <c r="D158" s="354" t="s">
        <v>261</v>
      </c>
      <c r="E158" s="183" t="s">
        <v>3</v>
      </c>
      <c r="F158" s="184" t="s">
        <v>269</v>
      </c>
      <c r="H158" s="185">
        <v>31.66</v>
      </c>
      <c r="I158" s="186"/>
      <c r="L158" s="182"/>
      <c r="M158" s="187"/>
      <c r="N158" s="188"/>
      <c r="O158" s="188"/>
      <c r="P158" s="188"/>
      <c r="Q158" s="188"/>
      <c r="R158" s="188"/>
      <c r="S158" s="188"/>
      <c r="T158" s="189"/>
      <c r="AT158" s="183" t="s">
        <v>261</v>
      </c>
      <c r="AU158" s="183" t="s">
        <v>85</v>
      </c>
      <c r="AV158" s="14" t="s">
        <v>89</v>
      </c>
      <c r="AW158" s="14" t="s">
        <v>33</v>
      </c>
      <c r="AX158" s="14" t="s">
        <v>15</v>
      </c>
      <c r="AY158" s="183" t="s">
        <v>253</v>
      </c>
    </row>
    <row r="159" spans="1:65" s="12" customFormat="1" ht="22.9" customHeight="1">
      <c r="B159" s="147"/>
      <c r="D159" s="355" t="s">
        <v>70</v>
      </c>
      <c r="E159" s="158" t="s">
        <v>325</v>
      </c>
      <c r="F159" s="158" t="s">
        <v>326</v>
      </c>
      <c r="I159" s="150"/>
      <c r="J159" s="159">
        <f>BK159</f>
        <v>0</v>
      </c>
      <c r="L159" s="147"/>
      <c r="M159" s="152"/>
      <c r="N159" s="153"/>
      <c r="O159" s="153"/>
      <c r="P159" s="154">
        <f>SUM(P160:P164)</f>
        <v>0</v>
      </c>
      <c r="Q159" s="153"/>
      <c r="R159" s="154">
        <f>SUM(R160:R164)</f>
        <v>0</v>
      </c>
      <c r="S159" s="153"/>
      <c r="T159" s="155">
        <f>SUM(T160:T164)</f>
        <v>0</v>
      </c>
      <c r="AR159" s="148" t="s">
        <v>15</v>
      </c>
      <c r="AT159" s="156" t="s">
        <v>70</v>
      </c>
      <c r="AU159" s="156" t="s">
        <v>15</v>
      </c>
      <c r="AY159" s="148" t="s">
        <v>253</v>
      </c>
      <c r="BK159" s="157">
        <f>SUM(BK160:BK164)</f>
        <v>0</v>
      </c>
    </row>
    <row r="160" spans="1:65" s="2" customFormat="1" ht="33" customHeight="1">
      <c r="A160" s="33"/>
      <c r="B160" s="160"/>
      <c r="C160" s="161" t="s">
        <v>107</v>
      </c>
      <c r="D160" s="353" t="s">
        <v>255</v>
      </c>
      <c r="E160" s="162" t="s">
        <v>3092</v>
      </c>
      <c r="F160" s="163" t="s">
        <v>3663</v>
      </c>
      <c r="G160" s="164" t="s">
        <v>329</v>
      </c>
      <c r="H160" s="165">
        <v>5.351</v>
      </c>
      <c r="I160" s="166"/>
      <c r="J160" s="167">
        <f>ROUND(I160*H160,2)</f>
        <v>0</v>
      </c>
      <c r="K160" s="163" t="s">
        <v>3</v>
      </c>
      <c r="L160" s="34"/>
      <c r="M160" s="168" t="s">
        <v>3</v>
      </c>
      <c r="N160" s="169" t="s">
        <v>42</v>
      </c>
      <c r="O160" s="54"/>
      <c r="P160" s="170">
        <f>O160*H160</f>
        <v>0</v>
      </c>
      <c r="Q160" s="170">
        <v>0</v>
      </c>
      <c r="R160" s="170">
        <f>Q160*H160</f>
        <v>0</v>
      </c>
      <c r="S160" s="170">
        <v>0</v>
      </c>
      <c r="T160" s="171">
        <f>S160*H160</f>
        <v>0</v>
      </c>
      <c r="U160" s="33"/>
      <c r="V160" s="33"/>
      <c r="W160" s="33"/>
      <c r="X160" s="33"/>
      <c r="Y160" s="33"/>
      <c r="Z160" s="33"/>
      <c r="AA160" s="33"/>
      <c r="AB160" s="33"/>
      <c r="AC160" s="33"/>
      <c r="AD160" s="33"/>
      <c r="AE160" s="33"/>
      <c r="AR160" s="172" t="s">
        <v>89</v>
      </c>
      <c r="AT160" s="172" t="s">
        <v>255</v>
      </c>
      <c r="AU160" s="172" t="s">
        <v>79</v>
      </c>
      <c r="AY160" s="18" t="s">
        <v>253</v>
      </c>
      <c r="BE160" s="173">
        <f>IF(N160="základní",J160,0)</f>
        <v>0</v>
      </c>
      <c r="BF160" s="173">
        <f>IF(N160="snížená",J160,0)</f>
        <v>0</v>
      </c>
      <c r="BG160" s="173">
        <f>IF(N160="zákl. přenesená",J160,0)</f>
        <v>0</v>
      </c>
      <c r="BH160" s="173">
        <f>IF(N160="sníž. přenesená",J160,0)</f>
        <v>0</v>
      </c>
      <c r="BI160" s="173">
        <f>IF(N160="nulová",J160,0)</f>
        <v>0</v>
      </c>
      <c r="BJ160" s="18" t="s">
        <v>15</v>
      </c>
      <c r="BK160" s="173">
        <f>ROUND(I160*H160,2)</f>
        <v>0</v>
      </c>
      <c r="BL160" s="18" t="s">
        <v>89</v>
      </c>
      <c r="BM160" s="172" t="s">
        <v>3888</v>
      </c>
    </row>
    <row r="161" spans="1:65" s="2" customFormat="1" ht="21.75" customHeight="1">
      <c r="A161" s="33"/>
      <c r="B161" s="160"/>
      <c r="C161" s="161" t="s">
        <v>116</v>
      </c>
      <c r="D161" s="353" t="s">
        <v>255</v>
      </c>
      <c r="E161" s="162" t="s">
        <v>331</v>
      </c>
      <c r="F161" s="163" t="s">
        <v>332</v>
      </c>
      <c r="G161" s="164" t="s">
        <v>329</v>
      </c>
      <c r="H161" s="165">
        <v>5.351</v>
      </c>
      <c r="I161" s="166"/>
      <c r="J161" s="167">
        <f>ROUND(I161*H161,2)</f>
        <v>0</v>
      </c>
      <c r="K161" s="163" t="s">
        <v>259</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3889</v>
      </c>
    </row>
    <row r="162" spans="1:65" s="2" customFormat="1" ht="33" customHeight="1">
      <c r="A162" s="33"/>
      <c r="B162" s="160"/>
      <c r="C162" s="161" t="s">
        <v>125</v>
      </c>
      <c r="D162" s="353" t="s">
        <v>255</v>
      </c>
      <c r="E162" s="162" t="s">
        <v>334</v>
      </c>
      <c r="F162" s="163" t="s">
        <v>335</v>
      </c>
      <c r="G162" s="164" t="s">
        <v>329</v>
      </c>
      <c r="H162" s="165">
        <v>160.53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3890</v>
      </c>
    </row>
    <row r="163" spans="1:65" s="13" customFormat="1">
      <c r="B163" s="174"/>
      <c r="D163" s="354" t="s">
        <v>261</v>
      </c>
      <c r="F163" s="176" t="s">
        <v>964</v>
      </c>
      <c r="H163" s="177">
        <v>160.53</v>
      </c>
      <c r="I163" s="178"/>
      <c r="L163" s="174"/>
      <c r="M163" s="179"/>
      <c r="N163" s="180"/>
      <c r="O163" s="180"/>
      <c r="P163" s="180"/>
      <c r="Q163" s="180"/>
      <c r="R163" s="180"/>
      <c r="S163" s="180"/>
      <c r="T163" s="181"/>
      <c r="AT163" s="175" t="s">
        <v>261</v>
      </c>
      <c r="AU163" s="175" t="s">
        <v>79</v>
      </c>
      <c r="AV163" s="13" t="s">
        <v>79</v>
      </c>
      <c r="AW163" s="13" t="s">
        <v>4</v>
      </c>
      <c r="AX163" s="13" t="s">
        <v>15</v>
      </c>
      <c r="AY163" s="175" t="s">
        <v>253</v>
      </c>
    </row>
    <row r="164" spans="1:65" s="2" customFormat="1" ht="33" customHeight="1">
      <c r="A164" s="33"/>
      <c r="B164" s="160"/>
      <c r="C164" s="161" t="s">
        <v>9</v>
      </c>
      <c r="D164" s="353" t="s">
        <v>255</v>
      </c>
      <c r="E164" s="162" t="s">
        <v>338</v>
      </c>
      <c r="F164" s="163" t="s">
        <v>339</v>
      </c>
      <c r="G164" s="164" t="s">
        <v>329</v>
      </c>
      <c r="H164" s="165">
        <v>5.351</v>
      </c>
      <c r="I164" s="166"/>
      <c r="J164" s="167">
        <f>ROUND(I164*H164,2)</f>
        <v>0</v>
      </c>
      <c r="K164" s="163" t="s">
        <v>259</v>
      </c>
      <c r="L164" s="34"/>
      <c r="M164" s="168" t="s">
        <v>3</v>
      </c>
      <c r="N164" s="169" t="s">
        <v>42</v>
      </c>
      <c r="O164" s="54"/>
      <c r="P164" s="170">
        <f>O164*H164</f>
        <v>0</v>
      </c>
      <c r="Q164" s="170">
        <v>0</v>
      </c>
      <c r="R164" s="170">
        <f>Q164*H164</f>
        <v>0</v>
      </c>
      <c r="S164" s="170">
        <v>0</v>
      </c>
      <c r="T164" s="171">
        <f>S164*H164</f>
        <v>0</v>
      </c>
      <c r="U164" s="33"/>
      <c r="V164" s="33"/>
      <c r="W164" s="33"/>
      <c r="X164" s="33"/>
      <c r="Y164" s="33"/>
      <c r="Z164" s="33"/>
      <c r="AA164" s="33"/>
      <c r="AB164" s="33"/>
      <c r="AC164" s="33"/>
      <c r="AD164" s="33"/>
      <c r="AE164" s="33"/>
      <c r="AR164" s="172" t="s">
        <v>89</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89</v>
      </c>
      <c r="BM164" s="172" t="s">
        <v>3891</v>
      </c>
    </row>
    <row r="165" spans="1:65" s="12" customFormat="1" ht="22.9" customHeight="1">
      <c r="B165" s="147"/>
      <c r="D165" s="355" t="s">
        <v>70</v>
      </c>
      <c r="E165" s="158" t="s">
        <v>341</v>
      </c>
      <c r="F165" s="158" t="s">
        <v>342</v>
      </c>
      <c r="I165" s="150"/>
      <c r="J165" s="159">
        <f>BK165</f>
        <v>0</v>
      </c>
      <c r="L165" s="147"/>
      <c r="M165" s="152"/>
      <c r="N165" s="153"/>
      <c r="O165" s="153"/>
      <c r="P165" s="154">
        <f>P166</f>
        <v>0</v>
      </c>
      <c r="Q165" s="153"/>
      <c r="R165" s="154">
        <f>R166</f>
        <v>0</v>
      </c>
      <c r="S165" s="153"/>
      <c r="T165" s="155">
        <f>T166</f>
        <v>0</v>
      </c>
      <c r="AR165" s="148" t="s">
        <v>15</v>
      </c>
      <c r="AT165" s="156" t="s">
        <v>70</v>
      </c>
      <c r="AU165" s="156" t="s">
        <v>15</v>
      </c>
      <c r="AY165" s="148" t="s">
        <v>253</v>
      </c>
      <c r="BK165" s="157">
        <f>BK166</f>
        <v>0</v>
      </c>
    </row>
    <row r="166" spans="1:65" s="2" customFormat="1" ht="44.25" customHeight="1">
      <c r="A166" s="33"/>
      <c r="B166" s="160"/>
      <c r="C166" s="161" t="s">
        <v>142</v>
      </c>
      <c r="D166" s="353" t="s">
        <v>255</v>
      </c>
      <c r="E166" s="162" t="s">
        <v>3019</v>
      </c>
      <c r="F166" s="163" t="s">
        <v>3020</v>
      </c>
      <c r="G166" s="164" t="s">
        <v>329</v>
      </c>
      <c r="H166" s="165">
        <v>1.0389999999999999</v>
      </c>
      <c r="I166" s="166"/>
      <c r="J166" s="167">
        <f>ROUND(I166*H166,2)</f>
        <v>0</v>
      </c>
      <c r="K166" s="163" t="s">
        <v>3</v>
      </c>
      <c r="L166" s="34"/>
      <c r="M166" s="168" t="s">
        <v>3</v>
      </c>
      <c r="N166" s="169" t="s">
        <v>42</v>
      </c>
      <c r="O166" s="54"/>
      <c r="P166" s="170">
        <f>O166*H166</f>
        <v>0</v>
      </c>
      <c r="Q166" s="170">
        <v>0</v>
      </c>
      <c r="R166" s="170">
        <f>Q166*H166</f>
        <v>0</v>
      </c>
      <c r="S166" s="170">
        <v>0</v>
      </c>
      <c r="T166" s="171">
        <f>S166*H166</f>
        <v>0</v>
      </c>
      <c r="U166" s="33"/>
      <c r="V166" s="33"/>
      <c r="W166" s="33"/>
      <c r="X166" s="33"/>
      <c r="Y166" s="33"/>
      <c r="Z166" s="33"/>
      <c r="AA166" s="33"/>
      <c r="AB166" s="33"/>
      <c r="AC166" s="33"/>
      <c r="AD166" s="33"/>
      <c r="AE166" s="33"/>
      <c r="AR166" s="172" t="s">
        <v>89</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89</v>
      </c>
      <c r="BM166" s="172" t="s">
        <v>3892</v>
      </c>
    </row>
    <row r="167" spans="1:65" s="12" customFormat="1" ht="25.9" customHeight="1">
      <c r="B167" s="147"/>
      <c r="D167" s="355" t="s">
        <v>70</v>
      </c>
      <c r="E167" s="149" t="s">
        <v>346</v>
      </c>
      <c r="F167" s="149" t="s">
        <v>347</v>
      </c>
      <c r="I167" s="150"/>
      <c r="J167" s="151">
        <f>BK167</f>
        <v>0</v>
      </c>
      <c r="L167" s="147"/>
      <c r="M167" s="152"/>
      <c r="N167" s="153"/>
      <c r="O167" s="153"/>
      <c r="P167" s="154">
        <f>P168+P190+P199+P206+P214+P224+P241+P289+P295</f>
        <v>0</v>
      </c>
      <c r="Q167" s="153"/>
      <c r="R167" s="154">
        <f>R168+R190+R199+R206+R214+R224+R241+R289+R295</f>
        <v>0.34646141999999996</v>
      </c>
      <c r="S167" s="153"/>
      <c r="T167" s="155">
        <f>T168+T190+T199+T206+T214+T224+T241+T289+T295</f>
        <v>2.4014480000000002</v>
      </c>
      <c r="AR167" s="148" t="s">
        <v>79</v>
      </c>
      <c r="AT167" s="156" t="s">
        <v>70</v>
      </c>
      <c r="AU167" s="156" t="s">
        <v>71</v>
      </c>
      <c r="AY167" s="148" t="s">
        <v>253</v>
      </c>
      <c r="BK167" s="157">
        <f>BK168+BK190+BK199+BK206+BK214+BK224+BK241+BK289+BK295</f>
        <v>0</v>
      </c>
    </row>
    <row r="168" spans="1:65" s="12" customFormat="1" ht="22.9" customHeight="1">
      <c r="B168" s="147"/>
      <c r="D168" s="355" t="s">
        <v>70</v>
      </c>
      <c r="E168" s="158" t="s">
        <v>348</v>
      </c>
      <c r="F168" s="158" t="s">
        <v>349</v>
      </c>
      <c r="I168" s="150"/>
      <c r="J168" s="159">
        <f>BK168</f>
        <v>0</v>
      </c>
      <c r="L168" s="147"/>
      <c r="M168" s="152"/>
      <c r="N168" s="153"/>
      <c r="O168" s="153"/>
      <c r="P168" s="154">
        <f>SUM(P169:P189)</f>
        <v>0</v>
      </c>
      <c r="Q168" s="153"/>
      <c r="R168" s="154">
        <f>SUM(R169:R189)</f>
        <v>4.6210500000000002E-2</v>
      </c>
      <c r="S168" s="153"/>
      <c r="T168" s="155">
        <f>SUM(T169:T189)</f>
        <v>0</v>
      </c>
      <c r="AR168" s="148" t="s">
        <v>79</v>
      </c>
      <c r="AT168" s="156" t="s">
        <v>70</v>
      </c>
      <c r="AU168" s="156" t="s">
        <v>15</v>
      </c>
      <c r="AY168" s="148" t="s">
        <v>253</v>
      </c>
      <c r="BK168" s="157">
        <f>SUM(BK169:BK189)</f>
        <v>0</v>
      </c>
    </row>
    <row r="169" spans="1:65" s="2" customFormat="1" ht="21.75" customHeight="1">
      <c r="A169" s="33"/>
      <c r="B169" s="160"/>
      <c r="C169" s="161" t="s">
        <v>151</v>
      </c>
      <c r="D169" s="353" t="s">
        <v>255</v>
      </c>
      <c r="E169" s="162" t="s">
        <v>350</v>
      </c>
      <c r="F169" s="163" t="s">
        <v>351</v>
      </c>
      <c r="G169" s="164" t="s">
        <v>258</v>
      </c>
      <c r="H169" s="165">
        <v>4.5999999999999996</v>
      </c>
      <c r="I169" s="166"/>
      <c r="J169" s="167">
        <f>ROUND(I169*H169,2)</f>
        <v>0</v>
      </c>
      <c r="K169" s="163" t="s">
        <v>259</v>
      </c>
      <c r="L169" s="34"/>
      <c r="M169" s="168" t="s">
        <v>3</v>
      </c>
      <c r="N169" s="169" t="s">
        <v>42</v>
      </c>
      <c r="O169" s="54"/>
      <c r="P169" s="170">
        <f>O169*H169</f>
        <v>0</v>
      </c>
      <c r="Q169" s="170">
        <v>3.5000000000000001E-3</v>
      </c>
      <c r="R169" s="170">
        <f>Q169*H169</f>
        <v>1.61E-2</v>
      </c>
      <c r="S169" s="170">
        <v>0</v>
      </c>
      <c r="T169" s="171">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3893</v>
      </c>
    </row>
    <row r="170" spans="1:65" s="13" customFormat="1">
      <c r="B170" s="174"/>
      <c r="D170" s="354" t="s">
        <v>261</v>
      </c>
      <c r="E170" s="175" t="s">
        <v>3</v>
      </c>
      <c r="F170" s="176" t="s">
        <v>949</v>
      </c>
      <c r="H170" s="177">
        <v>4.5999999999999996</v>
      </c>
      <c r="I170" s="178"/>
      <c r="L170" s="174"/>
      <c r="M170" s="179"/>
      <c r="N170" s="180"/>
      <c r="O170" s="180"/>
      <c r="P170" s="180"/>
      <c r="Q170" s="180"/>
      <c r="R170" s="180"/>
      <c r="S170" s="180"/>
      <c r="T170" s="181"/>
      <c r="AT170" s="175" t="s">
        <v>261</v>
      </c>
      <c r="AU170" s="175" t="s">
        <v>79</v>
      </c>
      <c r="AV170" s="13" t="s">
        <v>79</v>
      </c>
      <c r="AW170" s="13" t="s">
        <v>33</v>
      </c>
      <c r="AX170" s="13" t="s">
        <v>15</v>
      </c>
      <c r="AY170" s="175" t="s">
        <v>253</v>
      </c>
    </row>
    <row r="171" spans="1:65" s="2" customFormat="1" ht="21.75" customHeight="1">
      <c r="A171" s="33"/>
      <c r="B171" s="160"/>
      <c r="C171" s="161" t="s">
        <v>160</v>
      </c>
      <c r="D171" s="353" t="s">
        <v>255</v>
      </c>
      <c r="E171" s="162" t="s">
        <v>353</v>
      </c>
      <c r="F171" s="163" t="s">
        <v>354</v>
      </c>
      <c r="G171" s="164" t="s">
        <v>258</v>
      </c>
      <c r="H171" s="165">
        <v>8.6029999999999998</v>
      </c>
      <c r="I171" s="166"/>
      <c r="J171" s="167">
        <f>ROUND(I171*H171,2)</f>
        <v>0</v>
      </c>
      <c r="K171" s="163" t="s">
        <v>259</v>
      </c>
      <c r="L171" s="34"/>
      <c r="M171" s="168" t="s">
        <v>3</v>
      </c>
      <c r="N171" s="169" t="s">
        <v>42</v>
      </c>
      <c r="O171" s="54"/>
      <c r="P171" s="170">
        <f>O171*H171</f>
        <v>0</v>
      </c>
      <c r="Q171" s="170">
        <v>3.5000000000000001E-3</v>
      </c>
      <c r="R171" s="170">
        <f>Q171*H171</f>
        <v>3.0110499999999998E-2</v>
      </c>
      <c r="S171" s="170">
        <v>0</v>
      </c>
      <c r="T171" s="171">
        <f>S171*H171</f>
        <v>0</v>
      </c>
      <c r="U171" s="33"/>
      <c r="V171" s="33"/>
      <c r="W171" s="33"/>
      <c r="X171" s="33"/>
      <c r="Y171" s="33"/>
      <c r="Z171" s="33"/>
      <c r="AA171" s="33"/>
      <c r="AB171" s="33"/>
      <c r="AC171" s="33"/>
      <c r="AD171" s="33"/>
      <c r="AE171" s="33"/>
      <c r="AR171" s="172" t="s">
        <v>142</v>
      </c>
      <c r="AT171" s="172" t="s">
        <v>255</v>
      </c>
      <c r="AU171" s="172" t="s">
        <v>79</v>
      </c>
      <c r="AY171" s="18" t="s">
        <v>253</v>
      </c>
      <c r="BE171" s="173">
        <f>IF(N171="základní",J171,0)</f>
        <v>0</v>
      </c>
      <c r="BF171" s="173">
        <f>IF(N171="snížená",J171,0)</f>
        <v>0</v>
      </c>
      <c r="BG171" s="173">
        <f>IF(N171="zákl. přenesená",J171,0)</f>
        <v>0</v>
      </c>
      <c r="BH171" s="173">
        <f>IF(N171="sníž. přenesená",J171,0)</f>
        <v>0</v>
      </c>
      <c r="BI171" s="173">
        <f>IF(N171="nulová",J171,0)</f>
        <v>0</v>
      </c>
      <c r="BJ171" s="18" t="s">
        <v>15</v>
      </c>
      <c r="BK171" s="173">
        <f>ROUND(I171*H171,2)</f>
        <v>0</v>
      </c>
      <c r="BL171" s="18" t="s">
        <v>142</v>
      </c>
      <c r="BM171" s="172" t="s">
        <v>3894</v>
      </c>
    </row>
    <row r="172" spans="1:65" s="15" customFormat="1">
      <c r="B172" s="190"/>
      <c r="D172" s="354" t="s">
        <v>261</v>
      </c>
      <c r="E172" s="191" t="s">
        <v>3</v>
      </c>
      <c r="F172" s="192" t="s">
        <v>356</v>
      </c>
      <c r="H172" s="191" t="s">
        <v>3</v>
      </c>
      <c r="I172" s="193"/>
      <c r="L172" s="190"/>
      <c r="M172" s="194"/>
      <c r="N172" s="195"/>
      <c r="O172" s="195"/>
      <c r="P172" s="195"/>
      <c r="Q172" s="195"/>
      <c r="R172" s="195"/>
      <c r="S172" s="195"/>
      <c r="T172" s="196"/>
      <c r="AT172" s="191" t="s">
        <v>261</v>
      </c>
      <c r="AU172" s="191" t="s">
        <v>79</v>
      </c>
      <c r="AV172" s="15" t="s">
        <v>15</v>
      </c>
      <c r="AW172" s="15" t="s">
        <v>33</v>
      </c>
      <c r="AX172" s="15" t="s">
        <v>71</v>
      </c>
      <c r="AY172" s="191" t="s">
        <v>253</v>
      </c>
    </row>
    <row r="173" spans="1:65" s="15" customFormat="1">
      <c r="B173" s="190"/>
      <c r="D173" s="354" t="s">
        <v>261</v>
      </c>
      <c r="E173" s="191" t="s">
        <v>3</v>
      </c>
      <c r="F173" s="192" t="s">
        <v>315</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3" customFormat="1">
      <c r="B174" s="174"/>
      <c r="D174" s="354" t="s">
        <v>261</v>
      </c>
      <c r="E174" s="175" t="s">
        <v>3</v>
      </c>
      <c r="F174" s="176" t="s">
        <v>969</v>
      </c>
      <c r="H174" s="177">
        <v>8.1679999999999993</v>
      </c>
      <c r="I174" s="178"/>
      <c r="L174" s="174"/>
      <c r="M174" s="179"/>
      <c r="N174" s="180"/>
      <c r="O174" s="180"/>
      <c r="P174" s="180"/>
      <c r="Q174" s="180"/>
      <c r="R174" s="180"/>
      <c r="S174" s="180"/>
      <c r="T174" s="181"/>
      <c r="AT174" s="175" t="s">
        <v>261</v>
      </c>
      <c r="AU174" s="175" t="s">
        <v>79</v>
      </c>
      <c r="AV174" s="13" t="s">
        <v>79</v>
      </c>
      <c r="AW174" s="13" t="s">
        <v>33</v>
      </c>
      <c r="AX174" s="13" t="s">
        <v>71</v>
      </c>
      <c r="AY174" s="175" t="s">
        <v>253</v>
      </c>
    </row>
    <row r="175" spans="1:65" s="13" customFormat="1">
      <c r="B175" s="174"/>
      <c r="D175" s="354" t="s">
        <v>261</v>
      </c>
      <c r="E175" s="175" t="s">
        <v>3</v>
      </c>
      <c r="F175" s="176" t="s">
        <v>358</v>
      </c>
      <c r="H175" s="177">
        <v>-0.09</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5" customFormat="1">
      <c r="B176" s="190"/>
      <c r="D176" s="354" t="s">
        <v>261</v>
      </c>
      <c r="E176" s="191" t="s">
        <v>3</v>
      </c>
      <c r="F176" s="192" t="s">
        <v>317</v>
      </c>
      <c r="H176" s="191" t="s">
        <v>3</v>
      </c>
      <c r="I176" s="193"/>
      <c r="L176" s="190"/>
      <c r="M176" s="194"/>
      <c r="N176" s="195"/>
      <c r="O176" s="195"/>
      <c r="P176" s="195"/>
      <c r="Q176" s="195"/>
      <c r="R176" s="195"/>
      <c r="S176" s="195"/>
      <c r="T176" s="196"/>
      <c r="AT176" s="191" t="s">
        <v>261</v>
      </c>
      <c r="AU176" s="191" t="s">
        <v>79</v>
      </c>
      <c r="AV176" s="15" t="s">
        <v>15</v>
      </c>
      <c r="AW176" s="15" t="s">
        <v>33</v>
      </c>
      <c r="AX176" s="15" t="s">
        <v>71</v>
      </c>
      <c r="AY176" s="191" t="s">
        <v>253</v>
      </c>
    </row>
    <row r="177" spans="1:65" s="13" customFormat="1">
      <c r="B177" s="174"/>
      <c r="D177" s="354" t="s">
        <v>261</v>
      </c>
      <c r="E177" s="175" t="s">
        <v>3</v>
      </c>
      <c r="F177" s="176" t="s">
        <v>970</v>
      </c>
      <c r="H177" s="177">
        <v>0.61499999999999999</v>
      </c>
      <c r="I177" s="178"/>
      <c r="L177" s="174"/>
      <c r="M177" s="179"/>
      <c r="N177" s="180"/>
      <c r="O177" s="180"/>
      <c r="P177" s="180"/>
      <c r="Q177" s="180"/>
      <c r="R177" s="180"/>
      <c r="S177" s="180"/>
      <c r="T177" s="181"/>
      <c r="AT177" s="175" t="s">
        <v>261</v>
      </c>
      <c r="AU177" s="175" t="s">
        <v>79</v>
      </c>
      <c r="AV177" s="13" t="s">
        <v>79</v>
      </c>
      <c r="AW177" s="13" t="s">
        <v>33</v>
      </c>
      <c r="AX177" s="13" t="s">
        <v>71</v>
      </c>
      <c r="AY177" s="175" t="s">
        <v>253</v>
      </c>
    </row>
    <row r="178" spans="1:65" s="13" customFormat="1">
      <c r="B178" s="174"/>
      <c r="D178" s="354" t="s">
        <v>261</v>
      </c>
      <c r="E178" s="175" t="s">
        <v>3</v>
      </c>
      <c r="F178" s="176" t="s">
        <v>358</v>
      </c>
      <c r="H178" s="177">
        <v>-0.09</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4" customFormat="1">
      <c r="B179" s="182"/>
      <c r="D179" s="354" t="s">
        <v>261</v>
      </c>
      <c r="E179" s="183" t="s">
        <v>3</v>
      </c>
      <c r="F179" s="184" t="s">
        <v>269</v>
      </c>
      <c r="H179" s="185">
        <v>8.6029999999999998</v>
      </c>
      <c r="I179" s="186"/>
      <c r="L179" s="182"/>
      <c r="M179" s="187"/>
      <c r="N179" s="188"/>
      <c r="O179" s="188"/>
      <c r="P179" s="188"/>
      <c r="Q179" s="188"/>
      <c r="R179" s="188"/>
      <c r="S179" s="188"/>
      <c r="T179" s="189"/>
      <c r="AT179" s="183" t="s">
        <v>261</v>
      </c>
      <c r="AU179" s="183" t="s">
        <v>79</v>
      </c>
      <c r="AV179" s="14" t="s">
        <v>89</v>
      </c>
      <c r="AW179" s="14" t="s">
        <v>33</v>
      </c>
      <c r="AX179" s="14" t="s">
        <v>15</v>
      </c>
      <c r="AY179" s="183" t="s">
        <v>253</v>
      </c>
    </row>
    <row r="180" spans="1:65" s="2" customFormat="1" ht="44.25" customHeight="1">
      <c r="A180" s="33"/>
      <c r="B180" s="160"/>
      <c r="C180" s="161" t="s">
        <v>169</v>
      </c>
      <c r="D180" s="353" t="s">
        <v>255</v>
      </c>
      <c r="E180" s="162" t="s">
        <v>1734</v>
      </c>
      <c r="F180" s="163" t="s">
        <v>1735</v>
      </c>
      <c r="G180" s="164" t="s">
        <v>362</v>
      </c>
      <c r="H180" s="197"/>
      <c r="I180" s="166"/>
      <c r="J180" s="167">
        <f>ROUND(I180*H180,2)</f>
        <v>0</v>
      </c>
      <c r="K180" s="163" t="s">
        <v>259</v>
      </c>
      <c r="L180" s="34"/>
      <c r="M180" s="168" t="s">
        <v>3</v>
      </c>
      <c r="N180" s="169" t="s">
        <v>42</v>
      </c>
      <c r="O180" s="54"/>
      <c r="P180" s="170">
        <f>O180*H180</f>
        <v>0</v>
      </c>
      <c r="Q180" s="170">
        <v>0</v>
      </c>
      <c r="R180" s="170">
        <f>Q180*H180</f>
        <v>0</v>
      </c>
      <c r="S180" s="170">
        <v>0</v>
      </c>
      <c r="T180" s="171">
        <f>S180*H180</f>
        <v>0</v>
      </c>
      <c r="U180" s="33"/>
      <c r="V180" s="33"/>
      <c r="W180" s="33"/>
      <c r="X180" s="33"/>
      <c r="Y180" s="33"/>
      <c r="Z180" s="33"/>
      <c r="AA180" s="33"/>
      <c r="AB180" s="33"/>
      <c r="AC180" s="33"/>
      <c r="AD180" s="33"/>
      <c r="AE180" s="33"/>
      <c r="AR180" s="172" t="s">
        <v>142</v>
      </c>
      <c r="AT180" s="172" t="s">
        <v>255</v>
      </c>
      <c r="AU180" s="172" t="s">
        <v>79</v>
      </c>
      <c r="AY180" s="18" t="s">
        <v>253</v>
      </c>
      <c r="BE180" s="173">
        <f>IF(N180="základní",J180,0)</f>
        <v>0</v>
      </c>
      <c r="BF180" s="173">
        <f>IF(N180="snížená",J180,0)</f>
        <v>0</v>
      </c>
      <c r="BG180" s="173">
        <f>IF(N180="zákl. přenesená",J180,0)</f>
        <v>0</v>
      </c>
      <c r="BH180" s="173">
        <f>IF(N180="sníž. přenesená",J180,0)</f>
        <v>0</v>
      </c>
      <c r="BI180" s="173">
        <f>IF(N180="nulová",J180,0)</f>
        <v>0</v>
      </c>
      <c r="BJ180" s="18" t="s">
        <v>15</v>
      </c>
      <c r="BK180" s="173">
        <f>ROUND(I180*H180,2)</f>
        <v>0</v>
      </c>
      <c r="BL180" s="18" t="s">
        <v>142</v>
      </c>
      <c r="BM180" s="172" t="s">
        <v>3895</v>
      </c>
    </row>
    <row r="181" spans="1:65" s="2" customFormat="1" ht="16.5" customHeight="1">
      <c r="A181" s="33"/>
      <c r="B181" s="160"/>
      <c r="C181" s="161" t="s">
        <v>178</v>
      </c>
      <c r="D181" s="353" t="s">
        <v>255</v>
      </c>
      <c r="E181" s="162" t="s">
        <v>364</v>
      </c>
      <c r="F181" s="163" t="s">
        <v>365</v>
      </c>
      <c r="G181" s="164" t="s">
        <v>265</v>
      </c>
      <c r="H181" s="165">
        <v>20.149999999999999</v>
      </c>
      <c r="I181" s="166"/>
      <c r="J181" s="167">
        <f>ROUND(I181*H181,2)</f>
        <v>0</v>
      </c>
      <c r="K181" s="163" t="s">
        <v>3</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3896</v>
      </c>
    </row>
    <row r="182" spans="1:65" s="15" customFormat="1">
      <c r="B182" s="190"/>
      <c r="D182" s="354" t="s">
        <v>261</v>
      </c>
      <c r="E182" s="191" t="s">
        <v>3</v>
      </c>
      <c r="F182" s="192" t="s">
        <v>356</v>
      </c>
      <c r="H182" s="191" t="s">
        <v>3</v>
      </c>
      <c r="I182" s="193"/>
      <c r="L182" s="190"/>
      <c r="M182" s="194"/>
      <c r="N182" s="195"/>
      <c r="O182" s="195"/>
      <c r="P182" s="195"/>
      <c r="Q182" s="195"/>
      <c r="R182" s="195"/>
      <c r="S182" s="195"/>
      <c r="T182" s="196"/>
      <c r="AT182" s="191" t="s">
        <v>261</v>
      </c>
      <c r="AU182" s="191" t="s">
        <v>79</v>
      </c>
      <c r="AV182" s="15" t="s">
        <v>15</v>
      </c>
      <c r="AW182" s="15" t="s">
        <v>33</v>
      </c>
      <c r="AX182" s="15" t="s">
        <v>71</v>
      </c>
      <c r="AY182" s="191" t="s">
        <v>253</v>
      </c>
    </row>
    <row r="183" spans="1:65" s="15" customFormat="1">
      <c r="B183" s="190"/>
      <c r="D183" s="354" t="s">
        <v>261</v>
      </c>
      <c r="E183" s="191" t="s">
        <v>3</v>
      </c>
      <c r="F183" s="192" t="s">
        <v>315</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3" customFormat="1">
      <c r="B184" s="174"/>
      <c r="D184" s="354" t="s">
        <v>261</v>
      </c>
      <c r="E184" s="175" t="s">
        <v>3</v>
      </c>
      <c r="F184" s="176" t="s">
        <v>973</v>
      </c>
      <c r="H184" s="177">
        <v>16.649999999999999</v>
      </c>
      <c r="I184" s="178"/>
      <c r="L184" s="174"/>
      <c r="M184" s="179"/>
      <c r="N184" s="180"/>
      <c r="O184" s="180"/>
      <c r="P184" s="180"/>
      <c r="Q184" s="180"/>
      <c r="R184" s="180"/>
      <c r="S184" s="180"/>
      <c r="T184" s="181"/>
      <c r="AT184" s="175" t="s">
        <v>261</v>
      </c>
      <c r="AU184" s="175" t="s">
        <v>79</v>
      </c>
      <c r="AV184" s="13" t="s">
        <v>79</v>
      </c>
      <c r="AW184" s="13" t="s">
        <v>33</v>
      </c>
      <c r="AX184" s="13" t="s">
        <v>71</v>
      </c>
      <c r="AY184" s="175" t="s">
        <v>253</v>
      </c>
    </row>
    <row r="185" spans="1:65" s="13" customFormat="1">
      <c r="B185" s="174"/>
      <c r="D185" s="354" t="s">
        <v>261</v>
      </c>
      <c r="E185" s="175" t="s">
        <v>3</v>
      </c>
      <c r="F185" s="176" t="s">
        <v>368</v>
      </c>
      <c r="H185" s="177">
        <v>-0.6</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5" customFormat="1">
      <c r="B186" s="190"/>
      <c r="D186" s="354" t="s">
        <v>261</v>
      </c>
      <c r="E186" s="191" t="s">
        <v>3</v>
      </c>
      <c r="F186" s="192" t="s">
        <v>317</v>
      </c>
      <c r="H186" s="191" t="s">
        <v>3</v>
      </c>
      <c r="I186" s="193"/>
      <c r="L186" s="190"/>
      <c r="M186" s="194"/>
      <c r="N186" s="195"/>
      <c r="O186" s="195"/>
      <c r="P186" s="195"/>
      <c r="Q186" s="195"/>
      <c r="R186" s="195"/>
      <c r="S186" s="195"/>
      <c r="T186" s="196"/>
      <c r="AT186" s="191" t="s">
        <v>261</v>
      </c>
      <c r="AU186" s="191" t="s">
        <v>79</v>
      </c>
      <c r="AV186" s="15" t="s">
        <v>15</v>
      </c>
      <c r="AW186" s="15" t="s">
        <v>33</v>
      </c>
      <c r="AX186" s="15" t="s">
        <v>71</v>
      </c>
      <c r="AY186" s="191" t="s">
        <v>253</v>
      </c>
    </row>
    <row r="187" spans="1:65" s="13" customFormat="1">
      <c r="B187" s="174"/>
      <c r="D187" s="354" t="s">
        <v>261</v>
      </c>
      <c r="E187" s="175" t="s">
        <v>3</v>
      </c>
      <c r="F187" s="176" t="s">
        <v>974</v>
      </c>
      <c r="H187" s="177">
        <v>4.7</v>
      </c>
      <c r="I187" s="178"/>
      <c r="L187" s="174"/>
      <c r="M187" s="179"/>
      <c r="N187" s="180"/>
      <c r="O187" s="180"/>
      <c r="P187" s="180"/>
      <c r="Q187" s="180"/>
      <c r="R187" s="180"/>
      <c r="S187" s="180"/>
      <c r="T187" s="181"/>
      <c r="AT187" s="175" t="s">
        <v>261</v>
      </c>
      <c r="AU187" s="175" t="s">
        <v>79</v>
      </c>
      <c r="AV187" s="13" t="s">
        <v>79</v>
      </c>
      <c r="AW187" s="13" t="s">
        <v>33</v>
      </c>
      <c r="AX187" s="13" t="s">
        <v>71</v>
      </c>
      <c r="AY187" s="175" t="s">
        <v>253</v>
      </c>
    </row>
    <row r="188" spans="1:65" s="13" customFormat="1">
      <c r="B188" s="174"/>
      <c r="D188" s="354" t="s">
        <v>261</v>
      </c>
      <c r="E188" s="175" t="s">
        <v>3</v>
      </c>
      <c r="F188" s="176" t="s">
        <v>368</v>
      </c>
      <c r="H188" s="177">
        <v>-0.6</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4" customFormat="1">
      <c r="B189" s="182"/>
      <c r="D189" s="354" t="s">
        <v>261</v>
      </c>
      <c r="E189" s="183" t="s">
        <v>3</v>
      </c>
      <c r="F189" s="184" t="s">
        <v>269</v>
      </c>
      <c r="H189" s="185">
        <v>20.149999999999999</v>
      </c>
      <c r="I189" s="186"/>
      <c r="L189" s="182"/>
      <c r="M189" s="187"/>
      <c r="N189" s="188"/>
      <c r="O189" s="188"/>
      <c r="P189" s="188"/>
      <c r="Q189" s="188"/>
      <c r="R189" s="188"/>
      <c r="S189" s="188"/>
      <c r="T189" s="189"/>
      <c r="AT189" s="183" t="s">
        <v>261</v>
      </c>
      <c r="AU189" s="183" t="s">
        <v>79</v>
      </c>
      <c r="AV189" s="14" t="s">
        <v>89</v>
      </c>
      <c r="AW189" s="14" t="s">
        <v>33</v>
      </c>
      <c r="AX189" s="14" t="s">
        <v>15</v>
      </c>
      <c r="AY189" s="183" t="s">
        <v>253</v>
      </c>
    </row>
    <row r="190" spans="1:65" s="12" customFormat="1" ht="22.9" customHeight="1">
      <c r="B190" s="147"/>
      <c r="D190" s="355" t="s">
        <v>70</v>
      </c>
      <c r="E190" s="158" t="s">
        <v>370</v>
      </c>
      <c r="F190" s="158" t="s">
        <v>371</v>
      </c>
      <c r="I190" s="150"/>
      <c r="J190" s="159">
        <f>BK190</f>
        <v>0</v>
      </c>
      <c r="L190" s="147"/>
      <c r="M190" s="152"/>
      <c r="N190" s="153"/>
      <c r="O190" s="153"/>
      <c r="P190" s="154">
        <f>SUM(P191:P198)</f>
        <v>0</v>
      </c>
      <c r="Q190" s="153"/>
      <c r="R190" s="154">
        <f>SUM(R191:R198)</f>
        <v>0</v>
      </c>
      <c r="S190" s="153"/>
      <c r="T190" s="155">
        <f>SUM(T191:T198)</f>
        <v>0</v>
      </c>
      <c r="AR190" s="148" t="s">
        <v>79</v>
      </c>
      <c r="AT190" s="156" t="s">
        <v>70</v>
      </c>
      <c r="AU190" s="156" t="s">
        <v>15</v>
      </c>
      <c r="AY190" s="148" t="s">
        <v>253</v>
      </c>
      <c r="BK190" s="157">
        <f>SUM(BK191:BK198)</f>
        <v>0</v>
      </c>
    </row>
    <row r="191" spans="1:65" s="2" customFormat="1" ht="33" customHeight="1">
      <c r="A191" s="33"/>
      <c r="B191" s="160"/>
      <c r="C191" s="161" t="s">
        <v>8</v>
      </c>
      <c r="D191" s="353" t="s">
        <v>255</v>
      </c>
      <c r="E191" s="162" t="s">
        <v>3026</v>
      </c>
      <c r="F191" s="163" t="s">
        <v>3027</v>
      </c>
      <c r="G191" s="164" t="s">
        <v>362</v>
      </c>
      <c r="H191" s="197"/>
      <c r="I191" s="166"/>
      <c r="J191" s="167">
        <f t="shared" ref="J191:J198" si="0">ROUND(I191*H191,2)</f>
        <v>0</v>
      </c>
      <c r="K191" s="163" t="s">
        <v>259</v>
      </c>
      <c r="L191" s="34"/>
      <c r="M191" s="168" t="s">
        <v>3</v>
      </c>
      <c r="N191" s="169" t="s">
        <v>42</v>
      </c>
      <c r="O191" s="54"/>
      <c r="P191" s="170">
        <f t="shared" ref="P191:P198" si="1">O191*H191</f>
        <v>0</v>
      </c>
      <c r="Q191" s="170">
        <v>0</v>
      </c>
      <c r="R191" s="170">
        <f t="shared" ref="R191:R198" si="2">Q191*H191</f>
        <v>0</v>
      </c>
      <c r="S191" s="170">
        <v>0</v>
      </c>
      <c r="T191" s="171">
        <f t="shared" ref="T191:T198" si="3">S191*H191</f>
        <v>0</v>
      </c>
      <c r="U191" s="33"/>
      <c r="V191" s="33"/>
      <c r="W191" s="33"/>
      <c r="X191" s="33"/>
      <c r="Y191" s="33"/>
      <c r="Z191" s="33"/>
      <c r="AA191" s="33"/>
      <c r="AB191" s="33"/>
      <c r="AC191" s="33"/>
      <c r="AD191" s="33"/>
      <c r="AE191" s="33"/>
      <c r="AR191" s="172" t="s">
        <v>142</v>
      </c>
      <c r="AT191" s="172" t="s">
        <v>255</v>
      </c>
      <c r="AU191" s="172" t="s">
        <v>79</v>
      </c>
      <c r="AY191" s="18" t="s">
        <v>253</v>
      </c>
      <c r="BE191" s="173">
        <f t="shared" ref="BE191:BE198" si="4">IF(N191="základní",J191,0)</f>
        <v>0</v>
      </c>
      <c r="BF191" s="173">
        <f t="shared" ref="BF191:BF198" si="5">IF(N191="snížená",J191,0)</f>
        <v>0</v>
      </c>
      <c r="BG191" s="173">
        <f t="shared" ref="BG191:BG198" si="6">IF(N191="zákl. přenesená",J191,0)</f>
        <v>0</v>
      </c>
      <c r="BH191" s="173">
        <f t="shared" ref="BH191:BH198" si="7">IF(N191="sníž. přenesená",J191,0)</f>
        <v>0</v>
      </c>
      <c r="BI191" s="173">
        <f t="shared" ref="BI191:BI198" si="8">IF(N191="nulová",J191,0)</f>
        <v>0</v>
      </c>
      <c r="BJ191" s="18" t="s">
        <v>15</v>
      </c>
      <c r="BK191" s="173">
        <f t="shared" ref="BK191:BK198" si="9">ROUND(I191*H191,2)</f>
        <v>0</v>
      </c>
      <c r="BL191" s="18" t="s">
        <v>142</v>
      </c>
      <c r="BM191" s="172" t="s">
        <v>3897</v>
      </c>
    </row>
    <row r="192" spans="1:65" s="2" customFormat="1" ht="16.5" customHeight="1">
      <c r="A192" s="33"/>
      <c r="B192" s="160"/>
      <c r="C192" s="161" t="s">
        <v>375</v>
      </c>
      <c r="D192" s="353" t="s">
        <v>255</v>
      </c>
      <c r="E192" s="162" t="s">
        <v>376</v>
      </c>
      <c r="F192" s="163" t="s">
        <v>377</v>
      </c>
      <c r="G192" s="164" t="s">
        <v>378</v>
      </c>
      <c r="H192" s="165">
        <v>6</v>
      </c>
      <c r="I192" s="166"/>
      <c r="J192" s="167">
        <f t="shared" si="0"/>
        <v>0</v>
      </c>
      <c r="K192" s="163" t="s">
        <v>3</v>
      </c>
      <c r="L192" s="34"/>
      <c r="M192" s="168" t="s">
        <v>3</v>
      </c>
      <c r="N192" s="169" t="s">
        <v>42</v>
      </c>
      <c r="O192" s="54"/>
      <c r="P192" s="170">
        <f t="shared" si="1"/>
        <v>0</v>
      </c>
      <c r="Q192" s="170">
        <v>0</v>
      </c>
      <c r="R192" s="170">
        <f t="shared" si="2"/>
        <v>0</v>
      </c>
      <c r="S192" s="170">
        <v>0</v>
      </c>
      <c r="T192" s="171">
        <f t="shared" si="3"/>
        <v>0</v>
      </c>
      <c r="U192" s="33"/>
      <c r="V192" s="33"/>
      <c r="W192" s="33"/>
      <c r="X192" s="33"/>
      <c r="Y192" s="33"/>
      <c r="Z192" s="33"/>
      <c r="AA192" s="33"/>
      <c r="AB192" s="33"/>
      <c r="AC192" s="33"/>
      <c r="AD192" s="33"/>
      <c r="AE192" s="33"/>
      <c r="AR192" s="172" t="s">
        <v>142</v>
      </c>
      <c r="AT192" s="172" t="s">
        <v>255</v>
      </c>
      <c r="AU192" s="172" t="s">
        <v>79</v>
      </c>
      <c r="AY192" s="18" t="s">
        <v>253</v>
      </c>
      <c r="BE192" s="173">
        <f t="shared" si="4"/>
        <v>0</v>
      </c>
      <c r="BF192" s="173">
        <f t="shared" si="5"/>
        <v>0</v>
      </c>
      <c r="BG192" s="173">
        <f t="shared" si="6"/>
        <v>0</v>
      </c>
      <c r="BH192" s="173">
        <f t="shared" si="7"/>
        <v>0</v>
      </c>
      <c r="BI192" s="173">
        <f t="shared" si="8"/>
        <v>0</v>
      </c>
      <c r="BJ192" s="18" t="s">
        <v>15</v>
      </c>
      <c r="BK192" s="173">
        <f t="shared" si="9"/>
        <v>0</v>
      </c>
      <c r="BL192" s="18" t="s">
        <v>142</v>
      </c>
      <c r="BM192" s="172" t="s">
        <v>3898</v>
      </c>
    </row>
    <row r="193" spans="1:65" s="2" customFormat="1" ht="16.5" customHeight="1">
      <c r="A193" s="33"/>
      <c r="B193" s="160"/>
      <c r="C193" s="161" t="s">
        <v>380</v>
      </c>
      <c r="D193" s="353" t="s">
        <v>255</v>
      </c>
      <c r="E193" s="162" t="s">
        <v>381</v>
      </c>
      <c r="F193" s="163" t="s">
        <v>382</v>
      </c>
      <c r="G193" s="164" t="s">
        <v>378</v>
      </c>
      <c r="H193" s="165">
        <v>2</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3899</v>
      </c>
    </row>
    <row r="194" spans="1:65" s="2" customFormat="1" ht="16.5" customHeight="1">
      <c r="A194" s="33"/>
      <c r="B194" s="160"/>
      <c r="C194" s="161" t="s">
        <v>384</v>
      </c>
      <c r="D194" s="353" t="s">
        <v>255</v>
      </c>
      <c r="E194" s="162" t="s">
        <v>385</v>
      </c>
      <c r="F194" s="163" t="s">
        <v>386</v>
      </c>
      <c r="G194" s="164" t="s">
        <v>378</v>
      </c>
      <c r="H194" s="165">
        <v>1</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3900</v>
      </c>
    </row>
    <row r="195" spans="1:65" s="2" customFormat="1" ht="16.5" customHeight="1">
      <c r="A195" s="33"/>
      <c r="B195" s="160"/>
      <c r="C195" s="161" t="s">
        <v>388</v>
      </c>
      <c r="D195" s="353" t="s">
        <v>255</v>
      </c>
      <c r="E195" s="162" t="s">
        <v>389</v>
      </c>
      <c r="F195" s="163" t="s">
        <v>390</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3901</v>
      </c>
    </row>
    <row r="196" spans="1:65" s="2" customFormat="1" ht="16.5" customHeight="1">
      <c r="A196" s="33"/>
      <c r="B196" s="160"/>
      <c r="C196" s="161" t="s">
        <v>392</v>
      </c>
      <c r="D196" s="353" t="s">
        <v>255</v>
      </c>
      <c r="E196" s="162" t="s">
        <v>393</v>
      </c>
      <c r="F196" s="163" t="s">
        <v>394</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3902</v>
      </c>
    </row>
    <row r="197" spans="1:65" s="2" customFormat="1" ht="16.5" customHeight="1">
      <c r="A197" s="33"/>
      <c r="B197" s="160"/>
      <c r="C197" s="161" t="s">
        <v>396</v>
      </c>
      <c r="D197" s="353" t="s">
        <v>255</v>
      </c>
      <c r="E197" s="162" t="s">
        <v>397</v>
      </c>
      <c r="F197" s="163" t="s">
        <v>398</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3903</v>
      </c>
    </row>
    <row r="198" spans="1:65" s="2" customFormat="1" ht="16.5" customHeight="1">
      <c r="A198" s="33"/>
      <c r="B198" s="160"/>
      <c r="C198" s="161" t="s">
        <v>400</v>
      </c>
      <c r="D198" s="353" t="s">
        <v>255</v>
      </c>
      <c r="E198" s="162" t="s">
        <v>401</v>
      </c>
      <c r="F198" s="163" t="s">
        <v>402</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3904</v>
      </c>
    </row>
    <row r="199" spans="1:65" s="12" customFormat="1" ht="22.9" customHeight="1">
      <c r="B199" s="147"/>
      <c r="D199" s="355" t="s">
        <v>70</v>
      </c>
      <c r="E199" s="158" t="s">
        <v>404</v>
      </c>
      <c r="F199" s="158" t="s">
        <v>405</v>
      </c>
      <c r="I199" s="150"/>
      <c r="J199" s="159">
        <f>BK199</f>
        <v>0</v>
      </c>
      <c r="L199" s="147"/>
      <c r="M199" s="152"/>
      <c r="N199" s="153"/>
      <c r="O199" s="153"/>
      <c r="P199" s="154">
        <f>SUM(P200:P205)</f>
        <v>0</v>
      </c>
      <c r="Q199" s="153"/>
      <c r="R199" s="154">
        <f>SUM(R200:R205)</f>
        <v>0</v>
      </c>
      <c r="S199" s="153"/>
      <c r="T199" s="155">
        <f>SUM(T200:T205)</f>
        <v>0</v>
      </c>
      <c r="AR199" s="148" t="s">
        <v>79</v>
      </c>
      <c r="AT199" s="156" t="s">
        <v>70</v>
      </c>
      <c r="AU199" s="156" t="s">
        <v>15</v>
      </c>
      <c r="AY199" s="148" t="s">
        <v>253</v>
      </c>
      <c r="BK199" s="157">
        <f>SUM(BK200:BK205)</f>
        <v>0</v>
      </c>
    </row>
    <row r="200" spans="1:65" s="2" customFormat="1" ht="16.5" customHeight="1">
      <c r="A200" s="33"/>
      <c r="B200" s="160"/>
      <c r="C200" s="161" t="s">
        <v>406</v>
      </c>
      <c r="D200" s="353" t="s">
        <v>255</v>
      </c>
      <c r="E200" s="162" t="s">
        <v>407</v>
      </c>
      <c r="F200" s="163" t="s">
        <v>408</v>
      </c>
      <c r="G200" s="164" t="s">
        <v>378</v>
      </c>
      <c r="H200" s="165">
        <v>1</v>
      </c>
      <c r="I200" s="166"/>
      <c r="J200" s="167">
        <f t="shared" ref="J200:J205" si="10">ROUND(I200*H200,2)</f>
        <v>0</v>
      </c>
      <c r="K200" s="163" t="s">
        <v>3</v>
      </c>
      <c r="L200" s="34"/>
      <c r="M200" s="168" t="s">
        <v>3</v>
      </c>
      <c r="N200" s="169" t="s">
        <v>42</v>
      </c>
      <c r="O200" s="54"/>
      <c r="P200" s="170">
        <f t="shared" ref="P200:P205" si="11">O200*H200</f>
        <v>0</v>
      </c>
      <c r="Q200" s="170">
        <v>0</v>
      </c>
      <c r="R200" s="170">
        <f t="shared" ref="R200:R205" si="12">Q200*H200</f>
        <v>0</v>
      </c>
      <c r="S200" s="170">
        <v>0</v>
      </c>
      <c r="T200" s="171">
        <f t="shared" ref="T200:T205" si="13">S200*H200</f>
        <v>0</v>
      </c>
      <c r="U200" s="33"/>
      <c r="V200" s="33"/>
      <c r="W200" s="33"/>
      <c r="X200" s="33"/>
      <c r="Y200" s="33"/>
      <c r="Z200" s="33"/>
      <c r="AA200" s="33"/>
      <c r="AB200" s="33"/>
      <c r="AC200" s="33"/>
      <c r="AD200" s="33"/>
      <c r="AE200" s="33"/>
      <c r="AR200" s="172" t="s">
        <v>142</v>
      </c>
      <c r="AT200" s="172" t="s">
        <v>255</v>
      </c>
      <c r="AU200" s="172" t="s">
        <v>79</v>
      </c>
      <c r="AY200" s="18" t="s">
        <v>253</v>
      </c>
      <c r="BE200" s="173">
        <f t="shared" ref="BE200:BE205" si="14">IF(N200="základní",J200,0)</f>
        <v>0</v>
      </c>
      <c r="BF200" s="173">
        <f t="shared" ref="BF200:BF205" si="15">IF(N200="snížená",J200,0)</f>
        <v>0</v>
      </c>
      <c r="BG200" s="173">
        <f t="shared" ref="BG200:BG205" si="16">IF(N200="zákl. přenesená",J200,0)</f>
        <v>0</v>
      </c>
      <c r="BH200" s="173">
        <f t="shared" ref="BH200:BH205" si="17">IF(N200="sníž. přenesená",J200,0)</f>
        <v>0</v>
      </c>
      <c r="BI200" s="173">
        <f t="shared" ref="BI200:BI205" si="18">IF(N200="nulová",J200,0)</f>
        <v>0</v>
      </c>
      <c r="BJ200" s="18" t="s">
        <v>15</v>
      </c>
      <c r="BK200" s="173">
        <f t="shared" ref="BK200:BK205" si="19">ROUND(I200*H200,2)</f>
        <v>0</v>
      </c>
      <c r="BL200" s="18" t="s">
        <v>142</v>
      </c>
      <c r="BM200" s="172" t="s">
        <v>3905</v>
      </c>
    </row>
    <row r="201" spans="1:65" s="2" customFormat="1" ht="16.5" customHeight="1">
      <c r="A201" s="33"/>
      <c r="B201" s="160"/>
      <c r="C201" s="161" t="s">
        <v>410</v>
      </c>
      <c r="D201" s="353" t="s">
        <v>255</v>
      </c>
      <c r="E201" s="162" t="s">
        <v>411</v>
      </c>
      <c r="F201" s="163" t="s">
        <v>412</v>
      </c>
      <c r="G201" s="164" t="s">
        <v>378</v>
      </c>
      <c r="H201" s="165">
        <v>1</v>
      </c>
      <c r="I201" s="166"/>
      <c r="J201" s="167">
        <f t="shared" si="10"/>
        <v>0</v>
      </c>
      <c r="K201" s="163" t="s">
        <v>3</v>
      </c>
      <c r="L201" s="34"/>
      <c r="M201" s="168" t="s">
        <v>3</v>
      </c>
      <c r="N201" s="169" t="s">
        <v>42</v>
      </c>
      <c r="O201" s="54"/>
      <c r="P201" s="170">
        <f t="shared" si="11"/>
        <v>0</v>
      </c>
      <c r="Q201" s="170">
        <v>0</v>
      </c>
      <c r="R201" s="170">
        <f t="shared" si="12"/>
        <v>0</v>
      </c>
      <c r="S201" s="170">
        <v>0</v>
      </c>
      <c r="T201" s="171">
        <f t="shared" si="13"/>
        <v>0</v>
      </c>
      <c r="U201" s="33"/>
      <c r="V201" s="33"/>
      <c r="W201" s="33"/>
      <c r="X201" s="33"/>
      <c r="Y201" s="33"/>
      <c r="Z201" s="33"/>
      <c r="AA201" s="33"/>
      <c r="AB201" s="33"/>
      <c r="AC201" s="33"/>
      <c r="AD201" s="33"/>
      <c r="AE201" s="33"/>
      <c r="AR201" s="172" t="s">
        <v>142</v>
      </c>
      <c r="AT201" s="172" t="s">
        <v>255</v>
      </c>
      <c r="AU201" s="172" t="s">
        <v>79</v>
      </c>
      <c r="AY201" s="18" t="s">
        <v>253</v>
      </c>
      <c r="BE201" s="173">
        <f t="shared" si="14"/>
        <v>0</v>
      </c>
      <c r="BF201" s="173">
        <f t="shared" si="15"/>
        <v>0</v>
      </c>
      <c r="BG201" s="173">
        <f t="shared" si="16"/>
        <v>0</v>
      </c>
      <c r="BH201" s="173">
        <f t="shared" si="17"/>
        <v>0</v>
      </c>
      <c r="BI201" s="173">
        <f t="shared" si="18"/>
        <v>0</v>
      </c>
      <c r="BJ201" s="18" t="s">
        <v>15</v>
      </c>
      <c r="BK201" s="173">
        <f t="shared" si="19"/>
        <v>0</v>
      </c>
      <c r="BL201" s="18" t="s">
        <v>142</v>
      </c>
      <c r="BM201" s="172" t="s">
        <v>3906</v>
      </c>
    </row>
    <row r="202" spans="1:65" s="2" customFormat="1" ht="16.5" customHeight="1">
      <c r="A202" s="33"/>
      <c r="B202" s="160"/>
      <c r="C202" s="161" t="s">
        <v>414</v>
      </c>
      <c r="D202" s="353" t="s">
        <v>255</v>
      </c>
      <c r="E202" s="162" t="s">
        <v>415</v>
      </c>
      <c r="F202" s="163" t="s">
        <v>416</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3907</v>
      </c>
    </row>
    <row r="203" spans="1:65" s="2" customFormat="1" ht="16.5" customHeight="1">
      <c r="A203" s="33"/>
      <c r="B203" s="160"/>
      <c r="C203" s="161" t="s">
        <v>418</v>
      </c>
      <c r="D203" s="353" t="s">
        <v>255</v>
      </c>
      <c r="E203" s="162" t="s">
        <v>419</v>
      </c>
      <c r="F203" s="163" t="s">
        <v>420</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3908</v>
      </c>
    </row>
    <row r="204" spans="1:65" s="2" customFormat="1" ht="16.5" customHeight="1">
      <c r="A204" s="33"/>
      <c r="B204" s="160"/>
      <c r="C204" s="161" t="s">
        <v>422</v>
      </c>
      <c r="D204" s="353" t="s">
        <v>255</v>
      </c>
      <c r="E204" s="162" t="s">
        <v>423</v>
      </c>
      <c r="F204" s="163" t="s">
        <v>424</v>
      </c>
      <c r="G204" s="164" t="s">
        <v>265</v>
      </c>
      <c r="H204" s="165">
        <v>7</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3909</v>
      </c>
    </row>
    <row r="205" spans="1:65" s="2" customFormat="1" ht="16.5" customHeight="1">
      <c r="A205" s="33"/>
      <c r="B205" s="160"/>
      <c r="C205" s="161" t="s">
        <v>426</v>
      </c>
      <c r="D205" s="353" t="s">
        <v>255</v>
      </c>
      <c r="E205" s="162" t="s">
        <v>427</v>
      </c>
      <c r="F205" s="163" t="s">
        <v>428</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3910</v>
      </c>
    </row>
    <row r="206" spans="1:65" s="12" customFormat="1" ht="22.9" customHeight="1">
      <c r="B206" s="147"/>
      <c r="D206" s="355" t="s">
        <v>70</v>
      </c>
      <c r="E206" s="158" t="s">
        <v>430</v>
      </c>
      <c r="F206" s="158" t="s">
        <v>431</v>
      </c>
      <c r="I206" s="150"/>
      <c r="J206" s="159">
        <f>BK206</f>
        <v>0</v>
      </c>
      <c r="L206" s="147"/>
      <c r="M206" s="152"/>
      <c r="N206" s="153"/>
      <c r="O206" s="153"/>
      <c r="P206" s="154">
        <f>SUM(P207:P213)</f>
        <v>0</v>
      </c>
      <c r="Q206" s="153"/>
      <c r="R206" s="154">
        <f>SUM(R207:R213)</f>
        <v>5.8463999999999995E-2</v>
      </c>
      <c r="S206" s="153"/>
      <c r="T206" s="155">
        <f>SUM(T207:T213)</f>
        <v>7.9165999999999986E-2</v>
      </c>
      <c r="AR206" s="148" t="s">
        <v>79</v>
      </c>
      <c r="AT206" s="156" t="s">
        <v>70</v>
      </c>
      <c r="AU206" s="156" t="s">
        <v>15</v>
      </c>
      <c r="AY206" s="148" t="s">
        <v>253</v>
      </c>
      <c r="BK206" s="157">
        <f>SUM(BK207:BK213)</f>
        <v>0</v>
      </c>
    </row>
    <row r="207" spans="1:65" s="2" customFormat="1" ht="44.25" customHeight="1">
      <c r="A207" s="33"/>
      <c r="B207" s="160"/>
      <c r="C207" s="161" t="s">
        <v>432</v>
      </c>
      <c r="D207" s="353" t="s">
        <v>255</v>
      </c>
      <c r="E207" s="162" t="s">
        <v>433</v>
      </c>
      <c r="F207" s="163" t="s">
        <v>434</v>
      </c>
      <c r="G207" s="164" t="s">
        <v>258</v>
      </c>
      <c r="H207" s="165">
        <v>4.5999999999999996</v>
      </c>
      <c r="I207" s="166"/>
      <c r="J207" s="167">
        <f>ROUND(I207*H207,2)</f>
        <v>0</v>
      </c>
      <c r="K207" s="163" t="s">
        <v>3</v>
      </c>
      <c r="L207" s="34"/>
      <c r="M207" s="168" t="s">
        <v>3</v>
      </c>
      <c r="N207" s="169" t="s">
        <v>42</v>
      </c>
      <c r="O207" s="54"/>
      <c r="P207" s="170">
        <f>O207*H207</f>
        <v>0</v>
      </c>
      <c r="Q207" s="170">
        <v>1.2540000000000001E-2</v>
      </c>
      <c r="R207" s="170">
        <f>Q207*H207</f>
        <v>5.7683999999999999E-2</v>
      </c>
      <c r="S207" s="170">
        <v>0</v>
      </c>
      <c r="T207" s="171">
        <f>S207*H207</f>
        <v>0</v>
      </c>
      <c r="U207" s="33"/>
      <c r="V207" s="33"/>
      <c r="W207" s="33"/>
      <c r="X207" s="33"/>
      <c r="Y207" s="33"/>
      <c r="Z207" s="33"/>
      <c r="AA207" s="33"/>
      <c r="AB207" s="33"/>
      <c r="AC207" s="33"/>
      <c r="AD207" s="33"/>
      <c r="AE207" s="33"/>
      <c r="AR207" s="172" t="s">
        <v>142</v>
      </c>
      <c r="AT207" s="172" t="s">
        <v>255</v>
      </c>
      <c r="AU207" s="172" t="s">
        <v>79</v>
      </c>
      <c r="AY207" s="18" t="s">
        <v>253</v>
      </c>
      <c r="BE207" s="173">
        <f>IF(N207="základní",J207,0)</f>
        <v>0</v>
      </c>
      <c r="BF207" s="173">
        <f>IF(N207="snížená",J207,0)</f>
        <v>0</v>
      </c>
      <c r="BG207" s="173">
        <f>IF(N207="zákl. přenesená",J207,0)</f>
        <v>0</v>
      </c>
      <c r="BH207" s="173">
        <f>IF(N207="sníž. přenesená",J207,0)</f>
        <v>0</v>
      </c>
      <c r="BI207" s="173">
        <f>IF(N207="nulová",J207,0)</f>
        <v>0</v>
      </c>
      <c r="BJ207" s="18" t="s">
        <v>15</v>
      </c>
      <c r="BK207" s="173">
        <f>ROUND(I207*H207,2)</f>
        <v>0</v>
      </c>
      <c r="BL207" s="18" t="s">
        <v>142</v>
      </c>
      <c r="BM207" s="172" t="s">
        <v>3911</v>
      </c>
    </row>
    <row r="208" spans="1:65" s="13" customFormat="1">
      <c r="B208" s="174"/>
      <c r="D208" s="354" t="s">
        <v>261</v>
      </c>
      <c r="E208" s="175" t="s">
        <v>3</v>
      </c>
      <c r="F208" s="176" t="s">
        <v>949</v>
      </c>
      <c r="H208" s="177">
        <v>4.5999999999999996</v>
      </c>
      <c r="I208" s="178"/>
      <c r="L208" s="174"/>
      <c r="M208" s="179"/>
      <c r="N208" s="180"/>
      <c r="O208" s="180"/>
      <c r="P208" s="180"/>
      <c r="Q208" s="180"/>
      <c r="R208" s="180"/>
      <c r="S208" s="180"/>
      <c r="T208" s="181"/>
      <c r="AT208" s="175" t="s">
        <v>261</v>
      </c>
      <c r="AU208" s="175" t="s">
        <v>79</v>
      </c>
      <c r="AV208" s="13" t="s">
        <v>79</v>
      </c>
      <c r="AW208" s="13" t="s">
        <v>33</v>
      </c>
      <c r="AX208" s="13" t="s">
        <v>15</v>
      </c>
      <c r="AY208" s="175" t="s">
        <v>253</v>
      </c>
    </row>
    <row r="209" spans="1:65" s="2" customFormat="1" ht="44.25" customHeight="1">
      <c r="A209" s="33"/>
      <c r="B209" s="160"/>
      <c r="C209" s="161" t="s">
        <v>436</v>
      </c>
      <c r="D209" s="353" t="s">
        <v>255</v>
      </c>
      <c r="E209" s="162" t="s">
        <v>437</v>
      </c>
      <c r="F209" s="163" t="s">
        <v>438</v>
      </c>
      <c r="G209" s="164" t="s">
        <v>258</v>
      </c>
      <c r="H209" s="165">
        <v>4.5999999999999996</v>
      </c>
      <c r="I209" s="166"/>
      <c r="J209" s="167">
        <f>ROUND(I209*H209,2)</f>
        <v>0</v>
      </c>
      <c r="K209" s="163" t="s">
        <v>259</v>
      </c>
      <c r="L209" s="34"/>
      <c r="M209" s="168" t="s">
        <v>3</v>
      </c>
      <c r="N209" s="169" t="s">
        <v>42</v>
      </c>
      <c r="O209" s="54"/>
      <c r="P209" s="170">
        <f>O209*H209</f>
        <v>0</v>
      </c>
      <c r="Q209" s="170">
        <v>0</v>
      </c>
      <c r="R209" s="170">
        <f>Q209*H209</f>
        <v>0</v>
      </c>
      <c r="S209" s="170">
        <v>1.721E-2</v>
      </c>
      <c r="T209" s="171">
        <f>S209*H209</f>
        <v>7.9165999999999986E-2</v>
      </c>
      <c r="U209" s="33"/>
      <c r="V209" s="33"/>
      <c r="W209" s="33"/>
      <c r="X209" s="33"/>
      <c r="Y209" s="33"/>
      <c r="Z209" s="33"/>
      <c r="AA209" s="33"/>
      <c r="AB209" s="33"/>
      <c r="AC209" s="33"/>
      <c r="AD209" s="33"/>
      <c r="AE209" s="33"/>
      <c r="AR209" s="172" t="s">
        <v>142</v>
      </c>
      <c r="AT209" s="172" t="s">
        <v>255</v>
      </c>
      <c r="AU209" s="172" t="s">
        <v>79</v>
      </c>
      <c r="AY209" s="18" t="s">
        <v>253</v>
      </c>
      <c r="BE209" s="173">
        <f>IF(N209="základní",J209,0)</f>
        <v>0</v>
      </c>
      <c r="BF209" s="173">
        <f>IF(N209="snížená",J209,0)</f>
        <v>0</v>
      </c>
      <c r="BG209" s="173">
        <f>IF(N209="zákl. přenesená",J209,0)</f>
        <v>0</v>
      </c>
      <c r="BH209" s="173">
        <f>IF(N209="sníž. přenesená",J209,0)</f>
        <v>0</v>
      </c>
      <c r="BI209" s="173">
        <f>IF(N209="nulová",J209,0)</f>
        <v>0</v>
      </c>
      <c r="BJ209" s="18" t="s">
        <v>15</v>
      </c>
      <c r="BK209" s="173">
        <f>ROUND(I209*H209,2)</f>
        <v>0</v>
      </c>
      <c r="BL209" s="18" t="s">
        <v>142</v>
      </c>
      <c r="BM209" s="172" t="s">
        <v>3912</v>
      </c>
    </row>
    <row r="210" spans="1:65" s="13" customFormat="1">
      <c r="B210" s="174"/>
      <c r="D210" s="354" t="s">
        <v>261</v>
      </c>
      <c r="E210" s="175" t="s">
        <v>3</v>
      </c>
      <c r="F210" s="176" t="s">
        <v>949</v>
      </c>
      <c r="H210" s="177">
        <v>4.5999999999999996</v>
      </c>
      <c r="I210" s="178"/>
      <c r="L210" s="174"/>
      <c r="M210" s="179"/>
      <c r="N210" s="180"/>
      <c r="O210" s="180"/>
      <c r="P210" s="180"/>
      <c r="Q210" s="180"/>
      <c r="R210" s="180"/>
      <c r="S210" s="180"/>
      <c r="T210" s="181"/>
      <c r="AT210" s="175" t="s">
        <v>261</v>
      </c>
      <c r="AU210" s="175" t="s">
        <v>79</v>
      </c>
      <c r="AV210" s="13" t="s">
        <v>79</v>
      </c>
      <c r="AW210" s="13" t="s">
        <v>33</v>
      </c>
      <c r="AX210" s="13" t="s">
        <v>15</v>
      </c>
      <c r="AY210" s="175" t="s">
        <v>253</v>
      </c>
    </row>
    <row r="211" spans="1:65" s="2" customFormat="1" ht="21.75" customHeight="1">
      <c r="A211" s="33"/>
      <c r="B211" s="160"/>
      <c r="C211" s="161" t="s">
        <v>440</v>
      </c>
      <c r="D211" s="353" t="s">
        <v>255</v>
      </c>
      <c r="E211" s="162" t="s">
        <v>441</v>
      </c>
      <c r="F211" s="163" t="s">
        <v>442</v>
      </c>
      <c r="G211" s="164" t="s">
        <v>378</v>
      </c>
      <c r="H211" s="165">
        <v>2</v>
      </c>
      <c r="I211" s="166"/>
      <c r="J211" s="167">
        <f>ROUND(I211*H211,2)</f>
        <v>0</v>
      </c>
      <c r="K211" s="163" t="s">
        <v>3</v>
      </c>
      <c r="L211" s="34"/>
      <c r="M211" s="168" t="s">
        <v>3</v>
      </c>
      <c r="N211" s="169" t="s">
        <v>42</v>
      </c>
      <c r="O211" s="54"/>
      <c r="P211" s="170">
        <f>O211*H211</f>
        <v>0</v>
      </c>
      <c r="Q211" s="170">
        <v>3.0000000000000001E-5</v>
      </c>
      <c r="R211" s="170">
        <f>Q211*H211</f>
        <v>6.0000000000000002E-5</v>
      </c>
      <c r="S211" s="170">
        <v>0</v>
      </c>
      <c r="T211" s="171">
        <f>S211*H211</f>
        <v>0</v>
      </c>
      <c r="U211" s="33"/>
      <c r="V211" s="33"/>
      <c r="W211" s="33"/>
      <c r="X211" s="33"/>
      <c r="Y211" s="33"/>
      <c r="Z211" s="33"/>
      <c r="AA211" s="33"/>
      <c r="AB211" s="33"/>
      <c r="AC211" s="33"/>
      <c r="AD211" s="33"/>
      <c r="AE211" s="33"/>
      <c r="AR211" s="172" t="s">
        <v>142</v>
      </c>
      <c r="AT211" s="172" t="s">
        <v>255</v>
      </c>
      <c r="AU211" s="172" t="s">
        <v>79</v>
      </c>
      <c r="AY211" s="18" t="s">
        <v>253</v>
      </c>
      <c r="BE211" s="173">
        <f>IF(N211="základní",J211,0)</f>
        <v>0</v>
      </c>
      <c r="BF211" s="173">
        <f>IF(N211="snížená",J211,0)</f>
        <v>0</v>
      </c>
      <c r="BG211" s="173">
        <f>IF(N211="zákl. přenesená",J211,0)</f>
        <v>0</v>
      </c>
      <c r="BH211" s="173">
        <f>IF(N211="sníž. přenesená",J211,0)</f>
        <v>0</v>
      </c>
      <c r="BI211" s="173">
        <f>IF(N211="nulová",J211,0)</f>
        <v>0</v>
      </c>
      <c r="BJ211" s="18" t="s">
        <v>15</v>
      </c>
      <c r="BK211" s="173">
        <f>ROUND(I211*H211,2)</f>
        <v>0</v>
      </c>
      <c r="BL211" s="18" t="s">
        <v>142</v>
      </c>
      <c r="BM211" s="172" t="s">
        <v>3913</v>
      </c>
    </row>
    <row r="212" spans="1:65" s="2" customFormat="1" ht="16.5" customHeight="1">
      <c r="A212" s="33"/>
      <c r="B212" s="160"/>
      <c r="C212" s="198" t="s">
        <v>444</v>
      </c>
      <c r="D212" s="356" t="s">
        <v>445</v>
      </c>
      <c r="E212" s="199" t="s">
        <v>446</v>
      </c>
      <c r="F212" s="200" t="s">
        <v>447</v>
      </c>
      <c r="G212" s="201" t="s">
        <v>378</v>
      </c>
      <c r="H212" s="202">
        <v>2</v>
      </c>
      <c r="I212" s="203"/>
      <c r="J212" s="204">
        <f>ROUND(I212*H212,2)</f>
        <v>0</v>
      </c>
      <c r="K212" s="200" t="s">
        <v>3</v>
      </c>
      <c r="L212" s="205"/>
      <c r="M212" s="206" t="s">
        <v>3</v>
      </c>
      <c r="N212" s="207" t="s">
        <v>42</v>
      </c>
      <c r="O212" s="54"/>
      <c r="P212" s="170">
        <f>O212*H212</f>
        <v>0</v>
      </c>
      <c r="Q212" s="170">
        <v>3.6000000000000002E-4</v>
      </c>
      <c r="R212" s="170">
        <f>Q212*H212</f>
        <v>7.2000000000000005E-4</v>
      </c>
      <c r="S212" s="170">
        <v>0</v>
      </c>
      <c r="T212" s="171">
        <f>S212*H212</f>
        <v>0</v>
      </c>
      <c r="U212" s="33"/>
      <c r="V212" s="33"/>
      <c r="W212" s="33"/>
      <c r="X212" s="33"/>
      <c r="Y212" s="33"/>
      <c r="Z212" s="33"/>
      <c r="AA212" s="33"/>
      <c r="AB212" s="33"/>
      <c r="AC212" s="33"/>
      <c r="AD212" s="33"/>
      <c r="AE212" s="33"/>
      <c r="AR212" s="172" t="s">
        <v>418</v>
      </c>
      <c r="AT212" s="172" t="s">
        <v>445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3914</v>
      </c>
    </row>
    <row r="213" spans="1:65" s="2" customFormat="1" ht="44.25" customHeight="1">
      <c r="A213" s="33"/>
      <c r="B213" s="160"/>
      <c r="C213" s="161" t="s">
        <v>449</v>
      </c>
      <c r="D213" s="353" t="s">
        <v>255</v>
      </c>
      <c r="E213" s="162" t="s">
        <v>3046</v>
      </c>
      <c r="F213" s="163" t="s">
        <v>3047</v>
      </c>
      <c r="G213" s="164" t="s">
        <v>362</v>
      </c>
      <c r="H213" s="197"/>
      <c r="I213" s="166"/>
      <c r="J213" s="167">
        <f>ROUND(I213*H213,2)</f>
        <v>0</v>
      </c>
      <c r="K213" s="163" t="s">
        <v>259</v>
      </c>
      <c r="L213" s="34"/>
      <c r="M213" s="168" t="s">
        <v>3</v>
      </c>
      <c r="N213" s="169" t="s">
        <v>42</v>
      </c>
      <c r="O213" s="54"/>
      <c r="P213" s="170">
        <f>O213*H213</f>
        <v>0</v>
      </c>
      <c r="Q213" s="170">
        <v>0</v>
      </c>
      <c r="R213" s="170">
        <f>Q213*H213</f>
        <v>0</v>
      </c>
      <c r="S213" s="170">
        <v>0</v>
      </c>
      <c r="T213" s="171">
        <f>S213*H213</f>
        <v>0</v>
      </c>
      <c r="U213" s="33"/>
      <c r="V213" s="33"/>
      <c r="W213" s="33"/>
      <c r="X213" s="33"/>
      <c r="Y213" s="33"/>
      <c r="Z213" s="33"/>
      <c r="AA213" s="33"/>
      <c r="AB213" s="33"/>
      <c r="AC213" s="33"/>
      <c r="AD213" s="33"/>
      <c r="AE213" s="33"/>
      <c r="AR213" s="172" t="s">
        <v>142</v>
      </c>
      <c r="AT213" s="172" t="s">
        <v>255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3915</v>
      </c>
    </row>
    <row r="214" spans="1:65" s="12" customFormat="1" ht="22.9" customHeight="1">
      <c r="B214" s="147"/>
      <c r="D214" s="355" t="s">
        <v>70</v>
      </c>
      <c r="E214" s="158" t="s">
        <v>453</v>
      </c>
      <c r="F214" s="158" t="s">
        <v>454</v>
      </c>
      <c r="I214" s="150"/>
      <c r="J214" s="159">
        <f>BK214</f>
        <v>0</v>
      </c>
      <c r="L214" s="147"/>
      <c r="M214" s="152"/>
      <c r="N214" s="153"/>
      <c r="O214" s="153"/>
      <c r="P214" s="154">
        <f>SUM(P215:P223)</f>
        <v>0</v>
      </c>
      <c r="Q214" s="153"/>
      <c r="R214" s="154">
        <f>SUM(R215:R223)</f>
        <v>7.4999999999999997E-3</v>
      </c>
      <c r="S214" s="153"/>
      <c r="T214" s="155">
        <f>SUM(T215:T223)</f>
        <v>0</v>
      </c>
      <c r="AR214" s="148" t="s">
        <v>79</v>
      </c>
      <c r="AT214" s="156" t="s">
        <v>70</v>
      </c>
      <c r="AU214" s="156" t="s">
        <v>15</v>
      </c>
      <c r="AY214" s="148" t="s">
        <v>253</v>
      </c>
      <c r="BK214" s="157">
        <f>SUM(BK215:BK223)</f>
        <v>0</v>
      </c>
    </row>
    <row r="215" spans="1:65" s="2" customFormat="1" ht="33" customHeight="1">
      <c r="A215" s="33"/>
      <c r="B215" s="160"/>
      <c r="C215" s="161" t="s">
        <v>455</v>
      </c>
      <c r="D215" s="353" t="s">
        <v>255</v>
      </c>
      <c r="E215" s="162" t="s">
        <v>456</v>
      </c>
      <c r="F215" s="163" t="s">
        <v>457</v>
      </c>
      <c r="G215" s="164" t="s">
        <v>378</v>
      </c>
      <c r="H215" s="165">
        <v>2</v>
      </c>
      <c r="I215" s="166"/>
      <c r="J215" s="167">
        <f>ROUND(I215*H215,2)</f>
        <v>0</v>
      </c>
      <c r="K215" s="163" t="s">
        <v>259</v>
      </c>
      <c r="L215" s="34"/>
      <c r="M215" s="168" t="s">
        <v>3</v>
      </c>
      <c r="N215" s="169" t="s">
        <v>42</v>
      </c>
      <c r="O215" s="54"/>
      <c r="P215" s="170">
        <f>O215*H215</f>
        <v>0</v>
      </c>
      <c r="Q215" s="170">
        <v>0</v>
      </c>
      <c r="R215" s="170">
        <f>Q215*H215</f>
        <v>0</v>
      </c>
      <c r="S215" s="170">
        <v>0</v>
      </c>
      <c r="T215" s="171">
        <f>S215*H215</f>
        <v>0</v>
      </c>
      <c r="U215" s="33"/>
      <c r="V215" s="33"/>
      <c r="W215" s="33"/>
      <c r="X215" s="33"/>
      <c r="Y215" s="33"/>
      <c r="Z215" s="33"/>
      <c r="AA215" s="33"/>
      <c r="AB215" s="33"/>
      <c r="AC215" s="33"/>
      <c r="AD215" s="33"/>
      <c r="AE215" s="33"/>
      <c r="AR215" s="172" t="s">
        <v>142</v>
      </c>
      <c r="AT215" s="172" t="s">
        <v>255</v>
      </c>
      <c r="AU215" s="172" t="s">
        <v>79</v>
      </c>
      <c r="AY215" s="18" t="s">
        <v>253</v>
      </c>
      <c r="BE215" s="173">
        <f>IF(N215="základní",J215,0)</f>
        <v>0</v>
      </c>
      <c r="BF215" s="173">
        <f>IF(N215="snížená",J215,0)</f>
        <v>0</v>
      </c>
      <c r="BG215" s="173">
        <f>IF(N215="zákl. přenesená",J215,0)</f>
        <v>0</v>
      </c>
      <c r="BH215" s="173">
        <f>IF(N215="sníž. přenesená",J215,0)</f>
        <v>0</v>
      </c>
      <c r="BI215" s="173">
        <f>IF(N215="nulová",J215,0)</f>
        <v>0</v>
      </c>
      <c r="BJ215" s="18" t="s">
        <v>15</v>
      </c>
      <c r="BK215" s="173">
        <f>ROUND(I215*H215,2)</f>
        <v>0</v>
      </c>
      <c r="BL215" s="18" t="s">
        <v>142</v>
      </c>
      <c r="BM215" s="172" t="s">
        <v>3916</v>
      </c>
    </row>
    <row r="216" spans="1:65" s="15" customFormat="1">
      <c r="B216" s="190"/>
      <c r="D216" s="354" t="s">
        <v>261</v>
      </c>
      <c r="E216" s="191" t="s">
        <v>3</v>
      </c>
      <c r="F216" s="192" t="s">
        <v>459</v>
      </c>
      <c r="H216" s="191" t="s">
        <v>3</v>
      </c>
      <c r="I216" s="193"/>
      <c r="L216" s="190"/>
      <c r="M216" s="194"/>
      <c r="N216" s="195"/>
      <c r="O216" s="195"/>
      <c r="P216" s="195"/>
      <c r="Q216" s="195"/>
      <c r="R216" s="195"/>
      <c r="S216" s="195"/>
      <c r="T216" s="196"/>
      <c r="AT216" s="191" t="s">
        <v>261</v>
      </c>
      <c r="AU216" s="191" t="s">
        <v>79</v>
      </c>
      <c r="AV216" s="15" t="s">
        <v>15</v>
      </c>
      <c r="AW216" s="15" t="s">
        <v>33</v>
      </c>
      <c r="AX216" s="15" t="s">
        <v>71</v>
      </c>
      <c r="AY216" s="191" t="s">
        <v>253</v>
      </c>
    </row>
    <row r="217" spans="1:65" s="13" customFormat="1">
      <c r="B217" s="174"/>
      <c r="D217" s="354" t="s">
        <v>261</v>
      </c>
      <c r="E217" s="175" t="s">
        <v>3</v>
      </c>
      <c r="F217" s="176" t="s">
        <v>79</v>
      </c>
      <c r="H217" s="177">
        <v>2</v>
      </c>
      <c r="I217" s="178"/>
      <c r="L217" s="174"/>
      <c r="M217" s="179"/>
      <c r="N217" s="180"/>
      <c r="O217" s="180"/>
      <c r="P217" s="180"/>
      <c r="Q217" s="180"/>
      <c r="R217" s="180"/>
      <c r="S217" s="180"/>
      <c r="T217" s="181"/>
      <c r="AT217" s="175" t="s">
        <v>261</v>
      </c>
      <c r="AU217" s="175" t="s">
        <v>79</v>
      </c>
      <c r="AV217" s="13" t="s">
        <v>79</v>
      </c>
      <c r="AW217" s="13" t="s">
        <v>33</v>
      </c>
      <c r="AX217" s="13" t="s">
        <v>71</v>
      </c>
      <c r="AY217" s="175" t="s">
        <v>253</v>
      </c>
    </row>
    <row r="218" spans="1:65" s="14" customFormat="1">
      <c r="B218" s="182"/>
      <c r="D218" s="354" t="s">
        <v>261</v>
      </c>
      <c r="E218" s="183" t="s">
        <v>3</v>
      </c>
      <c r="F218" s="184" t="s">
        <v>269</v>
      </c>
      <c r="H218" s="185">
        <v>2</v>
      </c>
      <c r="I218" s="186"/>
      <c r="L218" s="182"/>
      <c r="M218" s="187"/>
      <c r="N218" s="188"/>
      <c r="O218" s="188"/>
      <c r="P218" s="188"/>
      <c r="Q218" s="188"/>
      <c r="R218" s="188"/>
      <c r="S218" s="188"/>
      <c r="T218" s="189"/>
      <c r="AT218" s="183" t="s">
        <v>261</v>
      </c>
      <c r="AU218" s="183" t="s">
        <v>79</v>
      </c>
      <c r="AV218" s="14" t="s">
        <v>89</v>
      </c>
      <c r="AW218" s="14" t="s">
        <v>33</v>
      </c>
      <c r="AX218" s="14" t="s">
        <v>15</v>
      </c>
      <c r="AY218" s="183" t="s">
        <v>253</v>
      </c>
    </row>
    <row r="219" spans="1:65" s="2" customFormat="1" ht="21.75" customHeight="1">
      <c r="A219" s="33"/>
      <c r="B219" s="160"/>
      <c r="C219" s="161" t="s">
        <v>460</v>
      </c>
      <c r="D219" s="353" t="s">
        <v>255</v>
      </c>
      <c r="E219" s="162" t="s">
        <v>461</v>
      </c>
      <c r="F219" s="163" t="s">
        <v>462</v>
      </c>
      <c r="G219" s="164" t="s">
        <v>378</v>
      </c>
      <c r="H219" s="165">
        <v>2</v>
      </c>
      <c r="I219" s="166"/>
      <c r="J219" s="167">
        <f>ROUND(I219*H219,2)</f>
        <v>0</v>
      </c>
      <c r="K219" s="163" t="s">
        <v>3</v>
      </c>
      <c r="L219" s="34"/>
      <c r="M219" s="168" t="s">
        <v>3</v>
      </c>
      <c r="N219" s="169" t="s">
        <v>42</v>
      </c>
      <c r="O219" s="54"/>
      <c r="P219" s="170">
        <f>O219*H219</f>
        <v>0</v>
      </c>
      <c r="Q219" s="170">
        <v>0</v>
      </c>
      <c r="R219" s="170">
        <f>Q219*H219</f>
        <v>0</v>
      </c>
      <c r="S219" s="170">
        <v>0</v>
      </c>
      <c r="T219" s="171">
        <f>S219*H219</f>
        <v>0</v>
      </c>
      <c r="U219" s="33"/>
      <c r="V219" s="33"/>
      <c r="W219" s="33"/>
      <c r="X219" s="33"/>
      <c r="Y219" s="33"/>
      <c r="Z219" s="33"/>
      <c r="AA219" s="33"/>
      <c r="AB219" s="33"/>
      <c r="AC219" s="33"/>
      <c r="AD219" s="33"/>
      <c r="AE219" s="33"/>
      <c r="AR219" s="172" t="s">
        <v>142</v>
      </c>
      <c r="AT219" s="172" t="s">
        <v>255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3917</v>
      </c>
    </row>
    <row r="220" spans="1:65" s="13" customFormat="1">
      <c r="B220" s="174"/>
      <c r="D220" s="354" t="s">
        <v>261</v>
      </c>
      <c r="E220" s="175" t="s">
        <v>3</v>
      </c>
      <c r="F220" s="176" t="s">
        <v>79</v>
      </c>
      <c r="H220" s="177">
        <v>2</v>
      </c>
      <c r="I220" s="178"/>
      <c r="L220" s="174"/>
      <c r="M220" s="179"/>
      <c r="N220" s="180"/>
      <c r="O220" s="180"/>
      <c r="P220" s="180"/>
      <c r="Q220" s="180"/>
      <c r="R220" s="180"/>
      <c r="S220" s="180"/>
      <c r="T220" s="181"/>
      <c r="AT220" s="175" t="s">
        <v>261</v>
      </c>
      <c r="AU220" s="175" t="s">
        <v>79</v>
      </c>
      <c r="AV220" s="13" t="s">
        <v>79</v>
      </c>
      <c r="AW220" s="13" t="s">
        <v>33</v>
      </c>
      <c r="AX220" s="13" t="s">
        <v>15</v>
      </c>
      <c r="AY220" s="175" t="s">
        <v>253</v>
      </c>
    </row>
    <row r="221" spans="1:65" s="2" customFormat="1" ht="16.5" customHeight="1">
      <c r="A221" s="33"/>
      <c r="B221" s="160"/>
      <c r="C221" s="198" t="s">
        <v>464</v>
      </c>
      <c r="D221" s="356" t="s">
        <v>445</v>
      </c>
      <c r="E221" s="199" t="s">
        <v>465</v>
      </c>
      <c r="F221" s="200" t="s">
        <v>466</v>
      </c>
      <c r="G221" s="201" t="s">
        <v>265</v>
      </c>
      <c r="H221" s="202">
        <v>2.5</v>
      </c>
      <c r="I221" s="203"/>
      <c r="J221" s="204">
        <f>ROUND(I221*H221,2)</f>
        <v>0</v>
      </c>
      <c r="K221" s="200" t="s">
        <v>259</v>
      </c>
      <c r="L221" s="205"/>
      <c r="M221" s="206" t="s">
        <v>3</v>
      </c>
      <c r="N221" s="207" t="s">
        <v>42</v>
      </c>
      <c r="O221" s="54"/>
      <c r="P221" s="170">
        <f>O221*H221</f>
        <v>0</v>
      </c>
      <c r="Q221" s="170">
        <v>3.0000000000000001E-3</v>
      </c>
      <c r="R221" s="170">
        <f>Q221*H221</f>
        <v>7.4999999999999997E-3</v>
      </c>
      <c r="S221" s="170">
        <v>0</v>
      </c>
      <c r="T221" s="171">
        <f>S221*H221</f>
        <v>0</v>
      </c>
      <c r="U221" s="33"/>
      <c r="V221" s="33"/>
      <c r="W221" s="33"/>
      <c r="X221" s="33"/>
      <c r="Y221" s="33"/>
      <c r="Z221" s="33"/>
      <c r="AA221" s="33"/>
      <c r="AB221" s="33"/>
      <c r="AC221" s="33"/>
      <c r="AD221" s="33"/>
      <c r="AE221" s="33"/>
      <c r="AR221" s="172" t="s">
        <v>418</v>
      </c>
      <c r="AT221" s="172" t="s">
        <v>445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3918</v>
      </c>
    </row>
    <row r="222" spans="1:65" s="13" customFormat="1">
      <c r="B222" s="174"/>
      <c r="D222" s="354" t="s">
        <v>261</v>
      </c>
      <c r="E222" s="175" t="s">
        <v>3</v>
      </c>
      <c r="F222" s="176" t="s">
        <v>997</v>
      </c>
      <c r="H222" s="177">
        <v>2.5</v>
      </c>
      <c r="I222" s="178"/>
      <c r="L222" s="174"/>
      <c r="M222" s="179"/>
      <c r="N222" s="180"/>
      <c r="O222" s="180"/>
      <c r="P222" s="180"/>
      <c r="Q222" s="180"/>
      <c r="R222" s="180"/>
      <c r="S222" s="180"/>
      <c r="T222" s="181"/>
      <c r="AT222" s="175" t="s">
        <v>261</v>
      </c>
      <c r="AU222" s="175" t="s">
        <v>79</v>
      </c>
      <c r="AV222" s="13" t="s">
        <v>79</v>
      </c>
      <c r="AW222" s="13" t="s">
        <v>33</v>
      </c>
      <c r="AX222" s="13" t="s">
        <v>15</v>
      </c>
      <c r="AY222" s="175" t="s">
        <v>253</v>
      </c>
    </row>
    <row r="223" spans="1:65" s="2" customFormat="1" ht="33" customHeight="1">
      <c r="A223" s="33"/>
      <c r="B223" s="160"/>
      <c r="C223" s="161" t="s">
        <v>469</v>
      </c>
      <c r="D223" s="353" t="s">
        <v>255</v>
      </c>
      <c r="E223" s="162" t="s">
        <v>3052</v>
      </c>
      <c r="F223" s="163" t="s">
        <v>3053</v>
      </c>
      <c r="G223" s="164" t="s">
        <v>362</v>
      </c>
      <c r="H223" s="197"/>
      <c r="I223" s="166"/>
      <c r="J223" s="167">
        <f>ROUND(I223*H223,2)</f>
        <v>0</v>
      </c>
      <c r="K223" s="163" t="s">
        <v>259</v>
      </c>
      <c r="L223" s="34"/>
      <c r="M223" s="168" t="s">
        <v>3</v>
      </c>
      <c r="N223" s="169" t="s">
        <v>42</v>
      </c>
      <c r="O223" s="54"/>
      <c r="P223" s="170">
        <f>O223*H223</f>
        <v>0</v>
      </c>
      <c r="Q223" s="170">
        <v>0</v>
      </c>
      <c r="R223" s="170">
        <f>Q223*H223</f>
        <v>0</v>
      </c>
      <c r="S223" s="170">
        <v>0</v>
      </c>
      <c r="T223" s="171">
        <f>S223*H223</f>
        <v>0</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3919</v>
      </c>
    </row>
    <row r="224" spans="1:65" s="12" customFormat="1" ht="22.9" customHeight="1">
      <c r="B224" s="147"/>
      <c r="D224" s="355" t="s">
        <v>70</v>
      </c>
      <c r="E224" s="158" t="s">
        <v>473</v>
      </c>
      <c r="F224" s="158" t="s">
        <v>474</v>
      </c>
      <c r="I224" s="150"/>
      <c r="J224" s="159">
        <f>BK224</f>
        <v>0</v>
      </c>
      <c r="L224" s="147"/>
      <c r="M224" s="152"/>
      <c r="N224" s="153"/>
      <c r="O224" s="153"/>
      <c r="P224" s="154">
        <f>SUM(P225:P240)</f>
        <v>0</v>
      </c>
      <c r="Q224" s="153"/>
      <c r="R224" s="154">
        <f>SUM(R225:R240)</f>
        <v>0.11570641999999999</v>
      </c>
      <c r="S224" s="153"/>
      <c r="T224" s="155">
        <f>SUM(T225:T240)</f>
        <v>0.38258199999999992</v>
      </c>
      <c r="AR224" s="148" t="s">
        <v>79</v>
      </c>
      <c r="AT224" s="156" t="s">
        <v>70</v>
      </c>
      <c r="AU224" s="156" t="s">
        <v>15</v>
      </c>
      <c r="AY224" s="148" t="s">
        <v>253</v>
      </c>
      <c r="BK224" s="157">
        <f>SUM(BK225:BK240)</f>
        <v>0</v>
      </c>
    </row>
    <row r="225" spans="1:65" s="2" customFormat="1" ht="21.75" customHeight="1">
      <c r="A225" s="33"/>
      <c r="B225" s="160"/>
      <c r="C225" s="161" t="s">
        <v>475</v>
      </c>
      <c r="D225" s="353" t="s">
        <v>255</v>
      </c>
      <c r="E225" s="162" t="s">
        <v>476</v>
      </c>
      <c r="F225" s="163" t="s">
        <v>477</v>
      </c>
      <c r="G225" s="164" t="s">
        <v>258</v>
      </c>
      <c r="H225" s="165">
        <v>4.5999999999999996</v>
      </c>
      <c r="I225" s="166"/>
      <c r="J225" s="167">
        <f>ROUND(I225*H225,2)</f>
        <v>0</v>
      </c>
      <c r="K225" s="163" t="s">
        <v>259</v>
      </c>
      <c r="L225" s="34"/>
      <c r="M225" s="168" t="s">
        <v>3</v>
      </c>
      <c r="N225" s="169" t="s">
        <v>42</v>
      </c>
      <c r="O225" s="54"/>
      <c r="P225" s="170">
        <f>O225*H225</f>
        <v>0</v>
      </c>
      <c r="Q225" s="170">
        <v>0</v>
      </c>
      <c r="R225" s="170">
        <f>Q225*H225</f>
        <v>0</v>
      </c>
      <c r="S225" s="170">
        <v>8.3169999999999994E-2</v>
      </c>
      <c r="T225" s="171">
        <f>S225*H225</f>
        <v>0.38258199999999992</v>
      </c>
      <c r="U225" s="33"/>
      <c r="V225" s="33"/>
      <c r="W225" s="33"/>
      <c r="X225" s="33"/>
      <c r="Y225" s="33"/>
      <c r="Z225" s="33"/>
      <c r="AA225" s="33"/>
      <c r="AB225" s="33"/>
      <c r="AC225" s="33"/>
      <c r="AD225" s="33"/>
      <c r="AE225" s="33"/>
      <c r="AR225" s="172" t="s">
        <v>142</v>
      </c>
      <c r="AT225" s="172" t="s">
        <v>255</v>
      </c>
      <c r="AU225" s="172" t="s">
        <v>79</v>
      </c>
      <c r="AY225" s="18" t="s">
        <v>253</v>
      </c>
      <c r="BE225" s="173">
        <f>IF(N225="základní",J225,0)</f>
        <v>0</v>
      </c>
      <c r="BF225" s="173">
        <f>IF(N225="snížená",J225,0)</f>
        <v>0</v>
      </c>
      <c r="BG225" s="173">
        <f>IF(N225="zákl. přenesená",J225,0)</f>
        <v>0</v>
      </c>
      <c r="BH225" s="173">
        <f>IF(N225="sníž. přenesená",J225,0)</f>
        <v>0</v>
      </c>
      <c r="BI225" s="173">
        <f>IF(N225="nulová",J225,0)</f>
        <v>0</v>
      </c>
      <c r="BJ225" s="18" t="s">
        <v>15</v>
      </c>
      <c r="BK225" s="173">
        <f>ROUND(I225*H225,2)</f>
        <v>0</v>
      </c>
      <c r="BL225" s="18" t="s">
        <v>142</v>
      </c>
      <c r="BM225" s="172" t="s">
        <v>3920</v>
      </c>
    </row>
    <row r="226" spans="1:65" s="15" customFormat="1">
      <c r="B226" s="190"/>
      <c r="D226" s="354" t="s">
        <v>261</v>
      </c>
      <c r="E226" s="191" t="s">
        <v>3</v>
      </c>
      <c r="F226" s="192" t="s">
        <v>315</v>
      </c>
      <c r="H226" s="191" t="s">
        <v>3</v>
      </c>
      <c r="I226" s="193"/>
      <c r="L226" s="190"/>
      <c r="M226" s="194"/>
      <c r="N226" s="195"/>
      <c r="O226" s="195"/>
      <c r="P226" s="195"/>
      <c r="Q226" s="195"/>
      <c r="R226" s="195"/>
      <c r="S226" s="195"/>
      <c r="T226" s="196"/>
      <c r="AT226" s="191" t="s">
        <v>261</v>
      </c>
      <c r="AU226" s="191" t="s">
        <v>79</v>
      </c>
      <c r="AV226" s="15" t="s">
        <v>15</v>
      </c>
      <c r="AW226" s="15" t="s">
        <v>33</v>
      </c>
      <c r="AX226" s="15" t="s">
        <v>71</v>
      </c>
      <c r="AY226" s="191" t="s">
        <v>253</v>
      </c>
    </row>
    <row r="227" spans="1:65" s="13" customFormat="1">
      <c r="B227" s="174"/>
      <c r="D227" s="354" t="s">
        <v>261</v>
      </c>
      <c r="E227" s="175" t="s">
        <v>3</v>
      </c>
      <c r="F227" s="176" t="s">
        <v>957</v>
      </c>
      <c r="H227" s="177">
        <v>3.6</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5" customFormat="1">
      <c r="B228" s="190"/>
      <c r="D228" s="354" t="s">
        <v>261</v>
      </c>
      <c r="E228" s="191" t="s">
        <v>3</v>
      </c>
      <c r="F228" s="192" t="s">
        <v>317</v>
      </c>
      <c r="H228" s="191" t="s">
        <v>3</v>
      </c>
      <c r="I228" s="193"/>
      <c r="L228" s="190"/>
      <c r="M228" s="194"/>
      <c r="N228" s="195"/>
      <c r="O228" s="195"/>
      <c r="P228" s="195"/>
      <c r="Q228" s="195"/>
      <c r="R228" s="195"/>
      <c r="S228" s="195"/>
      <c r="T228" s="196"/>
      <c r="AT228" s="191" t="s">
        <v>261</v>
      </c>
      <c r="AU228" s="191" t="s">
        <v>79</v>
      </c>
      <c r="AV228" s="15" t="s">
        <v>15</v>
      </c>
      <c r="AW228" s="15" t="s">
        <v>33</v>
      </c>
      <c r="AX228" s="15" t="s">
        <v>71</v>
      </c>
      <c r="AY228" s="191" t="s">
        <v>253</v>
      </c>
    </row>
    <row r="229" spans="1:65" s="13" customFormat="1">
      <c r="B229" s="174"/>
      <c r="D229" s="354" t="s">
        <v>261</v>
      </c>
      <c r="E229" s="175" t="s">
        <v>3</v>
      </c>
      <c r="F229" s="176" t="s">
        <v>318</v>
      </c>
      <c r="H229" s="177">
        <v>1</v>
      </c>
      <c r="I229" s="178"/>
      <c r="L229" s="174"/>
      <c r="M229" s="179"/>
      <c r="N229" s="180"/>
      <c r="O229" s="180"/>
      <c r="P229" s="180"/>
      <c r="Q229" s="180"/>
      <c r="R229" s="180"/>
      <c r="S229" s="180"/>
      <c r="T229" s="181"/>
      <c r="AT229" s="175" t="s">
        <v>261</v>
      </c>
      <c r="AU229" s="175" t="s">
        <v>79</v>
      </c>
      <c r="AV229" s="13" t="s">
        <v>79</v>
      </c>
      <c r="AW229" s="13" t="s">
        <v>33</v>
      </c>
      <c r="AX229" s="13" t="s">
        <v>71</v>
      </c>
      <c r="AY229" s="175" t="s">
        <v>253</v>
      </c>
    </row>
    <row r="230" spans="1:65" s="14" customFormat="1">
      <c r="B230" s="182"/>
      <c r="D230" s="354" t="s">
        <v>261</v>
      </c>
      <c r="E230" s="183" t="s">
        <v>3</v>
      </c>
      <c r="F230" s="184" t="s">
        <v>269</v>
      </c>
      <c r="H230" s="185">
        <v>4.5999999999999996</v>
      </c>
      <c r="I230" s="186"/>
      <c r="L230" s="182"/>
      <c r="M230" s="187"/>
      <c r="N230" s="188"/>
      <c r="O230" s="188"/>
      <c r="P230" s="188"/>
      <c r="Q230" s="188"/>
      <c r="R230" s="188"/>
      <c r="S230" s="188"/>
      <c r="T230" s="189"/>
      <c r="AT230" s="183" t="s">
        <v>261</v>
      </c>
      <c r="AU230" s="183" t="s">
        <v>79</v>
      </c>
      <c r="AV230" s="14" t="s">
        <v>89</v>
      </c>
      <c r="AW230" s="14" t="s">
        <v>33</v>
      </c>
      <c r="AX230" s="14" t="s">
        <v>15</v>
      </c>
      <c r="AY230" s="183" t="s">
        <v>253</v>
      </c>
    </row>
    <row r="231" spans="1:65" s="2" customFormat="1" ht="33" customHeight="1">
      <c r="A231" s="33"/>
      <c r="B231" s="160"/>
      <c r="C231" s="161" t="s">
        <v>479</v>
      </c>
      <c r="D231" s="353" t="s">
        <v>255</v>
      </c>
      <c r="E231" s="162" t="s">
        <v>480</v>
      </c>
      <c r="F231" s="163" t="s">
        <v>481</v>
      </c>
      <c r="G231" s="164" t="s">
        <v>258</v>
      </c>
      <c r="H231" s="165">
        <v>4.5999999999999996</v>
      </c>
      <c r="I231" s="166"/>
      <c r="J231" s="167">
        <f>ROUND(I231*H231,2)</f>
        <v>0</v>
      </c>
      <c r="K231" s="163" t="s">
        <v>259</v>
      </c>
      <c r="L231" s="34"/>
      <c r="M231" s="168" t="s">
        <v>3</v>
      </c>
      <c r="N231" s="169" t="s">
        <v>42</v>
      </c>
      <c r="O231" s="54"/>
      <c r="P231" s="170">
        <f>O231*H231</f>
        <v>0</v>
      </c>
      <c r="Q231" s="170">
        <v>3.6700000000000001E-3</v>
      </c>
      <c r="R231" s="170">
        <f>Q231*H231</f>
        <v>1.6881999999999998E-2</v>
      </c>
      <c r="S231" s="170">
        <v>0</v>
      </c>
      <c r="T231" s="171">
        <f>S231*H231</f>
        <v>0</v>
      </c>
      <c r="U231" s="33"/>
      <c r="V231" s="33"/>
      <c r="W231" s="33"/>
      <c r="X231" s="33"/>
      <c r="Y231" s="33"/>
      <c r="Z231" s="33"/>
      <c r="AA231" s="33"/>
      <c r="AB231" s="33"/>
      <c r="AC231" s="33"/>
      <c r="AD231" s="33"/>
      <c r="AE231" s="33"/>
      <c r="AR231" s="172" t="s">
        <v>142</v>
      </c>
      <c r="AT231" s="172" t="s">
        <v>255</v>
      </c>
      <c r="AU231" s="172" t="s">
        <v>79</v>
      </c>
      <c r="AY231" s="18" t="s">
        <v>253</v>
      </c>
      <c r="BE231" s="173">
        <f>IF(N231="základní",J231,0)</f>
        <v>0</v>
      </c>
      <c r="BF231" s="173">
        <f>IF(N231="snížená",J231,0)</f>
        <v>0</v>
      </c>
      <c r="BG231" s="173">
        <f>IF(N231="zákl. přenesená",J231,0)</f>
        <v>0</v>
      </c>
      <c r="BH231" s="173">
        <f>IF(N231="sníž. přenesená",J231,0)</f>
        <v>0</v>
      </c>
      <c r="BI231" s="173">
        <f>IF(N231="nulová",J231,0)</f>
        <v>0</v>
      </c>
      <c r="BJ231" s="18" t="s">
        <v>15</v>
      </c>
      <c r="BK231" s="173">
        <f>ROUND(I231*H231,2)</f>
        <v>0</v>
      </c>
      <c r="BL231" s="18" t="s">
        <v>142</v>
      </c>
      <c r="BM231" s="172" t="s">
        <v>3921</v>
      </c>
    </row>
    <row r="232" spans="1:65" s="13" customFormat="1">
      <c r="B232" s="174"/>
      <c r="D232" s="354" t="s">
        <v>261</v>
      </c>
      <c r="E232" s="175" t="s">
        <v>3</v>
      </c>
      <c r="F232" s="176" t="s">
        <v>949</v>
      </c>
      <c r="H232" s="177">
        <v>4.5999999999999996</v>
      </c>
      <c r="I232" s="178"/>
      <c r="L232" s="174"/>
      <c r="M232" s="179"/>
      <c r="N232" s="180"/>
      <c r="O232" s="180"/>
      <c r="P232" s="180"/>
      <c r="Q232" s="180"/>
      <c r="R232" s="180"/>
      <c r="S232" s="180"/>
      <c r="T232" s="181"/>
      <c r="AT232" s="175" t="s">
        <v>261</v>
      </c>
      <c r="AU232" s="175" t="s">
        <v>79</v>
      </c>
      <c r="AV232" s="13" t="s">
        <v>79</v>
      </c>
      <c r="AW232" s="13" t="s">
        <v>33</v>
      </c>
      <c r="AX232" s="13" t="s">
        <v>15</v>
      </c>
      <c r="AY232" s="175" t="s">
        <v>253</v>
      </c>
    </row>
    <row r="233" spans="1:65" s="2" customFormat="1" ht="21.75" customHeight="1">
      <c r="A233" s="33"/>
      <c r="B233" s="160"/>
      <c r="C233" s="198" t="s">
        <v>483</v>
      </c>
      <c r="D233" s="356" t="s">
        <v>445</v>
      </c>
      <c r="E233" s="199" t="s">
        <v>484</v>
      </c>
      <c r="F233" s="200" t="s">
        <v>485</v>
      </c>
      <c r="G233" s="201" t="s">
        <v>258</v>
      </c>
      <c r="H233" s="202">
        <v>5.0599999999999996</v>
      </c>
      <c r="I233" s="203"/>
      <c r="J233" s="204">
        <f>ROUND(I233*H233,2)</f>
        <v>0</v>
      </c>
      <c r="K233" s="200" t="s">
        <v>3</v>
      </c>
      <c r="L233" s="205"/>
      <c r="M233" s="206" t="s">
        <v>3</v>
      </c>
      <c r="N233" s="207" t="s">
        <v>42</v>
      </c>
      <c r="O233" s="54"/>
      <c r="P233" s="170">
        <f>O233*H233</f>
        <v>0</v>
      </c>
      <c r="Q233" s="170">
        <v>1.9199999999999998E-2</v>
      </c>
      <c r="R233" s="170">
        <f>Q233*H233</f>
        <v>9.7151999999999988E-2</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3922</v>
      </c>
    </row>
    <row r="234" spans="1:65" s="13" customFormat="1">
      <c r="B234" s="174"/>
      <c r="D234" s="354" t="s">
        <v>261</v>
      </c>
      <c r="F234" s="176" t="s">
        <v>1002</v>
      </c>
      <c r="H234" s="177">
        <v>5.0599999999999996</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488</v>
      </c>
      <c r="D235" s="353" t="s">
        <v>255</v>
      </c>
      <c r="E235" s="162" t="s">
        <v>489</v>
      </c>
      <c r="F235" s="163" t="s">
        <v>490</v>
      </c>
      <c r="G235" s="164" t="s">
        <v>258</v>
      </c>
      <c r="H235" s="165">
        <v>4.5999999999999996</v>
      </c>
      <c r="I235" s="166"/>
      <c r="J235" s="167">
        <f>ROUND(I235*H235,2)</f>
        <v>0</v>
      </c>
      <c r="K235" s="163" t="s">
        <v>259</v>
      </c>
      <c r="L235" s="34"/>
      <c r="M235" s="168" t="s">
        <v>3</v>
      </c>
      <c r="N235" s="169" t="s">
        <v>42</v>
      </c>
      <c r="O235" s="54"/>
      <c r="P235" s="170">
        <f>O235*H235</f>
        <v>0</v>
      </c>
      <c r="Q235" s="170">
        <v>0</v>
      </c>
      <c r="R235" s="170">
        <f>Q235*H235</f>
        <v>0</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3923</v>
      </c>
    </row>
    <row r="236" spans="1:65" s="2" customFormat="1" ht="16.5" customHeight="1">
      <c r="A236" s="33"/>
      <c r="B236" s="160"/>
      <c r="C236" s="161" t="s">
        <v>492</v>
      </c>
      <c r="D236" s="353" t="s">
        <v>255</v>
      </c>
      <c r="E236" s="162" t="s">
        <v>493</v>
      </c>
      <c r="F236" s="163" t="s">
        <v>494</v>
      </c>
      <c r="G236" s="164" t="s">
        <v>258</v>
      </c>
      <c r="H236" s="165">
        <v>4.5999999999999996</v>
      </c>
      <c r="I236" s="166"/>
      <c r="J236" s="167">
        <f>ROUND(I236*H236,2)</f>
        <v>0</v>
      </c>
      <c r="K236" s="163" t="s">
        <v>259</v>
      </c>
      <c r="L236" s="34"/>
      <c r="M236" s="168" t="s">
        <v>3</v>
      </c>
      <c r="N236" s="169" t="s">
        <v>42</v>
      </c>
      <c r="O236" s="54"/>
      <c r="P236" s="170">
        <f>O236*H236</f>
        <v>0</v>
      </c>
      <c r="Q236" s="170">
        <v>2.9999999999999997E-4</v>
      </c>
      <c r="R236" s="170">
        <f>Q236*H236</f>
        <v>1.3799999999999997E-3</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3924</v>
      </c>
    </row>
    <row r="237" spans="1:65" s="2" customFormat="1" ht="16.5" customHeight="1">
      <c r="A237" s="33"/>
      <c r="B237" s="160"/>
      <c r="C237" s="161" t="s">
        <v>496</v>
      </c>
      <c r="D237" s="353" t="s">
        <v>255</v>
      </c>
      <c r="E237" s="162" t="s">
        <v>497</v>
      </c>
      <c r="F237" s="163" t="s">
        <v>498</v>
      </c>
      <c r="G237" s="164" t="s">
        <v>265</v>
      </c>
      <c r="H237" s="165">
        <v>1.3859999999999999</v>
      </c>
      <c r="I237" s="166"/>
      <c r="J237" s="167">
        <f>ROUND(I237*H237,2)</f>
        <v>0</v>
      </c>
      <c r="K237" s="163" t="s">
        <v>259</v>
      </c>
      <c r="L237" s="34"/>
      <c r="M237" s="168" t="s">
        <v>3</v>
      </c>
      <c r="N237" s="169" t="s">
        <v>42</v>
      </c>
      <c r="O237" s="54"/>
      <c r="P237" s="170">
        <f>O237*H237</f>
        <v>0</v>
      </c>
      <c r="Q237" s="170">
        <v>4.0000000000000003E-5</v>
      </c>
      <c r="R237" s="170">
        <f>Q237*H237</f>
        <v>5.5439999999999998E-5</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3925</v>
      </c>
    </row>
    <row r="238" spans="1:65" s="2" customFormat="1" ht="16.5" customHeight="1">
      <c r="A238" s="33"/>
      <c r="B238" s="160"/>
      <c r="C238" s="198" t="s">
        <v>501</v>
      </c>
      <c r="D238" s="356" t="s">
        <v>445</v>
      </c>
      <c r="E238" s="199" t="s">
        <v>502</v>
      </c>
      <c r="F238" s="200" t="s">
        <v>503</v>
      </c>
      <c r="G238" s="201" t="s">
        <v>265</v>
      </c>
      <c r="H238" s="202">
        <v>1.3939999999999999</v>
      </c>
      <c r="I238" s="203"/>
      <c r="J238" s="204">
        <f>ROUND(I238*H238,2)</f>
        <v>0</v>
      </c>
      <c r="K238" s="200" t="s">
        <v>259</v>
      </c>
      <c r="L238" s="205"/>
      <c r="M238" s="206" t="s">
        <v>3</v>
      </c>
      <c r="N238" s="207" t="s">
        <v>42</v>
      </c>
      <c r="O238" s="54"/>
      <c r="P238" s="170">
        <f>O238*H238</f>
        <v>0</v>
      </c>
      <c r="Q238" s="170">
        <v>1.7000000000000001E-4</v>
      </c>
      <c r="R238" s="170">
        <f>Q238*H238</f>
        <v>2.3698E-4</v>
      </c>
      <c r="S238" s="170">
        <v>0</v>
      </c>
      <c r="T238" s="171">
        <f>S238*H238</f>
        <v>0</v>
      </c>
      <c r="U238" s="33"/>
      <c r="V238" s="33"/>
      <c r="W238" s="33"/>
      <c r="X238" s="33"/>
      <c r="Y238" s="33"/>
      <c r="Z238" s="33"/>
      <c r="AA238" s="33"/>
      <c r="AB238" s="33"/>
      <c r="AC238" s="33"/>
      <c r="AD238" s="33"/>
      <c r="AE238" s="33"/>
      <c r="AR238" s="172" t="s">
        <v>418</v>
      </c>
      <c r="AT238" s="172" t="s">
        <v>445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3926</v>
      </c>
    </row>
    <row r="239" spans="1:65" s="13" customFormat="1">
      <c r="B239" s="174"/>
      <c r="D239" s="354" t="s">
        <v>261</v>
      </c>
      <c r="F239" s="176" t="s">
        <v>1007</v>
      </c>
      <c r="H239" s="177">
        <v>1.3939999999999999</v>
      </c>
      <c r="I239" s="178"/>
      <c r="L239" s="174"/>
      <c r="M239" s="179"/>
      <c r="N239" s="180"/>
      <c r="O239" s="180"/>
      <c r="P239" s="180"/>
      <c r="Q239" s="180"/>
      <c r="R239" s="180"/>
      <c r="S239" s="180"/>
      <c r="T239" s="181"/>
      <c r="AT239" s="175" t="s">
        <v>261</v>
      </c>
      <c r="AU239" s="175" t="s">
        <v>79</v>
      </c>
      <c r="AV239" s="13" t="s">
        <v>79</v>
      </c>
      <c r="AW239" s="13" t="s">
        <v>4</v>
      </c>
      <c r="AX239" s="13" t="s">
        <v>15</v>
      </c>
      <c r="AY239" s="175" t="s">
        <v>253</v>
      </c>
    </row>
    <row r="240" spans="1:65" s="2" customFormat="1" ht="33" customHeight="1">
      <c r="A240" s="33"/>
      <c r="B240" s="160"/>
      <c r="C240" s="161" t="s">
        <v>506</v>
      </c>
      <c r="D240" s="353" t="s">
        <v>255</v>
      </c>
      <c r="E240" s="162" t="s">
        <v>3062</v>
      </c>
      <c r="F240" s="163" t="s">
        <v>3063</v>
      </c>
      <c r="G240" s="164" t="s">
        <v>362</v>
      </c>
      <c r="H240" s="197"/>
      <c r="I240" s="166"/>
      <c r="J240" s="167">
        <f>ROUND(I240*H240,2)</f>
        <v>0</v>
      </c>
      <c r="K240" s="163" t="s">
        <v>259</v>
      </c>
      <c r="L240" s="34"/>
      <c r="M240" s="168" t="s">
        <v>3</v>
      </c>
      <c r="N240" s="169" t="s">
        <v>42</v>
      </c>
      <c r="O240" s="54"/>
      <c r="P240" s="170">
        <f>O240*H240</f>
        <v>0</v>
      </c>
      <c r="Q240" s="170">
        <v>0</v>
      </c>
      <c r="R240" s="170">
        <f>Q240*H240</f>
        <v>0</v>
      </c>
      <c r="S240" s="170">
        <v>0</v>
      </c>
      <c r="T240" s="171">
        <f>S240*H240</f>
        <v>0</v>
      </c>
      <c r="U240" s="33"/>
      <c r="V240" s="33"/>
      <c r="W240" s="33"/>
      <c r="X240" s="33"/>
      <c r="Y240" s="33"/>
      <c r="Z240" s="33"/>
      <c r="AA240" s="33"/>
      <c r="AB240" s="33"/>
      <c r="AC240" s="33"/>
      <c r="AD240" s="33"/>
      <c r="AE240" s="33"/>
      <c r="AR240" s="172" t="s">
        <v>142</v>
      </c>
      <c r="AT240" s="172" t="s">
        <v>255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3927</v>
      </c>
    </row>
    <row r="241" spans="1:65" s="12" customFormat="1" ht="22.9" customHeight="1">
      <c r="B241" s="147"/>
      <c r="D241" s="355" t="s">
        <v>70</v>
      </c>
      <c r="E241" s="158" t="s">
        <v>510</v>
      </c>
      <c r="F241" s="158" t="s">
        <v>511</v>
      </c>
      <c r="I241" s="150"/>
      <c r="J241" s="159">
        <f>BK241</f>
        <v>0</v>
      </c>
      <c r="L241" s="147"/>
      <c r="M241" s="152"/>
      <c r="N241" s="153"/>
      <c r="O241" s="153"/>
      <c r="P241" s="154">
        <f>SUM(P242:P288)</f>
        <v>0</v>
      </c>
      <c r="Q241" s="153"/>
      <c r="R241" s="154">
        <f>SUM(R242:R288)</f>
        <v>0.11547550000000001</v>
      </c>
      <c r="S241" s="153"/>
      <c r="T241" s="155">
        <f>SUM(T242:T288)</f>
        <v>1.9397000000000002</v>
      </c>
      <c r="AR241" s="148" t="s">
        <v>79</v>
      </c>
      <c r="AT241" s="156" t="s">
        <v>70</v>
      </c>
      <c r="AU241" s="156" t="s">
        <v>15</v>
      </c>
      <c r="AY241" s="148" t="s">
        <v>253</v>
      </c>
      <c r="BK241" s="157">
        <f>SUM(BK242:BK288)</f>
        <v>0</v>
      </c>
    </row>
    <row r="242" spans="1:65" s="2" customFormat="1" ht="21.75" customHeight="1">
      <c r="A242" s="33"/>
      <c r="B242" s="160"/>
      <c r="C242" s="161" t="s">
        <v>512</v>
      </c>
      <c r="D242" s="353" t="s">
        <v>255</v>
      </c>
      <c r="E242" s="162" t="s">
        <v>513</v>
      </c>
      <c r="F242" s="163" t="s">
        <v>514</v>
      </c>
      <c r="G242" s="164" t="s">
        <v>258</v>
      </c>
      <c r="H242" s="165">
        <v>23.8</v>
      </c>
      <c r="I242" s="166"/>
      <c r="J242" s="167">
        <f>ROUND(I242*H242,2)</f>
        <v>0</v>
      </c>
      <c r="K242" s="163" t="s">
        <v>259</v>
      </c>
      <c r="L242" s="34"/>
      <c r="M242" s="168" t="s">
        <v>3</v>
      </c>
      <c r="N242" s="169" t="s">
        <v>42</v>
      </c>
      <c r="O242" s="54"/>
      <c r="P242" s="170">
        <f>O242*H242</f>
        <v>0</v>
      </c>
      <c r="Q242" s="170">
        <v>0</v>
      </c>
      <c r="R242" s="170">
        <f>Q242*H242</f>
        <v>0</v>
      </c>
      <c r="S242" s="170">
        <v>8.1500000000000003E-2</v>
      </c>
      <c r="T242" s="171">
        <f>S242*H242</f>
        <v>1.9397000000000002</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3928</v>
      </c>
    </row>
    <row r="243" spans="1:65" s="15" customFormat="1">
      <c r="B243" s="190"/>
      <c r="D243" s="354" t="s">
        <v>261</v>
      </c>
      <c r="E243" s="191" t="s">
        <v>3</v>
      </c>
      <c r="F243" s="192" t="s">
        <v>315</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1010</v>
      </c>
      <c r="H244" s="177">
        <v>18</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517</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317</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1011</v>
      </c>
      <c r="H247" s="177">
        <v>8.1999999999999993</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517</v>
      </c>
      <c r="H248" s="177">
        <v>-1.2</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4" customFormat="1">
      <c r="B249" s="182"/>
      <c r="D249" s="354" t="s">
        <v>261</v>
      </c>
      <c r="E249" s="183" t="s">
        <v>3</v>
      </c>
      <c r="F249" s="184" t="s">
        <v>269</v>
      </c>
      <c r="H249" s="185">
        <v>23.8</v>
      </c>
      <c r="I249" s="186"/>
      <c r="L249" s="182"/>
      <c r="M249" s="187"/>
      <c r="N249" s="188"/>
      <c r="O249" s="188"/>
      <c r="P249" s="188"/>
      <c r="Q249" s="188"/>
      <c r="R249" s="188"/>
      <c r="S249" s="188"/>
      <c r="T249" s="189"/>
      <c r="AT249" s="183" t="s">
        <v>261</v>
      </c>
      <c r="AU249" s="183" t="s">
        <v>79</v>
      </c>
      <c r="AV249" s="14" t="s">
        <v>89</v>
      </c>
      <c r="AW249" s="14" t="s">
        <v>33</v>
      </c>
      <c r="AX249" s="14" t="s">
        <v>15</v>
      </c>
      <c r="AY249" s="183" t="s">
        <v>253</v>
      </c>
    </row>
    <row r="250" spans="1:65" s="2" customFormat="1" ht="33" customHeight="1">
      <c r="A250" s="33"/>
      <c r="B250" s="160"/>
      <c r="C250" s="161" t="s">
        <v>519</v>
      </c>
      <c r="D250" s="353" t="s">
        <v>255</v>
      </c>
      <c r="E250" s="162" t="s">
        <v>520</v>
      </c>
      <c r="F250" s="163" t="s">
        <v>521</v>
      </c>
      <c r="G250" s="164" t="s">
        <v>258</v>
      </c>
      <c r="H250" s="165">
        <v>28.32</v>
      </c>
      <c r="I250" s="166"/>
      <c r="J250" s="167">
        <f>ROUND(I250*H250,2)</f>
        <v>0</v>
      </c>
      <c r="K250" s="163" t="s">
        <v>259</v>
      </c>
      <c r="L250" s="34"/>
      <c r="M250" s="168" t="s">
        <v>3</v>
      </c>
      <c r="N250" s="169" t="s">
        <v>42</v>
      </c>
      <c r="O250" s="54"/>
      <c r="P250" s="170">
        <f>O250*H250</f>
        <v>0</v>
      </c>
      <c r="Q250" s="170">
        <v>2.8999999999999998E-3</v>
      </c>
      <c r="R250" s="170">
        <f>Q250*H250</f>
        <v>8.2127999999999993E-2</v>
      </c>
      <c r="S250" s="170">
        <v>0</v>
      </c>
      <c r="T250" s="171">
        <f>S250*H250</f>
        <v>0</v>
      </c>
      <c r="U250" s="33"/>
      <c r="V250" s="33"/>
      <c r="W250" s="33"/>
      <c r="X250" s="33"/>
      <c r="Y250" s="33"/>
      <c r="Z250" s="33"/>
      <c r="AA250" s="33"/>
      <c r="AB250" s="33"/>
      <c r="AC250" s="33"/>
      <c r="AD250" s="33"/>
      <c r="AE250" s="33"/>
      <c r="AR250" s="172" t="s">
        <v>142</v>
      </c>
      <c r="AT250" s="172" t="s">
        <v>255</v>
      </c>
      <c r="AU250" s="172" t="s">
        <v>79</v>
      </c>
      <c r="AY250" s="18" t="s">
        <v>253</v>
      </c>
      <c r="BE250" s="173">
        <f>IF(N250="základní",J250,0)</f>
        <v>0</v>
      </c>
      <c r="BF250" s="173">
        <f>IF(N250="snížená",J250,0)</f>
        <v>0</v>
      </c>
      <c r="BG250" s="173">
        <f>IF(N250="zákl. přenesená",J250,0)</f>
        <v>0</v>
      </c>
      <c r="BH250" s="173">
        <f>IF(N250="sníž. přenesená",J250,0)</f>
        <v>0</v>
      </c>
      <c r="BI250" s="173">
        <f>IF(N250="nulová",J250,0)</f>
        <v>0</v>
      </c>
      <c r="BJ250" s="18" t="s">
        <v>15</v>
      </c>
      <c r="BK250" s="173">
        <f>ROUND(I250*H250,2)</f>
        <v>0</v>
      </c>
      <c r="BL250" s="18" t="s">
        <v>142</v>
      </c>
      <c r="BM250" s="172" t="s">
        <v>3929</v>
      </c>
    </row>
    <row r="251" spans="1:65" s="15" customFormat="1">
      <c r="B251" s="190"/>
      <c r="D251" s="354" t="s">
        <v>261</v>
      </c>
      <c r="E251" s="191" t="s">
        <v>3</v>
      </c>
      <c r="F251" s="192" t="s">
        <v>315</v>
      </c>
      <c r="H251" s="191" t="s">
        <v>3</v>
      </c>
      <c r="I251" s="193"/>
      <c r="L251" s="190"/>
      <c r="M251" s="194"/>
      <c r="N251" s="195"/>
      <c r="O251" s="195"/>
      <c r="P251" s="195"/>
      <c r="Q251" s="195"/>
      <c r="R251" s="195"/>
      <c r="S251" s="195"/>
      <c r="T251" s="196"/>
      <c r="AT251" s="191" t="s">
        <v>261</v>
      </c>
      <c r="AU251" s="191" t="s">
        <v>79</v>
      </c>
      <c r="AV251" s="15" t="s">
        <v>15</v>
      </c>
      <c r="AW251" s="15" t="s">
        <v>33</v>
      </c>
      <c r="AX251" s="15" t="s">
        <v>71</v>
      </c>
      <c r="AY251" s="191" t="s">
        <v>253</v>
      </c>
    </row>
    <row r="252" spans="1:65" s="13" customFormat="1">
      <c r="B252" s="174"/>
      <c r="D252" s="354" t="s">
        <v>261</v>
      </c>
      <c r="E252" s="175" t="s">
        <v>3</v>
      </c>
      <c r="F252" s="176" t="s">
        <v>523</v>
      </c>
      <c r="H252" s="177">
        <v>20.88</v>
      </c>
      <c r="I252" s="178"/>
      <c r="L252" s="174"/>
      <c r="M252" s="179"/>
      <c r="N252" s="180"/>
      <c r="O252" s="180"/>
      <c r="P252" s="180"/>
      <c r="Q252" s="180"/>
      <c r="R252" s="180"/>
      <c r="S252" s="180"/>
      <c r="T252" s="181"/>
      <c r="AT252" s="175" t="s">
        <v>261</v>
      </c>
      <c r="AU252" s="175" t="s">
        <v>79</v>
      </c>
      <c r="AV252" s="13" t="s">
        <v>79</v>
      </c>
      <c r="AW252" s="13" t="s">
        <v>33</v>
      </c>
      <c r="AX252" s="13" t="s">
        <v>71</v>
      </c>
      <c r="AY252" s="175" t="s">
        <v>253</v>
      </c>
    </row>
    <row r="253" spans="1:65" s="13" customFormat="1">
      <c r="B253" s="174"/>
      <c r="D253" s="354" t="s">
        <v>261</v>
      </c>
      <c r="E253" s="175" t="s">
        <v>3</v>
      </c>
      <c r="F253" s="176" t="s">
        <v>517</v>
      </c>
      <c r="H253" s="177">
        <v>-1.2</v>
      </c>
      <c r="I253" s="178"/>
      <c r="L253" s="174"/>
      <c r="M253" s="179"/>
      <c r="N253" s="180"/>
      <c r="O253" s="180"/>
      <c r="P253" s="180"/>
      <c r="Q253" s="180"/>
      <c r="R253" s="180"/>
      <c r="S253" s="180"/>
      <c r="T253" s="181"/>
      <c r="AT253" s="175" t="s">
        <v>261</v>
      </c>
      <c r="AU253" s="175" t="s">
        <v>79</v>
      </c>
      <c r="AV253" s="13" t="s">
        <v>79</v>
      </c>
      <c r="AW253" s="13" t="s">
        <v>33</v>
      </c>
      <c r="AX253" s="13" t="s">
        <v>71</v>
      </c>
      <c r="AY253" s="175" t="s">
        <v>253</v>
      </c>
    </row>
    <row r="254" spans="1:65" s="15" customFormat="1">
      <c r="B254" s="190"/>
      <c r="D254" s="354" t="s">
        <v>261</v>
      </c>
      <c r="E254" s="191" t="s">
        <v>3</v>
      </c>
      <c r="F254" s="192" t="s">
        <v>317</v>
      </c>
      <c r="H254" s="191" t="s">
        <v>3</v>
      </c>
      <c r="I254" s="193"/>
      <c r="L254" s="190"/>
      <c r="M254" s="194"/>
      <c r="N254" s="195"/>
      <c r="O254" s="195"/>
      <c r="P254" s="195"/>
      <c r="Q254" s="195"/>
      <c r="R254" s="195"/>
      <c r="S254" s="195"/>
      <c r="T254" s="196"/>
      <c r="AT254" s="191" t="s">
        <v>261</v>
      </c>
      <c r="AU254" s="191" t="s">
        <v>79</v>
      </c>
      <c r="AV254" s="15" t="s">
        <v>15</v>
      </c>
      <c r="AW254" s="15" t="s">
        <v>33</v>
      </c>
      <c r="AX254" s="15" t="s">
        <v>71</v>
      </c>
      <c r="AY254" s="191" t="s">
        <v>253</v>
      </c>
    </row>
    <row r="255" spans="1:65" s="13" customFormat="1">
      <c r="B255" s="174"/>
      <c r="D255" s="354" t="s">
        <v>261</v>
      </c>
      <c r="E255" s="175" t="s">
        <v>3</v>
      </c>
      <c r="F255" s="176" t="s">
        <v>1013</v>
      </c>
      <c r="H255" s="177">
        <v>9.84</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3" customFormat="1">
      <c r="B256" s="174"/>
      <c r="D256" s="354" t="s">
        <v>261</v>
      </c>
      <c r="E256" s="175" t="s">
        <v>3</v>
      </c>
      <c r="F256" s="176" t="s">
        <v>517</v>
      </c>
      <c r="H256" s="177">
        <v>-1.2</v>
      </c>
      <c r="I256" s="178"/>
      <c r="L256" s="174"/>
      <c r="M256" s="179"/>
      <c r="N256" s="180"/>
      <c r="O256" s="180"/>
      <c r="P256" s="180"/>
      <c r="Q256" s="180"/>
      <c r="R256" s="180"/>
      <c r="S256" s="180"/>
      <c r="T256" s="181"/>
      <c r="AT256" s="175" t="s">
        <v>261</v>
      </c>
      <c r="AU256" s="175" t="s">
        <v>79</v>
      </c>
      <c r="AV256" s="13" t="s">
        <v>79</v>
      </c>
      <c r="AW256" s="13" t="s">
        <v>33</v>
      </c>
      <c r="AX256" s="13" t="s">
        <v>71</v>
      </c>
      <c r="AY256" s="175" t="s">
        <v>253</v>
      </c>
    </row>
    <row r="257" spans="1:65" s="14" customFormat="1">
      <c r="B257" s="182"/>
      <c r="D257" s="354" t="s">
        <v>261</v>
      </c>
      <c r="E257" s="183" t="s">
        <v>3</v>
      </c>
      <c r="F257" s="184" t="s">
        <v>269</v>
      </c>
      <c r="H257" s="185">
        <v>28.32</v>
      </c>
      <c r="I257" s="186"/>
      <c r="L257" s="182"/>
      <c r="M257" s="187"/>
      <c r="N257" s="188"/>
      <c r="O257" s="188"/>
      <c r="P257" s="188"/>
      <c r="Q257" s="188"/>
      <c r="R257" s="188"/>
      <c r="S257" s="188"/>
      <c r="T257" s="189"/>
      <c r="AT257" s="183" t="s">
        <v>261</v>
      </c>
      <c r="AU257" s="183" t="s">
        <v>79</v>
      </c>
      <c r="AV257" s="14" t="s">
        <v>89</v>
      </c>
      <c r="AW257" s="14" t="s">
        <v>33</v>
      </c>
      <c r="AX257" s="14" t="s">
        <v>15</v>
      </c>
      <c r="AY257" s="183" t="s">
        <v>253</v>
      </c>
    </row>
    <row r="258" spans="1:65" s="2" customFormat="1" ht="21.75" customHeight="1">
      <c r="A258" s="33"/>
      <c r="B258" s="160"/>
      <c r="C258" s="198" t="s">
        <v>525</v>
      </c>
      <c r="D258" s="356" t="s">
        <v>445</v>
      </c>
      <c r="E258" s="199" t="s">
        <v>526</v>
      </c>
      <c r="F258" s="200" t="s">
        <v>485</v>
      </c>
      <c r="G258" s="201" t="s">
        <v>258</v>
      </c>
      <c r="H258" s="202">
        <v>31.152000000000001</v>
      </c>
      <c r="I258" s="203"/>
      <c r="J258" s="204">
        <f>ROUND(I258*H258,2)</f>
        <v>0</v>
      </c>
      <c r="K258" s="200" t="s">
        <v>3</v>
      </c>
      <c r="L258" s="205"/>
      <c r="M258" s="206" t="s">
        <v>3</v>
      </c>
      <c r="N258" s="207" t="s">
        <v>42</v>
      </c>
      <c r="O258" s="54"/>
      <c r="P258" s="170">
        <f>O258*H258</f>
        <v>0</v>
      </c>
      <c r="Q258" s="170">
        <v>0</v>
      </c>
      <c r="R258" s="170">
        <f>Q258*H258</f>
        <v>0</v>
      </c>
      <c r="S258" s="170">
        <v>0</v>
      </c>
      <c r="T258" s="171">
        <f>S258*H258</f>
        <v>0</v>
      </c>
      <c r="U258" s="33"/>
      <c r="V258" s="33"/>
      <c r="W258" s="33"/>
      <c r="X258" s="33"/>
      <c r="Y258" s="33"/>
      <c r="Z258" s="33"/>
      <c r="AA258" s="33"/>
      <c r="AB258" s="33"/>
      <c r="AC258" s="33"/>
      <c r="AD258" s="33"/>
      <c r="AE258" s="33"/>
      <c r="AR258" s="172" t="s">
        <v>418</v>
      </c>
      <c r="AT258" s="172" t="s">
        <v>445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3930</v>
      </c>
    </row>
    <row r="259" spans="1:65" s="13" customFormat="1">
      <c r="B259" s="174"/>
      <c r="D259" s="354" t="s">
        <v>261</v>
      </c>
      <c r="F259" s="176" t="s">
        <v>1015</v>
      </c>
      <c r="H259" s="177">
        <v>31.152000000000001</v>
      </c>
      <c r="I259" s="178"/>
      <c r="L259" s="174"/>
      <c r="M259" s="179"/>
      <c r="N259" s="180"/>
      <c r="O259" s="180"/>
      <c r="P259" s="180"/>
      <c r="Q259" s="180"/>
      <c r="R259" s="180"/>
      <c r="S259" s="180"/>
      <c r="T259" s="181"/>
      <c r="AT259" s="175" t="s">
        <v>261</v>
      </c>
      <c r="AU259" s="175" t="s">
        <v>79</v>
      </c>
      <c r="AV259" s="13" t="s">
        <v>79</v>
      </c>
      <c r="AW259" s="13" t="s">
        <v>4</v>
      </c>
      <c r="AX259" s="13" t="s">
        <v>15</v>
      </c>
      <c r="AY259" s="175" t="s">
        <v>253</v>
      </c>
    </row>
    <row r="260" spans="1:65" s="2" customFormat="1" ht="21.75" customHeight="1">
      <c r="A260" s="33"/>
      <c r="B260" s="160"/>
      <c r="C260" s="161" t="s">
        <v>530</v>
      </c>
      <c r="D260" s="353" t="s">
        <v>255</v>
      </c>
      <c r="E260" s="162" t="s">
        <v>531</v>
      </c>
      <c r="F260" s="163" t="s">
        <v>532</v>
      </c>
      <c r="G260" s="164" t="s">
        <v>258</v>
      </c>
      <c r="H260" s="165">
        <v>8.64</v>
      </c>
      <c r="I260" s="166"/>
      <c r="J260" s="167">
        <f>ROUND(I260*H260,2)</f>
        <v>0</v>
      </c>
      <c r="K260" s="163" t="s">
        <v>259</v>
      </c>
      <c r="L260" s="34"/>
      <c r="M260" s="168" t="s">
        <v>3</v>
      </c>
      <c r="N260" s="169"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3931</v>
      </c>
    </row>
    <row r="261" spans="1:65" s="15" customFormat="1">
      <c r="B261" s="190"/>
      <c r="D261" s="354" t="s">
        <v>261</v>
      </c>
      <c r="E261" s="191" t="s">
        <v>3</v>
      </c>
      <c r="F261" s="192" t="s">
        <v>317</v>
      </c>
      <c r="H261" s="191" t="s">
        <v>3</v>
      </c>
      <c r="I261" s="193"/>
      <c r="L261" s="190"/>
      <c r="M261" s="194"/>
      <c r="N261" s="195"/>
      <c r="O261" s="195"/>
      <c r="P261" s="195"/>
      <c r="Q261" s="195"/>
      <c r="R261" s="195"/>
      <c r="S261" s="195"/>
      <c r="T261" s="196"/>
      <c r="AT261" s="191" t="s">
        <v>261</v>
      </c>
      <c r="AU261" s="191" t="s">
        <v>79</v>
      </c>
      <c r="AV261" s="15" t="s">
        <v>15</v>
      </c>
      <c r="AW261" s="15" t="s">
        <v>33</v>
      </c>
      <c r="AX261" s="15" t="s">
        <v>71</v>
      </c>
      <c r="AY261" s="191" t="s">
        <v>253</v>
      </c>
    </row>
    <row r="262" spans="1:65" s="13" customFormat="1">
      <c r="B262" s="174"/>
      <c r="D262" s="354" t="s">
        <v>261</v>
      </c>
      <c r="E262" s="175" t="s">
        <v>3</v>
      </c>
      <c r="F262" s="176" t="s">
        <v>1013</v>
      </c>
      <c r="H262" s="177">
        <v>9.84</v>
      </c>
      <c r="I262" s="178"/>
      <c r="L262" s="174"/>
      <c r="M262" s="179"/>
      <c r="N262" s="180"/>
      <c r="O262" s="180"/>
      <c r="P262" s="180"/>
      <c r="Q262" s="180"/>
      <c r="R262" s="180"/>
      <c r="S262" s="180"/>
      <c r="T262" s="181"/>
      <c r="AT262" s="175" t="s">
        <v>261</v>
      </c>
      <c r="AU262" s="175" t="s">
        <v>79</v>
      </c>
      <c r="AV262" s="13" t="s">
        <v>79</v>
      </c>
      <c r="AW262" s="13" t="s">
        <v>33</v>
      </c>
      <c r="AX262" s="13" t="s">
        <v>71</v>
      </c>
      <c r="AY262" s="175" t="s">
        <v>253</v>
      </c>
    </row>
    <row r="263" spans="1:65" s="13" customFormat="1">
      <c r="B263" s="174"/>
      <c r="D263" s="354" t="s">
        <v>261</v>
      </c>
      <c r="E263" s="175" t="s">
        <v>3</v>
      </c>
      <c r="F263" s="176" t="s">
        <v>517</v>
      </c>
      <c r="H263" s="177">
        <v>-1.2</v>
      </c>
      <c r="I263" s="178"/>
      <c r="L263" s="174"/>
      <c r="M263" s="179"/>
      <c r="N263" s="180"/>
      <c r="O263" s="180"/>
      <c r="P263" s="180"/>
      <c r="Q263" s="180"/>
      <c r="R263" s="180"/>
      <c r="S263" s="180"/>
      <c r="T263" s="181"/>
      <c r="AT263" s="175" t="s">
        <v>261</v>
      </c>
      <c r="AU263" s="175" t="s">
        <v>79</v>
      </c>
      <c r="AV263" s="13" t="s">
        <v>79</v>
      </c>
      <c r="AW263" s="13" t="s">
        <v>33</v>
      </c>
      <c r="AX263" s="13" t="s">
        <v>71</v>
      </c>
      <c r="AY263" s="175" t="s">
        <v>253</v>
      </c>
    </row>
    <row r="264" spans="1:65" s="14" customFormat="1">
      <c r="B264" s="182"/>
      <c r="D264" s="354" t="s">
        <v>261</v>
      </c>
      <c r="E264" s="183" t="s">
        <v>3</v>
      </c>
      <c r="F264" s="184" t="s">
        <v>269</v>
      </c>
      <c r="H264" s="185">
        <v>8.64</v>
      </c>
      <c r="I264" s="186"/>
      <c r="L264" s="182"/>
      <c r="M264" s="187"/>
      <c r="N264" s="188"/>
      <c r="O264" s="188"/>
      <c r="P264" s="188"/>
      <c r="Q264" s="188"/>
      <c r="R264" s="188"/>
      <c r="S264" s="188"/>
      <c r="T264" s="189"/>
      <c r="AT264" s="183" t="s">
        <v>261</v>
      </c>
      <c r="AU264" s="183" t="s">
        <v>79</v>
      </c>
      <c r="AV264" s="14" t="s">
        <v>89</v>
      </c>
      <c r="AW264" s="14" t="s">
        <v>33</v>
      </c>
      <c r="AX264" s="14" t="s">
        <v>15</v>
      </c>
      <c r="AY264" s="183" t="s">
        <v>253</v>
      </c>
    </row>
    <row r="265" spans="1:65" s="2" customFormat="1" ht="21.75" customHeight="1">
      <c r="A265" s="33"/>
      <c r="B265" s="160"/>
      <c r="C265" s="161" t="s">
        <v>534</v>
      </c>
      <c r="D265" s="353" t="s">
        <v>255</v>
      </c>
      <c r="E265" s="162" t="s">
        <v>535</v>
      </c>
      <c r="F265" s="163" t="s">
        <v>536</v>
      </c>
      <c r="G265" s="164" t="s">
        <v>258</v>
      </c>
      <c r="H265" s="165">
        <v>2.5</v>
      </c>
      <c r="I265" s="166"/>
      <c r="J265" s="167">
        <f>ROUND(I265*H265,2)</f>
        <v>0</v>
      </c>
      <c r="K265" s="163" t="s">
        <v>259</v>
      </c>
      <c r="L265" s="34"/>
      <c r="M265" s="168" t="s">
        <v>3</v>
      </c>
      <c r="N265" s="169" t="s">
        <v>42</v>
      </c>
      <c r="O265" s="54"/>
      <c r="P265" s="170">
        <f>O265*H265</f>
        <v>0</v>
      </c>
      <c r="Q265" s="170">
        <v>5.6999999999999998E-4</v>
      </c>
      <c r="R265" s="170">
        <f>Q265*H265</f>
        <v>1.4250000000000001E-3</v>
      </c>
      <c r="S265" s="170">
        <v>0</v>
      </c>
      <c r="T265" s="171">
        <f>S265*H265</f>
        <v>0</v>
      </c>
      <c r="U265" s="33"/>
      <c r="V265" s="33"/>
      <c r="W265" s="33"/>
      <c r="X265" s="33"/>
      <c r="Y265" s="33"/>
      <c r="Z265" s="33"/>
      <c r="AA265" s="33"/>
      <c r="AB265" s="33"/>
      <c r="AC265" s="33"/>
      <c r="AD265" s="33"/>
      <c r="AE265" s="33"/>
      <c r="AR265" s="172" t="s">
        <v>142</v>
      </c>
      <c r="AT265" s="172" t="s">
        <v>255</v>
      </c>
      <c r="AU265" s="172" t="s">
        <v>79</v>
      </c>
      <c r="AY265" s="18" t="s">
        <v>253</v>
      </c>
      <c r="BE265" s="173">
        <f>IF(N265="základní",J265,0)</f>
        <v>0</v>
      </c>
      <c r="BF265" s="173">
        <f>IF(N265="snížená",J265,0)</f>
        <v>0</v>
      </c>
      <c r="BG265" s="173">
        <f>IF(N265="zákl. přenesená",J265,0)</f>
        <v>0</v>
      </c>
      <c r="BH265" s="173">
        <f>IF(N265="sníž. přenesená",J265,0)</f>
        <v>0</v>
      </c>
      <c r="BI265" s="173">
        <f>IF(N265="nulová",J265,0)</f>
        <v>0</v>
      </c>
      <c r="BJ265" s="18" t="s">
        <v>15</v>
      </c>
      <c r="BK265" s="173">
        <f>ROUND(I265*H265,2)</f>
        <v>0</v>
      </c>
      <c r="BL265" s="18" t="s">
        <v>142</v>
      </c>
      <c r="BM265" s="172" t="s">
        <v>3932</v>
      </c>
    </row>
    <row r="266" spans="1:65" s="13" customFormat="1">
      <c r="B266" s="174"/>
      <c r="D266" s="354" t="s">
        <v>261</v>
      </c>
      <c r="E266" s="175" t="s">
        <v>3</v>
      </c>
      <c r="F266" s="176" t="s">
        <v>538</v>
      </c>
      <c r="H266" s="177">
        <v>2.5</v>
      </c>
      <c r="I266" s="178"/>
      <c r="L266" s="174"/>
      <c r="M266" s="179"/>
      <c r="N266" s="180"/>
      <c r="O266" s="180"/>
      <c r="P266" s="180"/>
      <c r="Q266" s="180"/>
      <c r="R266" s="180"/>
      <c r="S266" s="180"/>
      <c r="T266" s="181"/>
      <c r="AT266" s="175" t="s">
        <v>261</v>
      </c>
      <c r="AU266" s="175" t="s">
        <v>79</v>
      </c>
      <c r="AV266" s="13" t="s">
        <v>79</v>
      </c>
      <c r="AW266" s="13" t="s">
        <v>33</v>
      </c>
      <c r="AX266" s="13" t="s">
        <v>15</v>
      </c>
      <c r="AY266" s="175" t="s">
        <v>253</v>
      </c>
    </row>
    <row r="267" spans="1:65" s="2" customFormat="1" ht="16.5" customHeight="1">
      <c r="A267" s="33"/>
      <c r="B267" s="160"/>
      <c r="C267" s="198" t="s">
        <v>539</v>
      </c>
      <c r="D267" s="356" t="s">
        <v>445</v>
      </c>
      <c r="E267" s="199" t="s">
        <v>540</v>
      </c>
      <c r="F267" s="200" t="s">
        <v>541</v>
      </c>
      <c r="G267" s="201" t="s">
        <v>258</v>
      </c>
      <c r="H267" s="202">
        <v>2.75</v>
      </c>
      <c r="I267" s="203"/>
      <c r="J267" s="204">
        <f>ROUND(I267*H267,2)</f>
        <v>0</v>
      </c>
      <c r="K267" s="200" t="s">
        <v>259</v>
      </c>
      <c r="L267" s="205"/>
      <c r="M267" s="206" t="s">
        <v>3</v>
      </c>
      <c r="N267" s="207" t="s">
        <v>42</v>
      </c>
      <c r="O267" s="54"/>
      <c r="P267" s="170">
        <f>O267*H267</f>
        <v>0</v>
      </c>
      <c r="Q267" s="170">
        <v>7.4999999999999997E-3</v>
      </c>
      <c r="R267" s="170">
        <f>Q267*H267</f>
        <v>2.0624999999999998E-2</v>
      </c>
      <c r="S267" s="170">
        <v>0</v>
      </c>
      <c r="T267" s="171">
        <f>S267*H267</f>
        <v>0</v>
      </c>
      <c r="U267" s="33"/>
      <c r="V267" s="33"/>
      <c r="W267" s="33"/>
      <c r="X267" s="33"/>
      <c r="Y267" s="33"/>
      <c r="Z267" s="33"/>
      <c r="AA267" s="33"/>
      <c r="AB267" s="33"/>
      <c r="AC267" s="33"/>
      <c r="AD267" s="33"/>
      <c r="AE267" s="33"/>
      <c r="AR267" s="172" t="s">
        <v>418</v>
      </c>
      <c r="AT267" s="172" t="s">
        <v>445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3933</v>
      </c>
    </row>
    <row r="268" spans="1:65" s="13" customFormat="1">
      <c r="B268" s="174"/>
      <c r="D268" s="354" t="s">
        <v>261</v>
      </c>
      <c r="F268" s="176" t="s">
        <v>543</v>
      </c>
      <c r="H268" s="177">
        <v>2.75</v>
      </c>
      <c r="I268" s="178"/>
      <c r="L268" s="174"/>
      <c r="M268" s="179"/>
      <c r="N268" s="180"/>
      <c r="O268" s="180"/>
      <c r="P268" s="180"/>
      <c r="Q268" s="180"/>
      <c r="R268" s="180"/>
      <c r="S268" s="180"/>
      <c r="T268" s="181"/>
      <c r="AT268" s="175" t="s">
        <v>261</v>
      </c>
      <c r="AU268" s="175" t="s">
        <v>79</v>
      </c>
      <c r="AV268" s="13" t="s">
        <v>79</v>
      </c>
      <c r="AW268" s="13" t="s">
        <v>4</v>
      </c>
      <c r="AX268" s="13" t="s">
        <v>15</v>
      </c>
      <c r="AY268" s="175" t="s">
        <v>253</v>
      </c>
    </row>
    <row r="269" spans="1:65" s="2" customFormat="1" ht="21.75" customHeight="1">
      <c r="A269" s="33"/>
      <c r="B269" s="160"/>
      <c r="C269" s="161" t="s">
        <v>544</v>
      </c>
      <c r="D269" s="353" t="s">
        <v>255</v>
      </c>
      <c r="E269" s="162" t="s">
        <v>545</v>
      </c>
      <c r="F269" s="163" t="s">
        <v>546</v>
      </c>
      <c r="G269" s="164" t="s">
        <v>265</v>
      </c>
      <c r="H269" s="165">
        <v>4.9000000000000004</v>
      </c>
      <c r="I269" s="166"/>
      <c r="J269" s="167">
        <f>ROUND(I269*H269,2)</f>
        <v>0</v>
      </c>
      <c r="K269" s="163" t="s">
        <v>259</v>
      </c>
      <c r="L269" s="34"/>
      <c r="M269" s="168" t="s">
        <v>3</v>
      </c>
      <c r="N269" s="169" t="s">
        <v>42</v>
      </c>
      <c r="O269" s="54"/>
      <c r="P269" s="170">
        <f>O269*H269</f>
        <v>0</v>
      </c>
      <c r="Q269" s="170">
        <v>3.1E-4</v>
      </c>
      <c r="R269" s="170">
        <f>Q269*H269</f>
        <v>1.5190000000000002E-3</v>
      </c>
      <c r="S269" s="170">
        <v>0</v>
      </c>
      <c r="T269" s="171">
        <f>S269*H269</f>
        <v>0</v>
      </c>
      <c r="U269" s="33"/>
      <c r="V269" s="33"/>
      <c r="W269" s="33"/>
      <c r="X269" s="33"/>
      <c r="Y269" s="33"/>
      <c r="Z269" s="33"/>
      <c r="AA269" s="33"/>
      <c r="AB269" s="33"/>
      <c r="AC269" s="33"/>
      <c r="AD269" s="33"/>
      <c r="AE269" s="33"/>
      <c r="AR269" s="172" t="s">
        <v>142</v>
      </c>
      <c r="AT269" s="172" t="s">
        <v>255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3934</v>
      </c>
    </row>
    <row r="270" spans="1:65" s="13" customFormat="1">
      <c r="B270" s="174"/>
      <c r="D270" s="354" t="s">
        <v>261</v>
      </c>
      <c r="E270" s="175" t="s">
        <v>3</v>
      </c>
      <c r="F270" s="176" t="s">
        <v>997</v>
      </c>
      <c r="H270" s="177">
        <v>2.5</v>
      </c>
      <c r="I270" s="178"/>
      <c r="L270" s="174"/>
      <c r="M270" s="179"/>
      <c r="N270" s="180"/>
      <c r="O270" s="180"/>
      <c r="P270" s="180"/>
      <c r="Q270" s="180"/>
      <c r="R270" s="180"/>
      <c r="S270" s="180"/>
      <c r="T270" s="181"/>
      <c r="AT270" s="175" t="s">
        <v>261</v>
      </c>
      <c r="AU270" s="175" t="s">
        <v>79</v>
      </c>
      <c r="AV270" s="13" t="s">
        <v>79</v>
      </c>
      <c r="AW270" s="13" t="s">
        <v>33</v>
      </c>
      <c r="AX270" s="13" t="s">
        <v>71</v>
      </c>
      <c r="AY270" s="175" t="s">
        <v>253</v>
      </c>
    </row>
    <row r="271" spans="1:65" s="13" customFormat="1">
      <c r="B271" s="174"/>
      <c r="D271" s="354" t="s">
        <v>261</v>
      </c>
      <c r="E271" s="175" t="s">
        <v>3</v>
      </c>
      <c r="F271" s="176" t="s">
        <v>1020</v>
      </c>
      <c r="H271" s="177">
        <v>2.4</v>
      </c>
      <c r="I271" s="178"/>
      <c r="L271" s="174"/>
      <c r="M271" s="179"/>
      <c r="N271" s="180"/>
      <c r="O271" s="180"/>
      <c r="P271" s="180"/>
      <c r="Q271" s="180"/>
      <c r="R271" s="180"/>
      <c r="S271" s="180"/>
      <c r="T271" s="181"/>
      <c r="AT271" s="175" t="s">
        <v>261</v>
      </c>
      <c r="AU271" s="175" t="s">
        <v>79</v>
      </c>
      <c r="AV271" s="13" t="s">
        <v>79</v>
      </c>
      <c r="AW271" s="13" t="s">
        <v>33</v>
      </c>
      <c r="AX271" s="13" t="s">
        <v>71</v>
      </c>
      <c r="AY271" s="175" t="s">
        <v>253</v>
      </c>
    </row>
    <row r="272" spans="1:65" s="14" customFormat="1">
      <c r="B272" s="182"/>
      <c r="D272" s="354" t="s">
        <v>261</v>
      </c>
      <c r="E272" s="183" t="s">
        <v>3</v>
      </c>
      <c r="F272" s="184" t="s">
        <v>269</v>
      </c>
      <c r="H272" s="185">
        <v>4.9000000000000004</v>
      </c>
      <c r="I272" s="186"/>
      <c r="L272" s="182"/>
      <c r="M272" s="187"/>
      <c r="N272" s="188"/>
      <c r="O272" s="188"/>
      <c r="P272" s="188"/>
      <c r="Q272" s="188"/>
      <c r="R272" s="188"/>
      <c r="S272" s="188"/>
      <c r="T272" s="189"/>
      <c r="AT272" s="183" t="s">
        <v>261</v>
      </c>
      <c r="AU272" s="183" t="s">
        <v>79</v>
      </c>
      <c r="AV272" s="14" t="s">
        <v>89</v>
      </c>
      <c r="AW272" s="14" t="s">
        <v>33</v>
      </c>
      <c r="AX272" s="14" t="s">
        <v>15</v>
      </c>
      <c r="AY272" s="183" t="s">
        <v>253</v>
      </c>
    </row>
    <row r="273" spans="1:65" s="2" customFormat="1" ht="16.5" customHeight="1">
      <c r="A273" s="33"/>
      <c r="B273" s="160"/>
      <c r="C273" s="161" t="s">
        <v>549</v>
      </c>
      <c r="D273" s="353" t="s">
        <v>255</v>
      </c>
      <c r="E273" s="162" t="s">
        <v>550</v>
      </c>
      <c r="F273" s="163" t="s">
        <v>551</v>
      </c>
      <c r="G273" s="164" t="s">
        <v>258</v>
      </c>
      <c r="H273" s="165">
        <v>28.32</v>
      </c>
      <c r="I273" s="166"/>
      <c r="J273" s="167">
        <f>ROUND(I273*H273,2)</f>
        <v>0</v>
      </c>
      <c r="K273" s="163" t="s">
        <v>259</v>
      </c>
      <c r="L273" s="34"/>
      <c r="M273" s="168" t="s">
        <v>3</v>
      </c>
      <c r="N273" s="169" t="s">
        <v>42</v>
      </c>
      <c r="O273" s="54"/>
      <c r="P273" s="170">
        <f>O273*H273</f>
        <v>0</v>
      </c>
      <c r="Q273" s="170">
        <v>2.9999999999999997E-4</v>
      </c>
      <c r="R273" s="170">
        <f>Q273*H273</f>
        <v>8.4960000000000001E-3</v>
      </c>
      <c r="S273" s="170">
        <v>0</v>
      </c>
      <c r="T273" s="171">
        <f>S273*H273</f>
        <v>0</v>
      </c>
      <c r="U273" s="33"/>
      <c r="V273" s="33"/>
      <c r="W273" s="33"/>
      <c r="X273" s="33"/>
      <c r="Y273" s="33"/>
      <c r="Z273" s="33"/>
      <c r="AA273" s="33"/>
      <c r="AB273" s="33"/>
      <c r="AC273" s="33"/>
      <c r="AD273" s="33"/>
      <c r="AE273" s="33"/>
      <c r="AR273" s="172" t="s">
        <v>142</v>
      </c>
      <c r="AT273" s="172" t="s">
        <v>255</v>
      </c>
      <c r="AU273" s="172" t="s">
        <v>79</v>
      </c>
      <c r="AY273" s="18" t="s">
        <v>253</v>
      </c>
      <c r="BE273" s="173">
        <f>IF(N273="základní",J273,0)</f>
        <v>0</v>
      </c>
      <c r="BF273" s="173">
        <f>IF(N273="snížená",J273,0)</f>
        <v>0</v>
      </c>
      <c r="BG273" s="173">
        <f>IF(N273="zákl. přenesená",J273,0)</f>
        <v>0</v>
      </c>
      <c r="BH273" s="173">
        <f>IF(N273="sníž. přenesená",J273,0)</f>
        <v>0</v>
      </c>
      <c r="BI273" s="173">
        <f>IF(N273="nulová",J273,0)</f>
        <v>0</v>
      </c>
      <c r="BJ273" s="18" t="s">
        <v>15</v>
      </c>
      <c r="BK273" s="173">
        <f>ROUND(I273*H273,2)</f>
        <v>0</v>
      </c>
      <c r="BL273" s="18" t="s">
        <v>142</v>
      </c>
      <c r="BM273" s="172" t="s">
        <v>3935</v>
      </c>
    </row>
    <row r="274" spans="1:65" s="2" customFormat="1" ht="16.5" customHeight="1">
      <c r="A274" s="33"/>
      <c r="B274" s="160"/>
      <c r="C274" s="161" t="s">
        <v>553</v>
      </c>
      <c r="D274" s="353" t="s">
        <v>255</v>
      </c>
      <c r="E274" s="162" t="s">
        <v>554</v>
      </c>
      <c r="F274" s="163" t="s">
        <v>555</v>
      </c>
      <c r="G274" s="164" t="s">
        <v>265</v>
      </c>
      <c r="H274" s="165">
        <v>42.75</v>
      </c>
      <c r="I274" s="166"/>
      <c r="J274" s="167">
        <f>ROUND(I274*H274,2)</f>
        <v>0</v>
      </c>
      <c r="K274" s="163" t="s">
        <v>259</v>
      </c>
      <c r="L274" s="34"/>
      <c r="M274" s="168" t="s">
        <v>3</v>
      </c>
      <c r="N274" s="169" t="s">
        <v>42</v>
      </c>
      <c r="O274" s="54"/>
      <c r="P274" s="170">
        <f>O274*H274</f>
        <v>0</v>
      </c>
      <c r="Q274" s="170">
        <v>3.0000000000000001E-5</v>
      </c>
      <c r="R274" s="170">
        <f>Q274*H274</f>
        <v>1.2825E-3</v>
      </c>
      <c r="S274" s="170">
        <v>0</v>
      </c>
      <c r="T274" s="171">
        <f>S274*H274</f>
        <v>0</v>
      </c>
      <c r="U274" s="33"/>
      <c r="V274" s="33"/>
      <c r="W274" s="33"/>
      <c r="X274" s="33"/>
      <c r="Y274" s="33"/>
      <c r="Z274" s="33"/>
      <c r="AA274" s="33"/>
      <c r="AB274" s="33"/>
      <c r="AC274" s="33"/>
      <c r="AD274" s="33"/>
      <c r="AE274" s="33"/>
      <c r="AR274" s="172" t="s">
        <v>142</v>
      </c>
      <c r="AT274" s="172" t="s">
        <v>255</v>
      </c>
      <c r="AU274" s="172" t="s">
        <v>79</v>
      </c>
      <c r="AY274" s="18" t="s">
        <v>253</v>
      </c>
      <c r="BE274" s="173">
        <f>IF(N274="základní",J274,0)</f>
        <v>0</v>
      </c>
      <c r="BF274" s="173">
        <f>IF(N274="snížená",J274,0)</f>
        <v>0</v>
      </c>
      <c r="BG274" s="173">
        <f>IF(N274="zákl. přenesená",J274,0)</f>
        <v>0</v>
      </c>
      <c r="BH274" s="173">
        <f>IF(N274="sníž. přenesená",J274,0)</f>
        <v>0</v>
      </c>
      <c r="BI274" s="173">
        <f>IF(N274="nulová",J274,0)</f>
        <v>0</v>
      </c>
      <c r="BJ274" s="18" t="s">
        <v>15</v>
      </c>
      <c r="BK274" s="173">
        <f>ROUND(I274*H274,2)</f>
        <v>0</v>
      </c>
      <c r="BL274" s="18" t="s">
        <v>142</v>
      </c>
      <c r="BM274" s="172" t="s">
        <v>3936</v>
      </c>
    </row>
    <row r="275" spans="1:65" s="15" customFormat="1">
      <c r="B275" s="190"/>
      <c r="D275" s="354" t="s">
        <v>261</v>
      </c>
      <c r="E275" s="191" t="s">
        <v>3</v>
      </c>
      <c r="F275" s="192" t="s">
        <v>557</v>
      </c>
      <c r="H275" s="191" t="s">
        <v>3</v>
      </c>
      <c r="I275" s="193"/>
      <c r="L275" s="190"/>
      <c r="M275" s="194"/>
      <c r="N275" s="195"/>
      <c r="O275" s="195"/>
      <c r="P275" s="195"/>
      <c r="Q275" s="195"/>
      <c r="R275" s="195"/>
      <c r="S275" s="195"/>
      <c r="T275" s="196"/>
      <c r="AT275" s="191" t="s">
        <v>261</v>
      </c>
      <c r="AU275" s="191" t="s">
        <v>79</v>
      </c>
      <c r="AV275" s="15" t="s">
        <v>15</v>
      </c>
      <c r="AW275" s="15" t="s">
        <v>33</v>
      </c>
      <c r="AX275" s="15" t="s">
        <v>71</v>
      </c>
      <c r="AY275" s="191" t="s">
        <v>253</v>
      </c>
    </row>
    <row r="276" spans="1:65" s="15" customFormat="1">
      <c r="B276" s="190"/>
      <c r="D276" s="354" t="s">
        <v>261</v>
      </c>
      <c r="E276" s="191" t="s">
        <v>3</v>
      </c>
      <c r="F276" s="192" t="s">
        <v>315</v>
      </c>
      <c r="H276" s="191" t="s">
        <v>3</v>
      </c>
      <c r="I276" s="193"/>
      <c r="L276" s="190"/>
      <c r="M276" s="194"/>
      <c r="N276" s="195"/>
      <c r="O276" s="195"/>
      <c r="P276" s="195"/>
      <c r="Q276" s="195"/>
      <c r="R276" s="195"/>
      <c r="S276" s="195"/>
      <c r="T276" s="196"/>
      <c r="AT276" s="191" t="s">
        <v>261</v>
      </c>
      <c r="AU276" s="191" t="s">
        <v>79</v>
      </c>
      <c r="AV276" s="15" t="s">
        <v>15</v>
      </c>
      <c r="AW276" s="15" t="s">
        <v>33</v>
      </c>
      <c r="AX276" s="15" t="s">
        <v>71</v>
      </c>
      <c r="AY276" s="191" t="s">
        <v>253</v>
      </c>
    </row>
    <row r="277" spans="1:65" s="13" customFormat="1">
      <c r="B277" s="174"/>
      <c r="D277" s="354" t="s">
        <v>261</v>
      </c>
      <c r="E277" s="175" t="s">
        <v>3</v>
      </c>
      <c r="F277" s="176" t="s">
        <v>558</v>
      </c>
      <c r="H277" s="177">
        <v>8.6999999999999993</v>
      </c>
      <c r="I277" s="178"/>
      <c r="L277" s="174"/>
      <c r="M277" s="179"/>
      <c r="N277" s="180"/>
      <c r="O277" s="180"/>
      <c r="P277" s="180"/>
      <c r="Q277" s="180"/>
      <c r="R277" s="180"/>
      <c r="S277" s="180"/>
      <c r="T277" s="181"/>
      <c r="AT277" s="175" t="s">
        <v>261</v>
      </c>
      <c r="AU277" s="175" t="s">
        <v>79</v>
      </c>
      <c r="AV277" s="13" t="s">
        <v>79</v>
      </c>
      <c r="AW277" s="13" t="s">
        <v>33</v>
      </c>
      <c r="AX277" s="13" t="s">
        <v>71</v>
      </c>
      <c r="AY277" s="175" t="s">
        <v>253</v>
      </c>
    </row>
    <row r="278" spans="1:65" s="13" customFormat="1">
      <c r="B278" s="174"/>
      <c r="D278" s="354" t="s">
        <v>261</v>
      </c>
      <c r="E278" s="175" t="s">
        <v>3</v>
      </c>
      <c r="F278" s="176" t="s">
        <v>368</v>
      </c>
      <c r="H278" s="177">
        <v>-0.6</v>
      </c>
      <c r="I278" s="178"/>
      <c r="L278" s="174"/>
      <c r="M278" s="179"/>
      <c r="N278" s="180"/>
      <c r="O278" s="180"/>
      <c r="P278" s="180"/>
      <c r="Q278" s="180"/>
      <c r="R278" s="180"/>
      <c r="S278" s="180"/>
      <c r="T278" s="181"/>
      <c r="AT278" s="175" t="s">
        <v>261</v>
      </c>
      <c r="AU278" s="175" t="s">
        <v>79</v>
      </c>
      <c r="AV278" s="13" t="s">
        <v>79</v>
      </c>
      <c r="AW278" s="13" t="s">
        <v>33</v>
      </c>
      <c r="AX278" s="13" t="s">
        <v>71</v>
      </c>
      <c r="AY278" s="175" t="s">
        <v>253</v>
      </c>
    </row>
    <row r="279" spans="1:65" s="15" customFormat="1">
      <c r="B279" s="190"/>
      <c r="D279" s="354" t="s">
        <v>261</v>
      </c>
      <c r="E279" s="191" t="s">
        <v>3</v>
      </c>
      <c r="F279" s="192" t="s">
        <v>317</v>
      </c>
      <c r="H279" s="191" t="s">
        <v>3</v>
      </c>
      <c r="I279" s="193"/>
      <c r="L279" s="190"/>
      <c r="M279" s="194"/>
      <c r="N279" s="195"/>
      <c r="O279" s="195"/>
      <c r="P279" s="195"/>
      <c r="Q279" s="195"/>
      <c r="R279" s="195"/>
      <c r="S279" s="195"/>
      <c r="T279" s="196"/>
      <c r="AT279" s="191" t="s">
        <v>261</v>
      </c>
      <c r="AU279" s="191" t="s">
        <v>79</v>
      </c>
      <c r="AV279" s="15" t="s">
        <v>15</v>
      </c>
      <c r="AW279" s="15" t="s">
        <v>33</v>
      </c>
      <c r="AX279" s="15" t="s">
        <v>71</v>
      </c>
      <c r="AY279" s="191" t="s">
        <v>253</v>
      </c>
    </row>
    <row r="280" spans="1:65" s="13" customFormat="1">
      <c r="B280" s="174"/>
      <c r="D280" s="354" t="s">
        <v>261</v>
      </c>
      <c r="E280" s="175" t="s">
        <v>3</v>
      </c>
      <c r="F280" s="176" t="s">
        <v>1023</v>
      </c>
      <c r="H280" s="177">
        <v>4.0999999999999996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3" customFormat="1">
      <c r="B281" s="174"/>
      <c r="D281" s="354" t="s">
        <v>261</v>
      </c>
      <c r="E281" s="175" t="s">
        <v>3</v>
      </c>
      <c r="F281" s="176" t="s">
        <v>368</v>
      </c>
      <c r="H281" s="177">
        <v>-0.6</v>
      </c>
      <c r="I281" s="178"/>
      <c r="L281" s="174"/>
      <c r="M281" s="179"/>
      <c r="N281" s="180"/>
      <c r="O281" s="180"/>
      <c r="P281" s="180"/>
      <c r="Q281" s="180"/>
      <c r="R281" s="180"/>
      <c r="S281" s="180"/>
      <c r="T281" s="181"/>
      <c r="AT281" s="175" t="s">
        <v>261</v>
      </c>
      <c r="AU281" s="175" t="s">
        <v>79</v>
      </c>
      <c r="AV281" s="13" t="s">
        <v>79</v>
      </c>
      <c r="AW281" s="13" t="s">
        <v>33</v>
      </c>
      <c r="AX281" s="13" t="s">
        <v>71</v>
      </c>
      <c r="AY281" s="175" t="s">
        <v>253</v>
      </c>
    </row>
    <row r="282" spans="1:65" s="15" customFormat="1">
      <c r="B282" s="190"/>
      <c r="D282" s="354" t="s">
        <v>261</v>
      </c>
      <c r="E282" s="191" t="s">
        <v>3</v>
      </c>
      <c r="F282" s="192" t="s">
        <v>560</v>
      </c>
      <c r="H282" s="191" t="s">
        <v>3</v>
      </c>
      <c r="I282" s="193"/>
      <c r="L282" s="190"/>
      <c r="M282" s="194"/>
      <c r="N282" s="195"/>
      <c r="O282" s="195"/>
      <c r="P282" s="195"/>
      <c r="Q282" s="195"/>
      <c r="R282" s="195"/>
      <c r="S282" s="195"/>
      <c r="T282" s="196"/>
      <c r="AT282" s="191" t="s">
        <v>261</v>
      </c>
      <c r="AU282" s="191" t="s">
        <v>79</v>
      </c>
      <c r="AV282" s="15" t="s">
        <v>15</v>
      </c>
      <c r="AW282" s="15" t="s">
        <v>33</v>
      </c>
      <c r="AX282" s="15" t="s">
        <v>71</v>
      </c>
      <c r="AY282" s="191" t="s">
        <v>253</v>
      </c>
    </row>
    <row r="283" spans="1:65" s="13" customFormat="1">
      <c r="B283" s="174"/>
      <c r="D283" s="354" t="s">
        <v>261</v>
      </c>
      <c r="E283" s="175" t="s">
        <v>3</v>
      </c>
      <c r="F283" s="176" t="s">
        <v>561</v>
      </c>
      <c r="H283" s="177">
        <v>21.6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3" customFormat="1">
      <c r="B284" s="174"/>
      <c r="D284" s="354" t="s">
        <v>261</v>
      </c>
      <c r="E284" s="175" t="s">
        <v>3</v>
      </c>
      <c r="F284" s="176" t="s">
        <v>997</v>
      </c>
      <c r="H284" s="177">
        <v>2.5</v>
      </c>
      <c r="I284" s="178"/>
      <c r="L284" s="174"/>
      <c r="M284" s="179"/>
      <c r="N284" s="180"/>
      <c r="O284" s="180"/>
      <c r="P284" s="180"/>
      <c r="Q284" s="180"/>
      <c r="R284" s="180"/>
      <c r="S284" s="180"/>
      <c r="T284" s="181"/>
      <c r="AT284" s="175" t="s">
        <v>261</v>
      </c>
      <c r="AU284" s="175" t="s">
        <v>79</v>
      </c>
      <c r="AV284" s="13" t="s">
        <v>79</v>
      </c>
      <c r="AW284" s="13" t="s">
        <v>33</v>
      </c>
      <c r="AX284" s="13" t="s">
        <v>71</v>
      </c>
      <c r="AY284" s="175" t="s">
        <v>253</v>
      </c>
    </row>
    <row r="285" spans="1:65" s="15" customFormat="1">
      <c r="B285" s="190"/>
      <c r="D285" s="354" t="s">
        <v>261</v>
      </c>
      <c r="E285" s="191" t="s">
        <v>3</v>
      </c>
      <c r="F285" s="192" t="s">
        <v>564</v>
      </c>
      <c r="H285" s="191" t="s">
        <v>3</v>
      </c>
      <c r="I285" s="193"/>
      <c r="L285" s="190"/>
      <c r="M285" s="194"/>
      <c r="N285" s="195"/>
      <c r="O285" s="195"/>
      <c r="P285" s="195"/>
      <c r="Q285" s="195"/>
      <c r="R285" s="195"/>
      <c r="S285" s="195"/>
      <c r="T285" s="196"/>
      <c r="AT285" s="191" t="s">
        <v>261</v>
      </c>
      <c r="AU285" s="191" t="s">
        <v>79</v>
      </c>
      <c r="AV285" s="15" t="s">
        <v>15</v>
      </c>
      <c r="AW285" s="15" t="s">
        <v>33</v>
      </c>
      <c r="AX285" s="15" t="s">
        <v>71</v>
      </c>
      <c r="AY285" s="191" t="s">
        <v>253</v>
      </c>
    </row>
    <row r="286" spans="1:65" s="13" customFormat="1">
      <c r="B286" s="174"/>
      <c r="D286" s="354" t="s">
        <v>261</v>
      </c>
      <c r="E286" s="175" t="s">
        <v>3</v>
      </c>
      <c r="F286" s="176" t="s">
        <v>1024</v>
      </c>
      <c r="H286" s="177">
        <v>7.05</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4" customFormat="1">
      <c r="B287" s="182"/>
      <c r="D287" s="354" t="s">
        <v>261</v>
      </c>
      <c r="E287" s="183" t="s">
        <v>3</v>
      </c>
      <c r="F287" s="184" t="s">
        <v>269</v>
      </c>
      <c r="H287" s="185">
        <v>42.75</v>
      </c>
      <c r="I287" s="186"/>
      <c r="L287" s="182"/>
      <c r="M287" s="187"/>
      <c r="N287" s="188"/>
      <c r="O287" s="188"/>
      <c r="P287" s="188"/>
      <c r="Q287" s="188"/>
      <c r="R287" s="188"/>
      <c r="S287" s="188"/>
      <c r="T287" s="189"/>
      <c r="AT287" s="183" t="s">
        <v>261</v>
      </c>
      <c r="AU287" s="183" t="s">
        <v>79</v>
      </c>
      <c r="AV287" s="14" t="s">
        <v>89</v>
      </c>
      <c r="AW287" s="14" t="s">
        <v>33</v>
      </c>
      <c r="AX287" s="14" t="s">
        <v>15</v>
      </c>
      <c r="AY287" s="183" t="s">
        <v>253</v>
      </c>
    </row>
    <row r="288" spans="1:65" s="2" customFormat="1" ht="33" customHeight="1">
      <c r="A288" s="33"/>
      <c r="B288" s="160"/>
      <c r="C288" s="161" t="s">
        <v>566</v>
      </c>
      <c r="D288" s="353" t="s">
        <v>255</v>
      </c>
      <c r="E288" s="162" t="s">
        <v>3074</v>
      </c>
      <c r="F288" s="163" t="s">
        <v>3075</v>
      </c>
      <c r="G288" s="164" t="s">
        <v>362</v>
      </c>
      <c r="H288" s="197"/>
      <c r="I288" s="166"/>
      <c r="J288" s="167">
        <f>ROUND(I288*H288,2)</f>
        <v>0</v>
      </c>
      <c r="K288" s="163" t="s">
        <v>259</v>
      </c>
      <c r="L288" s="34"/>
      <c r="M288" s="168" t="s">
        <v>3</v>
      </c>
      <c r="N288" s="169" t="s">
        <v>42</v>
      </c>
      <c r="O288" s="54"/>
      <c r="P288" s="170">
        <f>O288*H288</f>
        <v>0</v>
      </c>
      <c r="Q288" s="170">
        <v>0</v>
      </c>
      <c r="R288" s="170">
        <f>Q288*H288</f>
        <v>0</v>
      </c>
      <c r="S288" s="170">
        <v>0</v>
      </c>
      <c r="T288" s="171">
        <f>S288*H288</f>
        <v>0</v>
      </c>
      <c r="U288" s="33"/>
      <c r="V288" s="33"/>
      <c r="W288" s="33"/>
      <c r="X288" s="33"/>
      <c r="Y288" s="33"/>
      <c r="Z288" s="33"/>
      <c r="AA288" s="33"/>
      <c r="AB288" s="33"/>
      <c r="AC288" s="33"/>
      <c r="AD288" s="33"/>
      <c r="AE288" s="33"/>
      <c r="AR288" s="172" t="s">
        <v>142</v>
      </c>
      <c r="AT288" s="172" t="s">
        <v>255</v>
      </c>
      <c r="AU288" s="172" t="s">
        <v>79</v>
      </c>
      <c r="AY288" s="18" t="s">
        <v>253</v>
      </c>
      <c r="BE288" s="173">
        <f>IF(N288="základní",J288,0)</f>
        <v>0</v>
      </c>
      <c r="BF288" s="173">
        <f>IF(N288="snížená",J288,0)</f>
        <v>0</v>
      </c>
      <c r="BG288" s="173">
        <f>IF(N288="zákl. přenesená",J288,0)</f>
        <v>0</v>
      </c>
      <c r="BH288" s="173">
        <f>IF(N288="sníž. přenesená",J288,0)</f>
        <v>0</v>
      </c>
      <c r="BI288" s="173">
        <f>IF(N288="nulová",J288,0)</f>
        <v>0</v>
      </c>
      <c r="BJ288" s="18" t="s">
        <v>15</v>
      </c>
      <c r="BK288" s="173">
        <f>ROUND(I288*H288,2)</f>
        <v>0</v>
      </c>
      <c r="BL288" s="18" t="s">
        <v>142</v>
      </c>
      <c r="BM288" s="172" t="s">
        <v>3937</v>
      </c>
    </row>
    <row r="289" spans="1:65" s="12" customFormat="1" ht="22.9" customHeight="1">
      <c r="B289" s="147"/>
      <c r="D289" s="355" t="s">
        <v>70</v>
      </c>
      <c r="E289" s="158" t="s">
        <v>570</v>
      </c>
      <c r="F289" s="158" t="s">
        <v>571</v>
      </c>
      <c r="I289" s="150"/>
      <c r="J289" s="159">
        <f>BK289</f>
        <v>0</v>
      </c>
      <c r="L289" s="147"/>
      <c r="M289" s="152"/>
      <c r="N289" s="153"/>
      <c r="O289" s="153"/>
      <c r="P289" s="154">
        <f>SUM(P290:P294)</f>
        <v>0</v>
      </c>
      <c r="Q289" s="153"/>
      <c r="R289" s="154">
        <f>SUM(R290:R294)</f>
        <v>8.5099999999999998E-4</v>
      </c>
      <c r="S289" s="153"/>
      <c r="T289" s="155">
        <f>SUM(T290:T294)</f>
        <v>0</v>
      </c>
      <c r="AR289" s="148" t="s">
        <v>79</v>
      </c>
      <c r="AT289" s="156" t="s">
        <v>70</v>
      </c>
      <c r="AU289" s="156" t="s">
        <v>15</v>
      </c>
      <c r="AY289" s="148" t="s">
        <v>253</v>
      </c>
      <c r="BK289" s="157">
        <f>SUM(BK290:BK294)</f>
        <v>0</v>
      </c>
    </row>
    <row r="290" spans="1:65" s="2" customFormat="1" ht="21.75" customHeight="1">
      <c r="A290" s="33"/>
      <c r="B290" s="160"/>
      <c r="C290" s="161" t="s">
        <v>572</v>
      </c>
      <c r="D290" s="353" t="s">
        <v>255</v>
      </c>
      <c r="E290" s="162" t="s">
        <v>573</v>
      </c>
      <c r="F290" s="163" t="s">
        <v>574</v>
      </c>
      <c r="G290" s="164" t="s">
        <v>258</v>
      </c>
      <c r="H290" s="165">
        <v>2.2999999999999998</v>
      </c>
      <c r="I290" s="166"/>
      <c r="J290" s="167">
        <f>ROUND(I290*H290,2)</f>
        <v>0</v>
      </c>
      <c r="K290" s="163" t="s">
        <v>259</v>
      </c>
      <c r="L290" s="34"/>
      <c r="M290" s="168" t="s">
        <v>3</v>
      </c>
      <c r="N290" s="169" t="s">
        <v>42</v>
      </c>
      <c r="O290" s="54"/>
      <c r="P290" s="170">
        <f>O290*H290</f>
        <v>0</v>
      </c>
      <c r="Q290" s="170">
        <v>0</v>
      </c>
      <c r="R290" s="170">
        <f>Q290*H290</f>
        <v>0</v>
      </c>
      <c r="S290" s="170">
        <v>0</v>
      </c>
      <c r="T290" s="171">
        <f>S290*H290</f>
        <v>0</v>
      </c>
      <c r="U290" s="33"/>
      <c r="V290" s="33"/>
      <c r="W290" s="33"/>
      <c r="X290" s="33"/>
      <c r="Y290" s="33"/>
      <c r="Z290" s="33"/>
      <c r="AA290" s="33"/>
      <c r="AB290" s="33"/>
      <c r="AC290" s="33"/>
      <c r="AD290" s="33"/>
      <c r="AE290" s="33"/>
      <c r="AR290" s="172" t="s">
        <v>142</v>
      </c>
      <c r="AT290" s="172" t="s">
        <v>255</v>
      </c>
      <c r="AU290" s="172" t="s">
        <v>79</v>
      </c>
      <c r="AY290" s="18" t="s">
        <v>253</v>
      </c>
      <c r="BE290" s="173">
        <f>IF(N290="základní",J290,0)</f>
        <v>0</v>
      </c>
      <c r="BF290" s="173">
        <f>IF(N290="snížená",J290,0)</f>
        <v>0</v>
      </c>
      <c r="BG290" s="173">
        <f>IF(N290="zákl. přenesená",J290,0)</f>
        <v>0</v>
      </c>
      <c r="BH290" s="173">
        <f>IF(N290="sníž. přenesená",J290,0)</f>
        <v>0</v>
      </c>
      <c r="BI290" s="173">
        <f>IF(N290="nulová",J290,0)</f>
        <v>0</v>
      </c>
      <c r="BJ290" s="18" t="s">
        <v>15</v>
      </c>
      <c r="BK290" s="173">
        <f>ROUND(I290*H290,2)</f>
        <v>0</v>
      </c>
      <c r="BL290" s="18" t="s">
        <v>142</v>
      </c>
      <c r="BM290" s="172" t="s">
        <v>3938</v>
      </c>
    </row>
    <row r="291" spans="1:65" s="15" customFormat="1">
      <c r="B291" s="190"/>
      <c r="D291" s="354" t="s">
        <v>261</v>
      </c>
      <c r="E291" s="191" t="s">
        <v>3</v>
      </c>
      <c r="F291" s="192" t="s">
        <v>576</v>
      </c>
      <c r="H291" s="191" t="s">
        <v>3</v>
      </c>
      <c r="I291" s="193"/>
      <c r="L291" s="190"/>
      <c r="M291" s="194"/>
      <c r="N291" s="195"/>
      <c r="O291" s="195"/>
      <c r="P291" s="195"/>
      <c r="Q291" s="195"/>
      <c r="R291" s="195"/>
      <c r="S291" s="195"/>
      <c r="T291" s="196"/>
      <c r="AT291" s="191" t="s">
        <v>261</v>
      </c>
      <c r="AU291" s="191" t="s">
        <v>79</v>
      </c>
      <c r="AV291" s="15" t="s">
        <v>15</v>
      </c>
      <c r="AW291" s="15" t="s">
        <v>33</v>
      </c>
      <c r="AX291" s="15" t="s">
        <v>71</v>
      </c>
      <c r="AY291" s="191" t="s">
        <v>253</v>
      </c>
    </row>
    <row r="292" spans="1:65" s="13" customFormat="1">
      <c r="B292" s="174"/>
      <c r="D292" s="354" t="s">
        <v>261</v>
      </c>
      <c r="E292" s="175" t="s">
        <v>3</v>
      </c>
      <c r="F292" s="176" t="s">
        <v>577</v>
      </c>
      <c r="H292" s="177">
        <v>2.2999999999999998</v>
      </c>
      <c r="I292" s="178"/>
      <c r="L292" s="174"/>
      <c r="M292" s="179"/>
      <c r="N292" s="180"/>
      <c r="O292" s="180"/>
      <c r="P292" s="180"/>
      <c r="Q292" s="180"/>
      <c r="R292" s="180"/>
      <c r="S292" s="180"/>
      <c r="T292" s="181"/>
      <c r="AT292" s="175" t="s">
        <v>261</v>
      </c>
      <c r="AU292" s="175" t="s">
        <v>79</v>
      </c>
      <c r="AV292" s="13" t="s">
        <v>79</v>
      </c>
      <c r="AW292" s="13" t="s">
        <v>33</v>
      </c>
      <c r="AX292" s="13" t="s">
        <v>15</v>
      </c>
      <c r="AY292" s="175" t="s">
        <v>253</v>
      </c>
    </row>
    <row r="293" spans="1:65" s="2" customFormat="1" ht="21.75" customHeight="1">
      <c r="A293" s="33"/>
      <c r="B293" s="160"/>
      <c r="C293" s="161" t="s">
        <v>578</v>
      </c>
      <c r="D293" s="353" t="s">
        <v>255</v>
      </c>
      <c r="E293" s="162" t="s">
        <v>579</v>
      </c>
      <c r="F293" s="163" t="s">
        <v>580</v>
      </c>
      <c r="G293" s="164" t="s">
        <v>258</v>
      </c>
      <c r="H293" s="165">
        <v>2.2999999999999998</v>
      </c>
      <c r="I293" s="166"/>
      <c r="J293" s="167">
        <f>ROUND(I293*H293,2)</f>
        <v>0</v>
      </c>
      <c r="K293" s="163" t="s">
        <v>259</v>
      </c>
      <c r="L293" s="34"/>
      <c r="M293" s="168" t="s">
        <v>3</v>
      </c>
      <c r="N293" s="169" t="s">
        <v>42</v>
      </c>
      <c r="O293" s="54"/>
      <c r="P293" s="170">
        <f>O293*H293</f>
        <v>0</v>
      </c>
      <c r="Q293" s="170">
        <v>1.3999999999999999E-4</v>
      </c>
      <c r="R293" s="170">
        <f>Q293*H293</f>
        <v>3.2199999999999997E-4</v>
      </c>
      <c r="S293" s="170">
        <v>0</v>
      </c>
      <c r="T293" s="171">
        <f>S293*H293</f>
        <v>0</v>
      </c>
      <c r="U293" s="33"/>
      <c r="V293" s="33"/>
      <c r="W293" s="33"/>
      <c r="X293" s="33"/>
      <c r="Y293" s="33"/>
      <c r="Z293" s="33"/>
      <c r="AA293" s="33"/>
      <c r="AB293" s="33"/>
      <c r="AC293" s="33"/>
      <c r="AD293" s="33"/>
      <c r="AE293" s="33"/>
      <c r="AR293" s="172" t="s">
        <v>142</v>
      </c>
      <c r="AT293" s="172" t="s">
        <v>255</v>
      </c>
      <c r="AU293" s="172" t="s">
        <v>79</v>
      </c>
      <c r="AY293" s="18" t="s">
        <v>253</v>
      </c>
      <c r="BE293" s="173">
        <f>IF(N293="základní",J293,0)</f>
        <v>0</v>
      </c>
      <c r="BF293" s="173">
        <f>IF(N293="snížená",J293,0)</f>
        <v>0</v>
      </c>
      <c r="BG293" s="173">
        <f>IF(N293="zákl. přenesená",J293,0)</f>
        <v>0</v>
      </c>
      <c r="BH293" s="173">
        <f>IF(N293="sníž. přenesená",J293,0)</f>
        <v>0</v>
      </c>
      <c r="BI293" s="173">
        <f>IF(N293="nulová",J293,0)</f>
        <v>0</v>
      </c>
      <c r="BJ293" s="18" t="s">
        <v>15</v>
      </c>
      <c r="BK293" s="173">
        <f>ROUND(I293*H293,2)</f>
        <v>0</v>
      </c>
      <c r="BL293" s="18" t="s">
        <v>142</v>
      </c>
      <c r="BM293" s="172" t="s">
        <v>3939</v>
      </c>
    </row>
    <row r="294" spans="1:65" s="2" customFormat="1" ht="21.75" customHeight="1">
      <c r="A294" s="33"/>
      <c r="B294" s="160"/>
      <c r="C294" s="161" t="s">
        <v>582</v>
      </c>
      <c r="D294" s="353" t="s">
        <v>255</v>
      </c>
      <c r="E294" s="162" t="s">
        <v>583</v>
      </c>
      <c r="F294" s="163" t="s">
        <v>584</v>
      </c>
      <c r="G294" s="164" t="s">
        <v>258</v>
      </c>
      <c r="H294" s="165">
        <v>2.2999999999999998</v>
      </c>
      <c r="I294" s="166"/>
      <c r="J294" s="167">
        <f>ROUND(I294*H294,2)</f>
        <v>0</v>
      </c>
      <c r="K294" s="163" t="s">
        <v>259</v>
      </c>
      <c r="L294" s="34"/>
      <c r="M294" s="168" t="s">
        <v>3</v>
      </c>
      <c r="N294" s="169" t="s">
        <v>42</v>
      </c>
      <c r="O294" s="54"/>
      <c r="P294" s="170">
        <f>O294*H294</f>
        <v>0</v>
      </c>
      <c r="Q294" s="170">
        <v>2.3000000000000001E-4</v>
      </c>
      <c r="R294" s="170">
        <f>Q294*H294</f>
        <v>5.2899999999999996E-4</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3940</v>
      </c>
    </row>
    <row r="295" spans="1:65" s="12" customFormat="1" ht="22.9" customHeight="1">
      <c r="B295" s="147"/>
      <c r="D295" s="355" t="s">
        <v>70</v>
      </c>
      <c r="E295" s="158" t="s">
        <v>586</v>
      </c>
      <c r="F295" s="158" t="s">
        <v>587</v>
      </c>
      <c r="I295" s="150"/>
      <c r="J295" s="159">
        <f>BK295</f>
        <v>0</v>
      </c>
      <c r="L295" s="147"/>
      <c r="M295" s="152"/>
      <c r="N295" s="153"/>
      <c r="O295" s="153"/>
      <c r="P295" s="154">
        <f>SUM(P296:P299)</f>
        <v>0</v>
      </c>
      <c r="Q295" s="153"/>
      <c r="R295" s="154">
        <f>SUM(R296:R299)</f>
        <v>2.2539999999999999E-3</v>
      </c>
      <c r="S295" s="153"/>
      <c r="T295" s="155">
        <f>SUM(T296:T299)</f>
        <v>0</v>
      </c>
      <c r="AR295" s="148" t="s">
        <v>79</v>
      </c>
      <c r="AT295" s="156" t="s">
        <v>70</v>
      </c>
      <c r="AU295" s="156" t="s">
        <v>15</v>
      </c>
      <c r="AY295" s="148" t="s">
        <v>253</v>
      </c>
      <c r="BK295" s="157">
        <f>SUM(BK296:BK299)</f>
        <v>0</v>
      </c>
    </row>
    <row r="296" spans="1:65" s="2" customFormat="1" ht="21.75" customHeight="1">
      <c r="A296" s="33"/>
      <c r="B296" s="160"/>
      <c r="C296" s="161" t="s">
        <v>588</v>
      </c>
      <c r="D296" s="353" t="s">
        <v>255</v>
      </c>
      <c r="E296" s="162" t="s">
        <v>589</v>
      </c>
      <c r="F296" s="163" t="s">
        <v>590</v>
      </c>
      <c r="G296" s="164" t="s">
        <v>258</v>
      </c>
      <c r="H296" s="165">
        <v>4.5999999999999996</v>
      </c>
      <c r="I296" s="166"/>
      <c r="J296" s="167">
        <f>ROUND(I296*H296,2)</f>
        <v>0</v>
      </c>
      <c r="K296" s="163" t="s">
        <v>259</v>
      </c>
      <c r="L296" s="34"/>
      <c r="M296" s="168" t="s">
        <v>3</v>
      </c>
      <c r="N296" s="169" t="s">
        <v>42</v>
      </c>
      <c r="O296" s="54"/>
      <c r="P296" s="170">
        <f>O296*H296</f>
        <v>0</v>
      </c>
      <c r="Q296" s="170">
        <v>2.0000000000000001E-4</v>
      </c>
      <c r="R296" s="170">
        <f>Q296*H296</f>
        <v>9.1999999999999992E-4</v>
      </c>
      <c r="S296" s="170">
        <v>0</v>
      </c>
      <c r="T296" s="171">
        <f>S296*H296</f>
        <v>0</v>
      </c>
      <c r="U296" s="33"/>
      <c r="V296" s="33"/>
      <c r="W296" s="33"/>
      <c r="X296" s="33"/>
      <c r="Y296" s="33"/>
      <c r="Z296" s="33"/>
      <c r="AA296" s="33"/>
      <c r="AB296" s="33"/>
      <c r="AC296" s="33"/>
      <c r="AD296" s="33"/>
      <c r="AE296" s="33"/>
      <c r="AR296" s="172" t="s">
        <v>142</v>
      </c>
      <c r="AT296" s="172" t="s">
        <v>255</v>
      </c>
      <c r="AU296" s="172" t="s">
        <v>79</v>
      </c>
      <c r="AY296" s="18" t="s">
        <v>253</v>
      </c>
      <c r="BE296" s="173">
        <f>IF(N296="základní",J296,0)</f>
        <v>0</v>
      </c>
      <c r="BF296" s="173">
        <f>IF(N296="snížená",J296,0)</f>
        <v>0</v>
      </c>
      <c r="BG296" s="173">
        <f>IF(N296="zákl. přenesená",J296,0)</f>
        <v>0</v>
      </c>
      <c r="BH296" s="173">
        <f>IF(N296="sníž. přenesená",J296,0)</f>
        <v>0</v>
      </c>
      <c r="BI296" s="173">
        <f>IF(N296="nulová",J296,0)</f>
        <v>0</v>
      </c>
      <c r="BJ296" s="18" t="s">
        <v>15</v>
      </c>
      <c r="BK296" s="173">
        <f>ROUND(I296*H296,2)</f>
        <v>0</v>
      </c>
      <c r="BL296" s="18" t="s">
        <v>142</v>
      </c>
      <c r="BM296" s="172" t="s">
        <v>3941</v>
      </c>
    </row>
    <row r="297" spans="1:65" s="15" customFormat="1">
      <c r="B297" s="190"/>
      <c r="D297" s="354" t="s">
        <v>261</v>
      </c>
      <c r="E297" s="191" t="s">
        <v>3</v>
      </c>
      <c r="F297" s="192" t="s">
        <v>592</v>
      </c>
      <c r="H297" s="191" t="s">
        <v>3</v>
      </c>
      <c r="I297" s="193"/>
      <c r="L297" s="190"/>
      <c r="M297" s="194"/>
      <c r="N297" s="195"/>
      <c r="O297" s="195"/>
      <c r="P297" s="195"/>
      <c r="Q297" s="195"/>
      <c r="R297" s="195"/>
      <c r="S297" s="195"/>
      <c r="T297" s="196"/>
      <c r="AT297" s="191" t="s">
        <v>261</v>
      </c>
      <c r="AU297" s="191" t="s">
        <v>79</v>
      </c>
      <c r="AV297" s="15" t="s">
        <v>15</v>
      </c>
      <c r="AW297" s="15" t="s">
        <v>33</v>
      </c>
      <c r="AX297" s="15" t="s">
        <v>71</v>
      </c>
      <c r="AY297" s="191" t="s">
        <v>253</v>
      </c>
    </row>
    <row r="298" spans="1:65" s="13" customFormat="1">
      <c r="B298" s="174"/>
      <c r="D298" s="354" t="s">
        <v>261</v>
      </c>
      <c r="E298" s="175" t="s">
        <v>3</v>
      </c>
      <c r="F298" s="176" t="s">
        <v>949</v>
      </c>
      <c r="H298" s="177">
        <v>4.5999999999999996</v>
      </c>
      <c r="I298" s="178"/>
      <c r="L298" s="174"/>
      <c r="M298" s="179"/>
      <c r="N298" s="180"/>
      <c r="O298" s="180"/>
      <c r="P298" s="180"/>
      <c r="Q298" s="180"/>
      <c r="R298" s="180"/>
      <c r="S298" s="180"/>
      <c r="T298" s="181"/>
      <c r="AT298" s="175" t="s">
        <v>261</v>
      </c>
      <c r="AU298" s="175" t="s">
        <v>79</v>
      </c>
      <c r="AV298" s="13" t="s">
        <v>79</v>
      </c>
      <c r="AW298" s="13" t="s">
        <v>33</v>
      </c>
      <c r="AX298" s="13" t="s">
        <v>15</v>
      </c>
      <c r="AY298" s="175" t="s">
        <v>253</v>
      </c>
    </row>
    <row r="299" spans="1:65" s="2" customFormat="1" ht="33" customHeight="1">
      <c r="A299" s="33"/>
      <c r="B299" s="160"/>
      <c r="C299" s="161" t="s">
        <v>593</v>
      </c>
      <c r="D299" s="353" t="s">
        <v>255</v>
      </c>
      <c r="E299" s="162" t="s">
        <v>594</v>
      </c>
      <c r="F299" s="163" t="s">
        <v>595</v>
      </c>
      <c r="G299" s="164" t="s">
        <v>258</v>
      </c>
      <c r="H299" s="165">
        <v>4.5999999999999996</v>
      </c>
      <c r="I299" s="166"/>
      <c r="J299" s="167">
        <f>ROUND(I299*H299,2)</f>
        <v>0</v>
      </c>
      <c r="K299" s="163" t="s">
        <v>259</v>
      </c>
      <c r="L299" s="34"/>
      <c r="M299" s="208" t="s">
        <v>3</v>
      </c>
      <c r="N299" s="209" t="s">
        <v>42</v>
      </c>
      <c r="O299" s="210"/>
      <c r="P299" s="211">
        <f>O299*H299</f>
        <v>0</v>
      </c>
      <c r="Q299" s="211">
        <v>2.9E-4</v>
      </c>
      <c r="R299" s="211">
        <f>Q299*H299</f>
        <v>1.3339999999999999E-3</v>
      </c>
      <c r="S299" s="211">
        <v>0</v>
      </c>
      <c r="T299" s="212">
        <f>S299*H299</f>
        <v>0</v>
      </c>
      <c r="U299" s="33"/>
      <c r="V299" s="33"/>
      <c r="W299" s="33"/>
      <c r="X299" s="33"/>
      <c r="Y299" s="33"/>
      <c r="Z299" s="33"/>
      <c r="AA299" s="33"/>
      <c r="AB299" s="33"/>
      <c r="AC299" s="33"/>
      <c r="AD299" s="33"/>
      <c r="AE299" s="33"/>
      <c r="AR299" s="172" t="s">
        <v>142</v>
      </c>
      <c r="AT299" s="172" t="s">
        <v>255</v>
      </c>
      <c r="AU299" s="172" t="s">
        <v>79</v>
      </c>
      <c r="AY299" s="18" t="s">
        <v>253</v>
      </c>
      <c r="BE299" s="173">
        <f>IF(N299="základní",J299,0)</f>
        <v>0</v>
      </c>
      <c r="BF299" s="173">
        <f>IF(N299="snížená",J299,0)</f>
        <v>0</v>
      </c>
      <c r="BG299" s="173">
        <f>IF(N299="zákl. přenesená",J299,0)</f>
        <v>0</v>
      </c>
      <c r="BH299" s="173">
        <f>IF(N299="sníž. přenesená",J299,0)</f>
        <v>0</v>
      </c>
      <c r="BI299" s="173">
        <f>IF(N299="nulová",J299,0)</f>
        <v>0</v>
      </c>
      <c r="BJ299" s="18" t="s">
        <v>15</v>
      </c>
      <c r="BK299" s="173">
        <f>ROUND(I299*H299,2)</f>
        <v>0</v>
      </c>
      <c r="BL299" s="18" t="s">
        <v>142</v>
      </c>
      <c r="BM299" s="172" t="s">
        <v>3942</v>
      </c>
    </row>
    <row r="300" spans="1:65" s="2" customFormat="1" ht="6.95" customHeight="1">
      <c r="A300" s="33"/>
      <c r="B300" s="43"/>
      <c r="C300" s="44"/>
      <c r="D300" s="44"/>
      <c r="E300" s="44"/>
      <c r="F300" s="44"/>
      <c r="G300" s="44"/>
      <c r="H300" s="44"/>
      <c r="I300" s="120"/>
      <c r="J300" s="44"/>
      <c r="K300" s="44"/>
      <c r="L300" s="34"/>
      <c r="M300" s="33"/>
      <c r="O300" s="33"/>
      <c r="P300" s="33"/>
      <c r="Q300" s="33"/>
      <c r="R300" s="33"/>
      <c r="S300" s="33"/>
      <c r="T300" s="33"/>
      <c r="U300" s="33"/>
      <c r="V300" s="33"/>
      <c r="W300" s="33"/>
      <c r="X300" s="33"/>
      <c r="Y300" s="33"/>
      <c r="Z300" s="33"/>
      <c r="AA300" s="33"/>
      <c r="AB300" s="33"/>
      <c r="AC300" s="33"/>
      <c r="AD300" s="33"/>
      <c r="AE300" s="33"/>
    </row>
  </sheetData>
  <autoFilter ref="C108:K299"/>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8"/>
  <sheetViews>
    <sheetView showGridLines="0" topLeftCell="A87" workbookViewId="0">
      <selection activeCell="D106" sqref="D106:D16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186</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1031</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ROUND((SUM(BE103:BE167)),  2)</f>
        <v>0</v>
      </c>
      <c r="G37" s="33"/>
      <c r="H37" s="33"/>
      <c r="I37" s="112">
        <v>0.21</v>
      </c>
      <c r="J37" s="111">
        <f>ROUND(((SUM(BE103:BE167))*I37),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ROUND((SUM(BF103:BF167)),  2)</f>
        <v>0</v>
      </c>
      <c r="G38" s="33"/>
      <c r="H38" s="33"/>
      <c r="I38" s="112">
        <v>0.15</v>
      </c>
      <c r="J38" s="111">
        <f>ROUND(((SUM(BF103:BF167))*I38),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ROUND((SUM(BG103:BG167)),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ROUND((SUM(BH103:BH167)),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ROUND((SUM(BI103:BI167)),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6 - Kuchyňka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J133</f>
        <v>0</v>
      </c>
      <c r="L77" s="131"/>
    </row>
    <row r="78" spans="1:47" s="10" customFormat="1" ht="19.899999999999999" customHeight="1">
      <c r="B78" s="131"/>
      <c r="D78" s="132" t="s">
        <v>235</v>
      </c>
      <c r="E78" s="133"/>
      <c r="F78" s="133"/>
      <c r="G78" s="133"/>
      <c r="H78" s="133"/>
      <c r="I78" s="134"/>
      <c r="J78" s="135">
        <f>J136</f>
        <v>0</v>
      </c>
      <c r="L78" s="131"/>
    </row>
    <row r="79" spans="1:47" s="10" customFormat="1" ht="19.899999999999999" customHeight="1">
      <c r="B79" s="131"/>
      <c r="D79" s="132" t="s">
        <v>237</v>
      </c>
      <c r="E79" s="133"/>
      <c r="F79" s="133"/>
      <c r="G79" s="133"/>
      <c r="H79" s="133"/>
      <c r="I79" s="134"/>
      <c r="J79" s="135">
        <f>J148</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6 - Kuchyňka C</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0.1127484</v>
      </c>
      <c r="S103" s="63"/>
      <c r="T103" s="145">
        <f>T104+T126</f>
        <v>1.3218715999999999</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3.6764999999999999E-2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3943</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13.5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3944</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3945</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5.4000000000000001E-4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5.4000000000000001E-4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13.5</v>
      </c>
      <c r="I114" s="166"/>
      <c r="J114" s="167">
        <f>ROUND(I114*H114,2)</f>
        <v>0</v>
      </c>
      <c r="K114" s="163" t="s">
        <v>259</v>
      </c>
      <c r="L114" s="34"/>
      <c r="M114" s="168" t="s">
        <v>3</v>
      </c>
      <c r="N114" s="169" t="s">
        <v>42</v>
      </c>
      <c r="O114" s="54"/>
      <c r="P114" s="170">
        <f>O114*H114</f>
        <v>0</v>
      </c>
      <c r="Q114" s="170">
        <v>4.0000000000000003E-5</v>
      </c>
      <c r="R114" s="170">
        <f>Q114*H114</f>
        <v>5.4000000000000001E-4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3946</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3947</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3092</v>
      </c>
      <c r="F119" s="163" t="s">
        <v>3663</v>
      </c>
      <c r="G119" s="164" t="s">
        <v>329</v>
      </c>
      <c r="H119" s="165">
        <v>1.3220000000000001</v>
      </c>
      <c r="I119" s="166"/>
      <c r="J119" s="167">
        <f>ROUND(I119*H119,2)</f>
        <v>0</v>
      </c>
      <c r="K119" s="163" t="s">
        <v>3</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3948</v>
      </c>
    </row>
    <row r="120" spans="1:65" s="2" customFormat="1" ht="21.75" customHeight="1">
      <c r="A120" s="33"/>
      <c r="B120" s="160"/>
      <c r="C120" s="161" t="s">
        <v>203</v>
      </c>
      <c r="D120" s="357" t="s">
        <v>255</v>
      </c>
      <c r="E120" s="162" t="s">
        <v>331</v>
      </c>
      <c r="F120" s="163" t="s">
        <v>332</v>
      </c>
      <c r="G120" s="164" t="s">
        <v>329</v>
      </c>
      <c r="H120" s="165">
        <v>1.3220000000000001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3949</v>
      </c>
    </row>
    <row r="121" spans="1:65" s="2" customFormat="1" ht="33" customHeight="1">
      <c r="A121" s="33"/>
      <c r="B121" s="160"/>
      <c r="C121" s="161" t="s">
        <v>302</v>
      </c>
      <c r="D121" s="357" t="s">
        <v>255</v>
      </c>
      <c r="E121" s="162" t="s">
        <v>334</v>
      </c>
      <c r="F121" s="163" t="s">
        <v>335</v>
      </c>
      <c r="G121" s="164" t="s">
        <v>329</v>
      </c>
      <c r="H121" s="165">
        <v>39.659999999999997</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3950</v>
      </c>
    </row>
    <row r="122" spans="1:65" s="13" customFormat="1">
      <c r="B122" s="174"/>
      <c r="D122" s="358" t="s">
        <v>261</v>
      </c>
      <c r="F122" s="176" t="s">
        <v>1040</v>
      </c>
      <c r="H122" s="177">
        <v>39.659999999999997</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1.3220000000000001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3951</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3019</v>
      </c>
      <c r="F125" s="163" t="s">
        <v>3020</v>
      </c>
      <c r="G125" s="164" t="s">
        <v>329</v>
      </c>
      <c r="H125" s="165">
        <v>3.6999999999999998E-2</v>
      </c>
      <c r="I125" s="166"/>
      <c r="J125" s="167">
        <f>ROUND(I125*H125,2)</f>
        <v>0</v>
      </c>
      <c r="K125" s="163" t="s">
        <v>3</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3952</v>
      </c>
    </row>
    <row r="126" spans="1:65" s="12" customFormat="1" ht="25.9" customHeight="1">
      <c r="B126" s="147"/>
      <c r="D126" s="359" t="s">
        <v>70</v>
      </c>
      <c r="E126" s="149" t="s">
        <v>346</v>
      </c>
      <c r="F126" s="149" t="s">
        <v>347</v>
      </c>
      <c r="I126" s="150"/>
      <c r="J126" s="151">
        <f>BK126</f>
        <v>0</v>
      </c>
      <c r="L126" s="147"/>
      <c r="M126" s="152"/>
      <c r="N126" s="153"/>
      <c r="O126" s="153"/>
      <c r="P126" s="154">
        <f>P127+P133+P136+P148</f>
        <v>0</v>
      </c>
      <c r="Q126" s="153"/>
      <c r="R126" s="154">
        <f>R127+R133+R136+R148</f>
        <v>7.5983400000000006E-2</v>
      </c>
      <c r="S126" s="153"/>
      <c r="T126" s="155">
        <f>T127+T133+T136+T148</f>
        <v>1.2160716</v>
      </c>
      <c r="AR126" s="148" t="s">
        <v>79</v>
      </c>
      <c r="AT126" s="156" t="s">
        <v>70</v>
      </c>
      <c r="AU126" s="156" t="s">
        <v>71</v>
      </c>
      <c r="AY126" s="148" t="s">
        <v>253</v>
      </c>
      <c r="BK126" s="157">
        <f>BK127+BK133+BK136+BK148</f>
        <v>0</v>
      </c>
    </row>
    <row r="127" spans="1:65" s="12" customFormat="1" ht="22.9" customHeight="1">
      <c r="B127" s="147"/>
      <c r="D127" s="359" t="s">
        <v>70</v>
      </c>
      <c r="E127" s="158" t="s">
        <v>430</v>
      </c>
      <c r="F127" s="158" t="s">
        <v>431</v>
      </c>
      <c r="I127" s="150"/>
      <c r="J127" s="159">
        <f>BK127</f>
        <v>0</v>
      </c>
      <c r="L127" s="147"/>
      <c r="M127" s="152"/>
      <c r="N127" s="153"/>
      <c r="O127" s="153"/>
      <c r="P127" s="154">
        <f>SUM(P128:P132)</f>
        <v>0</v>
      </c>
      <c r="Q127" s="153"/>
      <c r="R127" s="154">
        <f>SUM(R128:R132)</f>
        <v>1.4184000000000002E-2</v>
      </c>
      <c r="S127" s="153"/>
      <c r="T127" s="155">
        <f>SUM(T128:T132)</f>
        <v>1.8931E-2</v>
      </c>
      <c r="AR127" s="148" t="s">
        <v>79</v>
      </c>
      <c r="AT127" s="156" t="s">
        <v>70</v>
      </c>
      <c r="AU127" s="156" t="s">
        <v>15</v>
      </c>
      <c r="AY127" s="148" t="s">
        <v>253</v>
      </c>
      <c r="BK127" s="157">
        <f>SUM(BK128:BK132)</f>
        <v>0</v>
      </c>
    </row>
    <row r="128" spans="1:65" s="2" customFormat="1" ht="44.25" customHeight="1">
      <c r="A128" s="33"/>
      <c r="B128" s="160"/>
      <c r="C128" s="161" t="s">
        <v>93</v>
      </c>
      <c r="D128" s="357" t="s">
        <v>255</v>
      </c>
      <c r="E128" s="162" t="s">
        <v>433</v>
      </c>
      <c r="F128" s="163" t="s">
        <v>434</v>
      </c>
      <c r="G128" s="164" t="s">
        <v>258</v>
      </c>
      <c r="H128" s="165">
        <v>1.1000000000000001</v>
      </c>
      <c r="I128" s="166"/>
      <c r="J128" s="167">
        <f>ROUND(I128*H128,2)</f>
        <v>0</v>
      </c>
      <c r="K128" s="163" t="s">
        <v>3</v>
      </c>
      <c r="L128" s="34"/>
      <c r="M128" s="168" t="s">
        <v>3</v>
      </c>
      <c r="N128" s="169" t="s">
        <v>42</v>
      </c>
      <c r="O128" s="54"/>
      <c r="P128" s="170">
        <f>O128*H128</f>
        <v>0</v>
      </c>
      <c r="Q128" s="170">
        <v>1.2540000000000001E-2</v>
      </c>
      <c r="R128" s="170">
        <f>Q128*H128</f>
        <v>1.3794000000000002E-2</v>
      </c>
      <c r="S128" s="170">
        <v>0</v>
      </c>
      <c r="T128" s="171">
        <f>S128*H128</f>
        <v>0</v>
      </c>
      <c r="U128" s="33"/>
      <c r="V128" s="33"/>
      <c r="W128" s="33"/>
      <c r="X128" s="33"/>
      <c r="Y128" s="33"/>
      <c r="Z128" s="33"/>
      <c r="AA128" s="33"/>
      <c r="AB128" s="33"/>
      <c r="AC128" s="33"/>
      <c r="AD128" s="33"/>
      <c r="AE128" s="33"/>
      <c r="AR128" s="172" t="s">
        <v>142</v>
      </c>
      <c r="AT128" s="172" t="s">
        <v>255</v>
      </c>
      <c r="AU128" s="172" t="s">
        <v>79</v>
      </c>
      <c r="AY128" s="18" t="s">
        <v>253</v>
      </c>
      <c r="BE128" s="173">
        <f>IF(N128="základní",J128,0)</f>
        <v>0</v>
      </c>
      <c r="BF128" s="173">
        <f>IF(N128="snížená",J128,0)</f>
        <v>0</v>
      </c>
      <c r="BG128" s="173">
        <f>IF(N128="zákl. přenesená",J128,0)</f>
        <v>0</v>
      </c>
      <c r="BH128" s="173">
        <f>IF(N128="sníž. přenesená",J128,0)</f>
        <v>0</v>
      </c>
      <c r="BI128" s="173">
        <f>IF(N128="nulová",J128,0)</f>
        <v>0</v>
      </c>
      <c r="BJ128" s="18" t="s">
        <v>15</v>
      </c>
      <c r="BK128" s="173">
        <f>ROUND(I128*H128,2)</f>
        <v>0</v>
      </c>
      <c r="BL128" s="18" t="s">
        <v>142</v>
      </c>
      <c r="BM128" s="172" t="s">
        <v>3953</v>
      </c>
    </row>
    <row r="129" spans="1:65" s="2" customFormat="1" ht="44.25" customHeight="1">
      <c r="A129" s="33"/>
      <c r="B129" s="160"/>
      <c r="C129" s="161" t="s">
        <v>107</v>
      </c>
      <c r="D129" s="357" t="s">
        <v>255</v>
      </c>
      <c r="E129" s="162" t="s">
        <v>437</v>
      </c>
      <c r="F129" s="163" t="s">
        <v>438</v>
      </c>
      <c r="G129" s="164" t="s">
        <v>258</v>
      </c>
      <c r="H129" s="165">
        <v>1.1000000000000001</v>
      </c>
      <c r="I129" s="166"/>
      <c r="J129" s="167">
        <f>ROUND(I129*H129,2)</f>
        <v>0</v>
      </c>
      <c r="K129" s="163" t="s">
        <v>259</v>
      </c>
      <c r="L129" s="34"/>
      <c r="M129" s="168" t="s">
        <v>3</v>
      </c>
      <c r="N129" s="169" t="s">
        <v>42</v>
      </c>
      <c r="O129" s="54"/>
      <c r="P129" s="170">
        <f>O129*H129</f>
        <v>0</v>
      </c>
      <c r="Q129" s="170">
        <v>0</v>
      </c>
      <c r="R129" s="170">
        <f>Q129*H129</f>
        <v>0</v>
      </c>
      <c r="S129" s="170">
        <v>1.721E-2</v>
      </c>
      <c r="T129" s="171">
        <f>S129*H129</f>
        <v>1.8931E-2</v>
      </c>
      <c r="U129" s="33"/>
      <c r="V129" s="33"/>
      <c r="W129" s="33"/>
      <c r="X129" s="33"/>
      <c r="Y129" s="33"/>
      <c r="Z129" s="33"/>
      <c r="AA129" s="33"/>
      <c r="AB129" s="33"/>
      <c r="AC129" s="33"/>
      <c r="AD129" s="33"/>
      <c r="AE129" s="33"/>
      <c r="AR129" s="172" t="s">
        <v>142</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142</v>
      </c>
      <c r="BM129" s="172" t="s">
        <v>3954</v>
      </c>
    </row>
    <row r="130" spans="1:65" s="2" customFormat="1" ht="21.75" customHeight="1">
      <c r="A130" s="33"/>
      <c r="B130" s="160"/>
      <c r="C130" s="161" t="s">
        <v>116</v>
      </c>
      <c r="D130" s="357" t="s">
        <v>255</v>
      </c>
      <c r="E130" s="162" t="s">
        <v>441</v>
      </c>
      <c r="F130" s="163" t="s">
        <v>442</v>
      </c>
      <c r="G130" s="164" t="s">
        <v>378</v>
      </c>
      <c r="H130" s="165">
        <v>1</v>
      </c>
      <c r="I130" s="166"/>
      <c r="J130" s="167">
        <f>ROUND(I130*H130,2)</f>
        <v>0</v>
      </c>
      <c r="K130" s="163" t="s">
        <v>3</v>
      </c>
      <c r="L130" s="34"/>
      <c r="M130" s="168" t="s">
        <v>3</v>
      </c>
      <c r="N130" s="169" t="s">
        <v>42</v>
      </c>
      <c r="O130" s="54"/>
      <c r="P130" s="170">
        <f>O130*H130</f>
        <v>0</v>
      </c>
      <c r="Q130" s="170">
        <v>3.0000000000000001E-5</v>
      </c>
      <c r="R130" s="170">
        <f>Q130*H130</f>
        <v>3.0000000000000001E-5</v>
      </c>
      <c r="S130" s="170">
        <v>0</v>
      </c>
      <c r="T130" s="171">
        <f>S130*H130</f>
        <v>0</v>
      </c>
      <c r="U130" s="33"/>
      <c r="V130" s="33"/>
      <c r="W130" s="33"/>
      <c r="X130" s="33"/>
      <c r="Y130" s="33"/>
      <c r="Z130" s="33"/>
      <c r="AA130" s="33"/>
      <c r="AB130" s="33"/>
      <c r="AC130" s="33"/>
      <c r="AD130" s="33"/>
      <c r="AE130" s="33"/>
      <c r="AR130" s="172" t="s">
        <v>142</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142</v>
      </c>
      <c r="BM130" s="172" t="s">
        <v>3955</v>
      </c>
    </row>
    <row r="131" spans="1:65" s="2" customFormat="1" ht="16.5" customHeight="1">
      <c r="A131" s="33"/>
      <c r="B131" s="160"/>
      <c r="C131" s="198" t="s">
        <v>125</v>
      </c>
      <c r="D131" s="360" t="s">
        <v>445</v>
      </c>
      <c r="E131" s="199" t="s">
        <v>446</v>
      </c>
      <c r="F131" s="200" t="s">
        <v>447</v>
      </c>
      <c r="G131" s="201" t="s">
        <v>378</v>
      </c>
      <c r="H131" s="202">
        <v>1</v>
      </c>
      <c r="I131" s="203"/>
      <c r="J131" s="204">
        <f>ROUND(I131*H131,2)</f>
        <v>0</v>
      </c>
      <c r="K131" s="200" t="s">
        <v>3</v>
      </c>
      <c r="L131" s="205"/>
      <c r="M131" s="206" t="s">
        <v>3</v>
      </c>
      <c r="N131" s="207" t="s">
        <v>42</v>
      </c>
      <c r="O131" s="54"/>
      <c r="P131" s="170">
        <f>O131*H131</f>
        <v>0</v>
      </c>
      <c r="Q131" s="170">
        <v>3.6000000000000002E-4</v>
      </c>
      <c r="R131" s="170">
        <f>Q131*H131</f>
        <v>3.6000000000000002E-4</v>
      </c>
      <c r="S131" s="170">
        <v>0</v>
      </c>
      <c r="T131" s="171">
        <f>S131*H131</f>
        <v>0</v>
      </c>
      <c r="U131" s="33"/>
      <c r="V131" s="33"/>
      <c r="W131" s="33"/>
      <c r="X131" s="33"/>
      <c r="Y131" s="33"/>
      <c r="Z131" s="33"/>
      <c r="AA131" s="33"/>
      <c r="AB131" s="33"/>
      <c r="AC131" s="33"/>
      <c r="AD131" s="33"/>
      <c r="AE131" s="33"/>
      <c r="AR131" s="172" t="s">
        <v>418</v>
      </c>
      <c r="AT131" s="172" t="s">
        <v>445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142</v>
      </c>
      <c r="BM131" s="172" t="s">
        <v>3956</v>
      </c>
    </row>
    <row r="132" spans="1:65" s="2" customFormat="1" ht="44.25" customHeight="1">
      <c r="A132" s="33"/>
      <c r="B132" s="160"/>
      <c r="C132" s="161" t="s">
        <v>9</v>
      </c>
      <c r="D132" s="357" t="s">
        <v>255</v>
      </c>
      <c r="E132" s="162" t="s">
        <v>3046</v>
      </c>
      <c r="F132" s="163" t="s">
        <v>3047</v>
      </c>
      <c r="G132" s="164" t="s">
        <v>362</v>
      </c>
      <c r="H132" s="197"/>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142</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142</v>
      </c>
      <c r="BM132" s="172" t="s">
        <v>3957</v>
      </c>
    </row>
    <row r="133" spans="1:65" s="12" customFormat="1" ht="22.9" customHeight="1">
      <c r="B133" s="147"/>
      <c r="D133" s="359" t="s">
        <v>70</v>
      </c>
      <c r="E133" s="158" t="s">
        <v>453</v>
      </c>
      <c r="F133" s="158" t="s">
        <v>454</v>
      </c>
      <c r="I133" s="150"/>
      <c r="J133" s="159">
        <f>BK133</f>
        <v>0</v>
      </c>
      <c r="L133" s="147"/>
      <c r="M133" s="152"/>
      <c r="N133" s="153"/>
      <c r="O133" s="153"/>
      <c r="P133" s="154">
        <f>SUM(P134:P135)</f>
        <v>0</v>
      </c>
      <c r="Q133" s="153"/>
      <c r="R133" s="154">
        <f>SUM(R134:R135)</f>
        <v>0</v>
      </c>
      <c r="S133" s="153"/>
      <c r="T133" s="155">
        <f>SUM(T134:T135)</f>
        <v>1</v>
      </c>
      <c r="AR133" s="148" t="s">
        <v>79</v>
      </c>
      <c r="AT133" s="156" t="s">
        <v>70</v>
      </c>
      <c r="AU133" s="156" t="s">
        <v>15</v>
      </c>
      <c r="AY133" s="148" t="s">
        <v>253</v>
      </c>
      <c r="BK133" s="157">
        <f>SUM(BK134:BK135)</f>
        <v>0</v>
      </c>
    </row>
    <row r="134" spans="1:65" s="2" customFormat="1" ht="33" customHeight="1">
      <c r="A134" s="33"/>
      <c r="B134" s="160"/>
      <c r="C134" s="161" t="s">
        <v>142</v>
      </c>
      <c r="D134" s="357" t="s">
        <v>255</v>
      </c>
      <c r="E134" s="162" t="s">
        <v>3052</v>
      </c>
      <c r="F134" s="163" t="s">
        <v>3053</v>
      </c>
      <c r="G134" s="164" t="s">
        <v>362</v>
      </c>
      <c r="H134" s="197"/>
      <c r="I134" s="166"/>
      <c r="J134" s="167">
        <f>ROUND(I134*H134,2)</f>
        <v>0</v>
      </c>
      <c r="K134" s="163" t="s">
        <v>259</v>
      </c>
      <c r="L134" s="34"/>
      <c r="M134" s="168" t="s">
        <v>3</v>
      </c>
      <c r="N134" s="169" t="s">
        <v>42</v>
      </c>
      <c r="O134" s="54"/>
      <c r="P134" s="170">
        <f>O134*H134</f>
        <v>0</v>
      </c>
      <c r="Q134" s="170">
        <v>0</v>
      </c>
      <c r="R134" s="170">
        <f>Q134*H134</f>
        <v>0</v>
      </c>
      <c r="S134" s="170">
        <v>0</v>
      </c>
      <c r="T134" s="171">
        <f>S134*H134</f>
        <v>0</v>
      </c>
      <c r="U134" s="33"/>
      <c r="V134" s="33"/>
      <c r="W134" s="33"/>
      <c r="X134" s="33"/>
      <c r="Y134" s="33"/>
      <c r="Z134" s="33"/>
      <c r="AA134" s="33"/>
      <c r="AB134" s="33"/>
      <c r="AC134" s="33"/>
      <c r="AD134" s="33"/>
      <c r="AE134" s="33"/>
      <c r="AR134" s="172" t="s">
        <v>142</v>
      </c>
      <c r="AT134" s="172" t="s">
        <v>255</v>
      </c>
      <c r="AU134" s="172" t="s">
        <v>79</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142</v>
      </c>
      <c r="BM134" s="172" t="s">
        <v>3958</v>
      </c>
    </row>
    <row r="135" spans="1:65" s="2" customFormat="1" ht="21.75" customHeight="1">
      <c r="A135" s="33"/>
      <c r="B135" s="160"/>
      <c r="C135" s="161" t="s">
        <v>151</v>
      </c>
      <c r="D135" s="357" t="s">
        <v>255</v>
      </c>
      <c r="E135" s="162" t="s">
        <v>623</v>
      </c>
      <c r="F135" s="163" t="s">
        <v>624</v>
      </c>
      <c r="G135" s="164" t="s">
        <v>625</v>
      </c>
      <c r="H135" s="165">
        <v>1</v>
      </c>
      <c r="I135" s="166"/>
      <c r="J135" s="167">
        <f>ROUND(I135*H135,2)</f>
        <v>0</v>
      </c>
      <c r="K135" s="163" t="s">
        <v>3</v>
      </c>
      <c r="L135" s="34"/>
      <c r="M135" s="168" t="s">
        <v>3</v>
      </c>
      <c r="N135" s="169" t="s">
        <v>42</v>
      </c>
      <c r="O135" s="54"/>
      <c r="P135" s="170">
        <f>O135*H135</f>
        <v>0</v>
      </c>
      <c r="Q135" s="170">
        <v>0</v>
      </c>
      <c r="R135" s="170">
        <f>Q135*H135</f>
        <v>0</v>
      </c>
      <c r="S135" s="170">
        <v>1</v>
      </c>
      <c r="T135" s="171">
        <f>S135*H135</f>
        <v>1</v>
      </c>
      <c r="U135" s="33"/>
      <c r="V135" s="33"/>
      <c r="W135" s="33"/>
      <c r="X135" s="33"/>
      <c r="Y135" s="33"/>
      <c r="Z135" s="33"/>
      <c r="AA135" s="33"/>
      <c r="AB135" s="33"/>
      <c r="AC135" s="33"/>
      <c r="AD135" s="33"/>
      <c r="AE135" s="33"/>
      <c r="AR135" s="172" t="s">
        <v>142</v>
      </c>
      <c r="AT135" s="172" t="s">
        <v>255</v>
      </c>
      <c r="AU135" s="172" t="s">
        <v>79</v>
      </c>
      <c r="AY135" s="18" t="s">
        <v>253</v>
      </c>
      <c r="BE135" s="173">
        <f>IF(N135="základní",J135,0)</f>
        <v>0</v>
      </c>
      <c r="BF135" s="173">
        <f>IF(N135="snížená",J135,0)</f>
        <v>0</v>
      </c>
      <c r="BG135" s="173">
        <f>IF(N135="zákl. přenesená",J135,0)</f>
        <v>0</v>
      </c>
      <c r="BH135" s="173">
        <f>IF(N135="sníž. přenesená",J135,0)</f>
        <v>0</v>
      </c>
      <c r="BI135" s="173">
        <f>IF(N135="nulová",J135,0)</f>
        <v>0</v>
      </c>
      <c r="BJ135" s="18" t="s">
        <v>15</v>
      </c>
      <c r="BK135" s="173">
        <f>ROUND(I135*H135,2)</f>
        <v>0</v>
      </c>
      <c r="BL135" s="18" t="s">
        <v>142</v>
      </c>
      <c r="BM135" s="172" t="s">
        <v>3959</v>
      </c>
    </row>
    <row r="136" spans="1:65" s="12" customFormat="1" ht="22.9" customHeight="1">
      <c r="B136" s="147"/>
      <c r="D136" s="359" t="s">
        <v>70</v>
      </c>
      <c r="E136" s="158" t="s">
        <v>510</v>
      </c>
      <c r="F136" s="158" t="s">
        <v>511</v>
      </c>
      <c r="I136" s="150"/>
      <c r="J136" s="159">
        <f>BK136</f>
        <v>0</v>
      </c>
      <c r="L136" s="147"/>
      <c r="M136" s="152"/>
      <c r="N136" s="153"/>
      <c r="O136" s="153"/>
      <c r="P136" s="154">
        <f>SUM(P137:P147)</f>
        <v>0</v>
      </c>
      <c r="Q136" s="153"/>
      <c r="R136" s="154">
        <f>SUM(R137:R147)</f>
        <v>8.6070000000000001E-3</v>
      </c>
      <c r="S136" s="153"/>
      <c r="T136" s="155">
        <f>SUM(T137:T147)</f>
        <v>0.18745000000000001</v>
      </c>
      <c r="AR136" s="148" t="s">
        <v>79</v>
      </c>
      <c r="AT136" s="156" t="s">
        <v>70</v>
      </c>
      <c r="AU136" s="156" t="s">
        <v>15</v>
      </c>
      <c r="AY136" s="148" t="s">
        <v>253</v>
      </c>
      <c r="BK136" s="157">
        <f>SUM(BK137:BK147)</f>
        <v>0</v>
      </c>
    </row>
    <row r="137" spans="1:65" s="2" customFormat="1" ht="21.75" customHeight="1">
      <c r="A137" s="33"/>
      <c r="B137" s="160"/>
      <c r="C137" s="161" t="s">
        <v>388</v>
      </c>
      <c r="D137" s="357" t="s">
        <v>255</v>
      </c>
      <c r="E137" s="162" t="s">
        <v>513</v>
      </c>
      <c r="F137" s="163" t="s">
        <v>514</v>
      </c>
      <c r="G137" s="164" t="s">
        <v>258</v>
      </c>
      <c r="H137" s="165">
        <v>2.2999999999999998</v>
      </c>
      <c r="I137" s="166"/>
      <c r="J137" s="167">
        <f>ROUND(I137*H137,2)</f>
        <v>0</v>
      </c>
      <c r="K137" s="163" t="s">
        <v>259</v>
      </c>
      <c r="L137" s="34"/>
      <c r="M137" s="168" t="s">
        <v>3</v>
      </c>
      <c r="N137" s="169" t="s">
        <v>42</v>
      </c>
      <c r="O137" s="54"/>
      <c r="P137" s="170">
        <f>O137*H137</f>
        <v>0</v>
      </c>
      <c r="Q137" s="170">
        <v>0</v>
      </c>
      <c r="R137" s="170">
        <f>Q137*H137</f>
        <v>0</v>
      </c>
      <c r="S137" s="170">
        <v>8.1500000000000003E-2</v>
      </c>
      <c r="T137" s="171">
        <f>S137*H137</f>
        <v>0.18745000000000001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3960</v>
      </c>
    </row>
    <row r="138" spans="1:65" s="13" customFormat="1">
      <c r="B138" s="174"/>
      <c r="D138" s="358" t="s">
        <v>261</v>
      </c>
      <c r="E138" s="175" t="s">
        <v>3</v>
      </c>
      <c r="F138" s="176" t="s">
        <v>599</v>
      </c>
      <c r="H138" s="177">
        <v>2.2999999999999998</v>
      </c>
      <c r="I138" s="178"/>
      <c r="L138" s="174"/>
      <c r="M138" s="179"/>
      <c r="N138" s="180"/>
      <c r="O138" s="180"/>
      <c r="P138" s="180"/>
      <c r="Q138" s="180"/>
      <c r="R138" s="180"/>
      <c r="S138" s="180"/>
      <c r="T138" s="181"/>
      <c r="AT138" s="175" t="s">
        <v>261</v>
      </c>
      <c r="AU138" s="175" t="s">
        <v>79</v>
      </c>
      <c r="AV138" s="13" t="s">
        <v>79</v>
      </c>
      <c r="AW138" s="13" t="s">
        <v>33</v>
      </c>
      <c r="AX138" s="13" t="s">
        <v>15</v>
      </c>
      <c r="AY138" s="175" t="s">
        <v>253</v>
      </c>
    </row>
    <row r="139" spans="1:65" s="2" customFormat="1" ht="33" customHeight="1">
      <c r="A139" s="33"/>
      <c r="B139" s="160"/>
      <c r="C139" s="161" t="s">
        <v>392</v>
      </c>
      <c r="D139" s="357" t="s">
        <v>255</v>
      </c>
      <c r="E139" s="162" t="s">
        <v>520</v>
      </c>
      <c r="F139" s="163" t="s">
        <v>521</v>
      </c>
      <c r="G139" s="164" t="s">
        <v>258</v>
      </c>
      <c r="H139" s="165">
        <v>2.2999999999999998</v>
      </c>
      <c r="I139" s="166"/>
      <c r="J139" s="167">
        <f>ROUND(I139*H139,2)</f>
        <v>0</v>
      </c>
      <c r="K139" s="163" t="s">
        <v>259</v>
      </c>
      <c r="L139" s="34"/>
      <c r="M139" s="168" t="s">
        <v>3</v>
      </c>
      <c r="N139" s="169" t="s">
        <v>42</v>
      </c>
      <c r="O139" s="54"/>
      <c r="P139" s="170">
        <f>O139*H139</f>
        <v>0</v>
      </c>
      <c r="Q139" s="170">
        <v>2.8999999999999998E-3</v>
      </c>
      <c r="R139" s="170">
        <f>Q139*H139</f>
        <v>6.6699999999999988E-3</v>
      </c>
      <c r="S139" s="170">
        <v>0</v>
      </c>
      <c r="T139" s="171">
        <f>S139*H139</f>
        <v>0</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3961</v>
      </c>
    </row>
    <row r="140" spans="1:65" s="2" customFormat="1" ht="21.75" customHeight="1">
      <c r="A140" s="33"/>
      <c r="B140" s="160"/>
      <c r="C140" s="198" t="s">
        <v>396</v>
      </c>
      <c r="D140" s="360" t="s">
        <v>445</v>
      </c>
      <c r="E140" s="199" t="s">
        <v>526</v>
      </c>
      <c r="F140" s="200" t="s">
        <v>527</v>
      </c>
      <c r="G140" s="201" t="s">
        <v>258</v>
      </c>
      <c r="H140" s="202">
        <v>2.5299999999999998</v>
      </c>
      <c r="I140" s="203"/>
      <c r="J140" s="204">
        <f>ROUND(I140*H140,2)</f>
        <v>0</v>
      </c>
      <c r="K140" s="200" t="s">
        <v>3</v>
      </c>
      <c r="L140" s="205"/>
      <c r="M140" s="206" t="s">
        <v>3</v>
      </c>
      <c r="N140" s="207" t="s">
        <v>42</v>
      </c>
      <c r="O140" s="54"/>
      <c r="P140" s="170">
        <f>O140*H140</f>
        <v>0</v>
      </c>
      <c r="Q140" s="170">
        <v>0</v>
      </c>
      <c r="R140" s="170">
        <f>Q140*H140</f>
        <v>0</v>
      </c>
      <c r="S140" s="170">
        <v>0</v>
      </c>
      <c r="T140" s="171">
        <f>S140*H140</f>
        <v>0</v>
      </c>
      <c r="U140" s="33"/>
      <c r="V140" s="33"/>
      <c r="W140" s="33"/>
      <c r="X140" s="33"/>
      <c r="Y140" s="33"/>
      <c r="Z140" s="33"/>
      <c r="AA140" s="33"/>
      <c r="AB140" s="33"/>
      <c r="AC140" s="33"/>
      <c r="AD140" s="33"/>
      <c r="AE140" s="33"/>
      <c r="AR140" s="172" t="s">
        <v>418</v>
      </c>
      <c r="AT140" s="172" t="s">
        <v>445</v>
      </c>
      <c r="AU140" s="172" t="s">
        <v>79</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142</v>
      </c>
      <c r="BM140" s="172" t="s">
        <v>3962</v>
      </c>
    </row>
    <row r="141" spans="1:65" s="13" customFormat="1">
      <c r="B141" s="174"/>
      <c r="D141" s="358" t="s">
        <v>261</v>
      </c>
      <c r="F141" s="176" t="s">
        <v>630</v>
      </c>
      <c r="H141" s="177">
        <v>2.5299999999999998</v>
      </c>
      <c r="I141" s="178"/>
      <c r="L141" s="174"/>
      <c r="M141" s="179"/>
      <c r="N141" s="180"/>
      <c r="O141" s="180"/>
      <c r="P141" s="180"/>
      <c r="Q141" s="180"/>
      <c r="R141" s="180"/>
      <c r="S141" s="180"/>
      <c r="T141" s="181"/>
      <c r="AT141" s="175" t="s">
        <v>261</v>
      </c>
      <c r="AU141" s="175" t="s">
        <v>79</v>
      </c>
      <c r="AV141" s="13" t="s">
        <v>79</v>
      </c>
      <c r="AW141" s="13" t="s">
        <v>4</v>
      </c>
      <c r="AX141" s="13" t="s">
        <v>15</v>
      </c>
      <c r="AY141" s="175" t="s">
        <v>253</v>
      </c>
    </row>
    <row r="142" spans="1:65" s="2" customFormat="1" ht="21.75" customHeight="1">
      <c r="A142" s="33"/>
      <c r="B142" s="160"/>
      <c r="C142" s="161" t="s">
        <v>400</v>
      </c>
      <c r="D142" s="357" t="s">
        <v>255</v>
      </c>
      <c r="E142" s="162" t="s">
        <v>631</v>
      </c>
      <c r="F142" s="163" t="s">
        <v>632</v>
      </c>
      <c r="G142" s="164" t="s">
        <v>265</v>
      </c>
      <c r="H142" s="165">
        <v>4.3</v>
      </c>
      <c r="I142" s="166"/>
      <c r="J142" s="167">
        <f>ROUND(I142*H142,2)</f>
        <v>0</v>
      </c>
      <c r="K142" s="163" t="s">
        <v>259</v>
      </c>
      <c r="L142" s="34"/>
      <c r="M142" s="168" t="s">
        <v>3</v>
      </c>
      <c r="N142" s="169" t="s">
        <v>42</v>
      </c>
      <c r="O142" s="54"/>
      <c r="P142" s="170">
        <f>O142*H142</f>
        <v>0</v>
      </c>
      <c r="Q142" s="170">
        <v>2.5999999999999998E-4</v>
      </c>
      <c r="R142" s="170">
        <f>Q142*H142</f>
        <v>1.1179999999999999E-3</v>
      </c>
      <c r="S142" s="170">
        <v>0</v>
      </c>
      <c r="T142" s="171">
        <f>S142*H142</f>
        <v>0</v>
      </c>
      <c r="U142" s="33"/>
      <c r="V142" s="33"/>
      <c r="W142" s="33"/>
      <c r="X142" s="33"/>
      <c r="Y142" s="33"/>
      <c r="Z142" s="33"/>
      <c r="AA142" s="33"/>
      <c r="AB142" s="33"/>
      <c r="AC142" s="33"/>
      <c r="AD142" s="33"/>
      <c r="AE142" s="33"/>
      <c r="AR142" s="172" t="s">
        <v>142</v>
      </c>
      <c r="AT142" s="172" t="s">
        <v>255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3963</v>
      </c>
    </row>
    <row r="143" spans="1:65" s="13" customFormat="1">
      <c r="B143" s="174"/>
      <c r="D143" s="358" t="s">
        <v>261</v>
      </c>
      <c r="E143" s="175" t="s">
        <v>3</v>
      </c>
      <c r="F143" s="176" t="s">
        <v>634</v>
      </c>
      <c r="H143" s="177">
        <v>4.3</v>
      </c>
      <c r="I143" s="178"/>
      <c r="L143" s="174"/>
      <c r="M143" s="179"/>
      <c r="N143" s="180"/>
      <c r="O143" s="180"/>
      <c r="P143" s="180"/>
      <c r="Q143" s="180"/>
      <c r="R143" s="180"/>
      <c r="S143" s="180"/>
      <c r="T143" s="181"/>
      <c r="AT143" s="175" t="s">
        <v>261</v>
      </c>
      <c r="AU143" s="175" t="s">
        <v>79</v>
      </c>
      <c r="AV143" s="13" t="s">
        <v>79</v>
      </c>
      <c r="AW143" s="13" t="s">
        <v>33</v>
      </c>
      <c r="AX143" s="13" t="s">
        <v>15</v>
      </c>
      <c r="AY143" s="175" t="s">
        <v>253</v>
      </c>
    </row>
    <row r="144" spans="1:65" s="2" customFormat="1" ht="16.5" customHeight="1">
      <c r="A144" s="33"/>
      <c r="B144" s="160"/>
      <c r="C144" s="161" t="s">
        <v>406</v>
      </c>
      <c r="D144" s="357" t="s">
        <v>255</v>
      </c>
      <c r="E144" s="162" t="s">
        <v>550</v>
      </c>
      <c r="F144" s="163" t="s">
        <v>551</v>
      </c>
      <c r="G144" s="164" t="s">
        <v>258</v>
      </c>
      <c r="H144" s="165">
        <v>2.2999999999999998</v>
      </c>
      <c r="I144" s="166"/>
      <c r="J144" s="167">
        <f>ROUND(I144*H144,2)</f>
        <v>0</v>
      </c>
      <c r="K144" s="163" t="s">
        <v>259</v>
      </c>
      <c r="L144" s="34"/>
      <c r="M144" s="168" t="s">
        <v>3</v>
      </c>
      <c r="N144" s="169" t="s">
        <v>42</v>
      </c>
      <c r="O144" s="54"/>
      <c r="P144" s="170">
        <f>O144*H144</f>
        <v>0</v>
      </c>
      <c r="Q144" s="170">
        <v>2.9999999999999997E-4</v>
      </c>
      <c r="R144" s="170">
        <f>Q144*H144</f>
        <v>6.8999999999999986E-4</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3964</v>
      </c>
    </row>
    <row r="145" spans="1:65" s="2" customFormat="1" ht="16.5" customHeight="1">
      <c r="A145" s="33"/>
      <c r="B145" s="160"/>
      <c r="C145" s="161" t="s">
        <v>410</v>
      </c>
      <c r="D145" s="357" t="s">
        <v>255</v>
      </c>
      <c r="E145" s="162" t="s">
        <v>554</v>
      </c>
      <c r="F145" s="163" t="s">
        <v>555</v>
      </c>
      <c r="G145" s="164" t="s">
        <v>265</v>
      </c>
      <c r="H145" s="165">
        <v>4.3</v>
      </c>
      <c r="I145" s="166"/>
      <c r="J145" s="167">
        <f>ROUND(I145*H145,2)</f>
        <v>0</v>
      </c>
      <c r="K145" s="163" t="s">
        <v>259</v>
      </c>
      <c r="L145" s="34"/>
      <c r="M145" s="168" t="s">
        <v>3</v>
      </c>
      <c r="N145" s="169" t="s">
        <v>42</v>
      </c>
      <c r="O145" s="54"/>
      <c r="P145" s="170">
        <f>O145*H145</f>
        <v>0</v>
      </c>
      <c r="Q145" s="170">
        <v>3.0000000000000001E-5</v>
      </c>
      <c r="R145" s="170">
        <f>Q145*H145</f>
        <v>1.2899999999999999E-4</v>
      </c>
      <c r="S145" s="170">
        <v>0</v>
      </c>
      <c r="T145" s="171">
        <f>S145*H145</f>
        <v>0</v>
      </c>
      <c r="U145" s="33"/>
      <c r="V145" s="33"/>
      <c r="W145" s="33"/>
      <c r="X145" s="33"/>
      <c r="Y145" s="33"/>
      <c r="Z145" s="33"/>
      <c r="AA145" s="33"/>
      <c r="AB145" s="33"/>
      <c r="AC145" s="33"/>
      <c r="AD145" s="33"/>
      <c r="AE145" s="33"/>
      <c r="AR145" s="172" t="s">
        <v>142</v>
      </c>
      <c r="AT145" s="172" t="s">
        <v>255</v>
      </c>
      <c r="AU145" s="172" t="s">
        <v>79</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142</v>
      </c>
      <c r="BM145" s="172" t="s">
        <v>3965</v>
      </c>
    </row>
    <row r="146" spans="1:65" s="13" customFormat="1">
      <c r="B146" s="174"/>
      <c r="D146" s="358" t="s">
        <v>261</v>
      </c>
      <c r="E146" s="175" t="s">
        <v>3</v>
      </c>
      <c r="F146" s="176" t="s">
        <v>634</v>
      </c>
      <c r="H146" s="177">
        <v>4.3</v>
      </c>
      <c r="I146" s="178"/>
      <c r="L146" s="174"/>
      <c r="M146" s="179"/>
      <c r="N146" s="180"/>
      <c r="O146" s="180"/>
      <c r="P146" s="180"/>
      <c r="Q146" s="180"/>
      <c r="R146" s="180"/>
      <c r="S146" s="180"/>
      <c r="T146" s="181"/>
      <c r="AT146" s="175" t="s">
        <v>261</v>
      </c>
      <c r="AU146" s="175" t="s">
        <v>79</v>
      </c>
      <c r="AV146" s="13" t="s">
        <v>79</v>
      </c>
      <c r="AW146" s="13" t="s">
        <v>33</v>
      </c>
      <c r="AX146" s="13" t="s">
        <v>15</v>
      </c>
      <c r="AY146" s="175" t="s">
        <v>253</v>
      </c>
    </row>
    <row r="147" spans="1:65" s="2" customFormat="1" ht="33" customHeight="1">
      <c r="A147" s="33"/>
      <c r="B147" s="160"/>
      <c r="C147" s="161" t="s">
        <v>414</v>
      </c>
      <c r="D147" s="357" t="s">
        <v>255</v>
      </c>
      <c r="E147" s="162" t="s">
        <v>3074</v>
      </c>
      <c r="F147" s="163" t="s">
        <v>3075</v>
      </c>
      <c r="G147" s="164" t="s">
        <v>362</v>
      </c>
      <c r="H147" s="197"/>
      <c r="I147" s="166"/>
      <c r="J147" s="167">
        <f>ROUND(I147*H147,2)</f>
        <v>0</v>
      </c>
      <c r="K147" s="163" t="s">
        <v>259</v>
      </c>
      <c r="L147" s="34"/>
      <c r="M147" s="168" t="s">
        <v>3</v>
      </c>
      <c r="N147" s="169" t="s">
        <v>42</v>
      </c>
      <c r="O147" s="54"/>
      <c r="P147" s="170">
        <f>O147*H147</f>
        <v>0</v>
      </c>
      <c r="Q147" s="170">
        <v>0</v>
      </c>
      <c r="R147" s="170">
        <f>Q147*H147</f>
        <v>0</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3966</v>
      </c>
    </row>
    <row r="148" spans="1:65" s="12" customFormat="1" ht="22.9" customHeight="1">
      <c r="B148" s="147"/>
      <c r="D148" s="359" t="s">
        <v>70</v>
      </c>
      <c r="E148" s="158" t="s">
        <v>586</v>
      </c>
      <c r="F148" s="158" t="s">
        <v>587</v>
      </c>
      <c r="I148" s="150"/>
      <c r="J148" s="159">
        <f>BK148</f>
        <v>0</v>
      </c>
      <c r="L148" s="147"/>
      <c r="M148" s="152"/>
      <c r="N148" s="153"/>
      <c r="O148" s="153"/>
      <c r="P148" s="154">
        <f>SUM(P149:P167)</f>
        <v>0</v>
      </c>
      <c r="Q148" s="153"/>
      <c r="R148" s="154">
        <f>SUM(R149:R167)</f>
        <v>5.3192400000000001E-2</v>
      </c>
      <c r="S148" s="153"/>
      <c r="T148" s="155">
        <f>SUM(T149:T167)</f>
        <v>9.6906000000000006E-3</v>
      </c>
      <c r="AR148" s="148" t="s">
        <v>79</v>
      </c>
      <c r="AT148" s="156" t="s">
        <v>70</v>
      </c>
      <c r="AU148" s="156" t="s">
        <v>15</v>
      </c>
      <c r="AY148" s="148" t="s">
        <v>253</v>
      </c>
      <c r="BK148" s="157">
        <f>SUM(BK149:BK167)</f>
        <v>0</v>
      </c>
    </row>
    <row r="149" spans="1:65" s="2" customFormat="1" ht="16.5" customHeight="1">
      <c r="A149" s="33"/>
      <c r="B149" s="160"/>
      <c r="C149" s="161" t="s">
        <v>418</v>
      </c>
      <c r="D149" s="357" t="s">
        <v>255</v>
      </c>
      <c r="E149" s="162" t="s">
        <v>638</v>
      </c>
      <c r="F149" s="163" t="s">
        <v>639</v>
      </c>
      <c r="G149" s="164" t="s">
        <v>258</v>
      </c>
      <c r="H149" s="165">
        <v>31.26</v>
      </c>
      <c r="I149" s="166"/>
      <c r="J149" s="167">
        <f>ROUND(I149*H149,2)</f>
        <v>0</v>
      </c>
      <c r="K149" s="163" t="s">
        <v>259</v>
      </c>
      <c r="L149" s="34"/>
      <c r="M149" s="168" t="s">
        <v>3</v>
      </c>
      <c r="N149" s="169" t="s">
        <v>42</v>
      </c>
      <c r="O149" s="54"/>
      <c r="P149" s="170">
        <f>O149*H149</f>
        <v>0</v>
      </c>
      <c r="Q149" s="170">
        <v>1E-3</v>
      </c>
      <c r="R149" s="170">
        <f>Q149*H149</f>
        <v>3.1260000000000003E-2</v>
      </c>
      <c r="S149" s="170">
        <v>3.1E-4</v>
      </c>
      <c r="T149" s="171">
        <f>S149*H149</f>
        <v>9.6906000000000006E-3</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3967</v>
      </c>
    </row>
    <row r="150" spans="1:65" s="15" customFormat="1">
      <c r="B150" s="190"/>
      <c r="D150" s="358" t="s">
        <v>261</v>
      </c>
      <c r="E150" s="191" t="s">
        <v>3</v>
      </c>
      <c r="F150" s="192" t="s">
        <v>641</v>
      </c>
      <c r="H150" s="191" t="s">
        <v>3</v>
      </c>
      <c r="I150" s="193"/>
      <c r="L150" s="190"/>
      <c r="M150" s="194"/>
      <c r="N150" s="195"/>
      <c r="O150" s="195"/>
      <c r="P150" s="195"/>
      <c r="Q150" s="195"/>
      <c r="R150" s="195"/>
      <c r="S150" s="195"/>
      <c r="T150" s="196"/>
      <c r="AT150" s="191" t="s">
        <v>261</v>
      </c>
      <c r="AU150" s="191" t="s">
        <v>79</v>
      </c>
      <c r="AV150" s="15" t="s">
        <v>15</v>
      </c>
      <c r="AW150" s="15" t="s">
        <v>33</v>
      </c>
      <c r="AX150" s="15" t="s">
        <v>71</v>
      </c>
      <c r="AY150" s="191" t="s">
        <v>253</v>
      </c>
    </row>
    <row r="151" spans="1:65" s="13" customFormat="1">
      <c r="B151" s="174"/>
      <c r="D151" s="358" t="s">
        <v>261</v>
      </c>
      <c r="E151" s="175" t="s">
        <v>3</v>
      </c>
      <c r="F151" s="176" t="s">
        <v>1058</v>
      </c>
      <c r="H151" s="177">
        <v>40.56</v>
      </c>
      <c r="I151" s="178"/>
      <c r="L151" s="174"/>
      <c r="M151" s="179"/>
      <c r="N151" s="180"/>
      <c r="O151" s="180"/>
      <c r="P151" s="180"/>
      <c r="Q151" s="180"/>
      <c r="R151" s="180"/>
      <c r="S151" s="180"/>
      <c r="T151" s="181"/>
      <c r="AT151" s="175" t="s">
        <v>261</v>
      </c>
      <c r="AU151" s="175" t="s">
        <v>79</v>
      </c>
      <c r="AV151" s="13" t="s">
        <v>79</v>
      </c>
      <c r="AW151" s="13" t="s">
        <v>33</v>
      </c>
      <c r="AX151" s="13" t="s">
        <v>71</v>
      </c>
      <c r="AY151" s="175" t="s">
        <v>253</v>
      </c>
    </row>
    <row r="152" spans="1:65" s="15" customFormat="1">
      <c r="B152" s="190"/>
      <c r="D152" s="358" t="s">
        <v>261</v>
      </c>
      <c r="E152" s="191" t="s">
        <v>3</v>
      </c>
      <c r="F152" s="192" t="s">
        <v>643</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644</v>
      </c>
      <c r="H153" s="177">
        <v>-7</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645</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646</v>
      </c>
      <c r="H155" s="177">
        <v>-2.2999999999999998</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4" customFormat="1">
      <c r="B156" s="182"/>
      <c r="D156" s="358" t="s">
        <v>261</v>
      </c>
      <c r="E156" s="183" t="s">
        <v>3</v>
      </c>
      <c r="F156" s="184" t="s">
        <v>269</v>
      </c>
      <c r="H156" s="185">
        <v>31.26</v>
      </c>
      <c r="I156" s="186"/>
      <c r="L156" s="182"/>
      <c r="M156" s="187"/>
      <c r="N156" s="188"/>
      <c r="O156" s="188"/>
      <c r="P156" s="188"/>
      <c r="Q156" s="188"/>
      <c r="R156" s="188"/>
      <c r="S156" s="188"/>
      <c r="T156" s="189"/>
      <c r="AT156" s="183" t="s">
        <v>261</v>
      </c>
      <c r="AU156" s="183" t="s">
        <v>79</v>
      </c>
      <c r="AV156" s="14" t="s">
        <v>89</v>
      </c>
      <c r="AW156" s="14" t="s">
        <v>33</v>
      </c>
      <c r="AX156" s="14" t="s">
        <v>15</v>
      </c>
      <c r="AY156" s="183" t="s">
        <v>253</v>
      </c>
    </row>
    <row r="157" spans="1:65" s="2" customFormat="1" ht="21.75" customHeight="1">
      <c r="A157" s="33"/>
      <c r="B157" s="160"/>
      <c r="C157" s="161" t="s">
        <v>422</v>
      </c>
      <c r="D157" s="357" t="s">
        <v>255</v>
      </c>
      <c r="E157" s="162" t="s">
        <v>589</v>
      </c>
      <c r="F157" s="163" t="s">
        <v>590</v>
      </c>
      <c r="G157" s="164" t="s">
        <v>258</v>
      </c>
      <c r="H157" s="165">
        <v>44.76</v>
      </c>
      <c r="I157" s="166"/>
      <c r="J157" s="167">
        <f>ROUND(I157*H157,2)</f>
        <v>0</v>
      </c>
      <c r="K157" s="163" t="s">
        <v>259</v>
      </c>
      <c r="L157" s="34"/>
      <c r="M157" s="168" t="s">
        <v>3</v>
      </c>
      <c r="N157" s="169" t="s">
        <v>42</v>
      </c>
      <c r="O157" s="54"/>
      <c r="P157" s="170">
        <f>O157*H157</f>
        <v>0</v>
      </c>
      <c r="Q157" s="170">
        <v>2.0000000000000001E-4</v>
      </c>
      <c r="R157" s="170">
        <f>Q157*H157</f>
        <v>8.9519999999999999E-3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3968</v>
      </c>
    </row>
    <row r="158" spans="1:65" s="15" customFormat="1">
      <c r="B158" s="190"/>
      <c r="D158" s="358" t="s">
        <v>261</v>
      </c>
      <c r="E158" s="191" t="s">
        <v>3</v>
      </c>
      <c r="F158" s="192" t="s">
        <v>592</v>
      </c>
      <c r="H158" s="191" t="s">
        <v>3</v>
      </c>
      <c r="I158" s="193"/>
      <c r="L158" s="190"/>
      <c r="M158" s="194"/>
      <c r="N158" s="195"/>
      <c r="O158" s="195"/>
      <c r="P158" s="195"/>
      <c r="Q158" s="195"/>
      <c r="R158" s="195"/>
      <c r="S158" s="195"/>
      <c r="T158" s="196"/>
      <c r="AT158" s="191" t="s">
        <v>261</v>
      </c>
      <c r="AU158" s="191" t="s">
        <v>79</v>
      </c>
      <c r="AV158" s="15" t="s">
        <v>15</v>
      </c>
      <c r="AW158" s="15" t="s">
        <v>33</v>
      </c>
      <c r="AX158" s="15" t="s">
        <v>71</v>
      </c>
      <c r="AY158" s="191" t="s">
        <v>253</v>
      </c>
    </row>
    <row r="159" spans="1:65" s="13" customFormat="1">
      <c r="B159" s="174"/>
      <c r="D159" s="358" t="s">
        <v>261</v>
      </c>
      <c r="E159" s="175" t="s">
        <v>3</v>
      </c>
      <c r="F159" s="176" t="s">
        <v>1060</v>
      </c>
      <c r="H159" s="177">
        <v>13.5</v>
      </c>
      <c r="I159" s="178"/>
      <c r="L159" s="174"/>
      <c r="M159" s="179"/>
      <c r="N159" s="180"/>
      <c r="O159" s="180"/>
      <c r="P159" s="180"/>
      <c r="Q159" s="180"/>
      <c r="R159" s="180"/>
      <c r="S159" s="180"/>
      <c r="T159" s="181"/>
      <c r="AT159" s="175" t="s">
        <v>261</v>
      </c>
      <c r="AU159" s="175" t="s">
        <v>79</v>
      </c>
      <c r="AV159" s="13" t="s">
        <v>79</v>
      </c>
      <c r="AW159" s="13" t="s">
        <v>33</v>
      </c>
      <c r="AX159" s="13" t="s">
        <v>71</v>
      </c>
      <c r="AY159" s="175" t="s">
        <v>253</v>
      </c>
    </row>
    <row r="160" spans="1:65" s="15" customFormat="1">
      <c r="B160" s="190"/>
      <c r="D160" s="358" t="s">
        <v>261</v>
      </c>
      <c r="E160" s="191" t="s">
        <v>3</v>
      </c>
      <c r="F160" s="192" t="s">
        <v>641</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1058</v>
      </c>
      <c r="H161" s="177">
        <v>40.56</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643</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644</v>
      </c>
      <c r="H163" s="177">
        <v>-7</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645</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646</v>
      </c>
      <c r="H165" s="177">
        <v>-2.2999999999999998</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4" customFormat="1">
      <c r="B166" s="182"/>
      <c r="D166" s="358" t="s">
        <v>261</v>
      </c>
      <c r="E166" s="183" t="s">
        <v>3</v>
      </c>
      <c r="F166" s="184" t="s">
        <v>269</v>
      </c>
      <c r="H166" s="185">
        <v>44.76</v>
      </c>
      <c r="I166" s="186"/>
      <c r="L166" s="182"/>
      <c r="M166" s="187"/>
      <c r="N166" s="188"/>
      <c r="O166" s="188"/>
      <c r="P166" s="188"/>
      <c r="Q166" s="188"/>
      <c r="R166" s="188"/>
      <c r="S166" s="188"/>
      <c r="T166" s="189"/>
      <c r="AT166" s="183" t="s">
        <v>261</v>
      </c>
      <c r="AU166" s="183" t="s">
        <v>79</v>
      </c>
      <c r="AV166" s="14" t="s">
        <v>89</v>
      </c>
      <c r="AW166" s="14" t="s">
        <v>33</v>
      </c>
      <c r="AX166" s="14" t="s">
        <v>15</v>
      </c>
      <c r="AY166" s="183" t="s">
        <v>253</v>
      </c>
    </row>
    <row r="167" spans="1:65" s="2" customFormat="1" ht="33" customHeight="1">
      <c r="A167" s="33"/>
      <c r="B167" s="160"/>
      <c r="C167" s="161" t="s">
        <v>426</v>
      </c>
      <c r="D167" s="357" t="s">
        <v>255</v>
      </c>
      <c r="E167" s="162" t="s">
        <v>594</v>
      </c>
      <c r="F167" s="163" t="s">
        <v>595</v>
      </c>
      <c r="G167" s="164" t="s">
        <v>258</v>
      </c>
      <c r="H167" s="165">
        <v>44.76</v>
      </c>
      <c r="I167" s="166"/>
      <c r="J167" s="167">
        <f>ROUND(I167*H167,2)</f>
        <v>0</v>
      </c>
      <c r="K167" s="163" t="s">
        <v>259</v>
      </c>
      <c r="L167" s="34"/>
      <c r="M167" s="208" t="s">
        <v>3</v>
      </c>
      <c r="N167" s="209" t="s">
        <v>42</v>
      </c>
      <c r="O167" s="210"/>
      <c r="P167" s="211">
        <f>O167*H167</f>
        <v>0</v>
      </c>
      <c r="Q167" s="211">
        <v>2.9E-4</v>
      </c>
      <c r="R167" s="211">
        <f>Q167*H167</f>
        <v>1.29804E-2</v>
      </c>
      <c r="S167" s="211">
        <v>0</v>
      </c>
      <c r="T167" s="212">
        <f>S167*H167</f>
        <v>0</v>
      </c>
      <c r="U167" s="33"/>
      <c r="V167" s="33"/>
      <c r="W167" s="33"/>
      <c r="X167" s="33"/>
      <c r="Y167" s="33"/>
      <c r="Z167" s="33"/>
      <c r="AA167" s="33"/>
      <c r="AB167" s="33"/>
      <c r="AC167" s="33"/>
      <c r="AD167" s="33"/>
      <c r="AE167" s="33"/>
      <c r="AR167" s="172" t="s">
        <v>142</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142</v>
      </c>
      <c r="BM167" s="172" t="s">
        <v>3969</v>
      </c>
    </row>
    <row r="168" spans="1:65" s="2" customFormat="1" ht="6.95" customHeight="1">
      <c r="A168" s="33"/>
      <c r="B168" s="43"/>
      <c r="C168" s="44"/>
      <c r="D168" s="44"/>
      <c r="E168" s="44"/>
      <c r="F168" s="44"/>
      <c r="G168" s="44"/>
      <c r="H168" s="44"/>
      <c r="I168" s="120"/>
      <c r="J168" s="44"/>
      <c r="K168" s="44"/>
      <c r="L168" s="34"/>
      <c r="M168" s="33"/>
      <c r="O168" s="33"/>
      <c r="P168" s="33"/>
      <c r="Q168" s="33"/>
      <c r="R168" s="33"/>
      <c r="S168" s="33"/>
      <c r="T168" s="33"/>
      <c r="U168" s="33"/>
      <c r="V168" s="33"/>
      <c r="W168" s="33"/>
      <c r="X168" s="33"/>
      <c r="Y168" s="33"/>
      <c r="Z168" s="33"/>
      <c r="AA168" s="33"/>
      <c r="AB168" s="33"/>
      <c r="AC168" s="33"/>
      <c r="AD168" s="33"/>
      <c r="AE168" s="33"/>
    </row>
  </sheetData>
  <autoFilter ref="C102:K167"/>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4"/>
  <sheetViews>
    <sheetView showGridLines="0" topLeftCell="A93" workbookViewId="0">
      <selection activeCell="D112" sqref="D112:D303"/>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189</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215</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ROUND((SUM(BE109:BE303)),  2)</f>
        <v>0</v>
      </c>
      <c r="G37" s="33"/>
      <c r="H37" s="33"/>
      <c r="I37" s="112">
        <v>0.21</v>
      </c>
      <c r="J37" s="111">
        <f>ROUND(((SUM(BE109:BE303))*I37),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ROUND((SUM(BF109:BF303)),  2)</f>
        <v>0</v>
      </c>
      <c r="G38" s="33"/>
      <c r="H38" s="33"/>
      <c r="I38" s="112">
        <v>0.15</v>
      </c>
      <c r="J38" s="111">
        <f>ROUND(((SUM(BF109:BF303))*I38),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ROUND((SUM(BG109:BG303)),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ROUND((SUM(BH109:BH303)),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ROUND((SUM(BI109:BI303)),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1 - Typ A1-A4</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J123</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J160</f>
        <v>0</v>
      </c>
      <c r="L74" s="131"/>
    </row>
    <row r="75" spans="1:47" s="10" customFormat="1" ht="19.899999999999999" customHeight="1">
      <c r="B75" s="131"/>
      <c r="D75" s="132" t="s">
        <v>227</v>
      </c>
      <c r="E75" s="133"/>
      <c r="F75" s="133"/>
      <c r="G75" s="133"/>
      <c r="H75" s="133"/>
      <c r="I75" s="134"/>
      <c r="J75" s="135">
        <f>J166</f>
        <v>0</v>
      </c>
      <c r="L75" s="131"/>
    </row>
    <row r="76" spans="1:47" s="9" customFormat="1" ht="24.95" customHeight="1">
      <c r="B76" s="126"/>
      <c r="D76" s="127" t="s">
        <v>228</v>
      </c>
      <c r="E76" s="128"/>
      <c r="F76" s="128"/>
      <c r="G76" s="128"/>
      <c r="H76" s="128"/>
      <c r="I76" s="129"/>
      <c r="J76" s="130">
        <f>J168</f>
        <v>0</v>
      </c>
      <c r="L76" s="126"/>
    </row>
    <row r="77" spans="1:47" s="10" customFormat="1" ht="19.899999999999999" customHeight="1">
      <c r="B77" s="131"/>
      <c r="D77" s="132" t="s">
        <v>229</v>
      </c>
      <c r="E77" s="133"/>
      <c r="F77" s="133"/>
      <c r="G77" s="133"/>
      <c r="H77" s="133"/>
      <c r="I77" s="134"/>
      <c r="J77" s="135">
        <f>J169</f>
        <v>0</v>
      </c>
      <c r="L77" s="131"/>
    </row>
    <row r="78" spans="1:47" s="10" customFormat="1" ht="19.899999999999999" customHeight="1">
      <c r="B78" s="131"/>
      <c r="D78" s="132" t="s">
        <v>230</v>
      </c>
      <c r="E78" s="133"/>
      <c r="F78" s="133"/>
      <c r="G78" s="133"/>
      <c r="H78" s="133"/>
      <c r="I78" s="134"/>
      <c r="J78" s="135">
        <f>J191</f>
        <v>0</v>
      </c>
      <c r="L78" s="131"/>
    </row>
    <row r="79" spans="1:47" s="10" customFormat="1" ht="19.899999999999999" customHeight="1">
      <c r="B79" s="131"/>
      <c r="D79" s="132" t="s">
        <v>231</v>
      </c>
      <c r="E79" s="133"/>
      <c r="F79" s="133"/>
      <c r="G79" s="133"/>
      <c r="H79" s="133"/>
      <c r="I79" s="134"/>
      <c r="J79" s="135">
        <f>J200</f>
        <v>0</v>
      </c>
      <c r="L79" s="131"/>
    </row>
    <row r="80" spans="1:47" s="10" customFormat="1" ht="19.899999999999999" customHeight="1">
      <c r="B80" s="131"/>
      <c r="D80" s="132" t="s">
        <v>232</v>
      </c>
      <c r="E80" s="133"/>
      <c r="F80" s="133"/>
      <c r="G80" s="133"/>
      <c r="H80" s="133"/>
      <c r="I80" s="134"/>
      <c r="J80" s="135">
        <f>J207</f>
        <v>0</v>
      </c>
      <c r="L80" s="131"/>
    </row>
    <row r="81" spans="1:31" s="10" customFormat="1" ht="19.899999999999999" customHeight="1">
      <c r="B81" s="131"/>
      <c r="D81" s="132" t="s">
        <v>233</v>
      </c>
      <c r="E81" s="133"/>
      <c r="F81" s="133"/>
      <c r="G81" s="133"/>
      <c r="H81" s="133"/>
      <c r="I81" s="134"/>
      <c r="J81" s="135">
        <f>J215</f>
        <v>0</v>
      </c>
      <c r="L81" s="131"/>
    </row>
    <row r="82" spans="1:31" s="10" customFormat="1" ht="19.899999999999999" customHeight="1">
      <c r="B82" s="131"/>
      <c r="D82" s="132" t="s">
        <v>234</v>
      </c>
      <c r="E82" s="133"/>
      <c r="F82" s="133"/>
      <c r="G82" s="133"/>
      <c r="H82" s="133"/>
      <c r="I82" s="134"/>
      <c r="J82" s="135">
        <f>J225</f>
        <v>0</v>
      </c>
      <c r="L82" s="131"/>
    </row>
    <row r="83" spans="1:31" s="10" customFormat="1" ht="19.899999999999999" customHeight="1">
      <c r="B83" s="131"/>
      <c r="D83" s="132" t="s">
        <v>235</v>
      </c>
      <c r="E83" s="133"/>
      <c r="F83" s="133"/>
      <c r="G83" s="133"/>
      <c r="H83" s="133"/>
      <c r="I83" s="134"/>
      <c r="J83" s="135">
        <f>J243</f>
        <v>0</v>
      </c>
      <c r="L83" s="131"/>
    </row>
    <row r="84" spans="1:31" s="10" customFormat="1" ht="19.899999999999999" customHeight="1">
      <c r="B84" s="131"/>
      <c r="D84" s="132" t="s">
        <v>236</v>
      </c>
      <c r="E84" s="133"/>
      <c r="F84" s="133"/>
      <c r="G84" s="133"/>
      <c r="H84" s="133"/>
      <c r="I84" s="134"/>
      <c r="J84" s="135">
        <f>J293</f>
        <v>0</v>
      </c>
      <c r="L84" s="131"/>
    </row>
    <row r="85" spans="1:31" s="10" customFormat="1" ht="19.899999999999999" customHeight="1">
      <c r="B85" s="131"/>
      <c r="D85" s="132" t="s">
        <v>237</v>
      </c>
      <c r="E85" s="133"/>
      <c r="F85" s="133"/>
      <c r="G85" s="133"/>
      <c r="H85" s="133"/>
      <c r="I85" s="134"/>
      <c r="J85" s="135">
        <f>J299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1 - Typ A1-A4</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P110+P168</f>
        <v>0</v>
      </c>
      <c r="Q109" s="63"/>
      <c r="R109" s="144">
        <f>R110+R168</f>
        <v>1.6663857</v>
      </c>
      <c r="S109" s="63"/>
      <c r="T109" s="145">
        <f>T110+T168</f>
        <v>7.1330900000000002</v>
      </c>
      <c r="U109" s="33"/>
      <c r="V109" s="33"/>
      <c r="W109" s="33"/>
      <c r="X109" s="33"/>
      <c r="Y109" s="33"/>
      <c r="Z109" s="33"/>
      <c r="AA109" s="33"/>
      <c r="AB109" s="33"/>
      <c r="AC109" s="33"/>
      <c r="AD109" s="33"/>
      <c r="AE109" s="33"/>
      <c r="AT109" s="18" t="s">
        <v>70</v>
      </c>
      <c r="AU109" s="18" t="s">
        <v>219</v>
      </c>
      <c r="BK109" s="146">
        <f>BK110+BK168</f>
        <v>0</v>
      </c>
    </row>
    <row r="110" spans="1:65" s="12" customFormat="1" ht="25.9" customHeight="1">
      <c r="B110" s="147"/>
      <c r="D110" s="148" t="s">
        <v>70</v>
      </c>
      <c r="E110" s="149" t="s">
        <v>251</v>
      </c>
      <c r="F110" s="149" t="s">
        <v>252</v>
      </c>
      <c r="I110" s="150"/>
      <c r="J110" s="151">
        <f>BK110</f>
        <v>0</v>
      </c>
      <c r="L110" s="147"/>
      <c r="M110" s="152"/>
      <c r="N110" s="153"/>
      <c r="O110" s="153"/>
      <c r="P110" s="154">
        <f>P111+P123+P135+P160+P166</f>
        <v>0</v>
      </c>
      <c r="Q110" s="153"/>
      <c r="R110" s="154">
        <f>R111+R123+R135+R160+R166</f>
        <v>1.2872467999999999</v>
      </c>
      <c r="S110" s="153"/>
      <c r="T110" s="155">
        <f>T111+T123+T135+T160+T166</f>
        <v>4.3479000000000001</v>
      </c>
      <c r="AR110" s="148" t="s">
        <v>15</v>
      </c>
      <c r="AT110" s="156" t="s">
        <v>70</v>
      </c>
      <c r="AU110" s="156" t="s">
        <v>71</v>
      </c>
      <c r="AY110" s="148" t="s">
        <v>253</v>
      </c>
      <c r="BK110" s="157">
        <f>BK111+BK123+BK135+BK160+BK166</f>
        <v>0</v>
      </c>
    </row>
    <row r="111" spans="1:65" s="12" customFormat="1" ht="22.9" customHeight="1">
      <c r="B111" s="147"/>
      <c r="D111" s="148" t="s">
        <v>70</v>
      </c>
      <c r="E111" s="158" t="s">
        <v>85</v>
      </c>
      <c r="F111" s="158" t="s">
        <v>254</v>
      </c>
      <c r="I111" s="150"/>
      <c r="J111" s="159">
        <f>BK111</f>
        <v>0</v>
      </c>
      <c r="L111" s="147"/>
      <c r="M111" s="152"/>
      <c r="N111" s="153"/>
      <c r="O111" s="153"/>
      <c r="P111" s="154">
        <f>SUM(P112:P122)</f>
        <v>0</v>
      </c>
      <c r="Q111" s="153"/>
      <c r="R111" s="154">
        <f>SUM(R112:R122)</f>
        <v>1.0091967999999998</v>
      </c>
      <c r="S111" s="153"/>
      <c r="T111" s="155">
        <f>SUM(T112:T122)</f>
        <v>0</v>
      </c>
      <c r="AR111" s="148" t="s">
        <v>15</v>
      </c>
      <c r="AT111" s="156" t="s">
        <v>70</v>
      </c>
      <c r="AU111" s="156" t="s">
        <v>15</v>
      </c>
      <c r="AY111" s="148" t="s">
        <v>253</v>
      </c>
      <c r="BK111" s="157">
        <f>SUM(BK112:BK122)</f>
        <v>0</v>
      </c>
    </row>
    <row r="112" spans="1:65" s="2" customFormat="1" ht="33" customHeight="1">
      <c r="A112" s="33"/>
      <c r="B112" s="160"/>
      <c r="C112" s="161" t="s">
        <v>15</v>
      </c>
      <c r="D112" s="353" t="s">
        <v>255</v>
      </c>
      <c r="E112" s="162" t="s">
        <v>256</v>
      </c>
      <c r="F112" s="163" t="s">
        <v>257</v>
      </c>
      <c r="G112" s="164" t="s">
        <v>258</v>
      </c>
      <c r="H112" s="165">
        <v>8.06</v>
      </c>
      <c r="I112" s="166"/>
      <c r="J112" s="167">
        <f>ROUND(I112*H112,2)</f>
        <v>0</v>
      </c>
      <c r="K112" s="163" t="s">
        <v>259</v>
      </c>
      <c r="L112" s="34"/>
      <c r="M112" s="168" t="s">
        <v>3</v>
      </c>
      <c r="N112" s="169" t="s">
        <v>42</v>
      </c>
      <c r="O112" s="54"/>
      <c r="P112" s="170">
        <f>O112*H112</f>
        <v>0</v>
      </c>
      <c r="Q112" s="170">
        <v>6.9169999999999995E-2</v>
      </c>
      <c r="R112" s="170">
        <f>Q112*H112</f>
        <v>0.55751019999999996</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3970</v>
      </c>
    </row>
    <row r="113" spans="1:65" s="13" customFormat="1">
      <c r="B113" s="174"/>
      <c r="D113" s="354" t="s">
        <v>261</v>
      </c>
      <c r="E113" s="175" t="s">
        <v>3</v>
      </c>
      <c r="F113" s="176" t="s">
        <v>262</v>
      </c>
      <c r="H113" s="177">
        <v>8.06</v>
      </c>
      <c r="I113" s="178"/>
      <c r="L113" s="174"/>
      <c r="M113" s="179"/>
      <c r="N113" s="180"/>
      <c r="O113" s="180"/>
      <c r="P113" s="180"/>
      <c r="Q113" s="180"/>
      <c r="R113" s="180"/>
      <c r="S113" s="180"/>
      <c r="T113" s="181"/>
      <c r="AT113" s="175" t="s">
        <v>261</v>
      </c>
      <c r="AU113" s="175" t="s">
        <v>79</v>
      </c>
      <c r="AV113" s="13" t="s">
        <v>79</v>
      </c>
      <c r="AW113" s="13" t="s">
        <v>33</v>
      </c>
      <c r="AX113" s="13" t="s">
        <v>15</v>
      </c>
      <c r="AY113" s="175" t="s">
        <v>253</v>
      </c>
    </row>
    <row r="114" spans="1:65" s="2" customFormat="1" ht="21.75" customHeight="1">
      <c r="A114" s="33"/>
      <c r="B114" s="160"/>
      <c r="C114" s="161" t="s">
        <v>79</v>
      </c>
      <c r="D114" s="353" t="s">
        <v>255</v>
      </c>
      <c r="E114" s="162" t="s">
        <v>263</v>
      </c>
      <c r="F114" s="163" t="s">
        <v>264</v>
      </c>
      <c r="G114" s="164" t="s">
        <v>265</v>
      </c>
      <c r="H114" s="165">
        <v>14.05</v>
      </c>
      <c r="I114" s="166"/>
      <c r="J114" s="167">
        <f>ROUND(I114*H114,2)</f>
        <v>0</v>
      </c>
      <c r="K114" s="163" t="s">
        <v>259</v>
      </c>
      <c r="L114" s="34"/>
      <c r="M114" s="168" t="s">
        <v>3</v>
      </c>
      <c r="N114" s="169" t="s">
        <v>42</v>
      </c>
      <c r="O114" s="54"/>
      <c r="P114" s="170">
        <f>O114*H114</f>
        <v>0</v>
      </c>
      <c r="Q114" s="170">
        <v>1.2E-4</v>
      </c>
      <c r="R114" s="170">
        <f>Q114*H114</f>
        <v>1.6860000000000002E-3</v>
      </c>
      <c r="S114" s="170">
        <v>0</v>
      </c>
      <c r="T114" s="171">
        <f>S114*H114</f>
        <v>0</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3971</v>
      </c>
    </row>
    <row r="115" spans="1:65" s="13" customFormat="1">
      <c r="B115" s="174"/>
      <c r="D115" s="354" t="s">
        <v>261</v>
      </c>
      <c r="E115" s="175" t="s">
        <v>3</v>
      </c>
      <c r="F115" s="176" t="s">
        <v>267</v>
      </c>
      <c r="H115" s="177">
        <v>7.8</v>
      </c>
      <c r="I115" s="178"/>
      <c r="L115" s="174"/>
      <c r="M115" s="179"/>
      <c r="N115" s="180"/>
      <c r="O115" s="180"/>
      <c r="P115" s="180"/>
      <c r="Q115" s="180"/>
      <c r="R115" s="180"/>
      <c r="S115" s="180"/>
      <c r="T115" s="181"/>
      <c r="AT115" s="175" t="s">
        <v>261</v>
      </c>
      <c r="AU115" s="175" t="s">
        <v>79</v>
      </c>
      <c r="AV115" s="13" t="s">
        <v>79</v>
      </c>
      <c r="AW115" s="13" t="s">
        <v>33</v>
      </c>
      <c r="AX115" s="13" t="s">
        <v>71</v>
      </c>
      <c r="AY115" s="175" t="s">
        <v>253</v>
      </c>
    </row>
    <row r="116" spans="1:65" s="13" customFormat="1">
      <c r="B116" s="174"/>
      <c r="D116" s="354" t="s">
        <v>261</v>
      </c>
      <c r="E116" s="175" t="s">
        <v>3</v>
      </c>
      <c r="F116" s="176" t="s">
        <v>268</v>
      </c>
      <c r="H116" s="177">
        <v>6.25</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4" customFormat="1">
      <c r="B117" s="182"/>
      <c r="D117" s="354" t="s">
        <v>261</v>
      </c>
      <c r="E117" s="183" t="s">
        <v>3</v>
      </c>
      <c r="F117" s="184" t="s">
        <v>269</v>
      </c>
      <c r="H117" s="185">
        <v>14.05</v>
      </c>
      <c r="I117" s="186"/>
      <c r="L117" s="182"/>
      <c r="M117" s="187"/>
      <c r="N117" s="188"/>
      <c r="O117" s="188"/>
      <c r="P117" s="188"/>
      <c r="Q117" s="188"/>
      <c r="R117" s="188"/>
      <c r="S117" s="188"/>
      <c r="T117" s="189"/>
      <c r="AT117" s="183" t="s">
        <v>261</v>
      </c>
      <c r="AU117" s="183" t="s">
        <v>79</v>
      </c>
      <c r="AV117" s="14" t="s">
        <v>89</v>
      </c>
      <c r="AW117" s="14" t="s">
        <v>33</v>
      </c>
      <c r="AX117" s="14" t="s">
        <v>15</v>
      </c>
      <c r="AY117" s="183" t="s">
        <v>253</v>
      </c>
    </row>
    <row r="118" spans="1:65" s="2" customFormat="1" ht="33" customHeight="1">
      <c r="A118" s="33"/>
      <c r="B118" s="160"/>
      <c r="C118" s="161" t="s">
        <v>85</v>
      </c>
      <c r="D118" s="353" t="s">
        <v>255</v>
      </c>
      <c r="E118" s="162" t="s">
        <v>270</v>
      </c>
      <c r="F118" s="163" t="s">
        <v>271</v>
      </c>
      <c r="G118" s="164" t="s">
        <v>258</v>
      </c>
      <c r="H118" s="165">
        <v>4.1879999999999997</v>
      </c>
      <c r="I118" s="166"/>
      <c r="J118" s="167">
        <f>ROUND(I118*H118,2)</f>
        <v>0</v>
      </c>
      <c r="K118" s="163" t="s">
        <v>259</v>
      </c>
      <c r="L118" s="34"/>
      <c r="M118" s="168" t="s">
        <v>3</v>
      </c>
      <c r="N118" s="169" t="s">
        <v>42</v>
      </c>
      <c r="O118" s="54"/>
      <c r="P118" s="170">
        <f>O118*H118</f>
        <v>0</v>
      </c>
      <c r="Q118" s="170">
        <v>0.10745</v>
      </c>
      <c r="R118" s="170">
        <f>Q118*H118</f>
        <v>0.45000059999999997</v>
      </c>
      <c r="S118" s="170">
        <v>0</v>
      </c>
      <c r="T118" s="171">
        <f>S118*H118</f>
        <v>0</v>
      </c>
      <c r="U118" s="33"/>
      <c r="V118" s="33"/>
      <c r="W118" s="33"/>
      <c r="X118" s="33"/>
      <c r="Y118" s="33"/>
      <c r="Z118" s="33"/>
      <c r="AA118" s="33"/>
      <c r="AB118" s="33"/>
      <c r="AC118" s="33"/>
      <c r="AD118" s="33"/>
      <c r="AE118" s="33"/>
      <c r="AR118" s="172" t="s">
        <v>89</v>
      </c>
      <c r="AT118" s="172" t="s">
        <v>255</v>
      </c>
      <c r="AU118" s="172" t="s">
        <v>79</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3972</v>
      </c>
    </row>
    <row r="119" spans="1:65" s="13" customFormat="1">
      <c r="B119" s="174"/>
      <c r="D119" s="354" t="s">
        <v>261</v>
      </c>
      <c r="E119" s="175" t="s">
        <v>3</v>
      </c>
      <c r="F119" s="176" t="s">
        <v>273</v>
      </c>
      <c r="H119" s="177">
        <v>1.875</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3" customFormat="1">
      <c r="B120" s="174"/>
      <c r="D120" s="354" t="s">
        <v>261</v>
      </c>
      <c r="E120" s="175" t="s">
        <v>3</v>
      </c>
      <c r="F120" s="176" t="s">
        <v>274</v>
      </c>
      <c r="H120" s="177">
        <v>1.25</v>
      </c>
      <c r="I120" s="178"/>
      <c r="L120" s="174"/>
      <c r="M120" s="179"/>
      <c r="N120" s="180"/>
      <c r="O120" s="180"/>
      <c r="P120" s="180"/>
      <c r="Q120" s="180"/>
      <c r="R120" s="180"/>
      <c r="S120" s="180"/>
      <c r="T120" s="181"/>
      <c r="AT120" s="175" t="s">
        <v>261</v>
      </c>
      <c r="AU120" s="175" t="s">
        <v>79</v>
      </c>
      <c r="AV120" s="13" t="s">
        <v>79</v>
      </c>
      <c r="AW120" s="13" t="s">
        <v>33</v>
      </c>
      <c r="AX120" s="13" t="s">
        <v>71</v>
      </c>
      <c r="AY120" s="175" t="s">
        <v>253</v>
      </c>
    </row>
    <row r="121" spans="1:65" s="13" customFormat="1">
      <c r="B121" s="174"/>
      <c r="D121" s="354" t="s">
        <v>261</v>
      </c>
      <c r="E121" s="175" t="s">
        <v>3</v>
      </c>
      <c r="F121" s="176" t="s">
        <v>275</v>
      </c>
      <c r="H121" s="177">
        <v>1.0629999999999999</v>
      </c>
      <c r="I121" s="178"/>
      <c r="L121" s="174"/>
      <c r="M121" s="179"/>
      <c r="N121" s="180"/>
      <c r="O121" s="180"/>
      <c r="P121" s="180"/>
      <c r="Q121" s="180"/>
      <c r="R121" s="180"/>
      <c r="S121" s="180"/>
      <c r="T121" s="181"/>
      <c r="AT121" s="175" t="s">
        <v>261</v>
      </c>
      <c r="AU121" s="175" t="s">
        <v>79</v>
      </c>
      <c r="AV121" s="13" t="s">
        <v>79</v>
      </c>
      <c r="AW121" s="13" t="s">
        <v>33</v>
      </c>
      <c r="AX121" s="13" t="s">
        <v>71</v>
      </c>
      <c r="AY121" s="175" t="s">
        <v>253</v>
      </c>
    </row>
    <row r="122" spans="1:65" s="14" customFormat="1">
      <c r="B122" s="182"/>
      <c r="D122" s="354" t="s">
        <v>261</v>
      </c>
      <c r="E122" s="183" t="s">
        <v>3</v>
      </c>
      <c r="F122" s="184" t="s">
        <v>269</v>
      </c>
      <c r="H122" s="185">
        <v>4.1879999999999997</v>
      </c>
      <c r="I122" s="186"/>
      <c r="L122" s="182"/>
      <c r="M122" s="187"/>
      <c r="N122" s="188"/>
      <c r="O122" s="188"/>
      <c r="P122" s="188"/>
      <c r="Q122" s="188"/>
      <c r="R122" s="188"/>
      <c r="S122" s="188"/>
      <c r="T122" s="189"/>
      <c r="AT122" s="183" t="s">
        <v>261</v>
      </c>
      <c r="AU122" s="183" t="s">
        <v>79</v>
      </c>
      <c r="AV122" s="14" t="s">
        <v>89</v>
      </c>
      <c r="AW122" s="14" t="s">
        <v>33</v>
      </c>
      <c r="AX122" s="14" t="s">
        <v>15</v>
      </c>
      <c r="AY122" s="183" t="s">
        <v>253</v>
      </c>
    </row>
    <row r="123" spans="1:65" s="12" customFormat="1" ht="22.9" customHeight="1">
      <c r="B123" s="147"/>
      <c r="D123" s="355" t="s">
        <v>70</v>
      </c>
      <c r="E123" s="158" t="s">
        <v>75</v>
      </c>
      <c r="F123" s="158" t="s">
        <v>276</v>
      </c>
      <c r="I123" s="150"/>
      <c r="J123" s="159">
        <f>BK123</f>
        <v>0</v>
      </c>
      <c r="L123" s="147"/>
      <c r="M123" s="152"/>
      <c r="N123" s="153"/>
      <c r="O123" s="153"/>
      <c r="P123" s="154">
        <f>SUM(P124:P134)</f>
        <v>0</v>
      </c>
      <c r="Q123" s="153"/>
      <c r="R123" s="154">
        <f>SUM(R124:R134)</f>
        <v>0.27783000000000002</v>
      </c>
      <c r="S123" s="153"/>
      <c r="T123" s="155">
        <f>SUM(T124:T134)</f>
        <v>0</v>
      </c>
      <c r="AR123" s="148" t="s">
        <v>15</v>
      </c>
      <c r="AT123" s="156" t="s">
        <v>70</v>
      </c>
      <c r="AU123" s="156" t="s">
        <v>15</v>
      </c>
      <c r="AY123" s="148" t="s">
        <v>253</v>
      </c>
      <c r="BK123" s="157">
        <f>SUM(BK124:BK134)</f>
        <v>0</v>
      </c>
    </row>
    <row r="124" spans="1:65" s="2" customFormat="1" ht="33" customHeight="1">
      <c r="A124" s="33"/>
      <c r="B124" s="160"/>
      <c r="C124" s="161" t="s">
        <v>89</v>
      </c>
      <c r="D124" s="353" t="s">
        <v>255</v>
      </c>
      <c r="E124" s="162" t="s">
        <v>277</v>
      </c>
      <c r="F124" s="163" t="s">
        <v>278</v>
      </c>
      <c r="G124" s="164" t="s">
        <v>258</v>
      </c>
      <c r="H124" s="165">
        <v>17.64</v>
      </c>
      <c r="I124" s="166"/>
      <c r="J124" s="167">
        <f>ROUND(I124*H124,2)</f>
        <v>0</v>
      </c>
      <c r="K124" s="163" t="s">
        <v>259</v>
      </c>
      <c r="L124" s="34"/>
      <c r="M124" s="168" t="s">
        <v>3</v>
      </c>
      <c r="N124" s="169" t="s">
        <v>42</v>
      </c>
      <c r="O124" s="54"/>
      <c r="P124" s="170">
        <f>O124*H124</f>
        <v>0</v>
      </c>
      <c r="Q124" s="170">
        <v>1.575E-2</v>
      </c>
      <c r="R124" s="170">
        <f>Q124*H124</f>
        <v>0.27783000000000002</v>
      </c>
      <c r="S124" s="170">
        <v>0</v>
      </c>
      <c r="T124" s="171">
        <f>S124*H124</f>
        <v>0</v>
      </c>
      <c r="U124" s="33"/>
      <c r="V124" s="33"/>
      <c r="W124" s="33"/>
      <c r="X124" s="33"/>
      <c r="Y124" s="33"/>
      <c r="Z124" s="33"/>
      <c r="AA124" s="33"/>
      <c r="AB124" s="33"/>
      <c r="AC124" s="33"/>
      <c r="AD124" s="33"/>
      <c r="AE124" s="33"/>
      <c r="AR124" s="172" t="s">
        <v>89</v>
      </c>
      <c r="AT124" s="172" t="s">
        <v>255</v>
      </c>
      <c r="AU124" s="172" t="s">
        <v>79</v>
      </c>
      <c r="AY124" s="18" t="s">
        <v>253</v>
      </c>
      <c r="BE124" s="173">
        <f>IF(N124="základní",J124,0)</f>
        <v>0</v>
      </c>
      <c r="BF124" s="173">
        <f>IF(N124="snížená",J124,0)</f>
        <v>0</v>
      </c>
      <c r="BG124" s="173">
        <f>IF(N124="zákl. přenesená",J124,0)</f>
        <v>0</v>
      </c>
      <c r="BH124" s="173">
        <f>IF(N124="sníž. přenesená",J124,0)</f>
        <v>0</v>
      </c>
      <c r="BI124" s="173">
        <f>IF(N124="nulová",J124,0)</f>
        <v>0</v>
      </c>
      <c r="BJ124" s="18" t="s">
        <v>15</v>
      </c>
      <c r="BK124" s="173">
        <f>ROUND(I124*H124,2)</f>
        <v>0</v>
      </c>
      <c r="BL124" s="18" t="s">
        <v>89</v>
      </c>
      <c r="BM124" s="172" t="s">
        <v>3973</v>
      </c>
    </row>
    <row r="125" spans="1:65" s="15" customFormat="1">
      <c r="B125" s="190"/>
      <c r="D125" s="354" t="s">
        <v>261</v>
      </c>
      <c r="E125" s="191" t="s">
        <v>3</v>
      </c>
      <c r="F125" s="192" t="s">
        <v>280</v>
      </c>
      <c r="H125" s="191" t="s">
        <v>3</v>
      </c>
      <c r="I125" s="193"/>
      <c r="L125" s="190"/>
      <c r="M125" s="194"/>
      <c r="N125" s="195"/>
      <c r="O125" s="195"/>
      <c r="P125" s="195"/>
      <c r="Q125" s="195"/>
      <c r="R125" s="195"/>
      <c r="S125" s="195"/>
      <c r="T125" s="196"/>
      <c r="AT125" s="191" t="s">
        <v>261</v>
      </c>
      <c r="AU125" s="191" t="s">
        <v>79</v>
      </c>
      <c r="AV125" s="15" t="s">
        <v>15</v>
      </c>
      <c r="AW125" s="15" t="s">
        <v>33</v>
      </c>
      <c r="AX125" s="15" t="s">
        <v>71</v>
      </c>
      <c r="AY125" s="191" t="s">
        <v>253</v>
      </c>
    </row>
    <row r="126" spans="1:65" s="13" customFormat="1">
      <c r="B126" s="174"/>
      <c r="D126" s="354" t="s">
        <v>261</v>
      </c>
      <c r="E126" s="175" t="s">
        <v>3</v>
      </c>
      <c r="F126" s="176" t="s">
        <v>281</v>
      </c>
      <c r="H126" s="177">
        <v>21.84</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282</v>
      </c>
      <c r="H127" s="177">
        <v>-2.4</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283</v>
      </c>
      <c r="H128" s="177">
        <v>-1.8</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17.64</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5.5</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3974</v>
      </c>
    </row>
    <row r="131" spans="1:65" s="13" customFormat="1">
      <c r="B131" s="174"/>
      <c r="D131" s="354" t="s">
        <v>261</v>
      </c>
      <c r="E131" s="175" t="s">
        <v>3</v>
      </c>
      <c r="F131" s="176" t="s">
        <v>287</v>
      </c>
      <c r="H131" s="177">
        <v>5.5</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3975</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2.2000000000000001E-4</v>
      </c>
      <c r="S135" s="153"/>
      <c r="T135" s="155">
        <f>T136+T139</f>
        <v>4.3479000000000001</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2.2000000000000001E-4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5.5</v>
      </c>
      <c r="I137" s="166"/>
      <c r="J137" s="167">
        <f>ROUND(I137*H137,2)</f>
        <v>0</v>
      </c>
      <c r="K137" s="163" t="s">
        <v>259</v>
      </c>
      <c r="L137" s="34"/>
      <c r="M137" s="168" t="s">
        <v>3</v>
      </c>
      <c r="N137" s="169" t="s">
        <v>42</v>
      </c>
      <c r="O137" s="54"/>
      <c r="P137" s="170">
        <f>O137*H137</f>
        <v>0</v>
      </c>
      <c r="Q137" s="170">
        <v>4.0000000000000003E-5</v>
      </c>
      <c r="R137" s="170">
        <f>Q137*H137</f>
        <v>2.2000000000000001E-4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3976</v>
      </c>
    </row>
    <row r="138" spans="1:65" s="13" customFormat="1">
      <c r="B138" s="174"/>
      <c r="D138" s="354" t="s">
        <v>261</v>
      </c>
      <c r="E138" s="175" t="s">
        <v>3</v>
      </c>
      <c r="F138" s="176" t="s">
        <v>287</v>
      </c>
      <c r="H138" s="177">
        <v>5.5</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SUM(P140:P159)</f>
        <v>0</v>
      </c>
      <c r="Q139" s="153"/>
      <c r="R139" s="154">
        <f>SUM(R140:R159)</f>
        <v>0</v>
      </c>
      <c r="S139" s="153"/>
      <c r="T139" s="155">
        <f>SUM(T140:T159)</f>
        <v>4.3479000000000001</v>
      </c>
      <c r="AR139" s="148" t="s">
        <v>15</v>
      </c>
      <c r="AT139" s="156" t="s">
        <v>70</v>
      </c>
      <c r="AU139" s="156" t="s">
        <v>79</v>
      </c>
      <c r="AY139" s="148" t="s">
        <v>253</v>
      </c>
      <c r="BK139" s="157">
        <f>SUM(BK140:BK159)</f>
        <v>0</v>
      </c>
    </row>
    <row r="140" spans="1:65" s="2" customFormat="1" ht="33" customHeight="1">
      <c r="A140" s="33"/>
      <c r="B140" s="160"/>
      <c r="C140" s="161" t="s">
        <v>302</v>
      </c>
      <c r="D140" s="353" t="s">
        <v>255</v>
      </c>
      <c r="E140" s="162" t="s">
        <v>303</v>
      </c>
      <c r="F140" s="163" t="s">
        <v>304</v>
      </c>
      <c r="G140" s="164" t="s">
        <v>258</v>
      </c>
      <c r="H140" s="165">
        <v>10.56</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1.3833600000000001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3977</v>
      </c>
    </row>
    <row r="141" spans="1:65" s="13" customFormat="1">
      <c r="B141" s="174"/>
      <c r="D141" s="354" t="s">
        <v>261</v>
      </c>
      <c r="E141" s="175" t="s">
        <v>3</v>
      </c>
      <c r="F141" s="176" t="s">
        <v>306</v>
      </c>
      <c r="H141" s="177">
        <v>11.96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10.56</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3.9</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1.0179</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3978</v>
      </c>
    </row>
    <row r="145" spans="1:65" s="13" customFormat="1">
      <c r="B145" s="174"/>
      <c r="D145" s="354" t="s">
        <v>261</v>
      </c>
      <c r="E145" s="175" t="s">
        <v>3</v>
      </c>
      <c r="F145" s="176" t="s">
        <v>311</v>
      </c>
      <c r="H145" s="177">
        <v>3.9</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5.5</v>
      </c>
      <c r="I146" s="166"/>
      <c r="J146" s="167">
        <f>ROUND(I146*H146,2)</f>
        <v>0</v>
      </c>
      <c r="K146" s="163" t="s">
        <v>259</v>
      </c>
      <c r="L146" s="34"/>
      <c r="M146" s="168" t="s">
        <v>3</v>
      </c>
      <c r="N146" s="169" t="s">
        <v>42</v>
      </c>
      <c r="O146" s="54"/>
      <c r="P146" s="170">
        <f>O146*H146</f>
        <v>0</v>
      </c>
      <c r="Q146" s="170">
        <v>0</v>
      </c>
      <c r="R146" s="170">
        <f>Q146*H146</f>
        <v>0</v>
      </c>
      <c r="S146" s="170">
        <v>0.05</v>
      </c>
      <c r="T146" s="171">
        <f>S146*H146</f>
        <v>0.27500000000000002</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3979</v>
      </c>
    </row>
    <row r="147" spans="1:65" s="15" customFormat="1">
      <c r="B147" s="190"/>
      <c r="D147" s="354" t="s">
        <v>261</v>
      </c>
      <c r="E147" s="191" t="s">
        <v>3</v>
      </c>
      <c r="F147" s="192" t="s">
        <v>315</v>
      </c>
      <c r="H147" s="191" t="s">
        <v>3</v>
      </c>
      <c r="I147" s="193"/>
      <c r="L147" s="190"/>
      <c r="M147" s="194"/>
      <c r="N147" s="195"/>
      <c r="O147" s="195"/>
      <c r="P147" s="195"/>
      <c r="Q147" s="195"/>
      <c r="R147" s="195"/>
      <c r="S147" s="195"/>
      <c r="T147" s="196"/>
      <c r="AT147" s="191" t="s">
        <v>261</v>
      </c>
      <c r="AU147" s="191" t="s">
        <v>85</v>
      </c>
      <c r="AV147" s="15" t="s">
        <v>15</v>
      </c>
      <c r="AW147" s="15" t="s">
        <v>33</v>
      </c>
      <c r="AX147" s="15" t="s">
        <v>71</v>
      </c>
      <c r="AY147" s="191" t="s">
        <v>253</v>
      </c>
    </row>
    <row r="148" spans="1:65" s="13" customFormat="1">
      <c r="B148" s="174"/>
      <c r="D148" s="354" t="s">
        <v>261</v>
      </c>
      <c r="E148" s="175" t="s">
        <v>3</v>
      </c>
      <c r="F148" s="176" t="s">
        <v>316</v>
      </c>
      <c r="H148" s="177">
        <v>4.5</v>
      </c>
      <c r="I148" s="178"/>
      <c r="L148" s="174"/>
      <c r="M148" s="179"/>
      <c r="N148" s="180"/>
      <c r="O148" s="180"/>
      <c r="P148" s="180"/>
      <c r="Q148" s="180"/>
      <c r="R148" s="180"/>
      <c r="S148" s="180"/>
      <c r="T148" s="181"/>
      <c r="AT148" s="175" t="s">
        <v>261</v>
      </c>
      <c r="AU148" s="175" t="s">
        <v>85</v>
      </c>
      <c r="AV148" s="13" t="s">
        <v>79</v>
      </c>
      <c r="AW148" s="13" t="s">
        <v>33</v>
      </c>
      <c r="AX148" s="13" t="s">
        <v>71</v>
      </c>
      <c r="AY148" s="175" t="s">
        <v>253</v>
      </c>
    </row>
    <row r="149" spans="1:65" s="15" customFormat="1">
      <c r="B149" s="190"/>
      <c r="D149" s="354" t="s">
        <v>261</v>
      </c>
      <c r="E149" s="191" t="s">
        <v>3</v>
      </c>
      <c r="F149" s="192" t="s">
        <v>317</v>
      </c>
      <c r="H149" s="191" t="s">
        <v>3</v>
      </c>
      <c r="I149" s="193"/>
      <c r="L149" s="190"/>
      <c r="M149" s="194"/>
      <c r="N149" s="195"/>
      <c r="O149" s="195"/>
      <c r="P149" s="195"/>
      <c r="Q149" s="195"/>
      <c r="R149" s="195"/>
      <c r="S149" s="195"/>
      <c r="T149" s="196"/>
      <c r="AT149" s="191" t="s">
        <v>261</v>
      </c>
      <c r="AU149" s="191" t="s">
        <v>85</v>
      </c>
      <c r="AV149" s="15" t="s">
        <v>15</v>
      </c>
      <c r="AW149" s="15" t="s">
        <v>33</v>
      </c>
      <c r="AX149" s="15" t="s">
        <v>71</v>
      </c>
      <c r="AY149" s="191" t="s">
        <v>253</v>
      </c>
    </row>
    <row r="150" spans="1:65" s="13" customFormat="1">
      <c r="B150" s="174"/>
      <c r="D150" s="354" t="s">
        <v>261</v>
      </c>
      <c r="E150" s="175" t="s">
        <v>3</v>
      </c>
      <c r="F150" s="176" t="s">
        <v>318</v>
      </c>
      <c r="H150" s="177">
        <v>1</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4" customFormat="1">
      <c r="B151" s="182"/>
      <c r="D151" s="354" t="s">
        <v>261</v>
      </c>
      <c r="E151" s="183" t="s">
        <v>3</v>
      </c>
      <c r="F151" s="184" t="s">
        <v>269</v>
      </c>
      <c r="H151" s="185">
        <v>5.5</v>
      </c>
      <c r="I151" s="186"/>
      <c r="L151" s="182"/>
      <c r="M151" s="187"/>
      <c r="N151" s="188"/>
      <c r="O151" s="188"/>
      <c r="P151" s="188"/>
      <c r="Q151" s="188"/>
      <c r="R151" s="188"/>
      <c r="S151" s="188"/>
      <c r="T151" s="189"/>
      <c r="AT151" s="183" t="s">
        <v>261</v>
      </c>
      <c r="AU151" s="183" t="s">
        <v>85</v>
      </c>
      <c r="AV151" s="14" t="s">
        <v>89</v>
      </c>
      <c r="AW151" s="14" t="s">
        <v>33</v>
      </c>
      <c r="AX151" s="14" t="s">
        <v>15</v>
      </c>
      <c r="AY151" s="183" t="s">
        <v>253</v>
      </c>
    </row>
    <row r="152" spans="1:65" s="2" customFormat="1" ht="33" customHeight="1">
      <c r="A152" s="33"/>
      <c r="B152" s="160"/>
      <c r="C152" s="161" t="s">
        <v>93</v>
      </c>
      <c r="D152" s="353" t="s">
        <v>255</v>
      </c>
      <c r="E152" s="162" t="s">
        <v>319</v>
      </c>
      <c r="F152" s="163" t="s">
        <v>320</v>
      </c>
      <c r="G152" s="164" t="s">
        <v>258</v>
      </c>
      <c r="H152" s="165">
        <v>36.340000000000003</v>
      </c>
      <c r="I152" s="166"/>
      <c r="J152" s="167">
        <f>ROUND(I152*H152,2)</f>
        <v>0</v>
      </c>
      <c r="K152" s="163" t="s">
        <v>259</v>
      </c>
      <c r="L152" s="34"/>
      <c r="M152" s="168" t="s">
        <v>3</v>
      </c>
      <c r="N152" s="169" t="s">
        <v>42</v>
      </c>
      <c r="O152" s="54"/>
      <c r="P152" s="170">
        <f>O152*H152</f>
        <v>0</v>
      </c>
      <c r="Q152" s="170">
        <v>0</v>
      </c>
      <c r="R152" s="170">
        <f>Q152*H152</f>
        <v>0</v>
      </c>
      <c r="S152" s="170">
        <v>4.5999999999999999E-2</v>
      </c>
      <c r="T152" s="171">
        <f>S152*H152</f>
        <v>1.6716400000000002</v>
      </c>
      <c r="U152" s="33"/>
      <c r="V152" s="33"/>
      <c r="W152" s="33"/>
      <c r="X152" s="33"/>
      <c r="Y152" s="33"/>
      <c r="Z152" s="33"/>
      <c r="AA152" s="33"/>
      <c r="AB152" s="33"/>
      <c r="AC152" s="33"/>
      <c r="AD152" s="33"/>
      <c r="AE152" s="33"/>
      <c r="AR152" s="172" t="s">
        <v>89</v>
      </c>
      <c r="AT152" s="172" t="s">
        <v>255</v>
      </c>
      <c r="AU152" s="172" t="s">
        <v>85</v>
      </c>
      <c r="AY152" s="18" t="s">
        <v>253</v>
      </c>
      <c r="BE152" s="173">
        <f>IF(N152="základní",J152,0)</f>
        <v>0</v>
      </c>
      <c r="BF152" s="173">
        <f>IF(N152="snížená",J152,0)</f>
        <v>0</v>
      </c>
      <c r="BG152" s="173">
        <f>IF(N152="zákl. přenesená",J152,0)</f>
        <v>0</v>
      </c>
      <c r="BH152" s="173">
        <f>IF(N152="sníž. přenesená",J152,0)</f>
        <v>0</v>
      </c>
      <c r="BI152" s="173">
        <f>IF(N152="nulová",J152,0)</f>
        <v>0</v>
      </c>
      <c r="BJ152" s="18" t="s">
        <v>15</v>
      </c>
      <c r="BK152" s="173">
        <f>ROUND(I152*H152,2)</f>
        <v>0</v>
      </c>
      <c r="BL152" s="18" t="s">
        <v>89</v>
      </c>
      <c r="BM152" s="172" t="s">
        <v>3980</v>
      </c>
    </row>
    <row r="153" spans="1:65" s="15" customFormat="1">
      <c r="B153" s="190"/>
      <c r="D153" s="354" t="s">
        <v>261</v>
      </c>
      <c r="E153" s="191" t="s">
        <v>3</v>
      </c>
      <c r="F153" s="192" t="s">
        <v>315</v>
      </c>
      <c r="H153" s="191" t="s">
        <v>3</v>
      </c>
      <c r="I153" s="193"/>
      <c r="L153" s="190"/>
      <c r="M153" s="194"/>
      <c r="N153" s="195"/>
      <c r="O153" s="195"/>
      <c r="P153" s="195"/>
      <c r="Q153" s="195"/>
      <c r="R153" s="195"/>
      <c r="S153" s="195"/>
      <c r="T153" s="196"/>
      <c r="AT153" s="191" t="s">
        <v>261</v>
      </c>
      <c r="AU153" s="191" t="s">
        <v>85</v>
      </c>
      <c r="AV153" s="15" t="s">
        <v>15</v>
      </c>
      <c r="AW153" s="15" t="s">
        <v>33</v>
      </c>
      <c r="AX153" s="15" t="s">
        <v>71</v>
      </c>
      <c r="AY153" s="191" t="s">
        <v>253</v>
      </c>
    </row>
    <row r="154" spans="1:65" s="13" customFormat="1">
      <c r="B154" s="174"/>
      <c r="D154" s="354" t="s">
        <v>261</v>
      </c>
      <c r="E154" s="175" t="s">
        <v>3</v>
      </c>
      <c r="F154" s="176" t="s">
        <v>322</v>
      </c>
      <c r="H154" s="177">
        <v>27.82</v>
      </c>
      <c r="I154" s="178"/>
      <c r="L154" s="174"/>
      <c r="M154" s="179"/>
      <c r="N154" s="180"/>
      <c r="O154" s="180"/>
      <c r="P154" s="180"/>
      <c r="Q154" s="180"/>
      <c r="R154" s="180"/>
      <c r="S154" s="180"/>
      <c r="T154" s="181"/>
      <c r="AT154" s="175" t="s">
        <v>261</v>
      </c>
      <c r="AU154" s="175" t="s">
        <v>85</v>
      </c>
      <c r="AV154" s="13" t="s">
        <v>79</v>
      </c>
      <c r="AW154" s="13" t="s">
        <v>33</v>
      </c>
      <c r="AX154" s="13" t="s">
        <v>71</v>
      </c>
      <c r="AY154" s="175" t="s">
        <v>253</v>
      </c>
    </row>
    <row r="155" spans="1:65" s="13" customFormat="1">
      <c r="B155" s="174"/>
      <c r="D155" s="354" t="s">
        <v>261</v>
      </c>
      <c r="E155" s="175" t="s">
        <v>3</v>
      </c>
      <c r="F155" s="176" t="s">
        <v>323</v>
      </c>
      <c r="H155" s="177">
        <v>-1.2</v>
      </c>
      <c r="I155" s="178"/>
      <c r="L155" s="174"/>
      <c r="M155" s="179"/>
      <c r="N155" s="180"/>
      <c r="O155" s="180"/>
      <c r="P155" s="180"/>
      <c r="Q155" s="180"/>
      <c r="R155" s="180"/>
      <c r="S155" s="180"/>
      <c r="T155" s="181"/>
      <c r="AT155" s="175" t="s">
        <v>261</v>
      </c>
      <c r="AU155" s="175" t="s">
        <v>85</v>
      </c>
      <c r="AV155" s="13" t="s">
        <v>79</v>
      </c>
      <c r="AW155" s="13" t="s">
        <v>33</v>
      </c>
      <c r="AX155" s="13" t="s">
        <v>71</v>
      </c>
      <c r="AY155" s="175" t="s">
        <v>253</v>
      </c>
    </row>
    <row r="156" spans="1:65" s="15" customFormat="1">
      <c r="B156" s="190"/>
      <c r="D156" s="354" t="s">
        <v>261</v>
      </c>
      <c r="E156" s="191" t="s">
        <v>3</v>
      </c>
      <c r="F156" s="192" t="s">
        <v>317</v>
      </c>
      <c r="H156" s="191" t="s">
        <v>3</v>
      </c>
      <c r="I156" s="193"/>
      <c r="L156" s="190"/>
      <c r="M156" s="194"/>
      <c r="N156" s="195"/>
      <c r="O156" s="195"/>
      <c r="P156" s="195"/>
      <c r="Q156" s="195"/>
      <c r="R156" s="195"/>
      <c r="S156" s="195"/>
      <c r="T156" s="196"/>
      <c r="AT156" s="191" t="s">
        <v>261</v>
      </c>
      <c r="AU156" s="191" t="s">
        <v>85</v>
      </c>
      <c r="AV156" s="15" t="s">
        <v>15</v>
      </c>
      <c r="AW156" s="15" t="s">
        <v>33</v>
      </c>
      <c r="AX156" s="15" t="s">
        <v>71</v>
      </c>
      <c r="AY156" s="191" t="s">
        <v>253</v>
      </c>
    </row>
    <row r="157" spans="1:65" s="13" customFormat="1">
      <c r="B157" s="174"/>
      <c r="D157" s="354" t="s">
        <v>261</v>
      </c>
      <c r="E157" s="175" t="s">
        <v>3</v>
      </c>
      <c r="F157" s="176" t="s">
        <v>324</v>
      </c>
      <c r="H157" s="177">
        <v>10.92</v>
      </c>
      <c r="I157" s="178"/>
      <c r="L157" s="174"/>
      <c r="M157" s="179"/>
      <c r="N157" s="180"/>
      <c r="O157" s="180"/>
      <c r="P157" s="180"/>
      <c r="Q157" s="180"/>
      <c r="R157" s="180"/>
      <c r="S157" s="180"/>
      <c r="T157" s="181"/>
      <c r="AT157" s="175" t="s">
        <v>261</v>
      </c>
      <c r="AU157" s="175" t="s">
        <v>85</v>
      </c>
      <c r="AV157" s="13" t="s">
        <v>79</v>
      </c>
      <c r="AW157" s="13" t="s">
        <v>33</v>
      </c>
      <c r="AX157" s="13" t="s">
        <v>71</v>
      </c>
      <c r="AY157" s="175" t="s">
        <v>253</v>
      </c>
    </row>
    <row r="158" spans="1:65" s="13" customFormat="1">
      <c r="B158" s="174"/>
      <c r="D158" s="354" t="s">
        <v>261</v>
      </c>
      <c r="E158" s="175" t="s">
        <v>3</v>
      </c>
      <c r="F158" s="176" t="s">
        <v>323</v>
      </c>
      <c r="H158" s="177">
        <v>-1.2</v>
      </c>
      <c r="I158" s="178"/>
      <c r="L158" s="174"/>
      <c r="M158" s="179"/>
      <c r="N158" s="180"/>
      <c r="O158" s="180"/>
      <c r="P158" s="180"/>
      <c r="Q158" s="180"/>
      <c r="R158" s="180"/>
      <c r="S158" s="180"/>
      <c r="T158" s="181"/>
      <c r="AT158" s="175" t="s">
        <v>261</v>
      </c>
      <c r="AU158" s="175" t="s">
        <v>85</v>
      </c>
      <c r="AV158" s="13" t="s">
        <v>79</v>
      </c>
      <c r="AW158" s="13" t="s">
        <v>33</v>
      </c>
      <c r="AX158" s="13" t="s">
        <v>71</v>
      </c>
      <c r="AY158" s="175" t="s">
        <v>253</v>
      </c>
    </row>
    <row r="159" spans="1:65" s="14" customFormat="1">
      <c r="B159" s="182"/>
      <c r="D159" s="354" t="s">
        <v>261</v>
      </c>
      <c r="E159" s="183" t="s">
        <v>3</v>
      </c>
      <c r="F159" s="184" t="s">
        <v>269</v>
      </c>
      <c r="H159" s="185">
        <v>36.340000000000003</v>
      </c>
      <c r="I159" s="186"/>
      <c r="L159" s="182"/>
      <c r="M159" s="187"/>
      <c r="N159" s="188"/>
      <c r="O159" s="188"/>
      <c r="P159" s="188"/>
      <c r="Q159" s="188"/>
      <c r="R159" s="188"/>
      <c r="S159" s="188"/>
      <c r="T159" s="189"/>
      <c r="AT159" s="183" t="s">
        <v>261</v>
      </c>
      <c r="AU159" s="183" t="s">
        <v>85</v>
      </c>
      <c r="AV159" s="14" t="s">
        <v>89</v>
      </c>
      <c r="AW159" s="14" t="s">
        <v>33</v>
      </c>
      <c r="AX159" s="14" t="s">
        <v>15</v>
      </c>
      <c r="AY159" s="183" t="s">
        <v>253</v>
      </c>
    </row>
    <row r="160" spans="1:65" s="12" customFormat="1" ht="22.9" customHeight="1">
      <c r="B160" s="147"/>
      <c r="D160" s="355" t="s">
        <v>70</v>
      </c>
      <c r="E160" s="158" t="s">
        <v>325</v>
      </c>
      <c r="F160" s="158" t="s">
        <v>326</v>
      </c>
      <c r="I160" s="150"/>
      <c r="J160" s="159">
        <f>BK160</f>
        <v>0</v>
      </c>
      <c r="L160" s="147"/>
      <c r="M160" s="152"/>
      <c r="N160" s="153"/>
      <c r="O160" s="153"/>
      <c r="P160" s="154">
        <f>SUM(P161:P165)</f>
        <v>0</v>
      </c>
      <c r="Q160" s="153"/>
      <c r="R160" s="154">
        <f>SUM(R161:R165)</f>
        <v>0</v>
      </c>
      <c r="S160" s="153"/>
      <c r="T160" s="155">
        <f>SUM(T161:T165)</f>
        <v>0</v>
      </c>
      <c r="AR160" s="148" t="s">
        <v>15</v>
      </c>
      <c r="AT160" s="156" t="s">
        <v>70</v>
      </c>
      <c r="AU160" s="156" t="s">
        <v>15</v>
      </c>
      <c r="AY160" s="148" t="s">
        <v>253</v>
      </c>
      <c r="BK160" s="157">
        <f>SUM(BK161:BK165)</f>
        <v>0</v>
      </c>
    </row>
    <row r="161" spans="1:65" s="2" customFormat="1" ht="33" customHeight="1">
      <c r="A161" s="33"/>
      <c r="B161" s="160"/>
      <c r="C161" s="161" t="s">
        <v>107</v>
      </c>
      <c r="D161" s="353" t="s">
        <v>255</v>
      </c>
      <c r="E161" s="162" t="s">
        <v>3013</v>
      </c>
      <c r="F161" s="163" t="s">
        <v>3981</v>
      </c>
      <c r="G161" s="164" t="s">
        <v>329</v>
      </c>
      <c r="H161" s="165">
        <v>7.133</v>
      </c>
      <c r="I161" s="166"/>
      <c r="J161" s="167">
        <f>ROUND(I161*H161,2)</f>
        <v>0</v>
      </c>
      <c r="K161" s="163" t="s">
        <v>3</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3982</v>
      </c>
    </row>
    <row r="162" spans="1:65" s="2" customFormat="1" ht="21.75" customHeight="1">
      <c r="A162" s="33"/>
      <c r="B162" s="160"/>
      <c r="C162" s="161" t="s">
        <v>116</v>
      </c>
      <c r="D162" s="353" t="s">
        <v>255</v>
      </c>
      <c r="E162" s="162" t="s">
        <v>331</v>
      </c>
      <c r="F162" s="163" t="s">
        <v>332</v>
      </c>
      <c r="G162" s="164" t="s">
        <v>329</v>
      </c>
      <c r="H162" s="165">
        <v>7.133</v>
      </c>
      <c r="I162" s="166"/>
      <c r="J162" s="167">
        <f>ROUND(I162*H162,2)</f>
        <v>0</v>
      </c>
      <c r="K162" s="163" t="s">
        <v>259</v>
      </c>
      <c r="L162" s="34"/>
      <c r="M162" s="168" t="s">
        <v>3</v>
      </c>
      <c r="N162" s="169" t="s">
        <v>42</v>
      </c>
      <c r="O162" s="54"/>
      <c r="P162" s="170">
        <f>O162*H162</f>
        <v>0</v>
      </c>
      <c r="Q162" s="170">
        <v>0</v>
      </c>
      <c r="R162" s="170">
        <f>Q162*H162</f>
        <v>0</v>
      </c>
      <c r="S162" s="170">
        <v>0</v>
      </c>
      <c r="T162" s="171">
        <f>S162*H162</f>
        <v>0</v>
      </c>
      <c r="U162" s="33"/>
      <c r="V162" s="33"/>
      <c r="W162" s="33"/>
      <c r="X162" s="33"/>
      <c r="Y162" s="33"/>
      <c r="Z162" s="33"/>
      <c r="AA162" s="33"/>
      <c r="AB162" s="33"/>
      <c r="AC162" s="33"/>
      <c r="AD162" s="33"/>
      <c r="AE162" s="33"/>
      <c r="AR162" s="172" t="s">
        <v>89</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89</v>
      </c>
      <c r="BM162" s="172" t="s">
        <v>3983</v>
      </c>
    </row>
    <row r="163" spans="1:65" s="2" customFormat="1" ht="33" customHeight="1">
      <c r="A163" s="33"/>
      <c r="B163" s="160"/>
      <c r="C163" s="161" t="s">
        <v>125</v>
      </c>
      <c r="D163" s="353" t="s">
        <v>255</v>
      </c>
      <c r="E163" s="162" t="s">
        <v>334</v>
      </c>
      <c r="F163" s="163" t="s">
        <v>335</v>
      </c>
      <c r="G163" s="164" t="s">
        <v>329</v>
      </c>
      <c r="H163" s="165">
        <v>213.99</v>
      </c>
      <c r="I163" s="166"/>
      <c r="J163" s="167">
        <f>ROUND(I163*H163,2)</f>
        <v>0</v>
      </c>
      <c r="K163" s="163" t="s">
        <v>259</v>
      </c>
      <c r="L163" s="34"/>
      <c r="M163" s="168" t="s">
        <v>3</v>
      </c>
      <c r="N163" s="169" t="s">
        <v>42</v>
      </c>
      <c r="O163" s="54"/>
      <c r="P163" s="170">
        <f>O163*H163</f>
        <v>0</v>
      </c>
      <c r="Q163" s="170">
        <v>0</v>
      </c>
      <c r="R163" s="170">
        <f>Q163*H163</f>
        <v>0</v>
      </c>
      <c r="S163" s="170">
        <v>0</v>
      </c>
      <c r="T163" s="171">
        <f>S163*H163</f>
        <v>0</v>
      </c>
      <c r="U163" s="33"/>
      <c r="V163" s="33"/>
      <c r="W163" s="33"/>
      <c r="X163" s="33"/>
      <c r="Y163" s="33"/>
      <c r="Z163" s="33"/>
      <c r="AA163" s="33"/>
      <c r="AB163" s="33"/>
      <c r="AC163" s="33"/>
      <c r="AD163" s="33"/>
      <c r="AE163" s="33"/>
      <c r="AR163" s="172" t="s">
        <v>89</v>
      </c>
      <c r="AT163" s="172" t="s">
        <v>255</v>
      </c>
      <c r="AU163" s="172" t="s">
        <v>79</v>
      </c>
      <c r="AY163" s="18" t="s">
        <v>253</v>
      </c>
      <c r="BE163" s="173">
        <f>IF(N163="základní",J163,0)</f>
        <v>0</v>
      </c>
      <c r="BF163" s="173">
        <f>IF(N163="snížená",J163,0)</f>
        <v>0</v>
      </c>
      <c r="BG163" s="173">
        <f>IF(N163="zákl. přenesená",J163,0)</f>
        <v>0</v>
      </c>
      <c r="BH163" s="173">
        <f>IF(N163="sníž. přenesená",J163,0)</f>
        <v>0</v>
      </c>
      <c r="BI163" s="173">
        <f>IF(N163="nulová",J163,0)</f>
        <v>0</v>
      </c>
      <c r="BJ163" s="18" t="s">
        <v>15</v>
      </c>
      <c r="BK163" s="173">
        <f>ROUND(I163*H163,2)</f>
        <v>0</v>
      </c>
      <c r="BL163" s="18" t="s">
        <v>89</v>
      </c>
      <c r="BM163" s="172" t="s">
        <v>3984</v>
      </c>
    </row>
    <row r="164" spans="1:65" s="13" customFormat="1">
      <c r="B164" s="174"/>
      <c r="D164" s="354" t="s">
        <v>261</v>
      </c>
      <c r="F164" s="176" t="s">
        <v>337</v>
      </c>
      <c r="H164" s="177">
        <v>213.99</v>
      </c>
      <c r="I164" s="178"/>
      <c r="L164" s="174"/>
      <c r="M164" s="179"/>
      <c r="N164" s="180"/>
      <c r="O164" s="180"/>
      <c r="P164" s="180"/>
      <c r="Q164" s="180"/>
      <c r="R164" s="180"/>
      <c r="S164" s="180"/>
      <c r="T164" s="181"/>
      <c r="AT164" s="175" t="s">
        <v>261</v>
      </c>
      <c r="AU164" s="175" t="s">
        <v>79</v>
      </c>
      <c r="AV164" s="13" t="s">
        <v>79</v>
      </c>
      <c r="AW164" s="13" t="s">
        <v>4</v>
      </c>
      <c r="AX164" s="13" t="s">
        <v>15</v>
      </c>
      <c r="AY164" s="175" t="s">
        <v>253</v>
      </c>
    </row>
    <row r="165" spans="1:65" s="2" customFormat="1" ht="33" customHeight="1">
      <c r="A165" s="33"/>
      <c r="B165" s="160"/>
      <c r="C165" s="161" t="s">
        <v>9</v>
      </c>
      <c r="D165" s="353" t="s">
        <v>255</v>
      </c>
      <c r="E165" s="162" t="s">
        <v>338</v>
      </c>
      <c r="F165" s="163" t="s">
        <v>339</v>
      </c>
      <c r="G165" s="164" t="s">
        <v>329</v>
      </c>
      <c r="H165" s="165">
        <v>7.133</v>
      </c>
      <c r="I165" s="166"/>
      <c r="J165" s="167">
        <f>ROUND(I165*H165,2)</f>
        <v>0</v>
      </c>
      <c r="K165" s="163" t="s">
        <v>259</v>
      </c>
      <c r="L165" s="34"/>
      <c r="M165" s="168" t="s">
        <v>3</v>
      </c>
      <c r="N165" s="169" t="s">
        <v>42</v>
      </c>
      <c r="O165" s="54"/>
      <c r="P165" s="170">
        <f>O165*H165</f>
        <v>0</v>
      </c>
      <c r="Q165" s="170">
        <v>0</v>
      </c>
      <c r="R165" s="170">
        <f>Q165*H165</f>
        <v>0</v>
      </c>
      <c r="S165" s="170">
        <v>0</v>
      </c>
      <c r="T165" s="171">
        <f>S165*H165</f>
        <v>0</v>
      </c>
      <c r="U165" s="33"/>
      <c r="V165" s="33"/>
      <c r="W165" s="33"/>
      <c r="X165" s="33"/>
      <c r="Y165" s="33"/>
      <c r="Z165" s="33"/>
      <c r="AA165" s="33"/>
      <c r="AB165" s="33"/>
      <c r="AC165" s="33"/>
      <c r="AD165" s="33"/>
      <c r="AE165" s="33"/>
      <c r="AR165" s="172" t="s">
        <v>89</v>
      </c>
      <c r="AT165" s="172" t="s">
        <v>255</v>
      </c>
      <c r="AU165" s="172" t="s">
        <v>79</v>
      </c>
      <c r="AY165" s="18" t="s">
        <v>253</v>
      </c>
      <c r="BE165" s="173">
        <f>IF(N165="základní",J165,0)</f>
        <v>0</v>
      </c>
      <c r="BF165" s="173">
        <f>IF(N165="snížená",J165,0)</f>
        <v>0</v>
      </c>
      <c r="BG165" s="173">
        <f>IF(N165="zákl. přenesená",J165,0)</f>
        <v>0</v>
      </c>
      <c r="BH165" s="173">
        <f>IF(N165="sníž. přenesená",J165,0)</f>
        <v>0</v>
      </c>
      <c r="BI165" s="173">
        <f>IF(N165="nulová",J165,0)</f>
        <v>0</v>
      </c>
      <c r="BJ165" s="18" t="s">
        <v>15</v>
      </c>
      <c r="BK165" s="173">
        <f>ROUND(I165*H165,2)</f>
        <v>0</v>
      </c>
      <c r="BL165" s="18" t="s">
        <v>89</v>
      </c>
      <c r="BM165" s="172" t="s">
        <v>3985</v>
      </c>
    </row>
    <row r="166" spans="1:65" s="12" customFormat="1" ht="22.9" customHeight="1">
      <c r="B166" s="147"/>
      <c r="D166" s="355" t="s">
        <v>70</v>
      </c>
      <c r="E166" s="158" t="s">
        <v>341</v>
      </c>
      <c r="F166" s="158" t="s">
        <v>342</v>
      </c>
      <c r="I166" s="150"/>
      <c r="J166" s="159">
        <f>BK166</f>
        <v>0</v>
      </c>
      <c r="L166" s="147"/>
      <c r="M166" s="152"/>
      <c r="N166" s="153"/>
      <c r="O166" s="153"/>
      <c r="P166" s="154">
        <f>P167</f>
        <v>0</v>
      </c>
      <c r="Q166" s="153"/>
      <c r="R166" s="154">
        <f>R167</f>
        <v>0</v>
      </c>
      <c r="S166" s="153"/>
      <c r="T166" s="155">
        <f>T167</f>
        <v>0</v>
      </c>
      <c r="AR166" s="148" t="s">
        <v>15</v>
      </c>
      <c r="AT166" s="156" t="s">
        <v>70</v>
      </c>
      <c r="AU166" s="156" t="s">
        <v>15</v>
      </c>
      <c r="AY166" s="148" t="s">
        <v>253</v>
      </c>
      <c r="BK166" s="157">
        <f>BK167</f>
        <v>0</v>
      </c>
    </row>
    <row r="167" spans="1:65" s="2" customFormat="1" ht="44.25" customHeight="1">
      <c r="A167" s="33"/>
      <c r="B167" s="160"/>
      <c r="C167" s="161" t="s">
        <v>142</v>
      </c>
      <c r="D167" s="353" t="s">
        <v>255</v>
      </c>
      <c r="E167" s="162" t="s">
        <v>3019</v>
      </c>
      <c r="F167" s="163" t="s">
        <v>3020</v>
      </c>
      <c r="G167" s="164" t="s">
        <v>329</v>
      </c>
      <c r="H167" s="165">
        <v>1.2869999999999999</v>
      </c>
      <c r="I167" s="166"/>
      <c r="J167" s="167">
        <f>ROUND(I167*H167,2)</f>
        <v>0</v>
      </c>
      <c r="K167" s="163" t="s">
        <v>3</v>
      </c>
      <c r="L167" s="34"/>
      <c r="M167" s="168" t="s">
        <v>3</v>
      </c>
      <c r="N167" s="169" t="s">
        <v>42</v>
      </c>
      <c r="O167" s="54"/>
      <c r="P167" s="170">
        <f>O167*H167</f>
        <v>0</v>
      </c>
      <c r="Q167" s="170">
        <v>0</v>
      </c>
      <c r="R167" s="170">
        <f>Q167*H167</f>
        <v>0</v>
      </c>
      <c r="S167" s="170">
        <v>0</v>
      </c>
      <c r="T167" s="171">
        <f>S167*H167</f>
        <v>0</v>
      </c>
      <c r="U167" s="33"/>
      <c r="V167" s="33"/>
      <c r="W167" s="33"/>
      <c r="X167" s="33"/>
      <c r="Y167" s="33"/>
      <c r="Z167" s="33"/>
      <c r="AA167" s="33"/>
      <c r="AB167" s="33"/>
      <c r="AC167" s="33"/>
      <c r="AD167" s="33"/>
      <c r="AE167" s="33"/>
      <c r="AR167" s="172" t="s">
        <v>89</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89</v>
      </c>
      <c r="BM167" s="172" t="s">
        <v>3986</v>
      </c>
    </row>
    <row r="168" spans="1:65" s="12" customFormat="1" ht="25.9" customHeight="1">
      <c r="B168" s="147"/>
      <c r="D168" s="355" t="s">
        <v>70</v>
      </c>
      <c r="E168" s="149" t="s">
        <v>346</v>
      </c>
      <c r="F168" s="149" t="s">
        <v>347</v>
      </c>
      <c r="I168" s="150"/>
      <c r="J168" s="151">
        <f>BK168</f>
        <v>0</v>
      </c>
      <c r="L168" s="147"/>
      <c r="M168" s="152"/>
      <c r="N168" s="153"/>
      <c r="O168" s="153"/>
      <c r="P168" s="154">
        <f>P169+P191+P200+P207+P215+P225+P243+P293+P299</f>
        <v>0</v>
      </c>
      <c r="Q168" s="153"/>
      <c r="R168" s="154">
        <f>R169+R191+R200+R207+R215+R225+R243+R293+R299</f>
        <v>0.3791389</v>
      </c>
      <c r="S168" s="153"/>
      <c r="T168" s="155">
        <f>T169+T191+T200+T207+T215+T225+T243+T293+T299</f>
        <v>2.7851900000000001</v>
      </c>
      <c r="AR168" s="148" t="s">
        <v>79</v>
      </c>
      <c r="AT168" s="156" t="s">
        <v>70</v>
      </c>
      <c r="AU168" s="156" t="s">
        <v>71</v>
      </c>
      <c r="AY168" s="148" t="s">
        <v>253</v>
      </c>
      <c r="BK168" s="157">
        <f>BK169+BK191+BK200+BK207+BK215+BK225+BK243+BK293+BK299</f>
        <v>0</v>
      </c>
    </row>
    <row r="169" spans="1:65" s="12" customFormat="1" ht="22.9" customHeight="1">
      <c r="B169" s="147"/>
      <c r="D169" s="355" t="s">
        <v>70</v>
      </c>
      <c r="E169" s="158" t="s">
        <v>348</v>
      </c>
      <c r="F169" s="158" t="s">
        <v>349</v>
      </c>
      <c r="I169" s="150"/>
      <c r="J169" s="159">
        <f>BK169</f>
        <v>0</v>
      </c>
      <c r="L169" s="147"/>
      <c r="M169" s="152"/>
      <c r="N169" s="153"/>
      <c r="O169" s="153"/>
      <c r="P169" s="154">
        <f>SUM(P170:P190)</f>
        <v>0</v>
      </c>
      <c r="Q169" s="153"/>
      <c r="R169" s="154">
        <f>SUM(R170:R190)</f>
        <v>4.1142499999999999E-2</v>
      </c>
      <c r="S169" s="153"/>
      <c r="T169" s="155">
        <f>SUM(T170:T190)</f>
        <v>0</v>
      </c>
      <c r="AR169" s="148" t="s">
        <v>79</v>
      </c>
      <c r="AT169" s="156" t="s">
        <v>70</v>
      </c>
      <c r="AU169" s="156" t="s">
        <v>15</v>
      </c>
      <c r="AY169" s="148" t="s">
        <v>253</v>
      </c>
      <c r="BK169" s="157">
        <f>SUM(BK170:BK190)</f>
        <v>0</v>
      </c>
    </row>
    <row r="170" spans="1:65" s="2" customFormat="1" ht="21.75" customHeight="1">
      <c r="A170" s="33"/>
      <c r="B170" s="160"/>
      <c r="C170" s="161" t="s">
        <v>151</v>
      </c>
      <c r="D170" s="353" t="s">
        <v>255</v>
      </c>
      <c r="E170" s="162" t="s">
        <v>350</v>
      </c>
      <c r="F170" s="163" t="s">
        <v>351</v>
      </c>
      <c r="G170" s="164" t="s">
        <v>258</v>
      </c>
      <c r="H170" s="165">
        <v>5.5</v>
      </c>
      <c r="I170" s="166"/>
      <c r="J170" s="167">
        <f>ROUND(I170*H170,2)</f>
        <v>0</v>
      </c>
      <c r="K170" s="163" t="s">
        <v>259</v>
      </c>
      <c r="L170" s="34"/>
      <c r="M170" s="168" t="s">
        <v>3</v>
      </c>
      <c r="N170" s="169" t="s">
        <v>42</v>
      </c>
      <c r="O170" s="54"/>
      <c r="P170" s="170">
        <f>O170*H170</f>
        <v>0</v>
      </c>
      <c r="Q170" s="170">
        <v>3.5000000000000001E-3</v>
      </c>
      <c r="R170" s="170">
        <f>Q170*H170</f>
        <v>1.925E-2</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3987</v>
      </c>
    </row>
    <row r="171" spans="1:65" s="13" customFormat="1">
      <c r="B171" s="174"/>
      <c r="D171" s="354" t="s">
        <v>261</v>
      </c>
      <c r="E171" s="175" t="s">
        <v>3</v>
      </c>
      <c r="F171" s="176" t="s">
        <v>287</v>
      </c>
      <c r="H171" s="177">
        <v>5.5</v>
      </c>
      <c r="I171" s="178"/>
      <c r="L171" s="174"/>
      <c r="M171" s="179"/>
      <c r="N171" s="180"/>
      <c r="O171" s="180"/>
      <c r="P171" s="180"/>
      <c r="Q171" s="180"/>
      <c r="R171" s="180"/>
      <c r="S171" s="180"/>
      <c r="T171" s="181"/>
      <c r="AT171" s="175" t="s">
        <v>261</v>
      </c>
      <c r="AU171" s="175" t="s">
        <v>79</v>
      </c>
      <c r="AV171" s="13" t="s">
        <v>79</v>
      </c>
      <c r="AW171" s="13" t="s">
        <v>33</v>
      </c>
      <c r="AX171" s="13" t="s">
        <v>15</v>
      </c>
      <c r="AY171" s="175" t="s">
        <v>253</v>
      </c>
    </row>
    <row r="172" spans="1:65" s="2" customFormat="1" ht="21.75" customHeight="1">
      <c r="A172" s="33"/>
      <c r="B172" s="160"/>
      <c r="C172" s="161" t="s">
        <v>160</v>
      </c>
      <c r="D172" s="353" t="s">
        <v>255</v>
      </c>
      <c r="E172" s="162" t="s">
        <v>353</v>
      </c>
      <c r="F172" s="163" t="s">
        <v>354</v>
      </c>
      <c r="G172" s="164" t="s">
        <v>258</v>
      </c>
      <c r="H172" s="165">
        <v>6.2549999999999999</v>
      </c>
      <c r="I172" s="166"/>
      <c r="J172" s="167">
        <f>ROUND(I172*H172,2)</f>
        <v>0</v>
      </c>
      <c r="K172" s="163" t="s">
        <v>259</v>
      </c>
      <c r="L172" s="34"/>
      <c r="M172" s="168" t="s">
        <v>3</v>
      </c>
      <c r="N172" s="169" t="s">
        <v>42</v>
      </c>
      <c r="O172" s="54"/>
      <c r="P172" s="170">
        <f>O172*H172</f>
        <v>0</v>
      </c>
      <c r="Q172" s="170">
        <v>3.5000000000000001E-3</v>
      </c>
      <c r="R172" s="170">
        <f>Q172*H172</f>
        <v>2.1892499999999999E-2</v>
      </c>
      <c r="S172" s="170">
        <v>0</v>
      </c>
      <c r="T172" s="171">
        <f>S172*H172</f>
        <v>0</v>
      </c>
      <c r="U172" s="33"/>
      <c r="V172" s="33"/>
      <c r="W172" s="33"/>
      <c r="X172" s="33"/>
      <c r="Y172" s="33"/>
      <c r="Z172" s="33"/>
      <c r="AA172" s="33"/>
      <c r="AB172" s="33"/>
      <c r="AC172" s="33"/>
      <c r="AD172" s="33"/>
      <c r="AE172" s="33"/>
      <c r="AR172" s="172" t="s">
        <v>142</v>
      </c>
      <c r="AT172" s="172" t="s">
        <v>255</v>
      </c>
      <c r="AU172" s="172" t="s">
        <v>79</v>
      </c>
      <c r="AY172" s="18" t="s">
        <v>253</v>
      </c>
      <c r="BE172" s="173">
        <f>IF(N172="základní",J172,0)</f>
        <v>0</v>
      </c>
      <c r="BF172" s="173">
        <f>IF(N172="snížená",J172,0)</f>
        <v>0</v>
      </c>
      <c r="BG172" s="173">
        <f>IF(N172="zákl. přenesená",J172,0)</f>
        <v>0</v>
      </c>
      <c r="BH172" s="173">
        <f>IF(N172="sníž. přenesená",J172,0)</f>
        <v>0</v>
      </c>
      <c r="BI172" s="173">
        <f>IF(N172="nulová",J172,0)</f>
        <v>0</v>
      </c>
      <c r="BJ172" s="18" t="s">
        <v>15</v>
      </c>
      <c r="BK172" s="173">
        <f>ROUND(I172*H172,2)</f>
        <v>0</v>
      </c>
      <c r="BL172" s="18" t="s">
        <v>142</v>
      </c>
      <c r="BM172" s="172" t="s">
        <v>3988</v>
      </c>
    </row>
    <row r="173" spans="1:65" s="15" customFormat="1">
      <c r="B173" s="190"/>
      <c r="D173" s="354" t="s">
        <v>261</v>
      </c>
      <c r="E173" s="191" t="s">
        <v>3</v>
      </c>
      <c r="F173" s="192" t="s">
        <v>356</v>
      </c>
      <c r="H173" s="191" t="s">
        <v>3</v>
      </c>
      <c r="I173" s="193"/>
      <c r="L173" s="190"/>
      <c r="M173" s="194"/>
      <c r="N173" s="195"/>
      <c r="O173" s="195"/>
      <c r="P173" s="195"/>
      <c r="Q173" s="195"/>
      <c r="R173" s="195"/>
      <c r="S173" s="195"/>
      <c r="T173" s="196"/>
      <c r="AT173" s="191" t="s">
        <v>261</v>
      </c>
      <c r="AU173" s="191" t="s">
        <v>79</v>
      </c>
      <c r="AV173" s="15" t="s">
        <v>15</v>
      </c>
      <c r="AW173" s="15" t="s">
        <v>33</v>
      </c>
      <c r="AX173" s="15" t="s">
        <v>71</v>
      </c>
      <c r="AY173" s="191" t="s">
        <v>253</v>
      </c>
    </row>
    <row r="174" spans="1:65" s="15" customFormat="1">
      <c r="B174" s="190"/>
      <c r="D174" s="354" t="s">
        <v>261</v>
      </c>
      <c r="E174" s="191" t="s">
        <v>3</v>
      </c>
      <c r="F174" s="192" t="s">
        <v>315</v>
      </c>
      <c r="H174" s="191" t="s">
        <v>3</v>
      </c>
      <c r="I174" s="193"/>
      <c r="L174" s="190"/>
      <c r="M174" s="194"/>
      <c r="N174" s="195"/>
      <c r="O174" s="195"/>
      <c r="P174" s="195"/>
      <c r="Q174" s="195"/>
      <c r="R174" s="195"/>
      <c r="S174" s="195"/>
      <c r="T174" s="196"/>
      <c r="AT174" s="191" t="s">
        <v>261</v>
      </c>
      <c r="AU174" s="191" t="s">
        <v>79</v>
      </c>
      <c r="AV174" s="15" t="s">
        <v>15</v>
      </c>
      <c r="AW174" s="15" t="s">
        <v>33</v>
      </c>
      <c r="AX174" s="15" t="s">
        <v>71</v>
      </c>
      <c r="AY174" s="191" t="s">
        <v>253</v>
      </c>
    </row>
    <row r="175" spans="1:65" s="13" customFormat="1">
      <c r="B175" s="174"/>
      <c r="D175" s="354" t="s">
        <v>261</v>
      </c>
      <c r="E175" s="175" t="s">
        <v>3</v>
      </c>
      <c r="F175" s="176" t="s">
        <v>357</v>
      </c>
      <c r="H175" s="177">
        <v>5.8049999999999997</v>
      </c>
      <c r="I175" s="178"/>
      <c r="L175" s="174"/>
      <c r="M175" s="179"/>
      <c r="N175" s="180"/>
      <c r="O175" s="180"/>
      <c r="P175" s="180"/>
      <c r="Q175" s="180"/>
      <c r="R175" s="180"/>
      <c r="S175" s="180"/>
      <c r="T175" s="181"/>
      <c r="AT175" s="175" t="s">
        <v>261</v>
      </c>
      <c r="AU175" s="175" t="s">
        <v>79</v>
      </c>
      <c r="AV175" s="13" t="s">
        <v>79</v>
      </c>
      <c r="AW175" s="13" t="s">
        <v>33</v>
      </c>
      <c r="AX175" s="13" t="s">
        <v>71</v>
      </c>
      <c r="AY175" s="175" t="s">
        <v>253</v>
      </c>
    </row>
    <row r="176" spans="1:65" s="13" customFormat="1">
      <c r="B176" s="174"/>
      <c r="D176" s="354" t="s">
        <v>261</v>
      </c>
      <c r="E176" s="175" t="s">
        <v>3</v>
      </c>
      <c r="F176" s="176" t="s">
        <v>358</v>
      </c>
      <c r="H176" s="177">
        <v>-0.09</v>
      </c>
      <c r="I176" s="178"/>
      <c r="L176" s="174"/>
      <c r="M176" s="179"/>
      <c r="N176" s="180"/>
      <c r="O176" s="180"/>
      <c r="P176" s="180"/>
      <c r="Q176" s="180"/>
      <c r="R176" s="180"/>
      <c r="S176" s="180"/>
      <c r="T176" s="181"/>
      <c r="AT176" s="175" t="s">
        <v>261</v>
      </c>
      <c r="AU176" s="175" t="s">
        <v>79</v>
      </c>
      <c r="AV176" s="13" t="s">
        <v>79</v>
      </c>
      <c r="AW176" s="13" t="s">
        <v>33</v>
      </c>
      <c r="AX176" s="13" t="s">
        <v>71</v>
      </c>
      <c r="AY176" s="175" t="s">
        <v>253</v>
      </c>
    </row>
    <row r="177" spans="1:65" s="15" customFormat="1">
      <c r="B177" s="190"/>
      <c r="D177" s="354" t="s">
        <v>261</v>
      </c>
      <c r="E177" s="191" t="s">
        <v>3</v>
      </c>
      <c r="F177" s="192" t="s">
        <v>317</v>
      </c>
      <c r="H177" s="191" t="s">
        <v>3</v>
      </c>
      <c r="I177" s="193"/>
      <c r="L177" s="190"/>
      <c r="M177" s="194"/>
      <c r="N177" s="195"/>
      <c r="O177" s="195"/>
      <c r="P177" s="195"/>
      <c r="Q177" s="195"/>
      <c r="R177" s="195"/>
      <c r="S177" s="195"/>
      <c r="T177" s="196"/>
      <c r="AT177" s="191" t="s">
        <v>261</v>
      </c>
      <c r="AU177" s="191" t="s">
        <v>79</v>
      </c>
      <c r="AV177" s="15" t="s">
        <v>15</v>
      </c>
      <c r="AW177" s="15" t="s">
        <v>33</v>
      </c>
      <c r="AX177" s="15" t="s">
        <v>71</v>
      </c>
      <c r="AY177" s="191" t="s">
        <v>253</v>
      </c>
    </row>
    <row r="178" spans="1:65" s="13" customFormat="1">
      <c r="B178" s="174"/>
      <c r="D178" s="354" t="s">
        <v>261</v>
      </c>
      <c r="E178" s="175" t="s">
        <v>3</v>
      </c>
      <c r="F178" s="176" t="s">
        <v>359</v>
      </c>
      <c r="H178" s="177">
        <v>0.63</v>
      </c>
      <c r="I178" s="178"/>
      <c r="L178" s="174"/>
      <c r="M178" s="179"/>
      <c r="N178" s="180"/>
      <c r="O178" s="180"/>
      <c r="P178" s="180"/>
      <c r="Q178" s="180"/>
      <c r="R178" s="180"/>
      <c r="S178" s="180"/>
      <c r="T178" s="181"/>
      <c r="AT178" s="175" t="s">
        <v>261</v>
      </c>
      <c r="AU178" s="175" t="s">
        <v>79</v>
      </c>
      <c r="AV178" s="13" t="s">
        <v>79</v>
      </c>
      <c r="AW178" s="13" t="s">
        <v>33</v>
      </c>
      <c r="AX178" s="13" t="s">
        <v>71</v>
      </c>
      <c r="AY178" s="175" t="s">
        <v>253</v>
      </c>
    </row>
    <row r="179" spans="1:65" s="13" customFormat="1">
      <c r="B179" s="174"/>
      <c r="D179" s="354" t="s">
        <v>261</v>
      </c>
      <c r="E179" s="175" t="s">
        <v>3</v>
      </c>
      <c r="F179" s="176" t="s">
        <v>358</v>
      </c>
      <c r="H179" s="177">
        <v>-0.09</v>
      </c>
      <c r="I179" s="178"/>
      <c r="L179" s="174"/>
      <c r="M179" s="179"/>
      <c r="N179" s="180"/>
      <c r="O179" s="180"/>
      <c r="P179" s="180"/>
      <c r="Q179" s="180"/>
      <c r="R179" s="180"/>
      <c r="S179" s="180"/>
      <c r="T179" s="181"/>
      <c r="AT179" s="175" t="s">
        <v>261</v>
      </c>
      <c r="AU179" s="175" t="s">
        <v>79</v>
      </c>
      <c r="AV179" s="13" t="s">
        <v>79</v>
      </c>
      <c r="AW179" s="13" t="s">
        <v>33</v>
      </c>
      <c r="AX179" s="13" t="s">
        <v>71</v>
      </c>
      <c r="AY179" s="175" t="s">
        <v>253</v>
      </c>
    </row>
    <row r="180" spans="1:65" s="14" customFormat="1">
      <c r="B180" s="182"/>
      <c r="D180" s="354" t="s">
        <v>261</v>
      </c>
      <c r="E180" s="183" t="s">
        <v>3</v>
      </c>
      <c r="F180" s="184" t="s">
        <v>269</v>
      </c>
      <c r="H180" s="185">
        <v>6.2549999999999999</v>
      </c>
      <c r="I180" s="186"/>
      <c r="L180" s="182"/>
      <c r="M180" s="187"/>
      <c r="N180" s="188"/>
      <c r="O180" s="188"/>
      <c r="P180" s="188"/>
      <c r="Q180" s="188"/>
      <c r="R180" s="188"/>
      <c r="S180" s="188"/>
      <c r="T180" s="189"/>
      <c r="AT180" s="183" t="s">
        <v>261</v>
      </c>
      <c r="AU180" s="183" t="s">
        <v>79</v>
      </c>
      <c r="AV180" s="14" t="s">
        <v>89</v>
      </c>
      <c r="AW180" s="14" t="s">
        <v>33</v>
      </c>
      <c r="AX180" s="14" t="s">
        <v>15</v>
      </c>
      <c r="AY180" s="183" t="s">
        <v>253</v>
      </c>
    </row>
    <row r="181" spans="1:65" s="2" customFormat="1" ht="44.25" customHeight="1">
      <c r="A181" s="33"/>
      <c r="B181" s="160"/>
      <c r="C181" s="161" t="s">
        <v>169</v>
      </c>
      <c r="D181" s="353" t="s">
        <v>255</v>
      </c>
      <c r="E181" s="162" t="s">
        <v>1734</v>
      </c>
      <c r="F181" s="163" t="s">
        <v>1735</v>
      </c>
      <c r="G181" s="164" t="s">
        <v>362</v>
      </c>
      <c r="H181" s="197"/>
      <c r="I181" s="166"/>
      <c r="J181" s="167">
        <f>ROUND(I181*H181,2)</f>
        <v>0</v>
      </c>
      <c r="K181" s="163" t="s">
        <v>259</v>
      </c>
      <c r="L181" s="34"/>
      <c r="M181" s="168" t="s">
        <v>3</v>
      </c>
      <c r="N181" s="169" t="s">
        <v>42</v>
      </c>
      <c r="O181" s="54"/>
      <c r="P181" s="170">
        <f>O181*H181</f>
        <v>0</v>
      </c>
      <c r="Q181" s="170">
        <v>0</v>
      </c>
      <c r="R181" s="170">
        <f>Q181*H181</f>
        <v>0</v>
      </c>
      <c r="S181" s="170">
        <v>0</v>
      </c>
      <c r="T181" s="171">
        <f>S181*H181</f>
        <v>0</v>
      </c>
      <c r="U181" s="33"/>
      <c r="V181" s="33"/>
      <c r="W181" s="33"/>
      <c r="X181" s="33"/>
      <c r="Y181" s="33"/>
      <c r="Z181" s="33"/>
      <c r="AA181" s="33"/>
      <c r="AB181" s="33"/>
      <c r="AC181" s="33"/>
      <c r="AD181" s="33"/>
      <c r="AE181" s="33"/>
      <c r="AR181" s="172" t="s">
        <v>142</v>
      </c>
      <c r="AT181" s="172" t="s">
        <v>255</v>
      </c>
      <c r="AU181" s="172" t="s">
        <v>79</v>
      </c>
      <c r="AY181" s="18" t="s">
        <v>253</v>
      </c>
      <c r="BE181" s="173">
        <f>IF(N181="základní",J181,0)</f>
        <v>0</v>
      </c>
      <c r="BF181" s="173">
        <f>IF(N181="snížená",J181,0)</f>
        <v>0</v>
      </c>
      <c r="BG181" s="173">
        <f>IF(N181="zákl. přenesená",J181,0)</f>
        <v>0</v>
      </c>
      <c r="BH181" s="173">
        <f>IF(N181="sníž. přenesená",J181,0)</f>
        <v>0</v>
      </c>
      <c r="BI181" s="173">
        <f>IF(N181="nulová",J181,0)</f>
        <v>0</v>
      </c>
      <c r="BJ181" s="18" t="s">
        <v>15</v>
      </c>
      <c r="BK181" s="173">
        <f>ROUND(I181*H181,2)</f>
        <v>0</v>
      </c>
      <c r="BL181" s="18" t="s">
        <v>142</v>
      </c>
      <c r="BM181" s="172" t="s">
        <v>3989</v>
      </c>
    </row>
    <row r="182" spans="1:65" s="2" customFormat="1" ht="16.5" customHeight="1">
      <c r="A182" s="33"/>
      <c r="B182" s="160"/>
      <c r="C182" s="161" t="s">
        <v>178</v>
      </c>
      <c r="D182" s="353" t="s">
        <v>255</v>
      </c>
      <c r="E182" s="162" t="s">
        <v>364</v>
      </c>
      <c r="F182" s="163" t="s">
        <v>365</v>
      </c>
      <c r="G182" s="164" t="s">
        <v>265</v>
      </c>
      <c r="H182" s="165">
        <v>15.45</v>
      </c>
      <c r="I182" s="166"/>
      <c r="J182" s="167">
        <f>ROUND(I182*H182,2)</f>
        <v>0</v>
      </c>
      <c r="K182" s="163" t="s">
        <v>3</v>
      </c>
      <c r="L182" s="34"/>
      <c r="M182" s="168" t="s">
        <v>3</v>
      </c>
      <c r="N182" s="169" t="s">
        <v>42</v>
      </c>
      <c r="O182" s="54"/>
      <c r="P182" s="170">
        <f>O182*H182</f>
        <v>0</v>
      </c>
      <c r="Q182" s="170">
        <v>0</v>
      </c>
      <c r="R182" s="170">
        <f>Q182*H182</f>
        <v>0</v>
      </c>
      <c r="S182" s="170">
        <v>0</v>
      </c>
      <c r="T182" s="171">
        <f>S182*H182</f>
        <v>0</v>
      </c>
      <c r="U182" s="33"/>
      <c r="V182" s="33"/>
      <c r="W182" s="33"/>
      <c r="X182" s="33"/>
      <c r="Y182" s="33"/>
      <c r="Z182" s="33"/>
      <c r="AA182" s="33"/>
      <c r="AB182" s="33"/>
      <c r="AC182" s="33"/>
      <c r="AD182" s="33"/>
      <c r="AE182" s="33"/>
      <c r="AR182" s="172" t="s">
        <v>142</v>
      </c>
      <c r="AT182" s="172" t="s">
        <v>255</v>
      </c>
      <c r="AU182" s="172" t="s">
        <v>79</v>
      </c>
      <c r="AY182" s="18" t="s">
        <v>253</v>
      </c>
      <c r="BE182" s="173">
        <f>IF(N182="základní",J182,0)</f>
        <v>0</v>
      </c>
      <c r="BF182" s="173">
        <f>IF(N182="snížená",J182,0)</f>
        <v>0</v>
      </c>
      <c r="BG182" s="173">
        <f>IF(N182="zákl. přenesená",J182,0)</f>
        <v>0</v>
      </c>
      <c r="BH182" s="173">
        <f>IF(N182="sníž. přenesená",J182,0)</f>
        <v>0</v>
      </c>
      <c r="BI182" s="173">
        <f>IF(N182="nulová",J182,0)</f>
        <v>0</v>
      </c>
      <c r="BJ182" s="18" t="s">
        <v>15</v>
      </c>
      <c r="BK182" s="173">
        <f>ROUND(I182*H182,2)</f>
        <v>0</v>
      </c>
      <c r="BL182" s="18" t="s">
        <v>142</v>
      </c>
      <c r="BM182" s="172" t="s">
        <v>3990</v>
      </c>
    </row>
    <row r="183" spans="1:65" s="15" customFormat="1">
      <c r="B183" s="190"/>
      <c r="D183" s="354" t="s">
        <v>261</v>
      </c>
      <c r="E183" s="191" t="s">
        <v>3</v>
      </c>
      <c r="F183" s="192" t="s">
        <v>356</v>
      </c>
      <c r="H183" s="191" t="s">
        <v>3</v>
      </c>
      <c r="I183" s="193"/>
      <c r="L183" s="190"/>
      <c r="M183" s="194"/>
      <c r="N183" s="195"/>
      <c r="O183" s="195"/>
      <c r="P183" s="195"/>
      <c r="Q183" s="195"/>
      <c r="R183" s="195"/>
      <c r="S183" s="195"/>
      <c r="T183" s="196"/>
      <c r="AT183" s="191" t="s">
        <v>261</v>
      </c>
      <c r="AU183" s="191" t="s">
        <v>79</v>
      </c>
      <c r="AV183" s="15" t="s">
        <v>15</v>
      </c>
      <c r="AW183" s="15" t="s">
        <v>33</v>
      </c>
      <c r="AX183" s="15" t="s">
        <v>71</v>
      </c>
      <c r="AY183" s="191" t="s">
        <v>253</v>
      </c>
    </row>
    <row r="184" spans="1:65" s="15" customFormat="1">
      <c r="B184" s="190"/>
      <c r="D184" s="354" t="s">
        <v>261</v>
      </c>
      <c r="E184" s="191" t="s">
        <v>3</v>
      </c>
      <c r="F184" s="192" t="s">
        <v>315</v>
      </c>
      <c r="H184" s="191" t="s">
        <v>3</v>
      </c>
      <c r="I184" s="193"/>
      <c r="L184" s="190"/>
      <c r="M184" s="194"/>
      <c r="N184" s="195"/>
      <c r="O184" s="195"/>
      <c r="P184" s="195"/>
      <c r="Q184" s="195"/>
      <c r="R184" s="195"/>
      <c r="S184" s="195"/>
      <c r="T184" s="196"/>
      <c r="AT184" s="191" t="s">
        <v>261</v>
      </c>
      <c r="AU184" s="191" t="s">
        <v>79</v>
      </c>
      <c r="AV184" s="15" t="s">
        <v>15</v>
      </c>
      <c r="AW184" s="15" t="s">
        <v>33</v>
      </c>
      <c r="AX184" s="15" t="s">
        <v>71</v>
      </c>
      <c r="AY184" s="191" t="s">
        <v>253</v>
      </c>
    </row>
    <row r="185" spans="1:65" s="13" customFormat="1">
      <c r="B185" s="174"/>
      <c r="D185" s="354" t="s">
        <v>261</v>
      </c>
      <c r="E185" s="175" t="s">
        <v>3</v>
      </c>
      <c r="F185" s="176" t="s">
        <v>367</v>
      </c>
      <c r="H185" s="177">
        <v>11.85</v>
      </c>
      <c r="I185" s="178"/>
      <c r="L185" s="174"/>
      <c r="M185" s="179"/>
      <c r="N185" s="180"/>
      <c r="O185" s="180"/>
      <c r="P185" s="180"/>
      <c r="Q185" s="180"/>
      <c r="R185" s="180"/>
      <c r="S185" s="180"/>
      <c r="T185" s="181"/>
      <c r="AT185" s="175" t="s">
        <v>261</v>
      </c>
      <c r="AU185" s="175" t="s">
        <v>79</v>
      </c>
      <c r="AV185" s="13" t="s">
        <v>79</v>
      </c>
      <c r="AW185" s="13" t="s">
        <v>33</v>
      </c>
      <c r="AX185" s="13" t="s">
        <v>71</v>
      </c>
      <c r="AY185" s="175" t="s">
        <v>253</v>
      </c>
    </row>
    <row r="186" spans="1:65" s="13" customFormat="1">
      <c r="B186" s="174"/>
      <c r="D186" s="354" t="s">
        <v>261</v>
      </c>
      <c r="E186" s="175" t="s">
        <v>3</v>
      </c>
      <c r="F186" s="176" t="s">
        <v>368</v>
      </c>
      <c r="H186" s="177">
        <v>-0.6</v>
      </c>
      <c r="I186" s="178"/>
      <c r="L186" s="174"/>
      <c r="M186" s="179"/>
      <c r="N186" s="180"/>
      <c r="O186" s="180"/>
      <c r="P186" s="180"/>
      <c r="Q186" s="180"/>
      <c r="R186" s="180"/>
      <c r="S186" s="180"/>
      <c r="T186" s="181"/>
      <c r="AT186" s="175" t="s">
        <v>261</v>
      </c>
      <c r="AU186" s="175" t="s">
        <v>79</v>
      </c>
      <c r="AV186" s="13" t="s">
        <v>79</v>
      </c>
      <c r="AW186" s="13" t="s">
        <v>33</v>
      </c>
      <c r="AX186" s="13" t="s">
        <v>71</v>
      </c>
      <c r="AY186" s="175" t="s">
        <v>253</v>
      </c>
    </row>
    <row r="187" spans="1:65" s="15" customFormat="1">
      <c r="B187" s="190"/>
      <c r="D187" s="354" t="s">
        <v>261</v>
      </c>
      <c r="E187" s="191" t="s">
        <v>3</v>
      </c>
      <c r="F187" s="192" t="s">
        <v>317</v>
      </c>
      <c r="H187" s="191" t="s">
        <v>3</v>
      </c>
      <c r="I187" s="193"/>
      <c r="L187" s="190"/>
      <c r="M187" s="194"/>
      <c r="N187" s="195"/>
      <c r="O187" s="195"/>
      <c r="P187" s="195"/>
      <c r="Q187" s="195"/>
      <c r="R187" s="195"/>
      <c r="S187" s="195"/>
      <c r="T187" s="196"/>
      <c r="AT187" s="191" t="s">
        <v>261</v>
      </c>
      <c r="AU187" s="191" t="s">
        <v>79</v>
      </c>
      <c r="AV187" s="15" t="s">
        <v>15</v>
      </c>
      <c r="AW187" s="15" t="s">
        <v>33</v>
      </c>
      <c r="AX187" s="15" t="s">
        <v>71</v>
      </c>
      <c r="AY187" s="191" t="s">
        <v>253</v>
      </c>
    </row>
    <row r="188" spans="1:65" s="13" customFormat="1">
      <c r="B188" s="174"/>
      <c r="D188" s="354" t="s">
        <v>261</v>
      </c>
      <c r="E188" s="175" t="s">
        <v>3</v>
      </c>
      <c r="F188" s="176" t="s">
        <v>369</v>
      </c>
      <c r="H188" s="177">
        <v>4.8</v>
      </c>
      <c r="I188" s="178"/>
      <c r="L188" s="174"/>
      <c r="M188" s="179"/>
      <c r="N188" s="180"/>
      <c r="O188" s="180"/>
      <c r="P188" s="180"/>
      <c r="Q188" s="180"/>
      <c r="R188" s="180"/>
      <c r="S188" s="180"/>
      <c r="T188" s="181"/>
      <c r="AT188" s="175" t="s">
        <v>261</v>
      </c>
      <c r="AU188" s="175" t="s">
        <v>79</v>
      </c>
      <c r="AV188" s="13" t="s">
        <v>79</v>
      </c>
      <c r="AW188" s="13" t="s">
        <v>33</v>
      </c>
      <c r="AX188" s="13" t="s">
        <v>71</v>
      </c>
      <c r="AY188" s="175" t="s">
        <v>253</v>
      </c>
    </row>
    <row r="189" spans="1:65" s="13" customFormat="1">
      <c r="B189" s="174"/>
      <c r="D189" s="354" t="s">
        <v>261</v>
      </c>
      <c r="E189" s="175" t="s">
        <v>3</v>
      </c>
      <c r="F189" s="176" t="s">
        <v>368</v>
      </c>
      <c r="H189" s="177">
        <v>-0.6</v>
      </c>
      <c r="I189" s="178"/>
      <c r="L189" s="174"/>
      <c r="M189" s="179"/>
      <c r="N189" s="180"/>
      <c r="O189" s="180"/>
      <c r="P189" s="180"/>
      <c r="Q189" s="180"/>
      <c r="R189" s="180"/>
      <c r="S189" s="180"/>
      <c r="T189" s="181"/>
      <c r="AT189" s="175" t="s">
        <v>261</v>
      </c>
      <c r="AU189" s="175" t="s">
        <v>79</v>
      </c>
      <c r="AV189" s="13" t="s">
        <v>79</v>
      </c>
      <c r="AW189" s="13" t="s">
        <v>33</v>
      </c>
      <c r="AX189" s="13" t="s">
        <v>71</v>
      </c>
      <c r="AY189" s="175" t="s">
        <v>253</v>
      </c>
    </row>
    <row r="190" spans="1:65" s="14" customFormat="1">
      <c r="B190" s="182"/>
      <c r="D190" s="354" t="s">
        <v>261</v>
      </c>
      <c r="E190" s="183" t="s">
        <v>3</v>
      </c>
      <c r="F190" s="184" t="s">
        <v>269</v>
      </c>
      <c r="H190" s="185">
        <v>15.45</v>
      </c>
      <c r="I190" s="186"/>
      <c r="L190" s="182"/>
      <c r="M190" s="187"/>
      <c r="N190" s="188"/>
      <c r="O190" s="188"/>
      <c r="P190" s="188"/>
      <c r="Q190" s="188"/>
      <c r="R190" s="188"/>
      <c r="S190" s="188"/>
      <c r="T190" s="189"/>
      <c r="AT190" s="183" t="s">
        <v>261</v>
      </c>
      <c r="AU190" s="183" t="s">
        <v>79</v>
      </c>
      <c r="AV190" s="14" t="s">
        <v>89</v>
      </c>
      <c r="AW190" s="14" t="s">
        <v>33</v>
      </c>
      <c r="AX190" s="14" t="s">
        <v>15</v>
      </c>
      <c r="AY190" s="183" t="s">
        <v>253</v>
      </c>
    </row>
    <row r="191" spans="1:65" s="12" customFormat="1" ht="22.9" customHeight="1">
      <c r="B191" s="147"/>
      <c r="D191" s="355" t="s">
        <v>70</v>
      </c>
      <c r="E191" s="158" t="s">
        <v>370</v>
      </c>
      <c r="F191" s="158" t="s">
        <v>371</v>
      </c>
      <c r="I191" s="150"/>
      <c r="J191" s="159">
        <f>BK191</f>
        <v>0</v>
      </c>
      <c r="L191" s="147"/>
      <c r="M191" s="152"/>
      <c r="N191" s="153"/>
      <c r="O191" s="153"/>
      <c r="P191" s="154">
        <f>SUM(P192:P199)</f>
        <v>0</v>
      </c>
      <c r="Q191" s="153"/>
      <c r="R191" s="154">
        <f>SUM(R192:R199)</f>
        <v>0</v>
      </c>
      <c r="S191" s="153"/>
      <c r="T191" s="155">
        <f>SUM(T192:T199)</f>
        <v>0</v>
      </c>
      <c r="AR191" s="148" t="s">
        <v>79</v>
      </c>
      <c r="AT191" s="156" t="s">
        <v>70</v>
      </c>
      <c r="AU191" s="156" t="s">
        <v>15</v>
      </c>
      <c r="AY191" s="148" t="s">
        <v>253</v>
      </c>
      <c r="BK191" s="157">
        <f>SUM(BK192:BK199)</f>
        <v>0</v>
      </c>
    </row>
    <row r="192" spans="1:65" s="2" customFormat="1" ht="33" customHeight="1">
      <c r="A192" s="33"/>
      <c r="B192" s="160"/>
      <c r="C192" s="161" t="s">
        <v>8</v>
      </c>
      <c r="D192" s="353" t="s">
        <v>255</v>
      </c>
      <c r="E192" s="162" t="s">
        <v>3026</v>
      </c>
      <c r="F192" s="163" t="s">
        <v>3027</v>
      </c>
      <c r="G192" s="164" t="s">
        <v>362</v>
      </c>
      <c r="H192" s="197"/>
      <c r="I192" s="166"/>
      <c r="J192" s="167">
        <f t="shared" ref="J192:J199" si="0">ROUND(I192*H192,2)</f>
        <v>0</v>
      </c>
      <c r="K192" s="163" t="s">
        <v>259</v>
      </c>
      <c r="L192" s="34"/>
      <c r="M192" s="168" t="s">
        <v>3</v>
      </c>
      <c r="N192" s="169" t="s">
        <v>42</v>
      </c>
      <c r="O192" s="54"/>
      <c r="P192" s="170">
        <f t="shared" ref="P192:P199" si="1">O192*H192</f>
        <v>0</v>
      </c>
      <c r="Q192" s="170">
        <v>0</v>
      </c>
      <c r="R192" s="170">
        <f t="shared" ref="R192:R199" si="2">Q192*H192</f>
        <v>0</v>
      </c>
      <c r="S192" s="170">
        <v>0</v>
      </c>
      <c r="T192" s="171">
        <f t="shared" ref="T192:T199" si="3">S192*H192</f>
        <v>0</v>
      </c>
      <c r="U192" s="33"/>
      <c r="V192" s="33"/>
      <c r="W192" s="33"/>
      <c r="X192" s="33"/>
      <c r="Y192" s="33"/>
      <c r="Z192" s="33"/>
      <c r="AA192" s="33"/>
      <c r="AB192" s="33"/>
      <c r="AC192" s="33"/>
      <c r="AD192" s="33"/>
      <c r="AE192" s="33"/>
      <c r="AR192" s="172" t="s">
        <v>142</v>
      </c>
      <c r="AT192" s="172" t="s">
        <v>255</v>
      </c>
      <c r="AU192" s="172" t="s">
        <v>79</v>
      </c>
      <c r="AY192" s="18" t="s">
        <v>253</v>
      </c>
      <c r="BE192" s="173">
        <f t="shared" ref="BE192:BE199" si="4">IF(N192="základní",J192,0)</f>
        <v>0</v>
      </c>
      <c r="BF192" s="173">
        <f t="shared" ref="BF192:BF199" si="5">IF(N192="snížená",J192,0)</f>
        <v>0</v>
      </c>
      <c r="BG192" s="173">
        <f t="shared" ref="BG192:BG199" si="6">IF(N192="zákl. přenesená",J192,0)</f>
        <v>0</v>
      </c>
      <c r="BH192" s="173">
        <f t="shared" ref="BH192:BH199" si="7">IF(N192="sníž. přenesená",J192,0)</f>
        <v>0</v>
      </c>
      <c r="BI192" s="173">
        <f t="shared" ref="BI192:BI199" si="8">IF(N192="nulová",J192,0)</f>
        <v>0</v>
      </c>
      <c r="BJ192" s="18" t="s">
        <v>15</v>
      </c>
      <c r="BK192" s="173">
        <f t="shared" ref="BK192:BK199" si="9">ROUND(I192*H192,2)</f>
        <v>0</v>
      </c>
      <c r="BL192" s="18" t="s">
        <v>142</v>
      </c>
      <c r="BM192" s="172" t="s">
        <v>3991</v>
      </c>
    </row>
    <row r="193" spans="1:65" s="2" customFormat="1" ht="16.5" customHeight="1">
      <c r="A193" s="33"/>
      <c r="B193" s="160"/>
      <c r="C193" s="161" t="s">
        <v>375</v>
      </c>
      <c r="D193" s="353" t="s">
        <v>255</v>
      </c>
      <c r="E193" s="162" t="s">
        <v>376</v>
      </c>
      <c r="F193" s="163" t="s">
        <v>377</v>
      </c>
      <c r="G193" s="164" t="s">
        <v>378</v>
      </c>
      <c r="H193" s="165">
        <v>6</v>
      </c>
      <c r="I193" s="166"/>
      <c r="J193" s="167">
        <f t="shared" si="0"/>
        <v>0</v>
      </c>
      <c r="K193" s="163" t="s">
        <v>3</v>
      </c>
      <c r="L193" s="34"/>
      <c r="M193" s="168" t="s">
        <v>3</v>
      </c>
      <c r="N193" s="169" t="s">
        <v>42</v>
      </c>
      <c r="O193" s="54"/>
      <c r="P193" s="170">
        <f t="shared" si="1"/>
        <v>0</v>
      </c>
      <c r="Q193" s="170">
        <v>0</v>
      </c>
      <c r="R193" s="170">
        <f t="shared" si="2"/>
        <v>0</v>
      </c>
      <c r="S193" s="170">
        <v>0</v>
      </c>
      <c r="T193" s="171">
        <f t="shared" si="3"/>
        <v>0</v>
      </c>
      <c r="U193" s="33"/>
      <c r="V193" s="33"/>
      <c r="W193" s="33"/>
      <c r="X193" s="33"/>
      <c r="Y193" s="33"/>
      <c r="Z193" s="33"/>
      <c r="AA193" s="33"/>
      <c r="AB193" s="33"/>
      <c r="AC193" s="33"/>
      <c r="AD193" s="33"/>
      <c r="AE193" s="33"/>
      <c r="AR193" s="172" t="s">
        <v>142</v>
      </c>
      <c r="AT193" s="172" t="s">
        <v>255</v>
      </c>
      <c r="AU193" s="172" t="s">
        <v>79</v>
      </c>
      <c r="AY193" s="18" t="s">
        <v>253</v>
      </c>
      <c r="BE193" s="173">
        <f t="shared" si="4"/>
        <v>0</v>
      </c>
      <c r="BF193" s="173">
        <f t="shared" si="5"/>
        <v>0</v>
      </c>
      <c r="BG193" s="173">
        <f t="shared" si="6"/>
        <v>0</v>
      </c>
      <c r="BH193" s="173">
        <f t="shared" si="7"/>
        <v>0</v>
      </c>
      <c r="BI193" s="173">
        <f t="shared" si="8"/>
        <v>0</v>
      </c>
      <c r="BJ193" s="18" t="s">
        <v>15</v>
      </c>
      <c r="BK193" s="173">
        <f t="shared" si="9"/>
        <v>0</v>
      </c>
      <c r="BL193" s="18" t="s">
        <v>142</v>
      </c>
      <c r="BM193" s="172" t="s">
        <v>3992</v>
      </c>
    </row>
    <row r="194" spans="1:65" s="2" customFormat="1" ht="16.5" customHeight="1">
      <c r="A194" s="33"/>
      <c r="B194" s="160"/>
      <c r="C194" s="161" t="s">
        <v>380</v>
      </c>
      <c r="D194" s="353" t="s">
        <v>255</v>
      </c>
      <c r="E194" s="162" t="s">
        <v>381</v>
      </c>
      <c r="F194" s="163" t="s">
        <v>382</v>
      </c>
      <c r="G194" s="164" t="s">
        <v>378</v>
      </c>
      <c r="H194" s="165">
        <v>2</v>
      </c>
      <c r="I194" s="166"/>
      <c r="J194" s="167">
        <f t="shared" si="0"/>
        <v>0</v>
      </c>
      <c r="K194" s="163" t="s">
        <v>3</v>
      </c>
      <c r="L194" s="34"/>
      <c r="M194" s="168" t="s">
        <v>3</v>
      </c>
      <c r="N194" s="169" t="s">
        <v>42</v>
      </c>
      <c r="O194" s="54"/>
      <c r="P194" s="170">
        <f t="shared" si="1"/>
        <v>0</v>
      </c>
      <c r="Q194" s="170">
        <v>0</v>
      </c>
      <c r="R194" s="170">
        <f t="shared" si="2"/>
        <v>0</v>
      </c>
      <c r="S194" s="170">
        <v>0</v>
      </c>
      <c r="T194" s="171">
        <f t="shared" si="3"/>
        <v>0</v>
      </c>
      <c r="U194" s="33"/>
      <c r="V194" s="33"/>
      <c r="W194" s="33"/>
      <c r="X194" s="33"/>
      <c r="Y194" s="33"/>
      <c r="Z194" s="33"/>
      <c r="AA194" s="33"/>
      <c r="AB194" s="33"/>
      <c r="AC194" s="33"/>
      <c r="AD194" s="33"/>
      <c r="AE194" s="33"/>
      <c r="AR194" s="172" t="s">
        <v>142</v>
      </c>
      <c r="AT194" s="172" t="s">
        <v>255</v>
      </c>
      <c r="AU194" s="172" t="s">
        <v>79</v>
      </c>
      <c r="AY194" s="18" t="s">
        <v>253</v>
      </c>
      <c r="BE194" s="173">
        <f t="shared" si="4"/>
        <v>0</v>
      </c>
      <c r="BF194" s="173">
        <f t="shared" si="5"/>
        <v>0</v>
      </c>
      <c r="BG194" s="173">
        <f t="shared" si="6"/>
        <v>0</v>
      </c>
      <c r="BH194" s="173">
        <f t="shared" si="7"/>
        <v>0</v>
      </c>
      <c r="BI194" s="173">
        <f t="shared" si="8"/>
        <v>0</v>
      </c>
      <c r="BJ194" s="18" t="s">
        <v>15</v>
      </c>
      <c r="BK194" s="173">
        <f t="shared" si="9"/>
        <v>0</v>
      </c>
      <c r="BL194" s="18" t="s">
        <v>142</v>
      </c>
      <c r="BM194" s="172" t="s">
        <v>3993</v>
      </c>
    </row>
    <row r="195" spans="1:65" s="2" customFormat="1" ht="16.5" customHeight="1">
      <c r="A195" s="33"/>
      <c r="B195" s="160"/>
      <c r="C195" s="161" t="s">
        <v>384</v>
      </c>
      <c r="D195" s="353" t="s">
        <v>255</v>
      </c>
      <c r="E195" s="162" t="s">
        <v>385</v>
      </c>
      <c r="F195" s="163" t="s">
        <v>386</v>
      </c>
      <c r="G195" s="164" t="s">
        <v>378</v>
      </c>
      <c r="H195" s="165">
        <v>1</v>
      </c>
      <c r="I195" s="166"/>
      <c r="J195" s="167">
        <f t="shared" si="0"/>
        <v>0</v>
      </c>
      <c r="K195" s="163" t="s">
        <v>3</v>
      </c>
      <c r="L195" s="34"/>
      <c r="M195" s="168" t="s">
        <v>3</v>
      </c>
      <c r="N195" s="169" t="s">
        <v>42</v>
      </c>
      <c r="O195" s="54"/>
      <c r="P195" s="170">
        <f t="shared" si="1"/>
        <v>0</v>
      </c>
      <c r="Q195" s="170">
        <v>0</v>
      </c>
      <c r="R195" s="170">
        <f t="shared" si="2"/>
        <v>0</v>
      </c>
      <c r="S195" s="170">
        <v>0</v>
      </c>
      <c r="T195" s="171">
        <f t="shared" si="3"/>
        <v>0</v>
      </c>
      <c r="U195" s="33"/>
      <c r="V195" s="33"/>
      <c r="W195" s="33"/>
      <c r="X195" s="33"/>
      <c r="Y195" s="33"/>
      <c r="Z195" s="33"/>
      <c r="AA195" s="33"/>
      <c r="AB195" s="33"/>
      <c r="AC195" s="33"/>
      <c r="AD195" s="33"/>
      <c r="AE195" s="33"/>
      <c r="AR195" s="172" t="s">
        <v>142</v>
      </c>
      <c r="AT195" s="172" t="s">
        <v>255</v>
      </c>
      <c r="AU195" s="172" t="s">
        <v>79</v>
      </c>
      <c r="AY195" s="18" t="s">
        <v>253</v>
      </c>
      <c r="BE195" s="173">
        <f t="shared" si="4"/>
        <v>0</v>
      </c>
      <c r="BF195" s="173">
        <f t="shared" si="5"/>
        <v>0</v>
      </c>
      <c r="BG195" s="173">
        <f t="shared" si="6"/>
        <v>0</v>
      </c>
      <c r="BH195" s="173">
        <f t="shared" si="7"/>
        <v>0</v>
      </c>
      <c r="BI195" s="173">
        <f t="shared" si="8"/>
        <v>0</v>
      </c>
      <c r="BJ195" s="18" t="s">
        <v>15</v>
      </c>
      <c r="BK195" s="173">
        <f t="shared" si="9"/>
        <v>0</v>
      </c>
      <c r="BL195" s="18" t="s">
        <v>142</v>
      </c>
      <c r="BM195" s="172" t="s">
        <v>3994</v>
      </c>
    </row>
    <row r="196" spans="1:65" s="2" customFormat="1" ht="16.5" customHeight="1">
      <c r="A196" s="33"/>
      <c r="B196" s="160"/>
      <c r="C196" s="161" t="s">
        <v>388</v>
      </c>
      <c r="D196" s="353" t="s">
        <v>255</v>
      </c>
      <c r="E196" s="162" t="s">
        <v>389</v>
      </c>
      <c r="F196" s="163" t="s">
        <v>390</v>
      </c>
      <c r="G196" s="164" t="s">
        <v>378</v>
      </c>
      <c r="H196" s="165">
        <v>1</v>
      </c>
      <c r="I196" s="166"/>
      <c r="J196" s="167">
        <f t="shared" si="0"/>
        <v>0</v>
      </c>
      <c r="K196" s="163" t="s">
        <v>3</v>
      </c>
      <c r="L196" s="34"/>
      <c r="M196" s="168" t="s">
        <v>3</v>
      </c>
      <c r="N196" s="169" t="s">
        <v>42</v>
      </c>
      <c r="O196" s="54"/>
      <c r="P196" s="170">
        <f t="shared" si="1"/>
        <v>0</v>
      </c>
      <c r="Q196" s="170">
        <v>0</v>
      </c>
      <c r="R196" s="170">
        <f t="shared" si="2"/>
        <v>0</v>
      </c>
      <c r="S196" s="170">
        <v>0</v>
      </c>
      <c r="T196" s="171">
        <f t="shared" si="3"/>
        <v>0</v>
      </c>
      <c r="U196" s="33"/>
      <c r="V196" s="33"/>
      <c r="W196" s="33"/>
      <c r="X196" s="33"/>
      <c r="Y196" s="33"/>
      <c r="Z196" s="33"/>
      <c r="AA196" s="33"/>
      <c r="AB196" s="33"/>
      <c r="AC196" s="33"/>
      <c r="AD196" s="33"/>
      <c r="AE196" s="33"/>
      <c r="AR196" s="172" t="s">
        <v>142</v>
      </c>
      <c r="AT196" s="172" t="s">
        <v>255</v>
      </c>
      <c r="AU196" s="172" t="s">
        <v>79</v>
      </c>
      <c r="AY196" s="18" t="s">
        <v>253</v>
      </c>
      <c r="BE196" s="173">
        <f t="shared" si="4"/>
        <v>0</v>
      </c>
      <c r="BF196" s="173">
        <f t="shared" si="5"/>
        <v>0</v>
      </c>
      <c r="BG196" s="173">
        <f t="shared" si="6"/>
        <v>0</v>
      </c>
      <c r="BH196" s="173">
        <f t="shared" si="7"/>
        <v>0</v>
      </c>
      <c r="BI196" s="173">
        <f t="shared" si="8"/>
        <v>0</v>
      </c>
      <c r="BJ196" s="18" t="s">
        <v>15</v>
      </c>
      <c r="BK196" s="173">
        <f t="shared" si="9"/>
        <v>0</v>
      </c>
      <c r="BL196" s="18" t="s">
        <v>142</v>
      </c>
      <c r="BM196" s="172" t="s">
        <v>3995</v>
      </c>
    </row>
    <row r="197" spans="1:65" s="2" customFormat="1" ht="16.5" customHeight="1">
      <c r="A197" s="33"/>
      <c r="B197" s="160"/>
      <c r="C197" s="161" t="s">
        <v>392</v>
      </c>
      <c r="D197" s="353" t="s">
        <v>255</v>
      </c>
      <c r="E197" s="162" t="s">
        <v>393</v>
      </c>
      <c r="F197" s="163" t="s">
        <v>394</v>
      </c>
      <c r="G197" s="164" t="s">
        <v>378</v>
      </c>
      <c r="H197" s="165">
        <v>1</v>
      </c>
      <c r="I197" s="166"/>
      <c r="J197" s="167">
        <f t="shared" si="0"/>
        <v>0</v>
      </c>
      <c r="K197" s="163" t="s">
        <v>3</v>
      </c>
      <c r="L197" s="34"/>
      <c r="M197" s="168" t="s">
        <v>3</v>
      </c>
      <c r="N197" s="169" t="s">
        <v>42</v>
      </c>
      <c r="O197" s="54"/>
      <c r="P197" s="170">
        <f t="shared" si="1"/>
        <v>0</v>
      </c>
      <c r="Q197" s="170">
        <v>0</v>
      </c>
      <c r="R197" s="170">
        <f t="shared" si="2"/>
        <v>0</v>
      </c>
      <c r="S197" s="170">
        <v>0</v>
      </c>
      <c r="T197" s="171">
        <f t="shared" si="3"/>
        <v>0</v>
      </c>
      <c r="U197" s="33"/>
      <c r="V197" s="33"/>
      <c r="W197" s="33"/>
      <c r="X197" s="33"/>
      <c r="Y197" s="33"/>
      <c r="Z197" s="33"/>
      <c r="AA197" s="33"/>
      <c r="AB197" s="33"/>
      <c r="AC197" s="33"/>
      <c r="AD197" s="33"/>
      <c r="AE197" s="33"/>
      <c r="AR197" s="172" t="s">
        <v>142</v>
      </c>
      <c r="AT197" s="172" t="s">
        <v>255</v>
      </c>
      <c r="AU197" s="172" t="s">
        <v>79</v>
      </c>
      <c r="AY197" s="18" t="s">
        <v>253</v>
      </c>
      <c r="BE197" s="173">
        <f t="shared" si="4"/>
        <v>0</v>
      </c>
      <c r="BF197" s="173">
        <f t="shared" si="5"/>
        <v>0</v>
      </c>
      <c r="BG197" s="173">
        <f t="shared" si="6"/>
        <v>0</v>
      </c>
      <c r="BH197" s="173">
        <f t="shared" si="7"/>
        <v>0</v>
      </c>
      <c r="BI197" s="173">
        <f t="shared" si="8"/>
        <v>0</v>
      </c>
      <c r="BJ197" s="18" t="s">
        <v>15</v>
      </c>
      <c r="BK197" s="173">
        <f t="shared" si="9"/>
        <v>0</v>
      </c>
      <c r="BL197" s="18" t="s">
        <v>142</v>
      </c>
      <c r="BM197" s="172" t="s">
        <v>3996</v>
      </c>
    </row>
    <row r="198" spans="1:65" s="2" customFormat="1" ht="16.5" customHeight="1">
      <c r="A198" s="33"/>
      <c r="B198" s="160"/>
      <c r="C198" s="161" t="s">
        <v>396</v>
      </c>
      <c r="D198" s="353" t="s">
        <v>255</v>
      </c>
      <c r="E198" s="162" t="s">
        <v>397</v>
      </c>
      <c r="F198" s="163" t="s">
        <v>398</v>
      </c>
      <c r="G198" s="164" t="s">
        <v>378</v>
      </c>
      <c r="H198" s="165">
        <v>1</v>
      </c>
      <c r="I198" s="166"/>
      <c r="J198" s="167">
        <f t="shared" si="0"/>
        <v>0</v>
      </c>
      <c r="K198" s="163" t="s">
        <v>3</v>
      </c>
      <c r="L198" s="34"/>
      <c r="M198" s="168" t="s">
        <v>3</v>
      </c>
      <c r="N198" s="169" t="s">
        <v>42</v>
      </c>
      <c r="O198" s="54"/>
      <c r="P198" s="170">
        <f t="shared" si="1"/>
        <v>0</v>
      </c>
      <c r="Q198" s="170">
        <v>0</v>
      </c>
      <c r="R198" s="170">
        <f t="shared" si="2"/>
        <v>0</v>
      </c>
      <c r="S198" s="170">
        <v>0</v>
      </c>
      <c r="T198" s="171">
        <f t="shared" si="3"/>
        <v>0</v>
      </c>
      <c r="U198" s="33"/>
      <c r="V198" s="33"/>
      <c r="W198" s="33"/>
      <c r="X198" s="33"/>
      <c r="Y198" s="33"/>
      <c r="Z198" s="33"/>
      <c r="AA198" s="33"/>
      <c r="AB198" s="33"/>
      <c r="AC198" s="33"/>
      <c r="AD198" s="33"/>
      <c r="AE198" s="33"/>
      <c r="AR198" s="172" t="s">
        <v>142</v>
      </c>
      <c r="AT198" s="172" t="s">
        <v>255</v>
      </c>
      <c r="AU198" s="172" t="s">
        <v>79</v>
      </c>
      <c r="AY198" s="18" t="s">
        <v>253</v>
      </c>
      <c r="BE198" s="173">
        <f t="shared" si="4"/>
        <v>0</v>
      </c>
      <c r="BF198" s="173">
        <f t="shared" si="5"/>
        <v>0</v>
      </c>
      <c r="BG198" s="173">
        <f t="shared" si="6"/>
        <v>0</v>
      </c>
      <c r="BH198" s="173">
        <f t="shared" si="7"/>
        <v>0</v>
      </c>
      <c r="BI198" s="173">
        <f t="shared" si="8"/>
        <v>0</v>
      </c>
      <c r="BJ198" s="18" t="s">
        <v>15</v>
      </c>
      <c r="BK198" s="173">
        <f t="shared" si="9"/>
        <v>0</v>
      </c>
      <c r="BL198" s="18" t="s">
        <v>142</v>
      </c>
      <c r="BM198" s="172" t="s">
        <v>3997</v>
      </c>
    </row>
    <row r="199" spans="1:65" s="2" customFormat="1" ht="16.5" customHeight="1">
      <c r="A199" s="33"/>
      <c r="B199" s="160"/>
      <c r="C199" s="161" t="s">
        <v>400</v>
      </c>
      <c r="D199" s="353" t="s">
        <v>255</v>
      </c>
      <c r="E199" s="162" t="s">
        <v>401</v>
      </c>
      <c r="F199" s="163" t="s">
        <v>402</v>
      </c>
      <c r="G199" s="164" t="s">
        <v>378</v>
      </c>
      <c r="H199" s="165">
        <v>1</v>
      </c>
      <c r="I199" s="166"/>
      <c r="J199" s="167">
        <f t="shared" si="0"/>
        <v>0</v>
      </c>
      <c r="K199" s="163" t="s">
        <v>3</v>
      </c>
      <c r="L199" s="34"/>
      <c r="M199" s="168" t="s">
        <v>3</v>
      </c>
      <c r="N199" s="169" t="s">
        <v>42</v>
      </c>
      <c r="O199" s="54"/>
      <c r="P199" s="170">
        <f t="shared" si="1"/>
        <v>0</v>
      </c>
      <c r="Q199" s="170">
        <v>0</v>
      </c>
      <c r="R199" s="170">
        <f t="shared" si="2"/>
        <v>0</v>
      </c>
      <c r="S199" s="170">
        <v>0</v>
      </c>
      <c r="T199" s="171">
        <f t="shared" si="3"/>
        <v>0</v>
      </c>
      <c r="U199" s="33"/>
      <c r="V199" s="33"/>
      <c r="W199" s="33"/>
      <c r="X199" s="33"/>
      <c r="Y199" s="33"/>
      <c r="Z199" s="33"/>
      <c r="AA199" s="33"/>
      <c r="AB199" s="33"/>
      <c r="AC199" s="33"/>
      <c r="AD199" s="33"/>
      <c r="AE199" s="33"/>
      <c r="AR199" s="172" t="s">
        <v>142</v>
      </c>
      <c r="AT199" s="172" t="s">
        <v>255</v>
      </c>
      <c r="AU199" s="172" t="s">
        <v>79</v>
      </c>
      <c r="AY199" s="18" t="s">
        <v>253</v>
      </c>
      <c r="BE199" s="173">
        <f t="shared" si="4"/>
        <v>0</v>
      </c>
      <c r="BF199" s="173">
        <f t="shared" si="5"/>
        <v>0</v>
      </c>
      <c r="BG199" s="173">
        <f t="shared" si="6"/>
        <v>0</v>
      </c>
      <c r="BH199" s="173">
        <f t="shared" si="7"/>
        <v>0</v>
      </c>
      <c r="BI199" s="173">
        <f t="shared" si="8"/>
        <v>0</v>
      </c>
      <c r="BJ199" s="18" t="s">
        <v>15</v>
      </c>
      <c r="BK199" s="173">
        <f t="shared" si="9"/>
        <v>0</v>
      </c>
      <c r="BL199" s="18" t="s">
        <v>142</v>
      </c>
      <c r="BM199" s="172" t="s">
        <v>3998</v>
      </c>
    </row>
    <row r="200" spans="1:65" s="12" customFormat="1" ht="22.9" customHeight="1">
      <c r="B200" s="147"/>
      <c r="D200" s="355" t="s">
        <v>70</v>
      </c>
      <c r="E200" s="158" t="s">
        <v>404</v>
      </c>
      <c r="F200" s="158" t="s">
        <v>405</v>
      </c>
      <c r="I200" s="150"/>
      <c r="J200" s="159">
        <f>BK200</f>
        <v>0</v>
      </c>
      <c r="L200" s="147"/>
      <c r="M200" s="152"/>
      <c r="N200" s="153"/>
      <c r="O200" s="153"/>
      <c r="P200" s="154">
        <f>SUM(P201:P206)</f>
        <v>0</v>
      </c>
      <c r="Q200" s="153"/>
      <c r="R200" s="154">
        <f>SUM(R201:R206)</f>
        <v>0</v>
      </c>
      <c r="S200" s="153"/>
      <c r="T200" s="155">
        <f>SUM(T201:T206)</f>
        <v>0</v>
      </c>
      <c r="AR200" s="148" t="s">
        <v>79</v>
      </c>
      <c r="AT200" s="156" t="s">
        <v>70</v>
      </c>
      <c r="AU200" s="156" t="s">
        <v>15</v>
      </c>
      <c r="AY200" s="148" t="s">
        <v>253</v>
      </c>
      <c r="BK200" s="157">
        <f>SUM(BK201:BK206)</f>
        <v>0</v>
      </c>
    </row>
    <row r="201" spans="1:65" s="2" customFormat="1" ht="16.5" customHeight="1">
      <c r="A201" s="33"/>
      <c r="B201" s="160"/>
      <c r="C201" s="161" t="s">
        <v>406</v>
      </c>
      <c r="D201" s="353" t="s">
        <v>255</v>
      </c>
      <c r="E201" s="162" t="s">
        <v>407</v>
      </c>
      <c r="F201" s="163" t="s">
        <v>408</v>
      </c>
      <c r="G201" s="164" t="s">
        <v>378</v>
      </c>
      <c r="H201" s="165">
        <v>1</v>
      </c>
      <c r="I201" s="166"/>
      <c r="J201" s="167">
        <f t="shared" ref="J201:J206" si="10">ROUND(I201*H201,2)</f>
        <v>0</v>
      </c>
      <c r="K201" s="163" t="s">
        <v>3</v>
      </c>
      <c r="L201" s="34"/>
      <c r="M201" s="168" t="s">
        <v>3</v>
      </c>
      <c r="N201" s="169" t="s">
        <v>42</v>
      </c>
      <c r="O201" s="54"/>
      <c r="P201" s="170">
        <f t="shared" ref="P201:P206" si="11">O201*H201</f>
        <v>0</v>
      </c>
      <c r="Q201" s="170">
        <v>0</v>
      </c>
      <c r="R201" s="170">
        <f t="shared" ref="R201:R206" si="12">Q201*H201</f>
        <v>0</v>
      </c>
      <c r="S201" s="170">
        <v>0</v>
      </c>
      <c r="T201" s="171">
        <f t="shared" ref="T201:T206" si="13">S201*H201</f>
        <v>0</v>
      </c>
      <c r="U201" s="33"/>
      <c r="V201" s="33"/>
      <c r="W201" s="33"/>
      <c r="X201" s="33"/>
      <c r="Y201" s="33"/>
      <c r="Z201" s="33"/>
      <c r="AA201" s="33"/>
      <c r="AB201" s="33"/>
      <c r="AC201" s="33"/>
      <c r="AD201" s="33"/>
      <c r="AE201" s="33"/>
      <c r="AR201" s="172" t="s">
        <v>142</v>
      </c>
      <c r="AT201" s="172" t="s">
        <v>255</v>
      </c>
      <c r="AU201" s="172" t="s">
        <v>79</v>
      </c>
      <c r="AY201" s="18" t="s">
        <v>253</v>
      </c>
      <c r="BE201" s="173">
        <f t="shared" ref="BE201:BE206" si="14">IF(N201="základní",J201,0)</f>
        <v>0</v>
      </c>
      <c r="BF201" s="173">
        <f t="shared" ref="BF201:BF206" si="15">IF(N201="snížená",J201,0)</f>
        <v>0</v>
      </c>
      <c r="BG201" s="173">
        <f t="shared" ref="BG201:BG206" si="16">IF(N201="zákl. přenesená",J201,0)</f>
        <v>0</v>
      </c>
      <c r="BH201" s="173">
        <f t="shared" ref="BH201:BH206" si="17">IF(N201="sníž. přenesená",J201,0)</f>
        <v>0</v>
      </c>
      <c r="BI201" s="173">
        <f t="shared" ref="BI201:BI206" si="18">IF(N201="nulová",J201,0)</f>
        <v>0</v>
      </c>
      <c r="BJ201" s="18" t="s">
        <v>15</v>
      </c>
      <c r="BK201" s="173">
        <f t="shared" ref="BK201:BK206" si="19">ROUND(I201*H201,2)</f>
        <v>0</v>
      </c>
      <c r="BL201" s="18" t="s">
        <v>142</v>
      </c>
      <c r="BM201" s="172" t="s">
        <v>3999</v>
      </c>
    </row>
    <row r="202" spans="1:65" s="2" customFormat="1" ht="16.5" customHeight="1">
      <c r="A202" s="33"/>
      <c r="B202" s="160"/>
      <c r="C202" s="161" t="s">
        <v>410</v>
      </c>
      <c r="D202" s="353" t="s">
        <v>255</v>
      </c>
      <c r="E202" s="162" t="s">
        <v>411</v>
      </c>
      <c r="F202" s="163" t="s">
        <v>412</v>
      </c>
      <c r="G202" s="164" t="s">
        <v>378</v>
      </c>
      <c r="H202" s="165">
        <v>1</v>
      </c>
      <c r="I202" s="166"/>
      <c r="J202" s="167">
        <f t="shared" si="10"/>
        <v>0</v>
      </c>
      <c r="K202" s="163" t="s">
        <v>3</v>
      </c>
      <c r="L202" s="34"/>
      <c r="M202" s="168" t="s">
        <v>3</v>
      </c>
      <c r="N202" s="169" t="s">
        <v>42</v>
      </c>
      <c r="O202" s="54"/>
      <c r="P202" s="170">
        <f t="shared" si="11"/>
        <v>0</v>
      </c>
      <c r="Q202" s="170">
        <v>0</v>
      </c>
      <c r="R202" s="170">
        <f t="shared" si="12"/>
        <v>0</v>
      </c>
      <c r="S202" s="170">
        <v>0</v>
      </c>
      <c r="T202" s="171">
        <f t="shared" si="13"/>
        <v>0</v>
      </c>
      <c r="U202" s="33"/>
      <c r="V202" s="33"/>
      <c r="W202" s="33"/>
      <c r="X202" s="33"/>
      <c r="Y202" s="33"/>
      <c r="Z202" s="33"/>
      <c r="AA202" s="33"/>
      <c r="AB202" s="33"/>
      <c r="AC202" s="33"/>
      <c r="AD202" s="33"/>
      <c r="AE202" s="33"/>
      <c r="AR202" s="172" t="s">
        <v>142</v>
      </c>
      <c r="AT202" s="172" t="s">
        <v>255</v>
      </c>
      <c r="AU202" s="172" t="s">
        <v>79</v>
      </c>
      <c r="AY202" s="18" t="s">
        <v>253</v>
      </c>
      <c r="BE202" s="173">
        <f t="shared" si="14"/>
        <v>0</v>
      </c>
      <c r="BF202" s="173">
        <f t="shared" si="15"/>
        <v>0</v>
      </c>
      <c r="BG202" s="173">
        <f t="shared" si="16"/>
        <v>0</v>
      </c>
      <c r="BH202" s="173">
        <f t="shared" si="17"/>
        <v>0</v>
      </c>
      <c r="BI202" s="173">
        <f t="shared" si="18"/>
        <v>0</v>
      </c>
      <c r="BJ202" s="18" t="s">
        <v>15</v>
      </c>
      <c r="BK202" s="173">
        <f t="shared" si="19"/>
        <v>0</v>
      </c>
      <c r="BL202" s="18" t="s">
        <v>142</v>
      </c>
      <c r="BM202" s="172" t="s">
        <v>4000</v>
      </c>
    </row>
    <row r="203" spans="1:65" s="2" customFormat="1" ht="16.5" customHeight="1">
      <c r="A203" s="33"/>
      <c r="B203" s="160"/>
      <c r="C203" s="161" t="s">
        <v>414</v>
      </c>
      <c r="D203" s="353" t="s">
        <v>255</v>
      </c>
      <c r="E203" s="162" t="s">
        <v>415</v>
      </c>
      <c r="F203" s="163" t="s">
        <v>416</v>
      </c>
      <c r="G203" s="164" t="s">
        <v>378</v>
      </c>
      <c r="H203" s="165">
        <v>1</v>
      </c>
      <c r="I203" s="166"/>
      <c r="J203" s="167">
        <f t="shared" si="10"/>
        <v>0</v>
      </c>
      <c r="K203" s="163" t="s">
        <v>3</v>
      </c>
      <c r="L203" s="34"/>
      <c r="M203" s="168" t="s">
        <v>3</v>
      </c>
      <c r="N203" s="169" t="s">
        <v>42</v>
      </c>
      <c r="O203" s="54"/>
      <c r="P203" s="170">
        <f t="shared" si="11"/>
        <v>0</v>
      </c>
      <c r="Q203" s="170">
        <v>0</v>
      </c>
      <c r="R203" s="170">
        <f t="shared" si="12"/>
        <v>0</v>
      </c>
      <c r="S203" s="170">
        <v>0</v>
      </c>
      <c r="T203" s="171">
        <f t="shared" si="13"/>
        <v>0</v>
      </c>
      <c r="U203" s="33"/>
      <c r="V203" s="33"/>
      <c r="W203" s="33"/>
      <c r="X203" s="33"/>
      <c r="Y203" s="33"/>
      <c r="Z203" s="33"/>
      <c r="AA203" s="33"/>
      <c r="AB203" s="33"/>
      <c r="AC203" s="33"/>
      <c r="AD203" s="33"/>
      <c r="AE203" s="33"/>
      <c r="AR203" s="172" t="s">
        <v>142</v>
      </c>
      <c r="AT203" s="172" t="s">
        <v>255</v>
      </c>
      <c r="AU203" s="172" t="s">
        <v>79</v>
      </c>
      <c r="AY203" s="18" t="s">
        <v>253</v>
      </c>
      <c r="BE203" s="173">
        <f t="shared" si="14"/>
        <v>0</v>
      </c>
      <c r="BF203" s="173">
        <f t="shared" si="15"/>
        <v>0</v>
      </c>
      <c r="BG203" s="173">
        <f t="shared" si="16"/>
        <v>0</v>
      </c>
      <c r="BH203" s="173">
        <f t="shared" si="17"/>
        <v>0</v>
      </c>
      <c r="BI203" s="173">
        <f t="shared" si="18"/>
        <v>0</v>
      </c>
      <c r="BJ203" s="18" t="s">
        <v>15</v>
      </c>
      <c r="BK203" s="173">
        <f t="shared" si="19"/>
        <v>0</v>
      </c>
      <c r="BL203" s="18" t="s">
        <v>142</v>
      </c>
      <c r="BM203" s="172" t="s">
        <v>4001</v>
      </c>
    </row>
    <row r="204" spans="1:65" s="2" customFormat="1" ht="16.5" customHeight="1">
      <c r="A204" s="33"/>
      <c r="B204" s="160"/>
      <c r="C204" s="161" t="s">
        <v>418</v>
      </c>
      <c r="D204" s="353" t="s">
        <v>255</v>
      </c>
      <c r="E204" s="162" t="s">
        <v>419</v>
      </c>
      <c r="F204" s="163" t="s">
        <v>420</v>
      </c>
      <c r="G204" s="164" t="s">
        <v>378</v>
      </c>
      <c r="H204" s="165">
        <v>1</v>
      </c>
      <c r="I204" s="166"/>
      <c r="J204" s="167">
        <f t="shared" si="10"/>
        <v>0</v>
      </c>
      <c r="K204" s="163" t="s">
        <v>3</v>
      </c>
      <c r="L204" s="34"/>
      <c r="M204" s="168" t="s">
        <v>3</v>
      </c>
      <c r="N204" s="169" t="s">
        <v>42</v>
      </c>
      <c r="O204" s="54"/>
      <c r="P204" s="170">
        <f t="shared" si="11"/>
        <v>0</v>
      </c>
      <c r="Q204" s="170">
        <v>0</v>
      </c>
      <c r="R204" s="170">
        <f t="shared" si="12"/>
        <v>0</v>
      </c>
      <c r="S204" s="170">
        <v>0</v>
      </c>
      <c r="T204" s="171">
        <f t="shared" si="13"/>
        <v>0</v>
      </c>
      <c r="U204" s="33"/>
      <c r="V204" s="33"/>
      <c r="W204" s="33"/>
      <c r="X204" s="33"/>
      <c r="Y204" s="33"/>
      <c r="Z204" s="33"/>
      <c r="AA204" s="33"/>
      <c r="AB204" s="33"/>
      <c r="AC204" s="33"/>
      <c r="AD204" s="33"/>
      <c r="AE204" s="33"/>
      <c r="AR204" s="172" t="s">
        <v>142</v>
      </c>
      <c r="AT204" s="172" t="s">
        <v>255</v>
      </c>
      <c r="AU204" s="172" t="s">
        <v>79</v>
      </c>
      <c r="AY204" s="18" t="s">
        <v>253</v>
      </c>
      <c r="BE204" s="173">
        <f t="shared" si="14"/>
        <v>0</v>
      </c>
      <c r="BF204" s="173">
        <f t="shared" si="15"/>
        <v>0</v>
      </c>
      <c r="BG204" s="173">
        <f t="shared" si="16"/>
        <v>0</v>
      </c>
      <c r="BH204" s="173">
        <f t="shared" si="17"/>
        <v>0</v>
      </c>
      <c r="BI204" s="173">
        <f t="shared" si="18"/>
        <v>0</v>
      </c>
      <c r="BJ204" s="18" t="s">
        <v>15</v>
      </c>
      <c r="BK204" s="173">
        <f t="shared" si="19"/>
        <v>0</v>
      </c>
      <c r="BL204" s="18" t="s">
        <v>142</v>
      </c>
      <c r="BM204" s="172" t="s">
        <v>4002</v>
      </c>
    </row>
    <row r="205" spans="1:65" s="2" customFormat="1" ht="16.5" customHeight="1">
      <c r="A205" s="33"/>
      <c r="B205" s="160"/>
      <c r="C205" s="161" t="s">
        <v>422</v>
      </c>
      <c r="D205" s="353" t="s">
        <v>255</v>
      </c>
      <c r="E205" s="162" t="s">
        <v>423</v>
      </c>
      <c r="F205" s="163" t="s">
        <v>424</v>
      </c>
      <c r="G205" s="164" t="s">
        <v>265</v>
      </c>
      <c r="H205" s="165">
        <v>7</v>
      </c>
      <c r="I205" s="166"/>
      <c r="J205" s="167">
        <f t="shared" si="10"/>
        <v>0</v>
      </c>
      <c r="K205" s="163" t="s">
        <v>3</v>
      </c>
      <c r="L205" s="34"/>
      <c r="M205" s="168" t="s">
        <v>3</v>
      </c>
      <c r="N205" s="169" t="s">
        <v>42</v>
      </c>
      <c r="O205" s="54"/>
      <c r="P205" s="170">
        <f t="shared" si="11"/>
        <v>0</v>
      </c>
      <c r="Q205" s="170">
        <v>0</v>
      </c>
      <c r="R205" s="170">
        <f t="shared" si="12"/>
        <v>0</v>
      </c>
      <c r="S205" s="170">
        <v>0</v>
      </c>
      <c r="T205" s="171">
        <f t="shared" si="13"/>
        <v>0</v>
      </c>
      <c r="U205" s="33"/>
      <c r="V205" s="33"/>
      <c r="W205" s="33"/>
      <c r="X205" s="33"/>
      <c r="Y205" s="33"/>
      <c r="Z205" s="33"/>
      <c r="AA205" s="33"/>
      <c r="AB205" s="33"/>
      <c r="AC205" s="33"/>
      <c r="AD205" s="33"/>
      <c r="AE205" s="33"/>
      <c r="AR205" s="172" t="s">
        <v>142</v>
      </c>
      <c r="AT205" s="172" t="s">
        <v>255</v>
      </c>
      <c r="AU205" s="172" t="s">
        <v>79</v>
      </c>
      <c r="AY205" s="18" t="s">
        <v>253</v>
      </c>
      <c r="BE205" s="173">
        <f t="shared" si="14"/>
        <v>0</v>
      </c>
      <c r="BF205" s="173">
        <f t="shared" si="15"/>
        <v>0</v>
      </c>
      <c r="BG205" s="173">
        <f t="shared" si="16"/>
        <v>0</v>
      </c>
      <c r="BH205" s="173">
        <f t="shared" si="17"/>
        <v>0</v>
      </c>
      <c r="BI205" s="173">
        <f t="shared" si="18"/>
        <v>0</v>
      </c>
      <c r="BJ205" s="18" t="s">
        <v>15</v>
      </c>
      <c r="BK205" s="173">
        <f t="shared" si="19"/>
        <v>0</v>
      </c>
      <c r="BL205" s="18" t="s">
        <v>142</v>
      </c>
      <c r="BM205" s="172" t="s">
        <v>4003</v>
      </c>
    </row>
    <row r="206" spans="1:65" s="2" customFormat="1" ht="16.5" customHeight="1">
      <c r="A206" s="33"/>
      <c r="B206" s="160"/>
      <c r="C206" s="161" t="s">
        <v>426</v>
      </c>
      <c r="D206" s="353" t="s">
        <v>255</v>
      </c>
      <c r="E206" s="162" t="s">
        <v>427</v>
      </c>
      <c r="F206" s="163" t="s">
        <v>428</v>
      </c>
      <c r="G206" s="164" t="s">
        <v>265</v>
      </c>
      <c r="H206" s="165">
        <v>7</v>
      </c>
      <c r="I206" s="166"/>
      <c r="J206" s="167">
        <f t="shared" si="10"/>
        <v>0</v>
      </c>
      <c r="K206" s="163" t="s">
        <v>3</v>
      </c>
      <c r="L206" s="34"/>
      <c r="M206" s="168" t="s">
        <v>3</v>
      </c>
      <c r="N206" s="169" t="s">
        <v>42</v>
      </c>
      <c r="O206" s="54"/>
      <c r="P206" s="170">
        <f t="shared" si="11"/>
        <v>0</v>
      </c>
      <c r="Q206" s="170">
        <v>0</v>
      </c>
      <c r="R206" s="170">
        <f t="shared" si="12"/>
        <v>0</v>
      </c>
      <c r="S206" s="170">
        <v>0</v>
      </c>
      <c r="T206" s="171">
        <f t="shared" si="13"/>
        <v>0</v>
      </c>
      <c r="U206" s="33"/>
      <c r="V206" s="33"/>
      <c r="W206" s="33"/>
      <c r="X206" s="33"/>
      <c r="Y206" s="33"/>
      <c r="Z206" s="33"/>
      <c r="AA206" s="33"/>
      <c r="AB206" s="33"/>
      <c r="AC206" s="33"/>
      <c r="AD206" s="33"/>
      <c r="AE206" s="33"/>
      <c r="AR206" s="172" t="s">
        <v>142</v>
      </c>
      <c r="AT206" s="172" t="s">
        <v>255</v>
      </c>
      <c r="AU206" s="172" t="s">
        <v>79</v>
      </c>
      <c r="AY206" s="18" t="s">
        <v>253</v>
      </c>
      <c r="BE206" s="173">
        <f t="shared" si="14"/>
        <v>0</v>
      </c>
      <c r="BF206" s="173">
        <f t="shared" si="15"/>
        <v>0</v>
      </c>
      <c r="BG206" s="173">
        <f t="shared" si="16"/>
        <v>0</v>
      </c>
      <c r="BH206" s="173">
        <f t="shared" si="17"/>
        <v>0</v>
      </c>
      <c r="BI206" s="173">
        <f t="shared" si="18"/>
        <v>0</v>
      </c>
      <c r="BJ206" s="18" t="s">
        <v>15</v>
      </c>
      <c r="BK206" s="173">
        <f t="shared" si="19"/>
        <v>0</v>
      </c>
      <c r="BL206" s="18" t="s">
        <v>142</v>
      </c>
      <c r="BM206" s="172" t="s">
        <v>4004</v>
      </c>
    </row>
    <row r="207" spans="1:65" s="12" customFormat="1" ht="22.9" customHeight="1">
      <c r="B207" s="147"/>
      <c r="D207" s="355" t="s">
        <v>70</v>
      </c>
      <c r="E207" s="158" t="s">
        <v>430</v>
      </c>
      <c r="F207" s="158" t="s">
        <v>431</v>
      </c>
      <c r="I207" s="150"/>
      <c r="J207" s="159">
        <f>BK207</f>
        <v>0</v>
      </c>
      <c r="L207" s="147"/>
      <c r="M207" s="152"/>
      <c r="N207" s="153"/>
      <c r="O207" s="153"/>
      <c r="P207" s="154">
        <f>SUM(P208:P214)</f>
        <v>0</v>
      </c>
      <c r="Q207" s="153"/>
      <c r="R207" s="154">
        <f>SUM(R208:R214)</f>
        <v>6.9750000000000006E-2</v>
      </c>
      <c r="S207" s="153"/>
      <c r="T207" s="155">
        <f>SUM(T208:T214)</f>
        <v>9.4655000000000003E-2</v>
      </c>
      <c r="AR207" s="148" t="s">
        <v>79</v>
      </c>
      <c r="AT207" s="156" t="s">
        <v>70</v>
      </c>
      <c r="AU207" s="156" t="s">
        <v>15</v>
      </c>
      <c r="AY207" s="148" t="s">
        <v>253</v>
      </c>
      <c r="BK207" s="157">
        <f>SUM(BK208:BK214)</f>
        <v>0</v>
      </c>
    </row>
    <row r="208" spans="1:65" s="2" customFormat="1" ht="44.25" customHeight="1">
      <c r="A208" s="33"/>
      <c r="B208" s="160"/>
      <c r="C208" s="161" t="s">
        <v>432</v>
      </c>
      <c r="D208" s="353" t="s">
        <v>255</v>
      </c>
      <c r="E208" s="162" t="s">
        <v>433</v>
      </c>
      <c r="F208" s="163" t="s">
        <v>434</v>
      </c>
      <c r="G208" s="164" t="s">
        <v>258</v>
      </c>
      <c r="H208" s="165">
        <v>5.5</v>
      </c>
      <c r="I208" s="166"/>
      <c r="J208" s="167">
        <f>ROUND(I208*H208,2)</f>
        <v>0</v>
      </c>
      <c r="K208" s="163" t="s">
        <v>3</v>
      </c>
      <c r="L208" s="34"/>
      <c r="M208" s="168" t="s">
        <v>3</v>
      </c>
      <c r="N208" s="169" t="s">
        <v>42</v>
      </c>
      <c r="O208" s="54"/>
      <c r="P208" s="170">
        <f>O208*H208</f>
        <v>0</v>
      </c>
      <c r="Q208" s="170">
        <v>1.2540000000000001E-2</v>
      </c>
      <c r="R208" s="170">
        <f>Q208*H208</f>
        <v>6.8970000000000004E-2</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4005</v>
      </c>
    </row>
    <row r="209" spans="1:65" s="13" customFormat="1">
      <c r="B209" s="174"/>
      <c r="D209" s="354" t="s">
        <v>261</v>
      </c>
      <c r="E209" s="175" t="s">
        <v>3</v>
      </c>
      <c r="F209" s="176" t="s">
        <v>287</v>
      </c>
      <c r="H209" s="177">
        <v>5.5</v>
      </c>
      <c r="I209" s="178"/>
      <c r="L209" s="174"/>
      <c r="M209" s="179"/>
      <c r="N209" s="180"/>
      <c r="O209" s="180"/>
      <c r="P209" s="180"/>
      <c r="Q209" s="180"/>
      <c r="R209" s="180"/>
      <c r="S209" s="180"/>
      <c r="T209" s="181"/>
      <c r="AT209" s="175" t="s">
        <v>261</v>
      </c>
      <c r="AU209" s="175" t="s">
        <v>79</v>
      </c>
      <c r="AV209" s="13" t="s">
        <v>79</v>
      </c>
      <c r="AW209" s="13" t="s">
        <v>33</v>
      </c>
      <c r="AX209" s="13" t="s">
        <v>15</v>
      </c>
      <c r="AY209" s="175" t="s">
        <v>253</v>
      </c>
    </row>
    <row r="210" spans="1:65" s="2" customFormat="1" ht="44.25" customHeight="1">
      <c r="A210" s="33"/>
      <c r="B210" s="160"/>
      <c r="C210" s="161" t="s">
        <v>436</v>
      </c>
      <c r="D210" s="353" t="s">
        <v>255</v>
      </c>
      <c r="E210" s="162" t="s">
        <v>437</v>
      </c>
      <c r="F210" s="163" t="s">
        <v>438</v>
      </c>
      <c r="G210" s="164" t="s">
        <v>258</v>
      </c>
      <c r="H210" s="165">
        <v>5.5</v>
      </c>
      <c r="I210" s="166"/>
      <c r="J210" s="167">
        <f>ROUND(I210*H210,2)</f>
        <v>0</v>
      </c>
      <c r="K210" s="163" t="s">
        <v>259</v>
      </c>
      <c r="L210" s="34"/>
      <c r="M210" s="168" t="s">
        <v>3</v>
      </c>
      <c r="N210" s="169" t="s">
        <v>42</v>
      </c>
      <c r="O210" s="54"/>
      <c r="P210" s="170">
        <f>O210*H210</f>
        <v>0</v>
      </c>
      <c r="Q210" s="170">
        <v>0</v>
      </c>
      <c r="R210" s="170">
        <f>Q210*H210</f>
        <v>0</v>
      </c>
      <c r="S210" s="170">
        <v>1.721E-2</v>
      </c>
      <c r="T210" s="171">
        <f>S210*H210</f>
        <v>9.4655000000000003E-2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4006</v>
      </c>
    </row>
    <row r="211" spans="1:65" s="13" customFormat="1">
      <c r="B211" s="174"/>
      <c r="D211" s="354" t="s">
        <v>261</v>
      </c>
      <c r="E211" s="175" t="s">
        <v>3</v>
      </c>
      <c r="F211" s="176" t="s">
        <v>287</v>
      </c>
      <c r="H211" s="177">
        <v>5.5</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21.75" customHeight="1">
      <c r="A212" s="33"/>
      <c r="B212" s="160"/>
      <c r="C212" s="161" t="s">
        <v>440</v>
      </c>
      <c r="D212" s="353" t="s">
        <v>255</v>
      </c>
      <c r="E212" s="162" t="s">
        <v>441</v>
      </c>
      <c r="F212" s="163" t="s">
        <v>442</v>
      </c>
      <c r="G212" s="164" t="s">
        <v>378</v>
      </c>
      <c r="H212" s="165">
        <v>2</v>
      </c>
      <c r="I212" s="166"/>
      <c r="J212" s="167">
        <f>ROUND(I212*H212,2)</f>
        <v>0</v>
      </c>
      <c r="K212" s="163" t="s">
        <v>3</v>
      </c>
      <c r="L212" s="34"/>
      <c r="M212" s="168" t="s">
        <v>3</v>
      </c>
      <c r="N212" s="169" t="s">
        <v>42</v>
      </c>
      <c r="O212" s="54"/>
      <c r="P212" s="170">
        <f>O212*H212</f>
        <v>0</v>
      </c>
      <c r="Q212" s="170">
        <v>3.0000000000000001E-5</v>
      </c>
      <c r="R212" s="170">
        <f>Q212*H212</f>
        <v>6.0000000000000002E-5</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4007</v>
      </c>
    </row>
    <row r="213" spans="1:65" s="2" customFormat="1" ht="16.5" customHeight="1">
      <c r="A213" s="33"/>
      <c r="B213" s="160"/>
      <c r="C213" s="198" t="s">
        <v>444</v>
      </c>
      <c r="D213" s="356" t="s">
        <v>445</v>
      </c>
      <c r="E213" s="199" t="s">
        <v>446</v>
      </c>
      <c r="F213" s="200" t="s">
        <v>447</v>
      </c>
      <c r="G213" s="201" t="s">
        <v>378</v>
      </c>
      <c r="H213" s="202">
        <v>2</v>
      </c>
      <c r="I213" s="203"/>
      <c r="J213" s="204">
        <f>ROUND(I213*H213,2)</f>
        <v>0</v>
      </c>
      <c r="K213" s="200" t="s">
        <v>3</v>
      </c>
      <c r="L213" s="205"/>
      <c r="M213" s="206" t="s">
        <v>3</v>
      </c>
      <c r="N213" s="207" t="s">
        <v>42</v>
      </c>
      <c r="O213" s="54"/>
      <c r="P213" s="170">
        <f>O213*H213</f>
        <v>0</v>
      </c>
      <c r="Q213" s="170">
        <v>3.6000000000000002E-4</v>
      </c>
      <c r="R213" s="170">
        <f>Q213*H213</f>
        <v>7.2000000000000005E-4</v>
      </c>
      <c r="S213" s="170">
        <v>0</v>
      </c>
      <c r="T213" s="171">
        <f>S213*H213</f>
        <v>0</v>
      </c>
      <c r="U213" s="33"/>
      <c r="V213" s="33"/>
      <c r="W213" s="33"/>
      <c r="X213" s="33"/>
      <c r="Y213" s="33"/>
      <c r="Z213" s="33"/>
      <c r="AA213" s="33"/>
      <c r="AB213" s="33"/>
      <c r="AC213" s="33"/>
      <c r="AD213" s="33"/>
      <c r="AE213" s="33"/>
      <c r="AR213" s="172" t="s">
        <v>418</v>
      </c>
      <c r="AT213" s="172" t="s">
        <v>445</v>
      </c>
      <c r="AU213" s="172" t="s">
        <v>79</v>
      </c>
      <c r="AY213" s="18" t="s">
        <v>253</v>
      </c>
      <c r="BE213" s="173">
        <f>IF(N213="základní",J213,0)</f>
        <v>0</v>
      </c>
      <c r="BF213" s="173">
        <f>IF(N213="snížená",J213,0)</f>
        <v>0</v>
      </c>
      <c r="BG213" s="173">
        <f>IF(N213="zákl. přenesená",J213,0)</f>
        <v>0</v>
      </c>
      <c r="BH213" s="173">
        <f>IF(N213="sníž. přenesená",J213,0)</f>
        <v>0</v>
      </c>
      <c r="BI213" s="173">
        <f>IF(N213="nulová",J213,0)</f>
        <v>0</v>
      </c>
      <c r="BJ213" s="18" t="s">
        <v>15</v>
      </c>
      <c r="BK213" s="173">
        <f>ROUND(I213*H213,2)</f>
        <v>0</v>
      </c>
      <c r="BL213" s="18" t="s">
        <v>142</v>
      </c>
      <c r="BM213" s="172" t="s">
        <v>4008</v>
      </c>
    </row>
    <row r="214" spans="1:65" s="2" customFormat="1" ht="44.25" customHeight="1">
      <c r="A214" s="33"/>
      <c r="B214" s="160"/>
      <c r="C214" s="161" t="s">
        <v>449</v>
      </c>
      <c r="D214" s="353" t="s">
        <v>255</v>
      </c>
      <c r="E214" s="162" t="s">
        <v>3046</v>
      </c>
      <c r="F214" s="163" t="s">
        <v>3047</v>
      </c>
      <c r="G214" s="164" t="s">
        <v>362</v>
      </c>
      <c r="H214" s="197"/>
      <c r="I214" s="166"/>
      <c r="J214" s="167">
        <f>ROUND(I214*H214,2)</f>
        <v>0</v>
      </c>
      <c r="K214" s="163" t="s">
        <v>259</v>
      </c>
      <c r="L214" s="34"/>
      <c r="M214" s="168" t="s">
        <v>3</v>
      </c>
      <c r="N214" s="169" t="s">
        <v>42</v>
      </c>
      <c r="O214" s="54"/>
      <c r="P214" s="170">
        <f>O214*H214</f>
        <v>0</v>
      </c>
      <c r="Q214" s="170">
        <v>0</v>
      </c>
      <c r="R214" s="170">
        <f>Q214*H214</f>
        <v>0</v>
      </c>
      <c r="S214" s="170">
        <v>0</v>
      </c>
      <c r="T214" s="171">
        <f>S214*H214</f>
        <v>0</v>
      </c>
      <c r="U214" s="33"/>
      <c r="V214" s="33"/>
      <c r="W214" s="33"/>
      <c r="X214" s="33"/>
      <c r="Y214" s="33"/>
      <c r="Z214" s="33"/>
      <c r="AA214" s="33"/>
      <c r="AB214" s="33"/>
      <c r="AC214" s="33"/>
      <c r="AD214" s="33"/>
      <c r="AE214" s="33"/>
      <c r="AR214" s="172" t="s">
        <v>142</v>
      </c>
      <c r="AT214" s="172" t="s">
        <v>255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4009</v>
      </c>
    </row>
    <row r="215" spans="1:65" s="12" customFormat="1" ht="22.9" customHeight="1">
      <c r="B215" s="147"/>
      <c r="D215" s="355" t="s">
        <v>70</v>
      </c>
      <c r="E215" s="158" t="s">
        <v>453</v>
      </c>
      <c r="F215" s="158" t="s">
        <v>454</v>
      </c>
      <c r="I215" s="150"/>
      <c r="J215" s="159">
        <f>BK215</f>
        <v>0</v>
      </c>
      <c r="L215" s="147"/>
      <c r="M215" s="152"/>
      <c r="N215" s="153"/>
      <c r="O215" s="153"/>
      <c r="P215" s="154">
        <f>SUM(P216:P224)</f>
        <v>0</v>
      </c>
      <c r="Q215" s="153"/>
      <c r="R215" s="154">
        <f>SUM(R216:R224)</f>
        <v>1.005E-2</v>
      </c>
      <c r="S215" s="153"/>
      <c r="T215" s="155">
        <f>SUM(T216:T224)</f>
        <v>0</v>
      </c>
      <c r="AR215" s="148" t="s">
        <v>79</v>
      </c>
      <c r="AT215" s="156" t="s">
        <v>70</v>
      </c>
      <c r="AU215" s="156" t="s">
        <v>15</v>
      </c>
      <c r="AY215" s="148" t="s">
        <v>253</v>
      </c>
      <c r="BK215" s="157">
        <f>SUM(BK216:BK224)</f>
        <v>0</v>
      </c>
    </row>
    <row r="216" spans="1:65" s="2" customFormat="1" ht="33" customHeight="1">
      <c r="A216" s="33"/>
      <c r="B216" s="160"/>
      <c r="C216" s="161" t="s">
        <v>455</v>
      </c>
      <c r="D216" s="353" t="s">
        <v>255</v>
      </c>
      <c r="E216" s="162" t="s">
        <v>456</v>
      </c>
      <c r="F216" s="163" t="s">
        <v>457</v>
      </c>
      <c r="G216" s="164" t="s">
        <v>378</v>
      </c>
      <c r="H216" s="165">
        <v>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4010</v>
      </c>
    </row>
    <row r="217" spans="1:65" s="15" customFormat="1">
      <c r="B217" s="190"/>
      <c r="D217" s="354" t="s">
        <v>261</v>
      </c>
      <c r="E217" s="191" t="s">
        <v>3</v>
      </c>
      <c r="F217" s="192" t="s">
        <v>459</v>
      </c>
      <c r="H217" s="191" t="s">
        <v>3</v>
      </c>
      <c r="I217" s="193"/>
      <c r="L217" s="190"/>
      <c r="M217" s="194"/>
      <c r="N217" s="195"/>
      <c r="O217" s="195"/>
      <c r="P217" s="195"/>
      <c r="Q217" s="195"/>
      <c r="R217" s="195"/>
      <c r="S217" s="195"/>
      <c r="T217" s="196"/>
      <c r="AT217" s="191" t="s">
        <v>261</v>
      </c>
      <c r="AU217" s="191" t="s">
        <v>79</v>
      </c>
      <c r="AV217" s="15" t="s">
        <v>15</v>
      </c>
      <c r="AW217" s="15" t="s">
        <v>33</v>
      </c>
      <c r="AX217" s="15" t="s">
        <v>71</v>
      </c>
      <c r="AY217" s="191" t="s">
        <v>253</v>
      </c>
    </row>
    <row r="218" spans="1:65" s="13" customFormat="1">
      <c r="B218" s="174"/>
      <c r="D218" s="354" t="s">
        <v>261</v>
      </c>
      <c r="E218" s="175" t="s">
        <v>3</v>
      </c>
      <c r="F218" s="176" t="s">
        <v>79</v>
      </c>
      <c r="H218" s="177">
        <v>2</v>
      </c>
      <c r="I218" s="178"/>
      <c r="L218" s="174"/>
      <c r="M218" s="179"/>
      <c r="N218" s="180"/>
      <c r="O218" s="180"/>
      <c r="P218" s="180"/>
      <c r="Q218" s="180"/>
      <c r="R218" s="180"/>
      <c r="S218" s="180"/>
      <c r="T218" s="181"/>
      <c r="AT218" s="175" t="s">
        <v>261</v>
      </c>
      <c r="AU218" s="175" t="s">
        <v>79</v>
      </c>
      <c r="AV218" s="13" t="s">
        <v>79</v>
      </c>
      <c r="AW218" s="13" t="s">
        <v>33</v>
      </c>
      <c r="AX218" s="13" t="s">
        <v>71</v>
      </c>
      <c r="AY218" s="175" t="s">
        <v>253</v>
      </c>
    </row>
    <row r="219" spans="1:65" s="14" customFormat="1">
      <c r="B219" s="182"/>
      <c r="D219" s="354" t="s">
        <v>261</v>
      </c>
      <c r="E219" s="183" t="s">
        <v>3</v>
      </c>
      <c r="F219" s="184" t="s">
        <v>269</v>
      </c>
      <c r="H219" s="185">
        <v>2</v>
      </c>
      <c r="I219" s="186"/>
      <c r="L219" s="182"/>
      <c r="M219" s="187"/>
      <c r="N219" s="188"/>
      <c r="O219" s="188"/>
      <c r="P219" s="188"/>
      <c r="Q219" s="188"/>
      <c r="R219" s="188"/>
      <c r="S219" s="188"/>
      <c r="T219" s="189"/>
      <c r="AT219" s="183" t="s">
        <v>261</v>
      </c>
      <c r="AU219" s="183" t="s">
        <v>79</v>
      </c>
      <c r="AV219" s="14" t="s">
        <v>89</v>
      </c>
      <c r="AW219" s="14" t="s">
        <v>33</v>
      </c>
      <c r="AX219" s="14" t="s">
        <v>15</v>
      </c>
      <c r="AY219" s="183" t="s">
        <v>253</v>
      </c>
    </row>
    <row r="220" spans="1:65" s="2" customFormat="1" ht="21.75" customHeight="1">
      <c r="A220" s="33"/>
      <c r="B220" s="160"/>
      <c r="C220" s="161" t="s">
        <v>460</v>
      </c>
      <c r="D220" s="353" t="s">
        <v>255</v>
      </c>
      <c r="E220" s="162" t="s">
        <v>461</v>
      </c>
      <c r="F220" s="163" t="s">
        <v>462</v>
      </c>
      <c r="G220" s="164" t="s">
        <v>378</v>
      </c>
      <c r="H220" s="165">
        <v>3</v>
      </c>
      <c r="I220" s="166"/>
      <c r="J220" s="167">
        <f>ROUND(I220*H220,2)</f>
        <v>0</v>
      </c>
      <c r="K220" s="163" t="s">
        <v>3</v>
      </c>
      <c r="L220" s="34"/>
      <c r="M220" s="168" t="s">
        <v>3</v>
      </c>
      <c r="N220" s="169" t="s">
        <v>42</v>
      </c>
      <c r="O220" s="54"/>
      <c r="P220" s="170">
        <f>O220*H220</f>
        <v>0</v>
      </c>
      <c r="Q220" s="170">
        <v>0</v>
      </c>
      <c r="R220" s="170">
        <f>Q220*H220</f>
        <v>0</v>
      </c>
      <c r="S220" s="170">
        <v>0</v>
      </c>
      <c r="T220" s="171">
        <f>S220*H220</f>
        <v>0</v>
      </c>
      <c r="U220" s="33"/>
      <c r="V220" s="33"/>
      <c r="W220" s="33"/>
      <c r="X220" s="33"/>
      <c r="Y220" s="33"/>
      <c r="Z220" s="33"/>
      <c r="AA220" s="33"/>
      <c r="AB220" s="33"/>
      <c r="AC220" s="33"/>
      <c r="AD220" s="33"/>
      <c r="AE220" s="33"/>
      <c r="AR220" s="172" t="s">
        <v>142</v>
      </c>
      <c r="AT220" s="172" t="s">
        <v>255</v>
      </c>
      <c r="AU220" s="172" t="s">
        <v>79</v>
      </c>
      <c r="AY220" s="18" t="s">
        <v>253</v>
      </c>
      <c r="BE220" s="173">
        <f>IF(N220="základní",J220,0)</f>
        <v>0</v>
      </c>
      <c r="BF220" s="173">
        <f>IF(N220="snížená",J220,0)</f>
        <v>0</v>
      </c>
      <c r="BG220" s="173">
        <f>IF(N220="zákl. přenesená",J220,0)</f>
        <v>0</v>
      </c>
      <c r="BH220" s="173">
        <f>IF(N220="sníž. přenesená",J220,0)</f>
        <v>0</v>
      </c>
      <c r="BI220" s="173">
        <f>IF(N220="nulová",J220,0)</f>
        <v>0</v>
      </c>
      <c r="BJ220" s="18" t="s">
        <v>15</v>
      </c>
      <c r="BK220" s="173">
        <f>ROUND(I220*H220,2)</f>
        <v>0</v>
      </c>
      <c r="BL220" s="18" t="s">
        <v>142</v>
      </c>
      <c r="BM220" s="172" t="s">
        <v>4011</v>
      </c>
    </row>
    <row r="221" spans="1:65" s="13" customFormat="1">
      <c r="B221" s="174"/>
      <c r="D221" s="354" t="s">
        <v>261</v>
      </c>
      <c r="E221" s="175" t="s">
        <v>3</v>
      </c>
      <c r="F221" s="176" t="s">
        <v>85</v>
      </c>
      <c r="H221" s="177">
        <v>3</v>
      </c>
      <c r="I221" s="178"/>
      <c r="L221" s="174"/>
      <c r="M221" s="179"/>
      <c r="N221" s="180"/>
      <c r="O221" s="180"/>
      <c r="P221" s="180"/>
      <c r="Q221" s="180"/>
      <c r="R221" s="180"/>
      <c r="S221" s="180"/>
      <c r="T221" s="181"/>
      <c r="AT221" s="175" t="s">
        <v>261</v>
      </c>
      <c r="AU221" s="175" t="s">
        <v>79</v>
      </c>
      <c r="AV221" s="13" t="s">
        <v>79</v>
      </c>
      <c r="AW221" s="13" t="s">
        <v>33</v>
      </c>
      <c r="AX221" s="13" t="s">
        <v>15</v>
      </c>
      <c r="AY221" s="175" t="s">
        <v>253</v>
      </c>
    </row>
    <row r="222" spans="1:65" s="2" customFormat="1" ht="16.5" customHeight="1">
      <c r="A222" s="33"/>
      <c r="B222" s="160"/>
      <c r="C222" s="198" t="s">
        <v>464</v>
      </c>
      <c r="D222" s="356" t="s">
        <v>445</v>
      </c>
      <c r="E222" s="199" t="s">
        <v>465</v>
      </c>
      <c r="F222" s="200" t="s">
        <v>466</v>
      </c>
      <c r="G222" s="201" t="s">
        <v>265</v>
      </c>
      <c r="H222" s="202">
        <v>3.35</v>
      </c>
      <c r="I222" s="203"/>
      <c r="J222" s="204">
        <f>ROUND(I222*H222,2)</f>
        <v>0</v>
      </c>
      <c r="K222" s="200" t="s">
        <v>259</v>
      </c>
      <c r="L222" s="205"/>
      <c r="M222" s="206" t="s">
        <v>3</v>
      </c>
      <c r="N222" s="207" t="s">
        <v>42</v>
      </c>
      <c r="O222" s="54"/>
      <c r="P222" s="170">
        <f>O222*H222</f>
        <v>0</v>
      </c>
      <c r="Q222" s="170">
        <v>3.0000000000000001E-3</v>
      </c>
      <c r="R222" s="170">
        <f>Q222*H222</f>
        <v>1.005E-2</v>
      </c>
      <c r="S222" s="170">
        <v>0</v>
      </c>
      <c r="T222" s="171">
        <f>S222*H222</f>
        <v>0</v>
      </c>
      <c r="U222" s="33"/>
      <c r="V222" s="33"/>
      <c r="W222" s="33"/>
      <c r="X222" s="33"/>
      <c r="Y222" s="33"/>
      <c r="Z222" s="33"/>
      <c r="AA222" s="33"/>
      <c r="AB222" s="33"/>
      <c r="AC222" s="33"/>
      <c r="AD222" s="33"/>
      <c r="AE222" s="33"/>
      <c r="AR222" s="172" t="s">
        <v>418</v>
      </c>
      <c r="AT222" s="172" t="s">
        <v>445</v>
      </c>
      <c r="AU222" s="172" t="s">
        <v>79</v>
      </c>
      <c r="AY222" s="18" t="s">
        <v>253</v>
      </c>
      <c r="BE222" s="173">
        <f>IF(N222="základní",J222,0)</f>
        <v>0</v>
      </c>
      <c r="BF222" s="173">
        <f>IF(N222="snížená",J222,0)</f>
        <v>0</v>
      </c>
      <c r="BG222" s="173">
        <f>IF(N222="zákl. přenesená",J222,0)</f>
        <v>0</v>
      </c>
      <c r="BH222" s="173">
        <f>IF(N222="sníž. přenesená",J222,0)</f>
        <v>0</v>
      </c>
      <c r="BI222" s="173">
        <f>IF(N222="nulová",J222,0)</f>
        <v>0</v>
      </c>
      <c r="BJ222" s="18" t="s">
        <v>15</v>
      </c>
      <c r="BK222" s="173">
        <f>ROUND(I222*H222,2)</f>
        <v>0</v>
      </c>
      <c r="BL222" s="18" t="s">
        <v>142</v>
      </c>
      <c r="BM222" s="172" t="s">
        <v>4012</v>
      </c>
    </row>
    <row r="223" spans="1:65" s="13" customFormat="1">
      <c r="B223" s="174"/>
      <c r="D223" s="354" t="s">
        <v>261</v>
      </c>
      <c r="E223" s="175" t="s">
        <v>3</v>
      </c>
      <c r="F223" s="176" t="s">
        <v>468</v>
      </c>
      <c r="H223" s="177">
        <v>3.35</v>
      </c>
      <c r="I223" s="178"/>
      <c r="L223" s="174"/>
      <c r="M223" s="179"/>
      <c r="N223" s="180"/>
      <c r="O223" s="180"/>
      <c r="P223" s="180"/>
      <c r="Q223" s="180"/>
      <c r="R223" s="180"/>
      <c r="S223" s="180"/>
      <c r="T223" s="181"/>
      <c r="AT223" s="175" t="s">
        <v>261</v>
      </c>
      <c r="AU223" s="175" t="s">
        <v>79</v>
      </c>
      <c r="AV223" s="13" t="s">
        <v>79</v>
      </c>
      <c r="AW223" s="13" t="s">
        <v>33</v>
      </c>
      <c r="AX223" s="13" t="s">
        <v>15</v>
      </c>
      <c r="AY223" s="175" t="s">
        <v>253</v>
      </c>
    </row>
    <row r="224" spans="1:65" s="2" customFormat="1" ht="33" customHeight="1">
      <c r="A224" s="33"/>
      <c r="B224" s="160"/>
      <c r="C224" s="161" t="s">
        <v>469</v>
      </c>
      <c r="D224" s="353" t="s">
        <v>255</v>
      </c>
      <c r="E224" s="162" t="s">
        <v>3052</v>
      </c>
      <c r="F224" s="163" t="s">
        <v>3053</v>
      </c>
      <c r="G224" s="164" t="s">
        <v>362</v>
      </c>
      <c r="H224" s="197"/>
      <c r="I224" s="166"/>
      <c r="J224" s="167">
        <f>ROUND(I224*H224,2)</f>
        <v>0</v>
      </c>
      <c r="K224" s="163" t="s">
        <v>259</v>
      </c>
      <c r="L224" s="34"/>
      <c r="M224" s="168" t="s">
        <v>3</v>
      </c>
      <c r="N224" s="169" t="s">
        <v>42</v>
      </c>
      <c r="O224" s="54"/>
      <c r="P224" s="170">
        <f>O224*H224</f>
        <v>0</v>
      </c>
      <c r="Q224" s="170">
        <v>0</v>
      </c>
      <c r="R224" s="170">
        <f>Q224*H224</f>
        <v>0</v>
      </c>
      <c r="S224" s="170">
        <v>0</v>
      </c>
      <c r="T224" s="171">
        <f>S224*H224</f>
        <v>0</v>
      </c>
      <c r="U224" s="33"/>
      <c r="V224" s="33"/>
      <c r="W224" s="33"/>
      <c r="X224" s="33"/>
      <c r="Y224" s="33"/>
      <c r="Z224" s="33"/>
      <c r="AA224" s="33"/>
      <c r="AB224" s="33"/>
      <c r="AC224" s="33"/>
      <c r="AD224" s="33"/>
      <c r="AE224" s="33"/>
      <c r="AR224" s="172" t="s">
        <v>142</v>
      </c>
      <c r="AT224" s="172" t="s">
        <v>255</v>
      </c>
      <c r="AU224" s="172" t="s">
        <v>79</v>
      </c>
      <c r="AY224" s="18" t="s">
        <v>253</v>
      </c>
      <c r="BE224" s="173">
        <f>IF(N224="základní",J224,0)</f>
        <v>0</v>
      </c>
      <c r="BF224" s="173">
        <f>IF(N224="snížená",J224,0)</f>
        <v>0</v>
      </c>
      <c r="BG224" s="173">
        <f>IF(N224="zákl. přenesená",J224,0)</f>
        <v>0</v>
      </c>
      <c r="BH224" s="173">
        <f>IF(N224="sníž. přenesená",J224,0)</f>
        <v>0</v>
      </c>
      <c r="BI224" s="173">
        <f>IF(N224="nulová",J224,0)</f>
        <v>0</v>
      </c>
      <c r="BJ224" s="18" t="s">
        <v>15</v>
      </c>
      <c r="BK224" s="173">
        <f>ROUND(I224*H224,2)</f>
        <v>0</v>
      </c>
      <c r="BL224" s="18" t="s">
        <v>142</v>
      </c>
      <c r="BM224" s="172" t="s">
        <v>4013</v>
      </c>
    </row>
    <row r="225" spans="1:65" s="12" customFormat="1" ht="22.9" customHeight="1">
      <c r="B225" s="147"/>
      <c r="D225" s="355" t="s">
        <v>70</v>
      </c>
      <c r="E225" s="158" t="s">
        <v>473</v>
      </c>
      <c r="F225" s="158" t="s">
        <v>474</v>
      </c>
      <c r="I225" s="150"/>
      <c r="J225" s="159">
        <f>BK225</f>
        <v>0</v>
      </c>
      <c r="L225" s="147"/>
      <c r="M225" s="152"/>
      <c r="N225" s="153"/>
      <c r="O225" s="153"/>
      <c r="P225" s="154">
        <f>SUM(P226:P242)</f>
        <v>0</v>
      </c>
      <c r="Q225" s="153"/>
      <c r="R225" s="154">
        <f>SUM(R226:R242)</f>
        <v>0.13826740000000001</v>
      </c>
      <c r="S225" s="153"/>
      <c r="T225" s="155">
        <f>SUM(T226:T242)</f>
        <v>0.45743499999999998</v>
      </c>
      <c r="AR225" s="148" t="s">
        <v>79</v>
      </c>
      <c r="AT225" s="156" t="s">
        <v>70</v>
      </c>
      <c r="AU225" s="156" t="s">
        <v>15</v>
      </c>
      <c r="AY225" s="148" t="s">
        <v>253</v>
      </c>
      <c r="BK225" s="157">
        <f>SUM(BK226:BK242)</f>
        <v>0</v>
      </c>
    </row>
    <row r="226" spans="1:65" s="2" customFormat="1" ht="21.75" customHeight="1">
      <c r="A226" s="33"/>
      <c r="B226" s="160"/>
      <c r="C226" s="161" t="s">
        <v>475</v>
      </c>
      <c r="D226" s="353" t="s">
        <v>255</v>
      </c>
      <c r="E226" s="162" t="s">
        <v>476</v>
      </c>
      <c r="F226" s="163" t="s">
        <v>477</v>
      </c>
      <c r="G226" s="164" t="s">
        <v>258</v>
      </c>
      <c r="H226" s="165">
        <v>5.5</v>
      </c>
      <c r="I226" s="166"/>
      <c r="J226" s="167">
        <f>ROUND(I226*H226,2)</f>
        <v>0</v>
      </c>
      <c r="K226" s="163" t="s">
        <v>259</v>
      </c>
      <c r="L226" s="34"/>
      <c r="M226" s="168" t="s">
        <v>3</v>
      </c>
      <c r="N226" s="169" t="s">
        <v>42</v>
      </c>
      <c r="O226" s="54"/>
      <c r="P226" s="170">
        <f>O226*H226</f>
        <v>0</v>
      </c>
      <c r="Q226" s="170">
        <v>0</v>
      </c>
      <c r="R226" s="170">
        <f>Q226*H226</f>
        <v>0</v>
      </c>
      <c r="S226" s="170">
        <v>8.3169999999999994E-2</v>
      </c>
      <c r="T226" s="171">
        <f>S226*H226</f>
        <v>0.45743499999999998</v>
      </c>
      <c r="U226" s="33"/>
      <c r="V226" s="33"/>
      <c r="W226" s="33"/>
      <c r="X226" s="33"/>
      <c r="Y226" s="33"/>
      <c r="Z226" s="33"/>
      <c r="AA226" s="33"/>
      <c r="AB226" s="33"/>
      <c r="AC226" s="33"/>
      <c r="AD226" s="33"/>
      <c r="AE226" s="33"/>
      <c r="AR226" s="172" t="s">
        <v>142</v>
      </c>
      <c r="AT226" s="172" t="s">
        <v>255</v>
      </c>
      <c r="AU226" s="172" t="s">
        <v>79</v>
      </c>
      <c r="AY226" s="18" t="s">
        <v>253</v>
      </c>
      <c r="BE226" s="173">
        <f>IF(N226="základní",J226,0)</f>
        <v>0</v>
      </c>
      <c r="BF226" s="173">
        <f>IF(N226="snížená",J226,0)</f>
        <v>0</v>
      </c>
      <c r="BG226" s="173">
        <f>IF(N226="zákl. přenesená",J226,0)</f>
        <v>0</v>
      </c>
      <c r="BH226" s="173">
        <f>IF(N226="sníž. přenesená",J226,0)</f>
        <v>0</v>
      </c>
      <c r="BI226" s="173">
        <f>IF(N226="nulová",J226,0)</f>
        <v>0</v>
      </c>
      <c r="BJ226" s="18" t="s">
        <v>15</v>
      </c>
      <c r="BK226" s="173">
        <f>ROUND(I226*H226,2)</f>
        <v>0</v>
      </c>
      <c r="BL226" s="18" t="s">
        <v>142</v>
      </c>
      <c r="BM226" s="172" t="s">
        <v>4014</v>
      </c>
    </row>
    <row r="227" spans="1:65" s="15" customFormat="1">
      <c r="B227" s="190"/>
      <c r="D227" s="354" t="s">
        <v>261</v>
      </c>
      <c r="E227" s="191" t="s">
        <v>3</v>
      </c>
      <c r="F227" s="192" t="s">
        <v>315</v>
      </c>
      <c r="H227" s="191" t="s">
        <v>3</v>
      </c>
      <c r="I227" s="193"/>
      <c r="L227" s="190"/>
      <c r="M227" s="194"/>
      <c r="N227" s="195"/>
      <c r="O227" s="195"/>
      <c r="P227" s="195"/>
      <c r="Q227" s="195"/>
      <c r="R227" s="195"/>
      <c r="S227" s="195"/>
      <c r="T227" s="196"/>
      <c r="AT227" s="191" t="s">
        <v>261</v>
      </c>
      <c r="AU227" s="191" t="s">
        <v>79</v>
      </c>
      <c r="AV227" s="15" t="s">
        <v>15</v>
      </c>
      <c r="AW227" s="15" t="s">
        <v>33</v>
      </c>
      <c r="AX227" s="15" t="s">
        <v>71</v>
      </c>
      <c r="AY227" s="191" t="s">
        <v>253</v>
      </c>
    </row>
    <row r="228" spans="1:65" s="13" customFormat="1">
      <c r="B228" s="174"/>
      <c r="D228" s="354" t="s">
        <v>261</v>
      </c>
      <c r="E228" s="175" t="s">
        <v>3</v>
      </c>
      <c r="F228" s="176" t="s">
        <v>316</v>
      </c>
      <c r="H228" s="177">
        <v>4.5</v>
      </c>
      <c r="I228" s="178"/>
      <c r="L228" s="174"/>
      <c r="M228" s="179"/>
      <c r="N228" s="180"/>
      <c r="O228" s="180"/>
      <c r="P228" s="180"/>
      <c r="Q228" s="180"/>
      <c r="R228" s="180"/>
      <c r="S228" s="180"/>
      <c r="T228" s="181"/>
      <c r="AT228" s="175" t="s">
        <v>261</v>
      </c>
      <c r="AU228" s="175" t="s">
        <v>79</v>
      </c>
      <c r="AV228" s="13" t="s">
        <v>79</v>
      </c>
      <c r="AW228" s="13" t="s">
        <v>33</v>
      </c>
      <c r="AX228" s="13" t="s">
        <v>71</v>
      </c>
      <c r="AY228" s="175" t="s">
        <v>253</v>
      </c>
    </row>
    <row r="229" spans="1:65" s="15" customFormat="1">
      <c r="B229" s="190"/>
      <c r="D229" s="354" t="s">
        <v>261</v>
      </c>
      <c r="E229" s="191" t="s">
        <v>3</v>
      </c>
      <c r="F229" s="192" t="s">
        <v>317</v>
      </c>
      <c r="H229" s="191" t="s">
        <v>3</v>
      </c>
      <c r="I229" s="193"/>
      <c r="L229" s="190"/>
      <c r="M229" s="194"/>
      <c r="N229" s="195"/>
      <c r="O229" s="195"/>
      <c r="P229" s="195"/>
      <c r="Q229" s="195"/>
      <c r="R229" s="195"/>
      <c r="S229" s="195"/>
      <c r="T229" s="196"/>
      <c r="AT229" s="191" t="s">
        <v>261</v>
      </c>
      <c r="AU229" s="191" t="s">
        <v>79</v>
      </c>
      <c r="AV229" s="15" t="s">
        <v>15</v>
      </c>
      <c r="AW229" s="15" t="s">
        <v>33</v>
      </c>
      <c r="AX229" s="15" t="s">
        <v>71</v>
      </c>
      <c r="AY229" s="191" t="s">
        <v>253</v>
      </c>
    </row>
    <row r="230" spans="1:65" s="13" customFormat="1">
      <c r="B230" s="174"/>
      <c r="D230" s="354" t="s">
        <v>261</v>
      </c>
      <c r="E230" s="175" t="s">
        <v>3</v>
      </c>
      <c r="F230" s="176" t="s">
        <v>318</v>
      </c>
      <c r="H230" s="177">
        <v>1</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4" customFormat="1">
      <c r="B231" s="182"/>
      <c r="D231" s="354" t="s">
        <v>261</v>
      </c>
      <c r="E231" s="183" t="s">
        <v>3</v>
      </c>
      <c r="F231" s="184" t="s">
        <v>269</v>
      </c>
      <c r="H231" s="185">
        <v>5.5</v>
      </c>
      <c r="I231" s="186"/>
      <c r="L231" s="182"/>
      <c r="M231" s="187"/>
      <c r="N231" s="188"/>
      <c r="O231" s="188"/>
      <c r="P231" s="188"/>
      <c r="Q231" s="188"/>
      <c r="R231" s="188"/>
      <c r="S231" s="188"/>
      <c r="T231" s="189"/>
      <c r="AT231" s="183" t="s">
        <v>261</v>
      </c>
      <c r="AU231" s="183" t="s">
        <v>79</v>
      </c>
      <c r="AV231" s="14" t="s">
        <v>89</v>
      </c>
      <c r="AW231" s="14" t="s">
        <v>33</v>
      </c>
      <c r="AX231" s="14" t="s">
        <v>15</v>
      </c>
      <c r="AY231" s="183" t="s">
        <v>253</v>
      </c>
    </row>
    <row r="232" spans="1:65" s="2" customFormat="1" ht="33" customHeight="1">
      <c r="A232" s="33"/>
      <c r="B232" s="160"/>
      <c r="C232" s="161" t="s">
        <v>479</v>
      </c>
      <c r="D232" s="353" t="s">
        <v>255</v>
      </c>
      <c r="E232" s="162" t="s">
        <v>480</v>
      </c>
      <c r="F232" s="163" t="s">
        <v>481</v>
      </c>
      <c r="G232" s="164" t="s">
        <v>258</v>
      </c>
      <c r="H232" s="165">
        <v>5.5</v>
      </c>
      <c r="I232" s="166"/>
      <c r="J232" s="167">
        <f>ROUND(I232*H232,2)</f>
        <v>0</v>
      </c>
      <c r="K232" s="163" t="s">
        <v>259</v>
      </c>
      <c r="L232" s="34"/>
      <c r="M232" s="168" t="s">
        <v>3</v>
      </c>
      <c r="N232" s="169" t="s">
        <v>42</v>
      </c>
      <c r="O232" s="54"/>
      <c r="P232" s="170">
        <f>O232*H232</f>
        <v>0</v>
      </c>
      <c r="Q232" s="170">
        <v>3.6700000000000001E-3</v>
      </c>
      <c r="R232" s="170">
        <f>Q232*H232</f>
        <v>2.0185000000000002E-2</v>
      </c>
      <c r="S232" s="170">
        <v>0</v>
      </c>
      <c r="T232" s="171">
        <f>S232*H232</f>
        <v>0</v>
      </c>
      <c r="U232" s="33"/>
      <c r="V232" s="33"/>
      <c r="W232" s="33"/>
      <c r="X232" s="33"/>
      <c r="Y232" s="33"/>
      <c r="Z232" s="33"/>
      <c r="AA232" s="33"/>
      <c r="AB232" s="33"/>
      <c r="AC232" s="33"/>
      <c r="AD232" s="33"/>
      <c r="AE232" s="33"/>
      <c r="AR232" s="172" t="s">
        <v>142</v>
      </c>
      <c r="AT232" s="172" t="s">
        <v>255</v>
      </c>
      <c r="AU232" s="172" t="s">
        <v>79</v>
      </c>
      <c r="AY232" s="18" t="s">
        <v>253</v>
      </c>
      <c r="BE232" s="173">
        <f>IF(N232="základní",J232,0)</f>
        <v>0</v>
      </c>
      <c r="BF232" s="173">
        <f>IF(N232="snížená",J232,0)</f>
        <v>0</v>
      </c>
      <c r="BG232" s="173">
        <f>IF(N232="zákl. přenesená",J232,0)</f>
        <v>0</v>
      </c>
      <c r="BH232" s="173">
        <f>IF(N232="sníž. přenesená",J232,0)</f>
        <v>0</v>
      </c>
      <c r="BI232" s="173">
        <f>IF(N232="nulová",J232,0)</f>
        <v>0</v>
      </c>
      <c r="BJ232" s="18" t="s">
        <v>15</v>
      </c>
      <c r="BK232" s="173">
        <f>ROUND(I232*H232,2)</f>
        <v>0</v>
      </c>
      <c r="BL232" s="18" t="s">
        <v>142</v>
      </c>
      <c r="BM232" s="172" t="s">
        <v>4015</v>
      </c>
    </row>
    <row r="233" spans="1:65" s="13" customFormat="1">
      <c r="B233" s="174"/>
      <c r="D233" s="354" t="s">
        <v>261</v>
      </c>
      <c r="E233" s="175" t="s">
        <v>3</v>
      </c>
      <c r="F233" s="176" t="s">
        <v>287</v>
      </c>
      <c r="H233" s="177">
        <v>5.5</v>
      </c>
      <c r="I233" s="178"/>
      <c r="L233" s="174"/>
      <c r="M233" s="179"/>
      <c r="N233" s="180"/>
      <c r="O233" s="180"/>
      <c r="P233" s="180"/>
      <c r="Q233" s="180"/>
      <c r="R233" s="180"/>
      <c r="S233" s="180"/>
      <c r="T233" s="181"/>
      <c r="AT233" s="175" t="s">
        <v>261</v>
      </c>
      <c r="AU233" s="175" t="s">
        <v>79</v>
      </c>
      <c r="AV233" s="13" t="s">
        <v>79</v>
      </c>
      <c r="AW233" s="13" t="s">
        <v>33</v>
      </c>
      <c r="AX233" s="13" t="s">
        <v>15</v>
      </c>
      <c r="AY233" s="175" t="s">
        <v>253</v>
      </c>
    </row>
    <row r="234" spans="1:65" s="2" customFormat="1" ht="21.75" customHeight="1">
      <c r="A234" s="33"/>
      <c r="B234" s="160"/>
      <c r="C234" s="198" t="s">
        <v>483</v>
      </c>
      <c r="D234" s="356" t="s">
        <v>445</v>
      </c>
      <c r="E234" s="199" t="s">
        <v>484</v>
      </c>
      <c r="F234" s="200" t="s">
        <v>485</v>
      </c>
      <c r="G234" s="201" t="s">
        <v>258</v>
      </c>
      <c r="H234" s="202">
        <v>6.05</v>
      </c>
      <c r="I234" s="203"/>
      <c r="J234" s="204">
        <f>ROUND(I234*H234,2)</f>
        <v>0</v>
      </c>
      <c r="K234" s="200" t="s">
        <v>3</v>
      </c>
      <c r="L234" s="205"/>
      <c r="M234" s="206" t="s">
        <v>3</v>
      </c>
      <c r="N234" s="207" t="s">
        <v>42</v>
      </c>
      <c r="O234" s="54"/>
      <c r="P234" s="170">
        <f>O234*H234</f>
        <v>0</v>
      </c>
      <c r="Q234" s="170">
        <v>1.9199999999999998E-2</v>
      </c>
      <c r="R234" s="170">
        <f>Q234*H234</f>
        <v>0.11615999999999999</v>
      </c>
      <c r="S234" s="170">
        <v>0</v>
      </c>
      <c r="T234" s="171">
        <f>S234*H234</f>
        <v>0</v>
      </c>
      <c r="U234" s="33"/>
      <c r="V234" s="33"/>
      <c r="W234" s="33"/>
      <c r="X234" s="33"/>
      <c r="Y234" s="33"/>
      <c r="Z234" s="33"/>
      <c r="AA234" s="33"/>
      <c r="AB234" s="33"/>
      <c r="AC234" s="33"/>
      <c r="AD234" s="33"/>
      <c r="AE234" s="33"/>
      <c r="AR234" s="172" t="s">
        <v>418</v>
      </c>
      <c r="AT234" s="172" t="s">
        <v>445</v>
      </c>
      <c r="AU234" s="172" t="s">
        <v>79</v>
      </c>
      <c r="AY234" s="18" t="s">
        <v>253</v>
      </c>
      <c r="BE234" s="173">
        <f>IF(N234="základní",J234,0)</f>
        <v>0</v>
      </c>
      <c r="BF234" s="173">
        <f>IF(N234="snížená",J234,0)</f>
        <v>0</v>
      </c>
      <c r="BG234" s="173">
        <f>IF(N234="zákl. přenesená",J234,0)</f>
        <v>0</v>
      </c>
      <c r="BH234" s="173">
        <f>IF(N234="sníž. přenesená",J234,0)</f>
        <v>0</v>
      </c>
      <c r="BI234" s="173">
        <f>IF(N234="nulová",J234,0)</f>
        <v>0</v>
      </c>
      <c r="BJ234" s="18" t="s">
        <v>15</v>
      </c>
      <c r="BK234" s="173">
        <f>ROUND(I234*H234,2)</f>
        <v>0</v>
      </c>
      <c r="BL234" s="18" t="s">
        <v>142</v>
      </c>
      <c r="BM234" s="172" t="s">
        <v>4016</v>
      </c>
    </row>
    <row r="235" spans="1:65" s="13" customFormat="1">
      <c r="B235" s="174"/>
      <c r="D235" s="354" t="s">
        <v>261</v>
      </c>
      <c r="F235" s="176" t="s">
        <v>487</v>
      </c>
      <c r="H235" s="177">
        <v>6.05</v>
      </c>
      <c r="I235" s="178"/>
      <c r="L235" s="174"/>
      <c r="M235" s="179"/>
      <c r="N235" s="180"/>
      <c r="O235" s="180"/>
      <c r="P235" s="180"/>
      <c r="Q235" s="180"/>
      <c r="R235" s="180"/>
      <c r="S235" s="180"/>
      <c r="T235" s="181"/>
      <c r="AT235" s="175" t="s">
        <v>261</v>
      </c>
      <c r="AU235" s="175" t="s">
        <v>79</v>
      </c>
      <c r="AV235" s="13" t="s">
        <v>79</v>
      </c>
      <c r="AW235" s="13" t="s">
        <v>4</v>
      </c>
      <c r="AX235" s="13" t="s">
        <v>15</v>
      </c>
      <c r="AY235" s="175" t="s">
        <v>253</v>
      </c>
    </row>
    <row r="236" spans="1:65" s="2" customFormat="1" ht="21.75" customHeight="1">
      <c r="A236" s="33"/>
      <c r="B236" s="160"/>
      <c r="C236" s="161" t="s">
        <v>488</v>
      </c>
      <c r="D236" s="353" t="s">
        <v>255</v>
      </c>
      <c r="E236" s="162" t="s">
        <v>489</v>
      </c>
      <c r="F236" s="163" t="s">
        <v>490</v>
      </c>
      <c r="G236" s="164" t="s">
        <v>258</v>
      </c>
      <c r="H236" s="165">
        <v>5.5</v>
      </c>
      <c r="I236" s="166"/>
      <c r="J236" s="167">
        <f>ROUND(I236*H236,2)</f>
        <v>0</v>
      </c>
      <c r="K236" s="163" t="s">
        <v>259</v>
      </c>
      <c r="L236" s="34"/>
      <c r="M236" s="168" t="s">
        <v>3</v>
      </c>
      <c r="N236" s="169" t="s">
        <v>42</v>
      </c>
      <c r="O236" s="54"/>
      <c r="P236" s="170">
        <f>O236*H236</f>
        <v>0</v>
      </c>
      <c r="Q236" s="170">
        <v>0</v>
      </c>
      <c r="R236" s="170">
        <f>Q236*H236</f>
        <v>0</v>
      </c>
      <c r="S236" s="170">
        <v>0</v>
      </c>
      <c r="T236" s="171">
        <f>S236*H236</f>
        <v>0</v>
      </c>
      <c r="U236" s="33"/>
      <c r="V236" s="33"/>
      <c r="W236" s="33"/>
      <c r="X236" s="33"/>
      <c r="Y236" s="33"/>
      <c r="Z236" s="33"/>
      <c r="AA236" s="33"/>
      <c r="AB236" s="33"/>
      <c r="AC236" s="33"/>
      <c r="AD236" s="33"/>
      <c r="AE236" s="33"/>
      <c r="AR236" s="172" t="s">
        <v>142</v>
      </c>
      <c r="AT236" s="172" t="s">
        <v>255</v>
      </c>
      <c r="AU236" s="172" t="s">
        <v>79</v>
      </c>
      <c r="AY236" s="18" t="s">
        <v>253</v>
      </c>
      <c r="BE236" s="173">
        <f>IF(N236="základní",J236,0)</f>
        <v>0</v>
      </c>
      <c r="BF236" s="173">
        <f>IF(N236="snížená",J236,0)</f>
        <v>0</v>
      </c>
      <c r="BG236" s="173">
        <f>IF(N236="zákl. přenesená",J236,0)</f>
        <v>0</v>
      </c>
      <c r="BH236" s="173">
        <f>IF(N236="sníž. přenesená",J236,0)</f>
        <v>0</v>
      </c>
      <c r="BI236" s="173">
        <f>IF(N236="nulová",J236,0)</f>
        <v>0</v>
      </c>
      <c r="BJ236" s="18" t="s">
        <v>15</v>
      </c>
      <c r="BK236" s="173">
        <f>ROUND(I236*H236,2)</f>
        <v>0</v>
      </c>
      <c r="BL236" s="18" t="s">
        <v>142</v>
      </c>
      <c r="BM236" s="172" t="s">
        <v>4017</v>
      </c>
    </row>
    <row r="237" spans="1:65" s="2" customFormat="1" ht="16.5" customHeight="1">
      <c r="A237" s="33"/>
      <c r="B237" s="160"/>
      <c r="C237" s="161" t="s">
        <v>492</v>
      </c>
      <c r="D237" s="353" t="s">
        <v>255</v>
      </c>
      <c r="E237" s="162" t="s">
        <v>493</v>
      </c>
      <c r="F237" s="163" t="s">
        <v>494</v>
      </c>
      <c r="G237" s="164" t="s">
        <v>258</v>
      </c>
      <c r="H237" s="165">
        <v>5.5</v>
      </c>
      <c r="I237" s="166"/>
      <c r="J237" s="167">
        <f>ROUND(I237*H237,2)</f>
        <v>0</v>
      </c>
      <c r="K237" s="163" t="s">
        <v>259</v>
      </c>
      <c r="L237" s="34"/>
      <c r="M237" s="168" t="s">
        <v>3</v>
      </c>
      <c r="N237" s="169" t="s">
        <v>42</v>
      </c>
      <c r="O237" s="54"/>
      <c r="P237" s="170">
        <f>O237*H237</f>
        <v>0</v>
      </c>
      <c r="Q237" s="170">
        <v>2.9999999999999997E-4</v>
      </c>
      <c r="R237" s="170">
        <f>Q237*H237</f>
        <v>1.6499999999999998E-3</v>
      </c>
      <c r="S237" s="170">
        <v>0</v>
      </c>
      <c r="T237" s="171">
        <f>S237*H237</f>
        <v>0</v>
      </c>
      <c r="U237" s="33"/>
      <c r="V237" s="33"/>
      <c r="W237" s="33"/>
      <c r="X237" s="33"/>
      <c r="Y237" s="33"/>
      <c r="Z237" s="33"/>
      <c r="AA237" s="33"/>
      <c r="AB237" s="33"/>
      <c r="AC237" s="33"/>
      <c r="AD237" s="33"/>
      <c r="AE237" s="33"/>
      <c r="AR237" s="172" t="s">
        <v>142</v>
      </c>
      <c r="AT237" s="172" t="s">
        <v>255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4018</v>
      </c>
    </row>
    <row r="238" spans="1:65" s="2" customFormat="1" ht="16.5" customHeight="1">
      <c r="A238" s="33"/>
      <c r="B238" s="160"/>
      <c r="C238" s="161" t="s">
        <v>496</v>
      </c>
      <c r="D238" s="353" t="s">
        <v>255</v>
      </c>
      <c r="E238" s="162" t="s">
        <v>497</v>
      </c>
      <c r="F238" s="163" t="s">
        <v>498</v>
      </c>
      <c r="G238" s="164" t="s">
        <v>265</v>
      </c>
      <c r="H238" s="165">
        <v>1.2</v>
      </c>
      <c r="I238" s="166"/>
      <c r="J238" s="167">
        <f>ROUND(I238*H238,2)</f>
        <v>0</v>
      </c>
      <c r="K238" s="163" t="s">
        <v>259</v>
      </c>
      <c r="L238" s="34"/>
      <c r="M238" s="168" t="s">
        <v>3</v>
      </c>
      <c r="N238" s="169" t="s">
        <v>42</v>
      </c>
      <c r="O238" s="54"/>
      <c r="P238" s="170">
        <f>O238*H238</f>
        <v>0</v>
      </c>
      <c r="Q238" s="170">
        <v>4.0000000000000003E-5</v>
      </c>
      <c r="R238" s="170">
        <f>Q238*H238</f>
        <v>4.8000000000000001E-5</v>
      </c>
      <c r="S238" s="170">
        <v>0</v>
      </c>
      <c r="T238" s="171">
        <f>S238*H238</f>
        <v>0</v>
      </c>
      <c r="U238" s="33"/>
      <c r="V238" s="33"/>
      <c r="W238" s="33"/>
      <c r="X238" s="33"/>
      <c r="Y238" s="33"/>
      <c r="Z238" s="33"/>
      <c r="AA238" s="33"/>
      <c r="AB238" s="33"/>
      <c r="AC238" s="33"/>
      <c r="AD238" s="33"/>
      <c r="AE238" s="33"/>
      <c r="AR238" s="172" t="s">
        <v>142</v>
      </c>
      <c r="AT238" s="172" t="s">
        <v>255</v>
      </c>
      <c r="AU238" s="172" t="s">
        <v>79</v>
      </c>
      <c r="AY238" s="18" t="s">
        <v>253</v>
      </c>
      <c r="BE238" s="173">
        <f>IF(N238="základní",J238,0)</f>
        <v>0</v>
      </c>
      <c r="BF238" s="173">
        <f>IF(N238="snížená",J238,0)</f>
        <v>0</v>
      </c>
      <c r="BG238" s="173">
        <f>IF(N238="zákl. přenesená",J238,0)</f>
        <v>0</v>
      </c>
      <c r="BH238" s="173">
        <f>IF(N238="sníž. přenesená",J238,0)</f>
        <v>0</v>
      </c>
      <c r="BI238" s="173">
        <f>IF(N238="nulová",J238,0)</f>
        <v>0</v>
      </c>
      <c r="BJ238" s="18" t="s">
        <v>15</v>
      </c>
      <c r="BK238" s="173">
        <f>ROUND(I238*H238,2)</f>
        <v>0</v>
      </c>
      <c r="BL238" s="18" t="s">
        <v>142</v>
      </c>
      <c r="BM238" s="172" t="s">
        <v>4019</v>
      </c>
    </row>
    <row r="239" spans="1:65" s="13" customFormat="1">
      <c r="B239" s="174"/>
      <c r="D239" s="354" t="s">
        <v>261</v>
      </c>
      <c r="E239" s="175" t="s">
        <v>3</v>
      </c>
      <c r="F239" s="176" t="s">
        <v>500</v>
      </c>
      <c r="H239" s="177">
        <v>1.2</v>
      </c>
      <c r="I239" s="178"/>
      <c r="L239" s="174"/>
      <c r="M239" s="179"/>
      <c r="N239" s="180"/>
      <c r="O239" s="180"/>
      <c r="P239" s="180"/>
      <c r="Q239" s="180"/>
      <c r="R239" s="180"/>
      <c r="S239" s="180"/>
      <c r="T239" s="181"/>
      <c r="AT239" s="175" t="s">
        <v>261</v>
      </c>
      <c r="AU239" s="175" t="s">
        <v>79</v>
      </c>
      <c r="AV239" s="13" t="s">
        <v>79</v>
      </c>
      <c r="AW239" s="13" t="s">
        <v>33</v>
      </c>
      <c r="AX239" s="13" t="s">
        <v>15</v>
      </c>
      <c r="AY239" s="175" t="s">
        <v>253</v>
      </c>
    </row>
    <row r="240" spans="1:65" s="2" customFormat="1" ht="16.5" customHeight="1">
      <c r="A240" s="33"/>
      <c r="B240" s="160"/>
      <c r="C240" s="198" t="s">
        <v>501</v>
      </c>
      <c r="D240" s="356" t="s">
        <v>445</v>
      </c>
      <c r="E240" s="199" t="s">
        <v>502</v>
      </c>
      <c r="F240" s="200" t="s">
        <v>503</v>
      </c>
      <c r="G240" s="201" t="s">
        <v>265</v>
      </c>
      <c r="H240" s="202">
        <v>1.32</v>
      </c>
      <c r="I240" s="203"/>
      <c r="J240" s="204">
        <f>ROUND(I240*H240,2)</f>
        <v>0</v>
      </c>
      <c r="K240" s="200" t="s">
        <v>259</v>
      </c>
      <c r="L240" s="205"/>
      <c r="M240" s="206" t="s">
        <v>3</v>
      </c>
      <c r="N240" s="207" t="s">
        <v>42</v>
      </c>
      <c r="O240" s="54"/>
      <c r="P240" s="170">
        <f>O240*H240</f>
        <v>0</v>
      </c>
      <c r="Q240" s="170">
        <v>1.7000000000000001E-4</v>
      </c>
      <c r="R240" s="170">
        <f>Q240*H240</f>
        <v>2.2440000000000003E-4</v>
      </c>
      <c r="S240" s="170">
        <v>0</v>
      </c>
      <c r="T240" s="171">
        <f>S240*H240</f>
        <v>0</v>
      </c>
      <c r="U240" s="33"/>
      <c r="V240" s="33"/>
      <c r="W240" s="33"/>
      <c r="X240" s="33"/>
      <c r="Y240" s="33"/>
      <c r="Z240" s="33"/>
      <c r="AA240" s="33"/>
      <c r="AB240" s="33"/>
      <c r="AC240" s="33"/>
      <c r="AD240" s="33"/>
      <c r="AE240" s="33"/>
      <c r="AR240" s="172" t="s">
        <v>418</v>
      </c>
      <c r="AT240" s="172" t="s">
        <v>445</v>
      </c>
      <c r="AU240" s="172" t="s">
        <v>79</v>
      </c>
      <c r="AY240" s="18" t="s">
        <v>253</v>
      </c>
      <c r="BE240" s="173">
        <f>IF(N240="základní",J240,0)</f>
        <v>0</v>
      </c>
      <c r="BF240" s="173">
        <f>IF(N240="snížená",J240,0)</f>
        <v>0</v>
      </c>
      <c r="BG240" s="173">
        <f>IF(N240="zákl. přenesená",J240,0)</f>
        <v>0</v>
      </c>
      <c r="BH240" s="173">
        <f>IF(N240="sníž. přenesená",J240,0)</f>
        <v>0</v>
      </c>
      <c r="BI240" s="173">
        <f>IF(N240="nulová",J240,0)</f>
        <v>0</v>
      </c>
      <c r="BJ240" s="18" t="s">
        <v>15</v>
      </c>
      <c r="BK240" s="173">
        <f>ROUND(I240*H240,2)</f>
        <v>0</v>
      </c>
      <c r="BL240" s="18" t="s">
        <v>142</v>
      </c>
      <c r="BM240" s="172" t="s">
        <v>4020</v>
      </c>
    </row>
    <row r="241" spans="1:65" s="13" customFormat="1">
      <c r="B241" s="174"/>
      <c r="D241" s="354" t="s">
        <v>261</v>
      </c>
      <c r="F241" s="176" t="s">
        <v>505</v>
      </c>
      <c r="H241" s="177">
        <v>1.32</v>
      </c>
      <c r="I241" s="178"/>
      <c r="L241" s="174"/>
      <c r="M241" s="179"/>
      <c r="N241" s="180"/>
      <c r="O241" s="180"/>
      <c r="P241" s="180"/>
      <c r="Q241" s="180"/>
      <c r="R241" s="180"/>
      <c r="S241" s="180"/>
      <c r="T241" s="181"/>
      <c r="AT241" s="175" t="s">
        <v>261</v>
      </c>
      <c r="AU241" s="175" t="s">
        <v>79</v>
      </c>
      <c r="AV241" s="13" t="s">
        <v>79</v>
      </c>
      <c r="AW241" s="13" t="s">
        <v>4</v>
      </c>
      <c r="AX241" s="13" t="s">
        <v>15</v>
      </c>
      <c r="AY241" s="175" t="s">
        <v>253</v>
      </c>
    </row>
    <row r="242" spans="1:65" s="2" customFormat="1" ht="33" customHeight="1">
      <c r="A242" s="33"/>
      <c r="B242" s="160"/>
      <c r="C242" s="161" t="s">
        <v>506</v>
      </c>
      <c r="D242" s="353" t="s">
        <v>255</v>
      </c>
      <c r="E242" s="162" t="s">
        <v>3062</v>
      </c>
      <c r="F242" s="163" t="s">
        <v>3063</v>
      </c>
      <c r="G242" s="164" t="s">
        <v>362</v>
      </c>
      <c r="H242" s="197"/>
      <c r="I242" s="166"/>
      <c r="J242" s="167">
        <f>ROUND(I242*H242,2)</f>
        <v>0</v>
      </c>
      <c r="K242" s="163" t="s">
        <v>259</v>
      </c>
      <c r="L242" s="34"/>
      <c r="M242" s="168" t="s">
        <v>3</v>
      </c>
      <c r="N242" s="169" t="s">
        <v>42</v>
      </c>
      <c r="O242" s="54"/>
      <c r="P242" s="170">
        <f>O242*H242</f>
        <v>0</v>
      </c>
      <c r="Q242" s="170">
        <v>0</v>
      </c>
      <c r="R242" s="170">
        <f>Q242*H242</f>
        <v>0</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4021</v>
      </c>
    </row>
    <row r="243" spans="1:65" s="12" customFormat="1" ht="22.9" customHeight="1">
      <c r="B243" s="147"/>
      <c r="D243" s="355" t="s">
        <v>70</v>
      </c>
      <c r="E243" s="158" t="s">
        <v>510</v>
      </c>
      <c r="F243" s="158" t="s">
        <v>511</v>
      </c>
      <c r="I243" s="150"/>
      <c r="J243" s="159">
        <f>BK243</f>
        <v>0</v>
      </c>
      <c r="L243" s="147"/>
      <c r="M243" s="152"/>
      <c r="N243" s="153"/>
      <c r="O243" s="153"/>
      <c r="P243" s="154">
        <f>SUM(P244:P292)</f>
        <v>0</v>
      </c>
      <c r="Q243" s="153"/>
      <c r="R243" s="154">
        <f>SUM(R244:R292)</f>
        <v>0.116383</v>
      </c>
      <c r="S243" s="153"/>
      <c r="T243" s="155">
        <f>SUM(T244:T292)</f>
        <v>2.2330999999999999</v>
      </c>
      <c r="AR243" s="148" t="s">
        <v>79</v>
      </c>
      <c r="AT243" s="156" t="s">
        <v>70</v>
      </c>
      <c r="AU243" s="156" t="s">
        <v>15</v>
      </c>
      <c r="AY243" s="148" t="s">
        <v>253</v>
      </c>
      <c r="BK243" s="157">
        <f>SUM(BK244:BK292)</f>
        <v>0</v>
      </c>
    </row>
    <row r="244" spans="1:65" s="2" customFormat="1" ht="21.75" customHeight="1">
      <c r="A244" s="33"/>
      <c r="B244" s="160"/>
      <c r="C244" s="161" t="s">
        <v>512</v>
      </c>
      <c r="D244" s="353" t="s">
        <v>255</v>
      </c>
      <c r="E244" s="162" t="s">
        <v>513</v>
      </c>
      <c r="F244" s="163" t="s">
        <v>514</v>
      </c>
      <c r="G244" s="164" t="s">
        <v>258</v>
      </c>
      <c r="H244" s="165">
        <v>27.4</v>
      </c>
      <c r="I244" s="166"/>
      <c r="J244" s="167">
        <f>ROUND(I244*H244,2)</f>
        <v>0</v>
      </c>
      <c r="K244" s="163" t="s">
        <v>259</v>
      </c>
      <c r="L244" s="34"/>
      <c r="M244" s="168" t="s">
        <v>3</v>
      </c>
      <c r="N244" s="169" t="s">
        <v>42</v>
      </c>
      <c r="O244" s="54"/>
      <c r="P244" s="170">
        <f>O244*H244</f>
        <v>0</v>
      </c>
      <c r="Q244" s="170">
        <v>0</v>
      </c>
      <c r="R244" s="170">
        <f>Q244*H244</f>
        <v>0</v>
      </c>
      <c r="S244" s="170">
        <v>8.1500000000000003E-2</v>
      </c>
      <c r="T244" s="171">
        <f>S244*H244</f>
        <v>2.2330999999999999</v>
      </c>
      <c r="U244" s="33"/>
      <c r="V244" s="33"/>
      <c r="W244" s="33"/>
      <c r="X244" s="33"/>
      <c r="Y244" s="33"/>
      <c r="Z244" s="33"/>
      <c r="AA244" s="33"/>
      <c r="AB244" s="33"/>
      <c r="AC244" s="33"/>
      <c r="AD244" s="33"/>
      <c r="AE244" s="33"/>
      <c r="AR244" s="172" t="s">
        <v>142</v>
      </c>
      <c r="AT244" s="172" t="s">
        <v>255</v>
      </c>
      <c r="AU244" s="172" t="s">
        <v>79</v>
      </c>
      <c r="AY244" s="18" t="s">
        <v>253</v>
      </c>
      <c r="BE244" s="173">
        <f>IF(N244="základní",J244,0)</f>
        <v>0</v>
      </c>
      <c r="BF244" s="173">
        <f>IF(N244="snížená",J244,0)</f>
        <v>0</v>
      </c>
      <c r="BG244" s="173">
        <f>IF(N244="zákl. přenesená",J244,0)</f>
        <v>0</v>
      </c>
      <c r="BH244" s="173">
        <f>IF(N244="sníž. přenesená",J244,0)</f>
        <v>0</v>
      </c>
      <c r="BI244" s="173">
        <f>IF(N244="nulová",J244,0)</f>
        <v>0</v>
      </c>
      <c r="BJ244" s="18" t="s">
        <v>15</v>
      </c>
      <c r="BK244" s="173">
        <f>ROUND(I244*H244,2)</f>
        <v>0</v>
      </c>
      <c r="BL244" s="18" t="s">
        <v>142</v>
      </c>
      <c r="BM244" s="172" t="s">
        <v>4022</v>
      </c>
    </row>
    <row r="245" spans="1:65" s="15" customFormat="1">
      <c r="B245" s="190"/>
      <c r="D245" s="354" t="s">
        <v>261</v>
      </c>
      <c r="E245" s="191" t="s">
        <v>3</v>
      </c>
      <c r="F245" s="192" t="s">
        <v>315</v>
      </c>
      <c r="H245" s="191" t="s">
        <v>3</v>
      </c>
      <c r="I245" s="193"/>
      <c r="L245" s="190"/>
      <c r="M245" s="194"/>
      <c r="N245" s="195"/>
      <c r="O245" s="195"/>
      <c r="P245" s="195"/>
      <c r="Q245" s="195"/>
      <c r="R245" s="195"/>
      <c r="S245" s="195"/>
      <c r="T245" s="196"/>
      <c r="AT245" s="191" t="s">
        <v>261</v>
      </c>
      <c r="AU245" s="191" t="s">
        <v>79</v>
      </c>
      <c r="AV245" s="15" t="s">
        <v>15</v>
      </c>
      <c r="AW245" s="15" t="s">
        <v>33</v>
      </c>
      <c r="AX245" s="15" t="s">
        <v>71</v>
      </c>
      <c r="AY245" s="191" t="s">
        <v>253</v>
      </c>
    </row>
    <row r="246" spans="1:65" s="13" customFormat="1">
      <c r="B246" s="174"/>
      <c r="D246" s="354" t="s">
        <v>261</v>
      </c>
      <c r="E246" s="175" t="s">
        <v>3</v>
      </c>
      <c r="F246" s="176" t="s">
        <v>516</v>
      </c>
      <c r="H246" s="177">
        <v>21.4</v>
      </c>
      <c r="I246" s="178"/>
      <c r="L246" s="174"/>
      <c r="M246" s="179"/>
      <c r="N246" s="180"/>
      <c r="O246" s="180"/>
      <c r="P246" s="180"/>
      <c r="Q246" s="180"/>
      <c r="R246" s="180"/>
      <c r="S246" s="180"/>
      <c r="T246" s="181"/>
      <c r="AT246" s="175" t="s">
        <v>261</v>
      </c>
      <c r="AU246" s="175" t="s">
        <v>79</v>
      </c>
      <c r="AV246" s="13" t="s">
        <v>79</v>
      </c>
      <c r="AW246" s="13" t="s">
        <v>33</v>
      </c>
      <c r="AX246" s="13" t="s">
        <v>71</v>
      </c>
      <c r="AY246" s="175" t="s">
        <v>253</v>
      </c>
    </row>
    <row r="247" spans="1:65" s="13" customFormat="1">
      <c r="B247" s="174"/>
      <c r="D247" s="354" t="s">
        <v>261</v>
      </c>
      <c r="E247" s="175" t="s">
        <v>3</v>
      </c>
      <c r="F247" s="176" t="s">
        <v>517</v>
      </c>
      <c r="H247" s="177">
        <v>-1.2</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5" customFormat="1">
      <c r="B248" s="190"/>
      <c r="D248" s="354" t="s">
        <v>261</v>
      </c>
      <c r="E248" s="191" t="s">
        <v>3</v>
      </c>
      <c r="F248" s="192" t="s">
        <v>317</v>
      </c>
      <c r="H248" s="191" t="s">
        <v>3</v>
      </c>
      <c r="I248" s="193"/>
      <c r="L248" s="190"/>
      <c r="M248" s="194"/>
      <c r="N248" s="195"/>
      <c r="O248" s="195"/>
      <c r="P248" s="195"/>
      <c r="Q248" s="195"/>
      <c r="R248" s="195"/>
      <c r="S248" s="195"/>
      <c r="T248" s="196"/>
      <c r="AT248" s="191" t="s">
        <v>261</v>
      </c>
      <c r="AU248" s="191" t="s">
        <v>79</v>
      </c>
      <c r="AV248" s="15" t="s">
        <v>15</v>
      </c>
      <c r="AW248" s="15" t="s">
        <v>33</v>
      </c>
      <c r="AX248" s="15" t="s">
        <v>71</v>
      </c>
      <c r="AY248" s="191" t="s">
        <v>253</v>
      </c>
    </row>
    <row r="249" spans="1:65" s="13" customFormat="1">
      <c r="B249" s="174"/>
      <c r="D249" s="354" t="s">
        <v>261</v>
      </c>
      <c r="E249" s="175" t="s">
        <v>3</v>
      </c>
      <c r="F249" s="176" t="s">
        <v>518</v>
      </c>
      <c r="H249" s="177">
        <v>8.4</v>
      </c>
      <c r="I249" s="178"/>
      <c r="L249" s="174"/>
      <c r="M249" s="179"/>
      <c r="N249" s="180"/>
      <c r="O249" s="180"/>
      <c r="P249" s="180"/>
      <c r="Q249" s="180"/>
      <c r="R249" s="180"/>
      <c r="S249" s="180"/>
      <c r="T249" s="181"/>
      <c r="AT249" s="175" t="s">
        <v>261</v>
      </c>
      <c r="AU249" s="175" t="s">
        <v>79</v>
      </c>
      <c r="AV249" s="13" t="s">
        <v>79</v>
      </c>
      <c r="AW249" s="13" t="s">
        <v>33</v>
      </c>
      <c r="AX249" s="13" t="s">
        <v>71</v>
      </c>
      <c r="AY249" s="175" t="s">
        <v>253</v>
      </c>
    </row>
    <row r="250" spans="1:65" s="13" customFormat="1">
      <c r="B250" s="174"/>
      <c r="D250" s="354" t="s">
        <v>261</v>
      </c>
      <c r="E250" s="175" t="s">
        <v>3</v>
      </c>
      <c r="F250" s="176" t="s">
        <v>517</v>
      </c>
      <c r="H250" s="177">
        <v>-1.2</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27.4</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519</v>
      </c>
      <c r="D252" s="353" t="s">
        <v>255</v>
      </c>
      <c r="E252" s="162" t="s">
        <v>520</v>
      </c>
      <c r="F252" s="163" t="s">
        <v>521</v>
      </c>
      <c r="G252" s="164" t="s">
        <v>258</v>
      </c>
      <c r="H252" s="165">
        <v>28.56</v>
      </c>
      <c r="I252" s="166"/>
      <c r="J252" s="167">
        <f>ROUND(I252*H252,2)</f>
        <v>0</v>
      </c>
      <c r="K252" s="163" t="s">
        <v>259</v>
      </c>
      <c r="L252" s="34"/>
      <c r="M252" s="168" t="s">
        <v>3</v>
      </c>
      <c r="N252" s="169" t="s">
        <v>42</v>
      </c>
      <c r="O252" s="54"/>
      <c r="P252" s="170">
        <f>O252*H252</f>
        <v>0</v>
      </c>
      <c r="Q252" s="170">
        <v>2.8999999999999998E-3</v>
      </c>
      <c r="R252" s="170">
        <f>Q252*H252</f>
        <v>8.2823999999999995E-2</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4023</v>
      </c>
    </row>
    <row r="253" spans="1:65" s="15" customFormat="1">
      <c r="B253" s="190"/>
      <c r="D253" s="354" t="s">
        <v>261</v>
      </c>
      <c r="E253" s="191" t="s">
        <v>3</v>
      </c>
      <c r="F253" s="192" t="s">
        <v>315</v>
      </c>
      <c r="H253" s="191" t="s">
        <v>3</v>
      </c>
      <c r="I253" s="193"/>
      <c r="L253" s="190"/>
      <c r="M253" s="194"/>
      <c r="N253" s="195"/>
      <c r="O253" s="195"/>
      <c r="P253" s="195"/>
      <c r="Q253" s="195"/>
      <c r="R253" s="195"/>
      <c r="S253" s="195"/>
      <c r="T253" s="196"/>
      <c r="AT253" s="191" t="s">
        <v>261</v>
      </c>
      <c r="AU253" s="191" t="s">
        <v>79</v>
      </c>
      <c r="AV253" s="15" t="s">
        <v>15</v>
      </c>
      <c r="AW253" s="15" t="s">
        <v>33</v>
      </c>
      <c r="AX253" s="15" t="s">
        <v>71</v>
      </c>
      <c r="AY253" s="191" t="s">
        <v>253</v>
      </c>
    </row>
    <row r="254" spans="1:65" s="13" customFormat="1">
      <c r="B254" s="174"/>
      <c r="D254" s="354" t="s">
        <v>261</v>
      </c>
      <c r="E254" s="175" t="s">
        <v>3</v>
      </c>
      <c r="F254" s="176" t="s">
        <v>523</v>
      </c>
      <c r="H254" s="177">
        <v>20.88</v>
      </c>
      <c r="I254" s="178"/>
      <c r="L254" s="174"/>
      <c r="M254" s="179"/>
      <c r="N254" s="180"/>
      <c r="O254" s="180"/>
      <c r="P254" s="180"/>
      <c r="Q254" s="180"/>
      <c r="R254" s="180"/>
      <c r="S254" s="180"/>
      <c r="T254" s="181"/>
      <c r="AT254" s="175" t="s">
        <v>261</v>
      </c>
      <c r="AU254" s="175" t="s">
        <v>79</v>
      </c>
      <c r="AV254" s="13" t="s">
        <v>79</v>
      </c>
      <c r="AW254" s="13" t="s">
        <v>33</v>
      </c>
      <c r="AX254" s="13" t="s">
        <v>71</v>
      </c>
      <c r="AY254" s="175" t="s">
        <v>253</v>
      </c>
    </row>
    <row r="255" spans="1:65" s="13" customFormat="1">
      <c r="B255" s="174"/>
      <c r="D255" s="354" t="s">
        <v>261</v>
      </c>
      <c r="E255" s="175" t="s">
        <v>3</v>
      </c>
      <c r="F255" s="176" t="s">
        <v>517</v>
      </c>
      <c r="H255" s="177">
        <v>-1.2</v>
      </c>
      <c r="I255" s="178"/>
      <c r="L255" s="174"/>
      <c r="M255" s="179"/>
      <c r="N255" s="180"/>
      <c r="O255" s="180"/>
      <c r="P255" s="180"/>
      <c r="Q255" s="180"/>
      <c r="R255" s="180"/>
      <c r="S255" s="180"/>
      <c r="T255" s="181"/>
      <c r="AT255" s="175" t="s">
        <v>261</v>
      </c>
      <c r="AU255" s="175" t="s">
        <v>79</v>
      </c>
      <c r="AV255" s="13" t="s">
        <v>79</v>
      </c>
      <c r="AW255" s="13" t="s">
        <v>33</v>
      </c>
      <c r="AX255" s="13" t="s">
        <v>71</v>
      </c>
      <c r="AY255" s="175" t="s">
        <v>253</v>
      </c>
    </row>
    <row r="256" spans="1:65" s="15" customFormat="1">
      <c r="B256" s="190"/>
      <c r="D256" s="354" t="s">
        <v>261</v>
      </c>
      <c r="E256" s="191" t="s">
        <v>3</v>
      </c>
      <c r="F256" s="192" t="s">
        <v>317</v>
      </c>
      <c r="H256" s="191" t="s">
        <v>3</v>
      </c>
      <c r="I256" s="193"/>
      <c r="L256" s="190"/>
      <c r="M256" s="194"/>
      <c r="N256" s="195"/>
      <c r="O256" s="195"/>
      <c r="P256" s="195"/>
      <c r="Q256" s="195"/>
      <c r="R256" s="195"/>
      <c r="S256" s="195"/>
      <c r="T256" s="196"/>
      <c r="AT256" s="191" t="s">
        <v>261</v>
      </c>
      <c r="AU256" s="191" t="s">
        <v>79</v>
      </c>
      <c r="AV256" s="15" t="s">
        <v>15</v>
      </c>
      <c r="AW256" s="15" t="s">
        <v>33</v>
      </c>
      <c r="AX256" s="15" t="s">
        <v>71</v>
      </c>
      <c r="AY256" s="191" t="s">
        <v>253</v>
      </c>
    </row>
    <row r="257" spans="1:65" s="13" customFormat="1">
      <c r="B257" s="174"/>
      <c r="D257" s="354" t="s">
        <v>261</v>
      </c>
      <c r="E257" s="175" t="s">
        <v>3</v>
      </c>
      <c r="F257" s="176" t="s">
        <v>524</v>
      </c>
      <c r="H257" s="177">
        <v>10.08</v>
      </c>
      <c r="I257" s="178"/>
      <c r="L257" s="174"/>
      <c r="M257" s="179"/>
      <c r="N257" s="180"/>
      <c r="O257" s="180"/>
      <c r="P257" s="180"/>
      <c r="Q257" s="180"/>
      <c r="R257" s="180"/>
      <c r="S257" s="180"/>
      <c r="T257" s="181"/>
      <c r="AT257" s="175" t="s">
        <v>261</v>
      </c>
      <c r="AU257" s="175" t="s">
        <v>79</v>
      </c>
      <c r="AV257" s="13" t="s">
        <v>79</v>
      </c>
      <c r="AW257" s="13" t="s">
        <v>33</v>
      </c>
      <c r="AX257" s="13" t="s">
        <v>71</v>
      </c>
      <c r="AY257" s="175" t="s">
        <v>253</v>
      </c>
    </row>
    <row r="258" spans="1:65" s="13" customFormat="1">
      <c r="B258" s="174"/>
      <c r="D258" s="354" t="s">
        <v>261</v>
      </c>
      <c r="E258" s="175" t="s">
        <v>3</v>
      </c>
      <c r="F258" s="176" t="s">
        <v>517</v>
      </c>
      <c r="H258" s="177">
        <v>-1.2</v>
      </c>
      <c r="I258" s="178"/>
      <c r="L258" s="174"/>
      <c r="M258" s="179"/>
      <c r="N258" s="180"/>
      <c r="O258" s="180"/>
      <c r="P258" s="180"/>
      <c r="Q258" s="180"/>
      <c r="R258" s="180"/>
      <c r="S258" s="180"/>
      <c r="T258" s="181"/>
      <c r="AT258" s="175" t="s">
        <v>261</v>
      </c>
      <c r="AU258" s="175" t="s">
        <v>79</v>
      </c>
      <c r="AV258" s="13" t="s">
        <v>79</v>
      </c>
      <c r="AW258" s="13" t="s">
        <v>33</v>
      </c>
      <c r="AX258" s="13" t="s">
        <v>71</v>
      </c>
      <c r="AY258" s="175" t="s">
        <v>253</v>
      </c>
    </row>
    <row r="259" spans="1:65" s="14" customFormat="1">
      <c r="B259" s="182"/>
      <c r="D259" s="354" t="s">
        <v>261</v>
      </c>
      <c r="E259" s="183" t="s">
        <v>3</v>
      </c>
      <c r="F259" s="184" t="s">
        <v>269</v>
      </c>
      <c r="H259" s="185">
        <v>28.56</v>
      </c>
      <c r="I259" s="186"/>
      <c r="L259" s="182"/>
      <c r="M259" s="187"/>
      <c r="N259" s="188"/>
      <c r="O259" s="188"/>
      <c r="P259" s="188"/>
      <c r="Q259" s="188"/>
      <c r="R259" s="188"/>
      <c r="S259" s="188"/>
      <c r="T259" s="189"/>
      <c r="AT259" s="183" t="s">
        <v>261</v>
      </c>
      <c r="AU259" s="183" t="s">
        <v>79</v>
      </c>
      <c r="AV259" s="14" t="s">
        <v>89</v>
      </c>
      <c r="AW259" s="14" t="s">
        <v>33</v>
      </c>
      <c r="AX259" s="14" t="s">
        <v>15</v>
      </c>
      <c r="AY259" s="183" t="s">
        <v>253</v>
      </c>
    </row>
    <row r="260" spans="1:65" s="2" customFormat="1" ht="21.75" customHeight="1">
      <c r="A260" s="33"/>
      <c r="B260" s="160"/>
      <c r="C260" s="198" t="s">
        <v>525</v>
      </c>
      <c r="D260" s="356" t="s">
        <v>445</v>
      </c>
      <c r="E260" s="199" t="s">
        <v>526</v>
      </c>
      <c r="F260" s="200" t="s">
        <v>527</v>
      </c>
      <c r="G260" s="201" t="s">
        <v>258</v>
      </c>
      <c r="H260" s="202">
        <v>31.416</v>
      </c>
      <c r="I260" s="203"/>
      <c r="J260" s="204">
        <f>ROUND(I260*H260,2)</f>
        <v>0</v>
      </c>
      <c r="K260" s="200" t="s">
        <v>3</v>
      </c>
      <c r="L260" s="205"/>
      <c r="M260" s="206" t="s">
        <v>3</v>
      </c>
      <c r="N260" s="207" t="s">
        <v>42</v>
      </c>
      <c r="O260" s="54"/>
      <c r="P260" s="170">
        <f>O260*H260</f>
        <v>0</v>
      </c>
      <c r="Q260" s="170">
        <v>0</v>
      </c>
      <c r="R260" s="170">
        <f>Q260*H260</f>
        <v>0</v>
      </c>
      <c r="S260" s="170">
        <v>0</v>
      </c>
      <c r="T260" s="171">
        <f>S260*H260</f>
        <v>0</v>
      </c>
      <c r="U260" s="33"/>
      <c r="V260" s="33"/>
      <c r="W260" s="33"/>
      <c r="X260" s="33"/>
      <c r="Y260" s="33"/>
      <c r="Z260" s="33"/>
      <c r="AA260" s="33"/>
      <c r="AB260" s="33"/>
      <c r="AC260" s="33"/>
      <c r="AD260" s="33"/>
      <c r="AE260" s="33"/>
      <c r="AR260" s="172" t="s">
        <v>418</v>
      </c>
      <c r="AT260" s="172" t="s">
        <v>445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4024</v>
      </c>
    </row>
    <row r="261" spans="1:65" s="13" customFormat="1">
      <c r="B261" s="174"/>
      <c r="D261" s="354" t="s">
        <v>261</v>
      </c>
      <c r="F261" s="176" t="s">
        <v>529</v>
      </c>
      <c r="H261" s="177">
        <v>31.416</v>
      </c>
      <c r="I261" s="178"/>
      <c r="L261" s="174"/>
      <c r="M261" s="179"/>
      <c r="N261" s="180"/>
      <c r="O261" s="180"/>
      <c r="P261" s="180"/>
      <c r="Q261" s="180"/>
      <c r="R261" s="180"/>
      <c r="S261" s="180"/>
      <c r="T261" s="181"/>
      <c r="AT261" s="175" t="s">
        <v>261</v>
      </c>
      <c r="AU261" s="175" t="s">
        <v>79</v>
      </c>
      <c r="AV261" s="13" t="s">
        <v>79</v>
      </c>
      <c r="AW261" s="13" t="s">
        <v>4</v>
      </c>
      <c r="AX261" s="13" t="s">
        <v>15</v>
      </c>
      <c r="AY261" s="175" t="s">
        <v>253</v>
      </c>
    </row>
    <row r="262" spans="1:65" s="2" customFormat="1" ht="21.75" customHeight="1">
      <c r="A262" s="33"/>
      <c r="B262" s="160"/>
      <c r="C262" s="161" t="s">
        <v>530</v>
      </c>
      <c r="D262" s="353" t="s">
        <v>255</v>
      </c>
      <c r="E262" s="162" t="s">
        <v>531</v>
      </c>
      <c r="F262" s="163" t="s">
        <v>532</v>
      </c>
      <c r="G262" s="164" t="s">
        <v>258</v>
      </c>
      <c r="H262" s="165">
        <v>8.8800000000000008</v>
      </c>
      <c r="I262" s="166"/>
      <c r="J262" s="167">
        <f>ROUND(I262*H262,2)</f>
        <v>0</v>
      </c>
      <c r="K262" s="163" t="s">
        <v>259</v>
      </c>
      <c r="L262" s="34"/>
      <c r="M262" s="168" t="s">
        <v>3</v>
      </c>
      <c r="N262" s="169" t="s">
        <v>42</v>
      </c>
      <c r="O262" s="54"/>
      <c r="P262" s="170">
        <f>O262*H262</f>
        <v>0</v>
      </c>
      <c r="Q262" s="170">
        <v>0</v>
      </c>
      <c r="R262" s="170">
        <f>Q262*H262</f>
        <v>0</v>
      </c>
      <c r="S262" s="170">
        <v>0</v>
      </c>
      <c r="T262" s="171">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4025</v>
      </c>
    </row>
    <row r="263" spans="1:65" s="15" customFormat="1">
      <c r="B263" s="190"/>
      <c r="D263" s="354" t="s">
        <v>261</v>
      </c>
      <c r="E263" s="191" t="s">
        <v>3</v>
      </c>
      <c r="F263" s="192" t="s">
        <v>317</v>
      </c>
      <c r="H263" s="191" t="s">
        <v>3</v>
      </c>
      <c r="I263" s="193"/>
      <c r="L263" s="190"/>
      <c r="M263" s="194"/>
      <c r="N263" s="195"/>
      <c r="O263" s="195"/>
      <c r="P263" s="195"/>
      <c r="Q263" s="195"/>
      <c r="R263" s="195"/>
      <c r="S263" s="195"/>
      <c r="T263" s="196"/>
      <c r="AT263" s="191" t="s">
        <v>261</v>
      </c>
      <c r="AU263" s="191" t="s">
        <v>79</v>
      </c>
      <c r="AV263" s="15" t="s">
        <v>15</v>
      </c>
      <c r="AW263" s="15" t="s">
        <v>33</v>
      </c>
      <c r="AX263" s="15" t="s">
        <v>71</v>
      </c>
      <c r="AY263" s="191" t="s">
        <v>253</v>
      </c>
    </row>
    <row r="264" spans="1:65" s="13" customFormat="1">
      <c r="B264" s="174"/>
      <c r="D264" s="354" t="s">
        <v>261</v>
      </c>
      <c r="E264" s="175" t="s">
        <v>3</v>
      </c>
      <c r="F264" s="176" t="s">
        <v>524</v>
      </c>
      <c r="H264" s="177">
        <v>10.08</v>
      </c>
      <c r="I264" s="178"/>
      <c r="L264" s="174"/>
      <c r="M264" s="179"/>
      <c r="N264" s="180"/>
      <c r="O264" s="180"/>
      <c r="P264" s="180"/>
      <c r="Q264" s="180"/>
      <c r="R264" s="180"/>
      <c r="S264" s="180"/>
      <c r="T264" s="181"/>
      <c r="AT264" s="175" t="s">
        <v>261</v>
      </c>
      <c r="AU264" s="175" t="s">
        <v>79</v>
      </c>
      <c r="AV264" s="13" t="s">
        <v>79</v>
      </c>
      <c r="AW264" s="13" t="s">
        <v>33</v>
      </c>
      <c r="AX264" s="13" t="s">
        <v>71</v>
      </c>
      <c r="AY264" s="175" t="s">
        <v>253</v>
      </c>
    </row>
    <row r="265" spans="1:65" s="13" customFormat="1">
      <c r="B265" s="174"/>
      <c r="D265" s="354" t="s">
        <v>261</v>
      </c>
      <c r="E265" s="175" t="s">
        <v>3</v>
      </c>
      <c r="F265" s="176" t="s">
        <v>517</v>
      </c>
      <c r="H265" s="177">
        <v>-1.2</v>
      </c>
      <c r="I265" s="178"/>
      <c r="L265" s="174"/>
      <c r="M265" s="179"/>
      <c r="N265" s="180"/>
      <c r="O265" s="180"/>
      <c r="P265" s="180"/>
      <c r="Q265" s="180"/>
      <c r="R265" s="180"/>
      <c r="S265" s="180"/>
      <c r="T265" s="181"/>
      <c r="AT265" s="175" t="s">
        <v>261</v>
      </c>
      <c r="AU265" s="175" t="s">
        <v>79</v>
      </c>
      <c r="AV265" s="13" t="s">
        <v>79</v>
      </c>
      <c r="AW265" s="13" t="s">
        <v>33</v>
      </c>
      <c r="AX265" s="13" t="s">
        <v>71</v>
      </c>
      <c r="AY265" s="175" t="s">
        <v>253</v>
      </c>
    </row>
    <row r="266" spans="1:65" s="14" customFormat="1">
      <c r="B266" s="182"/>
      <c r="D266" s="354" t="s">
        <v>261</v>
      </c>
      <c r="E266" s="183" t="s">
        <v>3</v>
      </c>
      <c r="F266" s="184" t="s">
        <v>269</v>
      </c>
      <c r="H266" s="185">
        <v>8.8800000000000008</v>
      </c>
      <c r="I266" s="186"/>
      <c r="L266" s="182"/>
      <c r="M266" s="187"/>
      <c r="N266" s="188"/>
      <c r="O266" s="188"/>
      <c r="P266" s="188"/>
      <c r="Q266" s="188"/>
      <c r="R266" s="188"/>
      <c r="S266" s="188"/>
      <c r="T266" s="189"/>
      <c r="AT266" s="183" t="s">
        <v>261</v>
      </c>
      <c r="AU266" s="183" t="s">
        <v>79</v>
      </c>
      <c r="AV266" s="14" t="s">
        <v>89</v>
      </c>
      <c r="AW266" s="14" t="s">
        <v>33</v>
      </c>
      <c r="AX266" s="14" t="s">
        <v>15</v>
      </c>
      <c r="AY266" s="183" t="s">
        <v>253</v>
      </c>
    </row>
    <row r="267" spans="1:65" s="2" customFormat="1" ht="21.75" customHeight="1">
      <c r="A267" s="33"/>
      <c r="B267" s="160"/>
      <c r="C267" s="161" t="s">
        <v>534</v>
      </c>
      <c r="D267" s="353" t="s">
        <v>255</v>
      </c>
      <c r="E267" s="162" t="s">
        <v>535</v>
      </c>
      <c r="F267" s="163" t="s">
        <v>536</v>
      </c>
      <c r="G267" s="164" t="s">
        <v>258</v>
      </c>
      <c r="H267" s="165">
        <v>2.5</v>
      </c>
      <c r="I267" s="166"/>
      <c r="J267" s="167">
        <f>ROUND(I267*H267,2)</f>
        <v>0</v>
      </c>
      <c r="K267" s="163" t="s">
        <v>259</v>
      </c>
      <c r="L267" s="34"/>
      <c r="M267" s="168" t="s">
        <v>3</v>
      </c>
      <c r="N267" s="169" t="s">
        <v>42</v>
      </c>
      <c r="O267" s="54"/>
      <c r="P267" s="170">
        <f>O267*H267</f>
        <v>0</v>
      </c>
      <c r="Q267" s="170">
        <v>5.6999999999999998E-4</v>
      </c>
      <c r="R267" s="170">
        <f>Q267*H267</f>
        <v>1.4250000000000001E-3</v>
      </c>
      <c r="S267" s="170">
        <v>0</v>
      </c>
      <c r="T267" s="171">
        <f>S267*H267</f>
        <v>0</v>
      </c>
      <c r="U267" s="33"/>
      <c r="V267" s="33"/>
      <c r="W267" s="33"/>
      <c r="X267" s="33"/>
      <c r="Y267" s="33"/>
      <c r="Z267" s="33"/>
      <c r="AA267" s="33"/>
      <c r="AB267" s="33"/>
      <c r="AC267" s="33"/>
      <c r="AD267" s="33"/>
      <c r="AE267" s="33"/>
      <c r="AR267" s="172" t="s">
        <v>142</v>
      </c>
      <c r="AT267" s="172" t="s">
        <v>255</v>
      </c>
      <c r="AU267" s="172" t="s">
        <v>79</v>
      </c>
      <c r="AY267" s="18" t="s">
        <v>253</v>
      </c>
      <c r="BE267" s="173">
        <f>IF(N267="základní",J267,0)</f>
        <v>0</v>
      </c>
      <c r="BF267" s="173">
        <f>IF(N267="snížená",J267,0)</f>
        <v>0</v>
      </c>
      <c r="BG267" s="173">
        <f>IF(N267="zákl. přenesená",J267,0)</f>
        <v>0</v>
      </c>
      <c r="BH267" s="173">
        <f>IF(N267="sníž. přenesená",J267,0)</f>
        <v>0</v>
      </c>
      <c r="BI267" s="173">
        <f>IF(N267="nulová",J267,0)</f>
        <v>0</v>
      </c>
      <c r="BJ267" s="18" t="s">
        <v>15</v>
      </c>
      <c r="BK267" s="173">
        <f>ROUND(I267*H267,2)</f>
        <v>0</v>
      </c>
      <c r="BL267" s="18" t="s">
        <v>142</v>
      </c>
      <c r="BM267" s="172" t="s">
        <v>4026</v>
      </c>
    </row>
    <row r="268" spans="1:65" s="13" customFormat="1">
      <c r="B268" s="174"/>
      <c r="D268" s="354" t="s">
        <v>261</v>
      </c>
      <c r="E268" s="175" t="s">
        <v>3</v>
      </c>
      <c r="F268" s="176" t="s">
        <v>538</v>
      </c>
      <c r="H268" s="177">
        <v>2.5</v>
      </c>
      <c r="I268" s="178"/>
      <c r="L268" s="174"/>
      <c r="M268" s="179"/>
      <c r="N268" s="180"/>
      <c r="O268" s="180"/>
      <c r="P268" s="180"/>
      <c r="Q268" s="180"/>
      <c r="R268" s="180"/>
      <c r="S268" s="180"/>
      <c r="T268" s="181"/>
      <c r="AT268" s="175" t="s">
        <v>261</v>
      </c>
      <c r="AU268" s="175" t="s">
        <v>79</v>
      </c>
      <c r="AV268" s="13" t="s">
        <v>79</v>
      </c>
      <c r="AW268" s="13" t="s">
        <v>33</v>
      </c>
      <c r="AX268" s="13" t="s">
        <v>15</v>
      </c>
      <c r="AY268" s="175" t="s">
        <v>253</v>
      </c>
    </row>
    <row r="269" spans="1:65" s="2" customFormat="1" ht="16.5" customHeight="1">
      <c r="A269" s="33"/>
      <c r="B269" s="160"/>
      <c r="C269" s="198" t="s">
        <v>539</v>
      </c>
      <c r="D269" s="356" t="s">
        <v>445</v>
      </c>
      <c r="E269" s="199" t="s">
        <v>540</v>
      </c>
      <c r="F269" s="200" t="s">
        <v>541</v>
      </c>
      <c r="G269" s="201" t="s">
        <v>258</v>
      </c>
      <c r="H269" s="202">
        <v>2.75</v>
      </c>
      <c r="I269" s="203"/>
      <c r="J269" s="204">
        <f>ROUND(I269*H269,2)</f>
        <v>0</v>
      </c>
      <c r="K269" s="200" t="s">
        <v>259</v>
      </c>
      <c r="L269" s="205"/>
      <c r="M269" s="206" t="s">
        <v>3</v>
      </c>
      <c r="N269" s="207" t="s">
        <v>42</v>
      </c>
      <c r="O269" s="54"/>
      <c r="P269" s="170">
        <f>O269*H269</f>
        <v>0</v>
      </c>
      <c r="Q269" s="170">
        <v>7.4999999999999997E-3</v>
      </c>
      <c r="R269" s="170">
        <f>Q269*H269</f>
        <v>2.0624999999999998E-2</v>
      </c>
      <c r="S269" s="170">
        <v>0</v>
      </c>
      <c r="T269" s="171">
        <f>S269*H269</f>
        <v>0</v>
      </c>
      <c r="U269" s="33"/>
      <c r="V269" s="33"/>
      <c r="W269" s="33"/>
      <c r="X269" s="33"/>
      <c r="Y269" s="33"/>
      <c r="Z269" s="33"/>
      <c r="AA269" s="33"/>
      <c r="AB269" s="33"/>
      <c r="AC269" s="33"/>
      <c r="AD269" s="33"/>
      <c r="AE269" s="33"/>
      <c r="AR269" s="172" t="s">
        <v>418</v>
      </c>
      <c r="AT269" s="172" t="s">
        <v>445</v>
      </c>
      <c r="AU269" s="172" t="s">
        <v>79</v>
      </c>
      <c r="AY269" s="18" t="s">
        <v>253</v>
      </c>
      <c r="BE269" s="173">
        <f>IF(N269="základní",J269,0)</f>
        <v>0</v>
      </c>
      <c r="BF269" s="173">
        <f>IF(N269="snížená",J269,0)</f>
        <v>0</v>
      </c>
      <c r="BG269" s="173">
        <f>IF(N269="zákl. přenesená",J269,0)</f>
        <v>0</v>
      </c>
      <c r="BH269" s="173">
        <f>IF(N269="sníž. přenesená",J269,0)</f>
        <v>0</v>
      </c>
      <c r="BI269" s="173">
        <f>IF(N269="nulová",J269,0)</f>
        <v>0</v>
      </c>
      <c r="BJ269" s="18" t="s">
        <v>15</v>
      </c>
      <c r="BK269" s="173">
        <f>ROUND(I269*H269,2)</f>
        <v>0</v>
      </c>
      <c r="BL269" s="18" t="s">
        <v>142</v>
      </c>
      <c r="BM269" s="172" t="s">
        <v>4027</v>
      </c>
    </row>
    <row r="270" spans="1:65" s="13" customFormat="1">
      <c r="B270" s="174"/>
      <c r="D270" s="354" t="s">
        <v>261</v>
      </c>
      <c r="F270" s="176" t="s">
        <v>543</v>
      </c>
      <c r="H270" s="177">
        <v>2.75</v>
      </c>
      <c r="I270" s="178"/>
      <c r="L270" s="174"/>
      <c r="M270" s="179"/>
      <c r="N270" s="180"/>
      <c r="O270" s="180"/>
      <c r="P270" s="180"/>
      <c r="Q270" s="180"/>
      <c r="R270" s="180"/>
      <c r="S270" s="180"/>
      <c r="T270" s="181"/>
      <c r="AT270" s="175" t="s">
        <v>261</v>
      </c>
      <c r="AU270" s="175" t="s">
        <v>79</v>
      </c>
      <c r="AV270" s="13" t="s">
        <v>79</v>
      </c>
      <c r="AW270" s="13" t="s">
        <v>4</v>
      </c>
      <c r="AX270" s="13" t="s">
        <v>15</v>
      </c>
      <c r="AY270" s="175" t="s">
        <v>253</v>
      </c>
    </row>
    <row r="271" spans="1:65" s="2" customFormat="1" ht="21.75" customHeight="1">
      <c r="A271" s="33"/>
      <c r="B271" s="160"/>
      <c r="C271" s="161" t="s">
        <v>544</v>
      </c>
      <c r="D271" s="353" t="s">
        <v>255</v>
      </c>
      <c r="E271" s="162" t="s">
        <v>545</v>
      </c>
      <c r="F271" s="163" t="s">
        <v>546</v>
      </c>
      <c r="G271" s="164" t="s">
        <v>265</v>
      </c>
      <c r="H271" s="165">
        <v>5.35</v>
      </c>
      <c r="I271" s="166"/>
      <c r="J271" s="167">
        <f>ROUND(I271*H271,2)</f>
        <v>0</v>
      </c>
      <c r="K271" s="163" t="s">
        <v>259</v>
      </c>
      <c r="L271" s="34"/>
      <c r="M271" s="168" t="s">
        <v>3</v>
      </c>
      <c r="N271" s="169" t="s">
        <v>42</v>
      </c>
      <c r="O271" s="54"/>
      <c r="P271" s="170">
        <f>O271*H271</f>
        <v>0</v>
      </c>
      <c r="Q271" s="170">
        <v>3.1E-4</v>
      </c>
      <c r="R271" s="170">
        <f>Q271*H271</f>
        <v>1.6584999999999998E-3</v>
      </c>
      <c r="S271" s="170">
        <v>0</v>
      </c>
      <c r="T271" s="171">
        <f>S271*H271</f>
        <v>0</v>
      </c>
      <c r="U271" s="33"/>
      <c r="V271" s="33"/>
      <c r="W271" s="33"/>
      <c r="X271" s="33"/>
      <c r="Y271" s="33"/>
      <c r="Z271" s="33"/>
      <c r="AA271" s="33"/>
      <c r="AB271" s="33"/>
      <c r="AC271" s="33"/>
      <c r="AD271" s="33"/>
      <c r="AE271" s="33"/>
      <c r="AR271" s="172" t="s">
        <v>142</v>
      </c>
      <c r="AT271" s="172" t="s">
        <v>255</v>
      </c>
      <c r="AU271" s="172" t="s">
        <v>79</v>
      </c>
      <c r="AY271" s="18" t="s">
        <v>253</v>
      </c>
      <c r="BE271" s="173">
        <f>IF(N271="základní",J271,0)</f>
        <v>0</v>
      </c>
      <c r="BF271" s="173">
        <f>IF(N271="snížená",J271,0)</f>
        <v>0</v>
      </c>
      <c r="BG271" s="173">
        <f>IF(N271="zákl. přenesená",J271,0)</f>
        <v>0</v>
      </c>
      <c r="BH271" s="173">
        <f>IF(N271="sníž. přenesená",J271,0)</f>
        <v>0</v>
      </c>
      <c r="BI271" s="173">
        <f>IF(N271="nulová",J271,0)</f>
        <v>0</v>
      </c>
      <c r="BJ271" s="18" t="s">
        <v>15</v>
      </c>
      <c r="BK271" s="173">
        <f>ROUND(I271*H271,2)</f>
        <v>0</v>
      </c>
      <c r="BL271" s="18" t="s">
        <v>142</v>
      </c>
      <c r="BM271" s="172" t="s">
        <v>4028</v>
      </c>
    </row>
    <row r="272" spans="1:65" s="13" customFormat="1">
      <c r="B272" s="174"/>
      <c r="D272" s="354" t="s">
        <v>261</v>
      </c>
      <c r="E272" s="175" t="s">
        <v>3</v>
      </c>
      <c r="F272" s="176" t="s">
        <v>548</v>
      </c>
      <c r="H272" s="177">
        <v>4.3499999999999996</v>
      </c>
      <c r="I272" s="178"/>
      <c r="L272" s="174"/>
      <c r="M272" s="179"/>
      <c r="N272" s="180"/>
      <c r="O272" s="180"/>
      <c r="P272" s="180"/>
      <c r="Q272" s="180"/>
      <c r="R272" s="180"/>
      <c r="S272" s="180"/>
      <c r="T272" s="181"/>
      <c r="AT272" s="175" t="s">
        <v>261</v>
      </c>
      <c r="AU272" s="175" t="s">
        <v>79</v>
      </c>
      <c r="AV272" s="13" t="s">
        <v>79</v>
      </c>
      <c r="AW272" s="13" t="s">
        <v>33</v>
      </c>
      <c r="AX272" s="13" t="s">
        <v>71</v>
      </c>
      <c r="AY272" s="175" t="s">
        <v>253</v>
      </c>
    </row>
    <row r="273" spans="1:65" s="13" customFormat="1">
      <c r="B273" s="174"/>
      <c r="D273" s="354" t="s">
        <v>261</v>
      </c>
      <c r="E273" s="175" t="s">
        <v>3</v>
      </c>
      <c r="F273" s="176" t="s">
        <v>318</v>
      </c>
      <c r="H273" s="177">
        <v>1</v>
      </c>
      <c r="I273" s="178"/>
      <c r="L273" s="174"/>
      <c r="M273" s="179"/>
      <c r="N273" s="180"/>
      <c r="O273" s="180"/>
      <c r="P273" s="180"/>
      <c r="Q273" s="180"/>
      <c r="R273" s="180"/>
      <c r="S273" s="180"/>
      <c r="T273" s="181"/>
      <c r="AT273" s="175" t="s">
        <v>261</v>
      </c>
      <c r="AU273" s="175" t="s">
        <v>79</v>
      </c>
      <c r="AV273" s="13" t="s">
        <v>79</v>
      </c>
      <c r="AW273" s="13" t="s">
        <v>33</v>
      </c>
      <c r="AX273" s="13" t="s">
        <v>71</v>
      </c>
      <c r="AY273" s="175" t="s">
        <v>253</v>
      </c>
    </row>
    <row r="274" spans="1:65" s="14" customFormat="1">
      <c r="B274" s="182"/>
      <c r="D274" s="354" t="s">
        <v>261</v>
      </c>
      <c r="E274" s="183" t="s">
        <v>3</v>
      </c>
      <c r="F274" s="184" t="s">
        <v>269</v>
      </c>
      <c r="H274" s="185">
        <v>5.35</v>
      </c>
      <c r="I274" s="186"/>
      <c r="L274" s="182"/>
      <c r="M274" s="187"/>
      <c r="N274" s="188"/>
      <c r="O274" s="188"/>
      <c r="P274" s="188"/>
      <c r="Q274" s="188"/>
      <c r="R274" s="188"/>
      <c r="S274" s="188"/>
      <c r="T274" s="189"/>
      <c r="AT274" s="183" t="s">
        <v>261</v>
      </c>
      <c r="AU274" s="183" t="s">
        <v>79</v>
      </c>
      <c r="AV274" s="14" t="s">
        <v>89</v>
      </c>
      <c r="AW274" s="14" t="s">
        <v>33</v>
      </c>
      <c r="AX274" s="14" t="s">
        <v>15</v>
      </c>
      <c r="AY274" s="183" t="s">
        <v>253</v>
      </c>
    </row>
    <row r="275" spans="1:65" s="2" customFormat="1" ht="16.5" customHeight="1">
      <c r="A275" s="33"/>
      <c r="B275" s="160"/>
      <c r="C275" s="161" t="s">
        <v>549</v>
      </c>
      <c r="D275" s="353" t="s">
        <v>255</v>
      </c>
      <c r="E275" s="162" t="s">
        <v>550</v>
      </c>
      <c r="F275" s="163" t="s">
        <v>551</v>
      </c>
      <c r="G275" s="164" t="s">
        <v>258</v>
      </c>
      <c r="H275" s="165">
        <v>28.56</v>
      </c>
      <c r="I275" s="166"/>
      <c r="J275" s="167">
        <f>ROUND(I275*H275,2)</f>
        <v>0</v>
      </c>
      <c r="K275" s="163" t="s">
        <v>259</v>
      </c>
      <c r="L275" s="34"/>
      <c r="M275" s="168" t="s">
        <v>3</v>
      </c>
      <c r="N275" s="169" t="s">
        <v>42</v>
      </c>
      <c r="O275" s="54"/>
      <c r="P275" s="170">
        <f>O275*H275</f>
        <v>0</v>
      </c>
      <c r="Q275" s="170">
        <v>2.9999999999999997E-4</v>
      </c>
      <c r="R275" s="170">
        <f>Q275*H275</f>
        <v>8.5679999999999992E-3</v>
      </c>
      <c r="S275" s="170">
        <v>0</v>
      </c>
      <c r="T275" s="171">
        <f>S275*H275</f>
        <v>0</v>
      </c>
      <c r="U275" s="33"/>
      <c r="V275" s="33"/>
      <c r="W275" s="33"/>
      <c r="X275" s="33"/>
      <c r="Y275" s="33"/>
      <c r="Z275" s="33"/>
      <c r="AA275" s="33"/>
      <c r="AB275" s="33"/>
      <c r="AC275" s="33"/>
      <c r="AD275" s="33"/>
      <c r="AE275" s="33"/>
      <c r="AR275" s="172" t="s">
        <v>142</v>
      </c>
      <c r="AT275" s="172" t="s">
        <v>255</v>
      </c>
      <c r="AU275" s="172" t="s">
        <v>79</v>
      </c>
      <c r="AY275" s="18" t="s">
        <v>253</v>
      </c>
      <c r="BE275" s="173">
        <f>IF(N275="základní",J275,0)</f>
        <v>0</v>
      </c>
      <c r="BF275" s="173">
        <f>IF(N275="snížená",J275,0)</f>
        <v>0</v>
      </c>
      <c r="BG275" s="173">
        <f>IF(N275="zákl. přenesená",J275,0)</f>
        <v>0</v>
      </c>
      <c r="BH275" s="173">
        <f>IF(N275="sníž. přenesená",J275,0)</f>
        <v>0</v>
      </c>
      <c r="BI275" s="173">
        <f>IF(N275="nulová",J275,0)</f>
        <v>0</v>
      </c>
      <c r="BJ275" s="18" t="s">
        <v>15</v>
      </c>
      <c r="BK275" s="173">
        <f>ROUND(I275*H275,2)</f>
        <v>0</v>
      </c>
      <c r="BL275" s="18" t="s">
        <v>142</v>
      </c>
      <c r="BM275" s="172" t="s">
        <v>4029</v>
      </c>
    </row>
    <row r="276" spans="1:65" s="2" customFormat="1" ht="16.5" customHeight="1">
      <c r="A276" s="33"/>
      <c r="B276" s="160"/>
      <c r="C276" s="161" t="s">
        <v>553</v>
      </c>
      <c r="D276" s="353" t="s">
        <v>255</v>
      </c>
      <c r="E276" s="162" t="s">
        <v>554</v>
      </c>
      <c r="F276" s="163" t="s">
        <v>555</v>
      </c>
      <c r="G276" s="164" t="s">
        <v>265</v>
      </c>
      <c r="H276" s="165">
        <v>42.75</v>
      </c>
      <c r="I276" s="166"/>
      <c r="J276" s="167">
        <f>ROUND(I276*H276,2)</f>
        <v>0</v>
      </c>
      <c r="K276" s="163" t="s">
        <v>259</v>
      </c>
      <c r="L276" s="34"/>
      <c r="M276" s="168" t="s">
        <v>3</v>
      </c>
      <c r="N276" s="169" t="s">
        <v>42</v>
      </c>
      <c r="O276" s="54"/>
      <c r="P276" s="170">
        <f>O276*H276</f>
        <v>0</v>
      </c>
      <c r="Q276" s="170">
        <v>3.0000000000000001E-5</v>
      </c>
      <c r="R276" s="170">
        <f>Q276*H276</f>
        <v>1.2825E-3</v>
      </c>
      <c r="S276" s="170">
        <v>0</v>
      </c>
      <c r="T276" s="171">
        <f>S276*H276</f>
        <v>0</v>
      </c>
      <c r="U276" s="33"/>
      <c r="V276" s="33"/>
      <c r="W276" s="33"/>
      <c r="X276" s="33"/>
      <c r="Y276" s="33"/>
      <c r="Z276" s="33"/>
      <c r="AA276" s="33"/>
      <c r="AB276" s="33"/>
      <c r="AC276" s="33"/>
      <c r="AD276" s="33"/>
      <c r="AE276" s="33"/>
      <c r="AR276" s="172" t="s">
        <v>142</v>
      </c>
      <c r="AT276" s="172" t="s">
        <v>255</v>
      </c>
      <c r="AU276" s="172" t="s">
        <v>79</v>
      </c>
      <c r="AY276" s="18" t="s">
        <v>253</v>
      </c>
      <c r="BE276" s="173">
        <f>IF(N276="základní",J276,0)</f>
        <v>0</v>
      </c>
      <c r="BF276" s="173">
        <f>IF(N276="snížená",J276,0)</f>
        <v>0</v>
      </c>
      <c r="BG276" s="173">
        <f>IF(N276="zákl. přenesená",J276,0)</f>
        <v>0</v>
      </c>
      <c r="BH276" s="173">
        <f>IF(N276="sníž. přenesená",J276,0)</f>
        <v>0</v>
      </c>
      <c r="BI276" s="173">
        <f>IF(N276="nulová",J276,0)</f>
        <v>0</v>
      </c>
      <c r="BJ276" s="18" t="s">
        <v>15</v>
      </c>
      <c r="BK276" s="173">
        <f>ROUND(I276*H276,2)</f>
        <v>0</v>
      </c>
      <c r="BL276" s="18" t="s">
        <v>142</v>
      </c>
      <c r="BM276" s="172" t="s">
        <v>4030</v>
      </c>
    </row>
    <row r="277" spans="1:65" s="15" customFormat="1">
      <c r="B277" s="190"/>
      <c r="D277" s="354" t="s">
        <v>261</v>
      </c>
      <c r="E277" s="191" t="s">
        <v>3</v>
      </c>
      <c r="F277" s="192" t="s">
        <v>557</v>
      </c>
      <c r="H277" s="191" t="s">
        <v>3</v>
      </c>
      <c r="I277" s="193"/>
      <c r="L277" s="190"/>
      <c r="M277" s="194"/>
      <c r="N277" s="195"/>
      <c r="O277" s="195"/>
      <c r="P277" s="195"/>
      <c r="Q277" s="195"/>
      <c r="R277" s="195"/>
      <c r="S277" s="195"/>
      <c r="T277" s="196"/>
      <c r="AT277" s="191" t="s">
        <v>261</v>
      </c>
      <c r="AU277" s="191" t="s">
        <v>79</v>
      </c>
      <c r="AV277" s="15" t="s">
        <v>15</v>
      </c>
      <c r="AW277" s="15" t="s">
        <v>33</v>
      </c>
      <c r="AX277" s="15" t="s">
        <v>71</v>
      </c>
      <c r="AY277" s="191" t="s">
        <v>253</v>
      </c>
    </row>
    <row r="278" spans="1:65" s="15" customFormat="1">
      <c r="B278" s="190"/>
      <c r="D278" s="354" t="s">
        <v>261</v>
      </c>
      <c r="E278" s="191" t="s">
        <v>3</v>
      </c>
      <c r="F278" s="192" t="s">
        <v>315</v>
      </c>
      <c r="H278" s="191" t="s">
        <v>3</v>
      </c>
      <c r="I278" s="193"/>
      <c r="L278" s="190"/>
      <c r="M278" s="194"/>
      <c r="N278" s="195"/>
      <c r="O278" s="195"/>
      <c r="P278" s="195"/>
      <c r="Q278" s="195"/>
      <c r="R278" s="195"/>
      <c r="S278" s="195"/>
      <c r="T278" s="196"/>
      <c r="AT278" s="191" t="s">
        <v>261</v>
      </c>
      <c r="AU278" s="191" t="s">
        <v>79</v>
      </c>
      <c r="AV278" s="15" t="s">
        <v>15</v>
      </c>
      <c r="AW278" s="15" t="s">
        <v>33</v>
      </c>
      <c r="AX278" s="15" t="s">
        <v>71</v>
      </c>
      <c r="AY278" s="191" t="s">
        <v>253</v>
      </c>
    </row>
    <row r="279" spans="1:65" s="13" customFormat="1">
      <c r="B279" s="174"/>
      <c r="D279" s="354" t="s">
        <v>261</v>
      </c>
      <c r="E279" s="175" t="s">
        <v>3</v>
      </c>
      <c r="F279" s="176" t="s">
        <v>558</v>
      </c>
      <c r="H279" s="177">
        <v>8.6999999999999993</v>
      </c>
      <c r="I279" s="178"/>
      <c r="L279" s="174"/>
      <c r="M279" s="179"/>
      <c r="N279" s="180"/>
      <c r="O279" s="180"/>
      <c r="P279" s="180"/>
      <c r="Q279" s="180"/>
      <c r="R279" s="180"/>
      <c r="S279" s="180"/>
      <c r="T279" s="181"/>
      <c r="AT279" s="175" t="s">
        <v>261</v>
      </c>
      <c r="AU279" s="175" t="s">
        <v>79</v>
      </c>
      <c r="AV279" s="13" t="s">
        <v>79</v>
      </c>
      <c r="AW279" s="13" t="s">
        <v>33</v>
      </c>
      <c r="AX279" s="13" t="s">
        <v>71</v>
      </c>
      <c r="AY279" s="175" t="s">
        <v>253</v>
      </c>
    </row>
    <row r="280" spans="1:65" s="13" customFormat="1">
      <c r="B280" s="174"/>
      <c r="D280" s="354" t="s">
        <v>261</v>
      </c>
      <c r="E280" s="175" t="s">
        <v>3</v>
      </c>
      <c r="F280" s="176" t="s">
        <v>368</v>
      </c>
      <c r="H280" s="177">
        <v>-0.6</v>
      </c>
      <c r="I280" s="178"/>
      <c r="L280" s="174"/>
      <c r="M280" s="179"/>
      <c r="N280" s="180"/>
      <c r="O280" s="180"/>
      <c r="P280" s="180"/>
      <c r="Q280" s="180"/>
      <c r="R280" s="180"/>
      <c r="S280" s="180"/>
      <c r="T280" s="181"/>
      <c r="AT280" s="175" t="s">
        <v>261</v>
      </c>
      <c r="AU280" s="175" t="s">
        <v>79</v>
      </c>
      <c r="AV280" s="13" t="s">
        <v>79</v>
      </c>
      <c r="AW280" s="13" t="s">
        <v>33</v>
      </c>
      <c r="AX280" s="13" t="s">
        <v>71</v>
      </c>
      <c r="AY280" s="175" t="s">
        <v>253</v>
      </c>
    </row>
    <row r="281" spans="1:65" s="15" customFormat="1">
      <c r="B281" s="190"/>
      <c r="D281" s="354" t="s">
        <v>261</v>
      </c>
      <c r="E281" s="191" t="s">
        <v>3</v>
      </c>
      <c r="F281" s="192" t="s">
        <v>317</v>
      </c>
      <c r="H281" s="191" t="s">
        <v>3</v>
      </c>
      <c r="I281" s="193"/>
      <c r="L281" s="190"/>
      <c r="M281" s="194"/>
      <c r="N281" s="195"/>
      <c r="O281" s="195"/>
      <c r="P281" s="195"/>
      <c r="Q281" s="195"/>
      <c r="R281" s="195"/>
      <c r="S281" s="195"/>
      <c r="T281" s="196"/>
      <c r="AT281" s="191" t="s">
        <v>261</v>
      </c>
      <c r="AU281" s="191" t="s">
        <v>79</v>
      </c>
      <c r="AV281" s="15" t="s">
        <v>15</v>
      </c>
      <c r="AW281" s="15" t="s">
        <v>33</v>
      </c>
      <c r="AX281" s="15" t="s">
        <v>71</v>
      </c>
      <c r="AY281" s="191" t="s">
        <v>253</v>
      </c>
    </row>
    <row r="282" spans="1:65" s="13" customFormat="1">
      <c r="B282" s="174"/>
      <c r="D282" s="354" t="s">
        <v>261</v>
      </c>
      <c r="E282" s="175" t="s">
        <v>3</v>
      </c>
      <c r="F282" s="176" t="s">
        <v>559</v>
      </c>
      <c r="H282" s="177">
        <v>4.2</v>
      </c>
      <c r="I282" s="178"/>
      <c r="L282" s="174"/>
      <c r="M282" s="179"/>
      <c r="N282" s="180"/>
      <c r="O282" s="180"/>
      <c r="P282" s="180"/>
      <c r="Q282" s="180"/>
      <c r="R282" s="180"/>
      <c r="S282" s="180"/>
      <c r="T282" s="181"/>
      <c r="AT282" s="175" t="s">
        <v>261</v>
      </c>
      <c r="AU282" s="175" t="s">
        <v>79</v>
      </c>
      <c r="AV282" s="13" t="s">
        <v>79</v>
      </c>
      <c r="AW282" s="13" t="s">
        <v>33</v>
      </c>
      <c r="AX282" s="13" t="s">
        <v>71</v>
      </c>
      <c r="AY282" s="175" t="s">
        <v>253</v>
      </c>
    </row>
    <row r="283" spans="1:65" s="13" customFormat="1">
      <c r="B283" s="174"/>
      <c r="D283" s="354" t="s">
        <v>261</v>
      </c>
      <c r="E283" s="175" t="s">
        <v>3</v>
      </c>
      <c r="F283" s="176" t="s">
        <v>368</v>
      </c>
      <c r="H283" s="177">
        <v>-0.6</v>
      </c>
      <c r="I283" s="178"/>
      <c r="L283" s="174"/>
      <c r="M283" s="179"/>
      <c r="N283" s="180"/>
      <c r="O283" s="180"/>
      <c r="P283" s="180"/>
      <c r="Q283" s="180"/>
      <c r="R283" s="180"/>
      <c r="S283" s="180"/>
      <c r="T283" s="181"/>
      <c r="AT283" s="175" t="s">
        <v>261</v>
      </c>
      <c r="AU283" s="175" t="s">
        <v>79</v>
      </c>
      <c r="AV283" s="13" t="s">
        <v>79</v>
      </c>
      <c r="AW283" s="13" t="s">
        <v>33</v>
      </c>
      <c r="AX283" s="13" t="s">
        <v>71</v>
      </c>
      <c r="AY283" s="175" t="s">
        <v>253</v>
      </c>
    </row>
    <row r="284" spans="1:65" s="15" customFormat="1">
      <c r="B284" s="190"/>
      <c r="D284" s="354" t="s">
        <v>261</v>
      </c>
      <c r="E284" s="191" t="s">
        <v>3</v>
      </c>
      <c r="F284" s="192" t="s">
        <v>560</v>
      </c>
      <c r="H284" s="191" t="s">
        <v>3</v>
      </c>
      <c r="I284" s="193"/>
      <c r="L284" s="190"/>
      <c r="M284" s="194"/>
      <c r="N284" s="195"/>
      <c r="O284" s="195"/>
      <c r="P284" s="195"/>
      <c r="Q284" s="195"/>
      <c r="R284" s="195"/>
      <c r="S284" s="195"/>
      <c r="T284" s="196"/>
      <c r="AT284" s="191" t="s">
        <v>261</v>
      </c>
      <c r="AU284" s="191" t="s">
        <v>79</v>
      </c>
      <c r="AV284" s="15" t="s">
        <v>15</v>
      </c>
      <c r="AW284" s="15" t="s">
        <v>33</v>
      </c>
      <c r="AX284" s="15" t="s">
        <v>71</v>
      </c>
      <c r="AY284" s="191" t="s">
        <v>253</v>
      </c>
    </row>
    <row r="285" spans="1:65" s="13" customFormat="1">
      <c r="B285" s="174"/>
      <c r="D285" s="354" t="s">
        <v>261</v>
      </c>
      <c r="E285" s="175" t="s">
        <v>3</v>
      </c>
      <c r="F285" s="176" t="s">
        <v>561</v>
      </c>
      <c r="H285" s="177">
        <v>21.6</v>
      </c>
      <c r="I285" s="178"/>
      <c r="L285" s="174"/>
      <c r="M285" s="179"/>
      <c r="N285" s="180"/>
      <c r="O285" s="180"/>
      <c r="P285" s="180"/>
      <c r="Q285" s="180"/>
      <c r="R285" s="180"/>
      <c r="S285" s="180"/>
      <c r="T285" s="181"/>
      <c r="AT285" s="175" t="s">
        <v>261</v>
      </c>
      <c r="AU285" s="175" t="s">
        <v>79</v>
      </c>
      <c r="AV285" s="13" t="s">
        <v>79</v>
      </c>
      <c r="AW285" s="13" t="s">
        <v>33</v>
      </c>
      <c r="AX285" s="13" t="s">
        <v>71</v>
      </c>
      <c r="AY285" s="175" t="s">
        <v>253</v>
      </c>
    </row>
    <row r="286" spans="1:65" s="13" customFormat="1">
      <c r="B286" s="174"/>
      <c r="D286" s="354" t="s">
        <v>261</v>
      </c>
      <c r="E286" s="175" t="s">
        <v>3</v>
      </c>
      <c r="F286" s="176" t="s">
        <v>562</v>
      </c>
      <c r="H286" s="177">
        <v>2.6</v>
      </c>
      <c r="I286" s="178"/>
      <c r="L286" s="174"/>
      <c r="M286" s="179"/>
      <c r="N286" s="180"/>
      <c r="O286" s="180"/>
      <c r="P286" s="180"/>
      <c r="Q286" s="180"/>
      <c r="R286" s="180"/>
      <c r="S286" s="180"/>
      <c r="T286" s="181"/>
      <c r="AT286" s="175" t="s">
        <v>261</v>
      </c>
      <c r="AU286" s="175" t="s">
        <v>79</v>
      </c>
      <c r="AV286" s="13" t="s">
        <v>79</v>
      </c>
      <c r="AW286" s="13" t="s">
        <v>33</v>
      </c>
      <c r="AX286" s="13" t="s">
        <v>71</v>
      </c>
      <c r="AY286" s="175" t="s">
        <v>253</v>
      </c>
    </row>
    <row r="287" spans="1:65" s="13" customFormat="1">
      <c r="B287" s="174"/>
      <c r="D287" s="354" t="s">
        <v>261</v>
      </c>
      <c r="E287" s="175" t="s">
        <v>3</v>
      </c>
      <c r="F287" s="176" t="s">
        <v>318</v>
      </c>
      <c r="H287" s="177">
        <v>1</v>
      </c>
      <c r="I287" s="178"/>
      <c r="L287" s="174"/>
      <c r="M287" s="179"/>
      <c r="N287" s="180"/>
      <c r="O287" s="180"/>
      <c r="P287" s="180"/>
      <c r="Q287" s="180"/>
      <c r="R287" s="180"/>
      <c r="S287" s="180"/>
      <c r="T287" s="181"/>
      <c r="AT287" s="175" t="s">
        <v>261</v>
      </c>
      <c r="AU287" s="175" t="s">
        <v>79</v>
      </c>
      <c r="AV287" s="13" t="s">
        <v>79</v>
      </c>
      <c r="AW287" s="13" t="s">
        <v>33</v>
      </c>
      <c r="AX287" s="13" t="s">
        <v>71</v>
      </c>
      <c r="AY287" s="175" t="s">
        <v>253</v>
      </c>
    </row>
    <row r="288" spans="1:65" s="13" customFormat="1">
      <c r="B288" s="174"/>
      <c r="D288" s="354" t="s">
        <v>261</v>
      </c>
      <c r="E288" s="175" t="s">
        <v>3</v>
      </c>
      <c r="F288" s="176" t="s">
        <v>563</v>
      </c>
      <c r="H288" s="177">
        <v>0.85</v>
      </c>
      <c r="I288" s="178"/>
      <c r="L288" s="174"/>
      <c r="M288" s="179"/>
      <c r="N288" s="180"/>
      <c r="O288" s="180"/>
      <c r="P288" s="180"/>
      <c r="Q288" s="180"/>
      <c r="R288" s="180"/>
      <c r="S288" s="180"/>
      <c r="T288" s="181"/>
      <c r="AT288" s="175" t="s">
        <v>261</v>
      </c>
      <c r="AU288" s="175" t="s">
        <v>79</v>
      </c>
      <c r="AV288" s="13" t="s">
        <v>79</v>
      </c>
      <c r="AW288" s="13" t="s">
        <v>33</v>
      </c>
      <c r="AX288" s="13" t="s">
        <v>71</v>
      </c>
      <c r="AY288" s="175" t="s">
        <v>253</v>
      </c>
    </row>
    <row r="289" spans="1:65" s="15" customFormat="1">
      <c r="B289" s="190"/>
      <c r="D289" s="354" t="s">
        <v>261</v>
      </c>
      <c r="E289" s="191" t="s">
        <v>3</v>
      </c>
      <c r="F289" s="192" t="s">
        <v>564</v>
      </c>
      <c r="H289" s="191" t="s">
        <v>3</v>
      </c>
      <c r="I289" s="193"/>
      <c r="L289" s="190"/>
      <c r="M289" s="194"/>
      <c r="N289" s="195"/>
      <c r="O289" s="195"/>
      <c r="P289" s="195"/>
      <c r="Q289" s="195"/>
      <c r="R289" s="195"/>
      <c r="S289" s="195"/>
      <c r="T289" s="196"/>
      <c r="AT289" s="191" t="s">
        <v>261</v>
      </c>
      <c r="AU289" s="191" t="s">
        <v>79</v>
      </c>
      <c r="AV289" s="15" t="s">
        <v>15</v>
      </c>
      <c r="AW289" s="15" t="s">
        <v>33</v>
      </c>
      <c r="AX289" s="15" t="s">
        <v>71</v>
      </c>
      <c r="AY289" s="191" t="s">
        <v>253</v>
      </c>
    </row>
    <row r="290" spans="1:65" s="13" customFormat="1">
      <c r="B290" s="174"/>
      <c r="D290" s="354" t="s">
        <v>261</v>
      </c>
      <c r="E290" s="175" t="s">
        <v>3</v>
      </c>
      <c r="F290" s="176" t="s">
        <v>565</v>
      </c>
      <c r="H290" s="177">
        <v>5</v>
      </c>
      <c r="I290" s="178"/>
      <c r="L290" s="174"/>
      <c r="M290" s="179"/>
      <c r="N290" s="180"/>
      <c r="O290" s="180"/>
      <c r="P290" s="180"/>
      <c r="Q290" s="180"/>
      <c r="R290" s="180"/>
      <c r="S290" s="180"/>
      <c r="T290" s="181"/>
      <c r="AT290" s="175" t="s">
        <v>261</v>
      </c>
      <c r="AU290" s="175" t="s">
        <v>79</v>
      </c>
      <c r="AV290" s="13" t="s">
        <v>79</v>
      </c>
      <c r="AW290" s="13" t="s">
        <v>33</v>
      </c>
      <c r="AX290" s="13" t="s">
        <v>71</v>
      </c>
      <c r="AY290" s="175" t="s">
        <v>253</v>
      </c>
    </row>
    <row r="291" spans="1:65" s="14" customFormat="1">
      <c r="B291" s="182"/>
      <c r="D291" s="354" t="s">
        <v>261</v>
      </c>
      <c r="E291" s="183" t="s">
        <v>3</v>
      </c>
      <c r="F291" s="184" t="s">
        <v>269</v>
      </c>
      <c r="H291" s="185">
        <v>42.75</v>
      </c>
      <c r="I291" s="186"/>
      <c r="L291" s="182"/>
      <c r="M291" s="187"/>
      <c r="N291" s="188"/>
      <c r="O291" s="188"/>
      <c r="P291" s="188"/>
      <c r="Q291" s="188"/>
      <c r="R291" s="188"/>
      <c r="S291" s="188"/>
      <c r="T291" s="189"/>
      <c r="AT291" s="183" t="s">
        <v>261</v>
      </c>
      <c r="AU291" s="183" t="s">
        <v>79</v>
      </c>
      <c r="AV291" s="14" t="s">
        <v>89</v>
      </c>
      <c r="AW291" s="14" t="s">
        <v>33</v>
      </c>
      <c r="AX291" s="14" t="s">
        <v>15</v>
      </c>
      <c r="AY291" s="183" t="s">
        <v>253</v>
      </c>
    </row>
    <row r="292" spans="1:65" s="2" customFormat="1" ht="33" customHeight="1">
      <c r="A292" s="33"/>
      <c r="B292" s="160"/>
      <c r="C292" s="161" t="s">
        <v>566</v>
      </c>
      <c r="D292" s="353" t="s">
        <v>255</v>
      </c>
      <c r="E292" s="162" t="s">
        <v>3074</v>
      </c>
      <c r="F292" s="163" t="s">
        <v>3075</v>
      </c>
      <c r="G292" s="164" t="s">
        <v>362</v>
      </c>
      <c r="H292" s="197"/>
      <c r="I292" s="166"/>
      <c r="J292" s="167">
        <f>ROUND(I292*H292,2)</f>
        <v>0</v>
      </c>
      <c r="K292" s="163" t="s">
        <v>259</v>
      </c>
      <c r="L292" s="34"/>
      <c r="M292" s="168" t="s">
        <v>3</v>
      </c>
      <c r="N292" s="169" t="s">
        <v>42</v>
      </c>
      <c r="O292" s="54"/>
      <c r="P292" s="170">
        <f>O292*H292</f>
        <v>0</v>
      </c>
      <c r="Q292" s="170">
        <v>0</v>
      </c>
      <c r="R292" s="170">
        <f>Q292*H292</f>
        <v>0</v>
      </c>
      <c r="S292" s="170">
        <v>0</v>
      </c>
      <c r="T292" s="171">
        <f>S292*H292</f>
        <v>0</v>
      </c>
      <c r="U292" s="33"/>
      <c r="V292" s="33"/>
      <c r="W292" s="33"/>
      <c r="X292" s="33"/>
      <c r="Y292" s="33"/>
      <c r="Z292" s="33"/>
      <c r="AA292" s="33"/>
      <c r="AB292" s="33"/>
      <c r="AC292" s="33"/>
      <c r="AD292" s="33"/>
      <c r="AE292" s="33"/>
      <c r="AR292" s="172" t="s">
        <v>142</v>
      </c>
      <c r="AT292" s="172" t="s">
        <v>255</v>
      </c>
      <c r="AU292" s="172" t="s">
        <v>79</v>
      </c>
      <c r="AY292" s="18" t="s">
        <v>253</v>
      </c>
      <c r="BE292" s="173">
        <f>IF(N292="základní",J292,0)</f>
        <v>0</v>
      </c>
      <c r="BF292" s="173">
        <f>IF(N292="snížená",J292,0)</f>
        <v>0</v>
      </c>
      <c r="BG292" s="173">
        <f>IF(N292="zákl. přenesená",J292,0)</f>
        <v>0</v>
      </c>
      <c r="BH292" s="173">
        <f>IF(N292="sníž. přenesená",J292,0)</f>
        <v>0</v>
      </c>
      <c r="BI292" s="173">
        <f>IF(N292="nulová",J292,0)</f>
        <v>0</v>
      </c>
      <c r="BJ292" s="18" t="s">
        <v>15</v>
      </c>
      <c r="BK292" s="173">
        <f>ROUND(I292*H292,2)</f>
        <v>0</v>
      </c>
      <c r="BL292" s="18" t="s">
        <v>142</v>
      </c>
      <c r="BM292" s="172" t="s">
        <v>4031</v>
      </c>
    </row>
    <row r="293" spans="1:65" s="12" customFormat="1" ht="22.9" customHeight="1">
      <c r="B293" s="147"/>
      <c r="D293" s="355" t="s">
        <v>70</v>
      </c>
      <c r="E293" s="158" t="s">
        <v>570</v>
      </c>
      <c r="F293" s="158" t="s">
        <v>571</v>
      </c>
      <c r="I293" s="150"/>
      <c r="J293" s="159">
        <f>BK293</f>
        <v>0</v>
      </c>
      <c r="L293" s="147"/>
      <c r="M293" s="152"/>
      <c r="N293" s="153"/>
      <c r="O293" s="153"/>
      <c r="P293" s="154">
        <f>SUM(P294:P298)</f>
        <v>0</v>
      </c>
      <c r="Q293" s="153"/>
      <c r="R293" s="154">
        <f>SUM(R294:R298)</f>
        <v>8.5099999999999998E-4</v>
      </c>
      <c r="S293" s="153"/>
      <c r="T293" s="155">
        <f>SUM(T294:T298)</f>
        <v>0</v>
      </c>
      <c r="AR293" s="148" t="s">
        <v>79</v>
      </c>
      <c r="AT293" s="156" t="s">
        <v>70</v>
      </c>
      <c r="AU293" s="156" t="s">
        <v>15</v>
      </c>
      <c r="AY293" s="148" t="s">
        <v>253</v>
      </c>
      <c r="BK293" s="157">
        <f>SUM(BK294:BK298)</f>
        <v>0</v>
      </c>
    </row>
    <row r="294" spans="1:65" s="2" customFormat="1" ht="21.75" customHeight="1">
      <c r="A294" s="33"/>
      <c r="B294" s="160"/>
      <c r="C294" s="161" t="s">
        <v>572</v>
      </c>
      <c r="D294" s="353" t="s">
        <v>255</v>
      </c>
      <c r="E294" s="162" t="s">
        <v>573</v>
      </c>
      <c r="F294" s="163" t="s">
        <v>574</v>
      </c>
      <c r="G294" s="164" t="s">
        <v>258</v>
      </c>
      <c r="H294" s="165">
        <v>2.2999999999999998</v>
      </c>
      <c r="I294" s="166"/>
      <c r="J294" s="167">
        <f>ROUND(I294*H294,2)</f>
        <v>0</v>
      </c>
      <c r="K294" s="163" t="s">
        <v>259</v>
      </c>
      <c r="L294" s="34"/>
      <c r="M294" s="168" t="s">
        <v>3</v>
      </c>
      <c r="N294" s="169" t="s">
        <v>42</v>
      </c>
      <c r="O294" s="54"/>
      <c r="P294" s="170">
        <f>O294*H294</f>
        <v>0</v>
      </c>
      <c r="Q294" s="170">
        <v>0</v>
      </c>
      <c r="R294" s="170">
        <f>Q294*H294</f>
        <v>0</v>
      </c>
      <c r="S294" s="170">
        <v>0</v>
      </c>
      <c r="T294" s="171">
        <f>S294*H294</f>
        <v>0</v>
      </c>
      <c r="U294" s="33"/>
      <c r="V294" s="33"/>
      <c r="W294" s="33"/>
      <c r="X294" s="33"/>
      <c r="Y294" s="33"/>
      <c r="Z294" s="33"/>
      <c r="AA294" s="33"/>
      <c r="AB294" s="33"/>
      <c r="AC294" s="33"/>
      <c r="AD294" s="33"/>
      <c r="AE294" s="33"/>
      <c r="AR294" s="172" t="s">
        <v>142</v>
      </c>
      <c r="AT294" s="172" t="s">
        <v>255</v>
      </c>
      <c r="AU294" s="172" t="s">
        <v>79</v>
      </c>
      <c r="AY294" s="18" t="s">
        <v>253</v>
      </c>
      <c r="BE294" s="173">
        <f>IF(N294="základní",J294,0)</f>
        <v>0</v>
      </c>
      <c r="BF294" s="173">
        <f>IF(N294="snížená",J294,0)</f>
        <v>0</v>
      </c>
      <c r="BG294" s="173">
        <f>IF(N294="zákl. přenesená",J294,0)</f>
        <v>0</v>
      </c>
      <c r="BH294" s="173">
        <f>IF(N294="sníž. přenesená",J294,0)</f>
        <v>0</v>
      </c>
      <c r="BI294" s="173">
        <f>IF(N294="nulová",J294,0)</f>
        <v>0</v>
      </c>
      <c r="BJ294" s="18" t="s">
        <v>15</v>
      </c>
      <c r="BK294" s="173">
        <f>ROUND(I294*H294,2)</f>
        <v>0</v>
      </c>
      <c r="BL294" s="18" t="s">
        <v>142</v>
      </c>
      <c r="BM294" s="172" t="s">
        <v>4032</v>
      </c>
    </row>
    <row r="295" spans="1:65" s="15" customFormat="1">
      <c r="B295" s="190"/>
      <c r="D295" s="354" t="s">
        <v>261</v>
      </c>
      <c r="E295" s="191" t="s">
        <v>3</v>
      </c>
      <c r="F295" s="192" t="s">
        <v>576</v>
      </c>
      <c r="H295" s="191" t="s">
        <v>3</v>
      </c>
      <c r="I295" s="193"/>
      <c r="L295" s="190"/>
      <c r="M295" s="194"/>
      <c r="N295" s="195"/>
      <c r="O295" s="195"/>
      <c r="P295" s="195"/>
      <c r="Q295" s="195"/>
      <c r="R295" s="195"/>
      <c r="S295" s="195"/>
      <c r="T295" s="196"/>
      <c r="AT295" s="191" t="s">
        <v>261</v>
      </c>
      <c r="AU295" s="191" t="s">
        <v>79</v>
      </c>
      <c r="AV295" s="15" t="s">
        <v>15</v>
      </c>
      <c r="AW295" s="15" t="s">
        <v>33</v>
      </c>
      <c r="AX295" s="15" t="s">
        <v>71</v>
      </c>
      <c r="AY295" s="191" t="s">
        <v>253</v>
      </c>
    </row>
    <row r="296" spans="1:65" s="13" customFormat="1">
      <c r="B296" s="174"/>
      <c r="D296" s="354" t="s">
        <v>261</v>
      </c>
      <c r="E296" s="175" t="s">
        <v>3</v>
      </c>
      <c r="F296" s="176" t="s">
        <v>577</v>
      </c>
      <c r="H296" s="177">
        <v>2.2999999999999998</v>
      </c>
      <c r="I296" s="178"/>
      <c r="L296" s="174"/>
      <c r="M296" s="179"/>
      <c r="N296" s="180"/>
      <c r="O296" s="180"/>
      <c r="P296" s="180"/>
      <c r="Q296" s="180"/>
      <c r="R296" s="180"/>
      <c r="S296" s="180"/>
      <c r="T296" s="181"/>
      <c r="AT296" s="175" t="s">
        <v>261</v>
      </c>
      <c r="AU296" s="175" t="s">
        <v>79</v>
      </c>
      <c r="AV296" s="13" t="s">
        <v>79</v>
      </c>
      <c r="AW296" s="13" t="s">
        <v>33</v>
      </c>
      <c r="AX296" s="13" t="s">
        <v>15</v>
      </c>
      <c r="AY296" s="175" t="s">
        <v>253</v>
      </c>
    </row>
    <row r="297" spans="1:65" s="2" customFormat="1" ht="21.75" customHeight="1">
      <c r="A297" s="33"/>
      <c r="B297" s="160"/>
      <c r="C297" s="161" t="s">
        <v>578</v>
      </c>
      <c r="D297" s="353" t="s">
        <v>255</v>
      </c>
      <c r="E297" s="162" t="s">
        <v>579</v>
      </c>
      <c r="F297" s="163" t="s">
        <v>580</v>
      </c>
      <c r="G297" s="164" t="s">
        <v>258</v>
      </c>
      <c r="H297" s="165">
        <v>2.2999999999999998</v>
      </c>
      <c r="I297" s="166"/>
      <c r="J297" s="167">
        <f>ROUND(I297*H297,2)</f>
        <v>0</v>
      </c>
      <c r="K297" s="163" t="s">
        <v>259</v>
      </c>
      <c r="L297" s="34"/>
      <c r="M297" s="168" t="s">
        <v>3</v>
      </c>
      <c r="N297" s="169" t="s">
        <v>42</v>
      </c>
      <c r="O297" s="54"/>
      <c r="P297" s="170">
        <f>O297*H297</f>
        <v>0</v>
      </c>
      <c r="Q297" s="170">
        <v>1.3999999999999999E-4</v>
      </c>
      <c r="R297" s="170">
        <f>Q297*H297</f>
        <v>3.2199999999999997E-4</v>
      </c>
      <c r="S297" s="170">
        <v>0</v>
      </c>
      <c r="T297" s="171">
        <f>S297*H297</f>
        <v>0</v>
      </c>
      <c r="U297" s="33"/>
      <c r="V297" s="33"/>
      <c r="W297" s="33"/>
      <c r="X297" s="33"/>
      <c r="Y297" s="33"/>
      <c r="Z297" s="33"/>
      <c r="AA297" s="33"/>
      <c r="AB297" s="33"/>
      <c r="AC297" s="33"/>
      <c r="AD297" s="33"/>
      <c r="AE297" s="33"/>
      <c r="AR297" s="172" t="s">
        <v>142</v>
      </c>
      <c r="AT297" s="172" t="s">
        <v>255</v>
      </c>
      <c r="AU297" s="172" t="s">
        <v>79</v>
      </c>
      <c r="AY297" s="18" t="s">
        <v>253</v>
      </c>
      <c r="BE297" s="173">
        <f>IF(N297="základní",J297,0)</f>
        <v>0</v>
      </c>
      <c r="BF297" s="173">
        <f>IF(N297="snížená",J297,0)</f>
        <v>0</v>
      </c>
      <c r="BG297" s="173">
        <f>IF(N297="zákl. přenesená",J297,0)</f>
        <v>0</v>
      </c>
      <c r="BH297" s="173">
        <f>IF(N297="sníž. přenesená",J297,0)</f>
        <v>0</v>
      </c>
      <c r="BI297" s="173">
        <f>IF(N297="nulová",J297,0)</f>
        <v>0</v>
      </c>
      <c r="BJ297" s="18" t="s">
        <v>15</v>
      </c>
      <c r="BK297" s="173">
        <f>ROUND(I297*H297,2)</f>
        <v>0</v>
      </c>
      <c r="BL297" s="18" t="s">
        <v>142</v>
      </c>
      <c r="BM297" s="172" t="s">
        <v>4033</v>
      </c>
    </row>
    <row r="298" spans="1:65" s="2" customFormat="1" ht="21.75" customHeight="1">
      <c r="A298" s="33"/>
      <c r="B298" s="160"/>
      <c r="C298" s="161" t="s">
        <v>582</v>
      </c>
      <c r="D298" s="353" t="s">
        <v>255</v>
      </c>
      <c r="E298" s="162" t="s">
        <v>583</v>
      </c>
      <c r="F298" s="163" t="s">
        <v>584</v>
      </c>
      <c r="G298" s="164" t="s">
        <v>258</v>
      </c>
      <c r="H298" s="165">
        <v>2.2999999999999998</v>
      </c>
      <c r="I298" s="166"/>
      <c r="J298" s="167">
        <f>ROUND(I298*H298,2)</f>
        <v>0</v>
      </c>
      <c r="K298" s="163" t="s">
        <v>259</v>
      </c>
      <c r="L298" s="34"/>
      <c r="M298" s="168" t="s">
        <v>3</v>
      </c>
      <c r="N298" s="169" t="s">
        <v>42</v>
      </c>
      <c r="O298" s="54"/>
      <c r="P298" s="170">
        <f>O298*H298</f>
        <v>0</v>
      </c>
      <c r="Q298" s="170">
        <v>2.3000000000000001E-4</v>
      </c>
      <c r="R298" s="170">
        <f>Q298*H298</f>
        <v>5.2899999999999996E-4</v>
      </c>
      <c r="S298" s="170">
        <v>0</v>
      </c>
      <c r="T298" s="171">
        <f>S298*H298</f>
        <v>0</v>
      </c>
      <c r="U298" s="33"/>
      <c r="V298" s="33"/>
      <c r="W298" s="33"/>
      <c r="X298" s="33"/>
      <c r="Y298" s="33"/>
      <c r="Z298" s="33"/>
      <c r="AA298" s="33"/>
      <c r="AB298" s="33"/>
      <c r="AC298" s="33"/>
      <c r="AD298" s="33"/>
      <c r="AE298" s="33"/>
      <c r="AR298" s="172" t="s">
        <v>142</v>
      </c>
      <c r="AT298" s="172" t="s">
        <v>255</v>
      </c>
      <c r="AU298" s="172" t="s">
        <v>79</v>
      </c>
      <c r="AY298" s="18" t="s">
        <v>253</v>
      </c>
      <c r="BE298" s="173">
        <f>IF(N298="základní",J298,0)</f>
        <v>0</v>
      </c>
      <c r="BF298" s="173">
        <f>IF(N298="snížená",J298,0)</f>
        <v>0</v>
      </c>
      <c r="BG298" s="173">
        <f>IF(N298="zákl. přenesená",J298,0)</f>
        <v>0</v>
      </c>
      <c r="BH298" s="173">
        <f>IF(N298="sníž. přenesená",J298,0)</f>
        <v>0</v>
      </c>
      <c r="BI298" s="173">
        <f>IF(N298="nulová",J298,0)</f>
        <v>0</v>
      </c>
      <c r="BJ298" s="18" t="s">
        <v>15</v>
      </c>
      <c r="BK298" s="173">
        <f>ROUND(I298*H298,2)</f>
        <v>0</v>
      </c>
      <c r="BL298" s="18" t="s">
        <v>142</v>
      </c>
      <c r="BM298" s="172" t="s">
        <v>4034</v>
      </c>
    </row>
    <row r="299" spans="1:65" s="12" customFormat="1" ht="22.9" customHeight="1">
      <c r="B299" s="147"/>
      <c r="D299" s="355" t="s">
        <v>70</v>
      </c>
      <c r="E299" s="158" t="s">
        <v>586</v>
      </c>
      <c r="F299" s="158" t="s">
        <v>587</v>
      </c>
      <c r="I299" s="150"/>
      <c r="J299" s="159">
        <f>BK299</f>
        <v>0</v>
      </c>
      <c r="L299" s="147"/>
      <c r="M299" s="152"/>
      <c r="N299" s="153"/>
      <c r="O299" s="153"/>
      <c r="P299" s="154">
        <f>SUM(P300:P303)</f>
        <v>0</v>
      </c>
      <c r="Q299" s="153"/>
      <c r="R299" s="154">
        <f>SUM(R300:R303)</f>
        <v>2.6950000000000003E-3</v>
      </c>
      <c r="S299" s="153"/>
      <c r="T299" s="155">
        <f>SUM(T300:T303)</f>
        <v>0</v>
      </c>
      <c r="AR299" s="148" t="s">
        <v>79</v>
      </c>
      <c r="AT299" s="156" t="s">
        <v>70</v>
      </c>
      <c r="AU299" s="156" t="s">
        <v>15</v>
      </c>
      <c r="AY299" s="148" t="s">
        <v>253</v>
      </c>
      <c r="BK299" s="157">
        <f>SUM(BK300:BK303)</f>
        <v>0</v>
      </c>
    </row>
    <row r="300" spans="1:65" s="2" customFormat="1" ht="21.75" customHeight="1">
      <c r="A300" s="33"/>
      <c r="B300" s="160"/>
      <c r="C300" s="161" t="s">
        <v>588</v>
      </c>
      <c r="D300" s="353" t="s">
        <v>255</v>
      </c>
      <c r="E300" s="162" t="s">
        <v>589</v>
      </c>
      <c r="F300" s="163" t="s">
        <v>590</v>
      </c>
      <c r="G300" s="164" t="s">
        <v>258</v>
      </c>
      <c r="H300" s="165">
        <v>5.5</v>
      </c>
      <c r="I300" s="166"/>
      <c r="J300" s="167">
        <f>ROUND(I300*H300,2)</f>
        <v>0</v>
      </c>
      <c r="K300" s="163" t="s">
        <v>259</v>
      </c>
      <c r="L300" s="34"/>
      <c r="M300" s="168" t="s">
        <v>3</v>
      </c>
      <c r="N300" s="169" t="s">
        <v>42</v>
      </c>
      <c r="O300" s="54"/>
      <c r="P300" s="170">
        <f>O300*H300</f>
        <v>0</v>
      </c>
      <c r="Q300" s="170">
        <v>2.0000000000000001E-4</v>
      </c>
      <c r="R300" s="170">
        <f>Q300*H300</f>
        <v>1.1000000000000001E-3</v>
      </c>
      <c r="S300" s="170">
        <v>0</v>
      </c>
      <c r="T300" s="171">
        <f>S300*H300</f>
        <v>0</v>
      </c>
      <c r="U300" s="33"/>
      <c r="V300" s="33"/>
      <c r="W300" s="33"/>
      <c r="X300" s="33"/>
      <c r="Y300" s="33"/>
      <c r="Z300" s="33"/>
      <c r="AA300" s="33"/>
      <c r="AB300" s="33"/>
      <c r="AC300" s="33"/>
      <c r="AD300" s="33"/>
      <c r="AE300" s="33"/>
      <c r="AR300" s="172" t="s">
        <v>142</v>
      </c>
      <c r="AT300" s="172" t="s">
        <v>255</v>
      </c>
      <c r="AU300" s="172" t="s">
        <v>79</v>
      </c>
      <c r="AY300" s="18" t="s">
        <v>253</v>
      </c>
      <c r="BE300" s="173">
        <f>IF(N300="základní",J300,0)</f>
        <v>0</v>
      </c>
      <c r="BF300" s="173">
        <f>IF(N300="snížená",J300,0)</f>
        <v>0</v>
      </c>
      <c r="BG300" s="173">
        <f>IF(N300="zákl. přenesená",J300,0)</f>
        <v>0</v>
      </c>
      <c r="BH300" s="173">
        <f>IF(N300="sníž. přenesená",J300,0)</f>
        <v>0</v>
      </c>
      <c r="BI300" s="173">
        <f>IF(N300="nulová",J300,0)</f>
        <v>0</v>
      </c>
      <c r="BJ300" s="18" t="s">
        <v>15</v>
      </c>
      <c r="BK300" s="173">
        <f>ROUND(I300*H300,2)</f>
        <v>0</v>
      </c>
      <c r="BL300" s="18" t="s">
        <v>142</v>
      </c>
      <c r="BM300" s="172" t="s">
        <v>4035</v>
      </c>
    </row>
    <row r="301" spans="1:65" s="15" customFormat="1">
      <c r="B301" s="190"/>
      <c r="D301" s="354" t="s">
        <v>261</v>
      </c>
      <c r="E301" s="191" t="s">
        <v>3</v>
      </c>
      <c r="F301" s="192" t="s">
        <v>592</v>
      </c>
      <c r="H301" s="191" t="s">
        <v>3</v>
      </c>
      <c r="I301" s="193"/>
      <c r="L301" s="190"/>
      <c r="M301" s="194"/>
      <c r="N301" s="195"/>
      <c r="O301" s="195"/>
      <c r="P301" s="195"/>
      <c r="Q301" s="195"/>
      <c r="R301" s="195"/>
      <c r="S301" s="195"/>
      <c r="T301" s="196"/>
      <c r="AT301" s="191" t="s">
        <v>261</v>
      </c>
      <c r="AU301" s="191" t="s">
        <v>79</v>
      </c>
      <c r="AV301" s="15" t="s">
        <v>15</v>
      </c>
      <c r="AW301" s="15" t="s">
        <v>33</v>
      </c>
      <c r="AX301" s="15" t="s">
        <v>71</v>
      </c>
      <c r="AY301" s="191" t="s">
        <v>253</v>
      </c>
    </row>
    <row r="302" spans="1:65" s="13" customFormat="1">
      <c r="B302" s="174"/>
      <c r="D302" s="354" t="s">
        <v>261</v>
      </c>
      <c r="E302" s="175" t="s">
        <v>3</v>
      </c>
      <c r="F302" s="176" t="s">
        <v>287</v>
      </c>
      <c r="H302" s="177">
        <v>5.5</v>
      </c>
      <c r="I302" s="178"/>
      <c r="L302" s="174"/>
      <c r="M302" s="179"/>
      <c r="N302" s="180"/>
      <c r="O302" s="180"/>
      <c r="P302" s="180"/>
      <c r="Q302" s="180"/>
      <c r="R302" s="180"/>
      <c r="S302" s="180"/>
      <c r="T302" s="181"/>
      <c r="AT302" s="175" t="s">
        <v>261</v>
      </c>
      <c r="AU302" s="175" t="s">
        <v>79</v>
      </c>
      <c r="AV302" s="13" t="s">
        <v>79</v>
      </c>
      <c r="AW302" s="13" t="s">
        <v>33</v>
      </c>
      <c r="AX302" s="13" t="s">
        <v>15</v>
      </c>
      <c r="AY302" s="175" t="s">
        <v>253</v>
      </c>
    </row>
    <row r="303" spans="1:65" s="2" customFormat="1" ht="33" customHeight="1">
      <c r="A303" s="33"/>
      <c r="B303" s="160"/>
      <c r="C303" s="161" t="s">
        <v>593</v>
      </c>
      <c r="D303" s="353" t="s">
        <v>255</v>
      </c>
      <c r="E303" s="162" t="s">
        <v>594</v>
      </c>
      <c r="F303" s="163" t="s">
        <v>595</v>
      </c>
      <c r="G303" s="164" t="s">
        <v>258</v>
      </c>
      <c r="H303" s="165">
        <v>5.5</v>
      </c>
      <c r="I303" s="166"/>
      <c r="J303" s="167">
        <f>ROUND(I303*H303,2)</f>
        <v>0</v>
      </c>
      <c r="K303" s="163" t="s">
        <v>259</v>
      </c>
      <c r="L303" s="34"/>
      <c r="M303" s="208" t="s">
        <v>3</v>
      </c>
      <c r="N303" s="209" t="s">
        <v>42</v>
      </c>
      <c r="O303" s="210"/>
      <c r="P303" s="211">
        <f>O303*H303</f>
        <v>0</v>
      </c>
      <c r="Q303" s="211">
        <v>2.9E-4</v>
      </c>
      <c r="R303" s="211">
        <f>Q303*H303</f>
        <v>1.5950000000000001E-3</v>
      </c>
      <c r="S303" s="211">
        <v>0</v>
      </c>
      <c r="T303" s="212">
        <f>S303*H303</f>
        <v>0</v>
      </c>
      <c r="U303" s="33"/>
      <c r="V303" s="33"/>
      <c r="W303" s="33"/>
      <c r="X303" s="33"/>
      <c r="Y303" s="33"/>
      <c r="Z303" s="33"/>
      <c r="AA303" s="33"/>
      <c r="AB303" s="33"/>
      <c r="AC303" s="33"/>
      <c r="AD303" s="33"/>
      <c r="AE303" s="33"/>
      <c r="AR303" s="172" t="s">
        <v>142</v>
      </c>
      <c r="AT303" s="172" t="s">
        <v>255</v>
      </c>
      <c r="AU303" s="172" t="s">
        <v>79</v>
      </c>
      <c r="AY303" s="18" t="s">
        <v>253</v>
      </c>
      <c r="BE303" s="173">
        <f>IF(N303="základní",J303,0)</f>
        <v>0</v>
      </c>
      <c r="BF303" s="173">
        <f>IF(N303="snížená",J303,0)</f>
        <v>0</v>
      </c>
      <c r="BG303" s="173">
        <f>IF(N303="zákl. přenesená",J303,0)</f>
        <v>0</v>
      </c>
      <c r="BH303" s="173">
        <f>IF(N303="sníž. přenesená",J303,0)</f>
        <v>0</v>
      </c>
      <c r="BI303" s="173">
        <f>IF(N303="nulová",J303,0)</f>
        <v>0</v>
      </c>
      <c r="BJ303" s="18" t="s">
        <v>15</v>
      </c>
      <c r="BK303" s="173">
        <f>ROUND(I303*H303,2)</f>
        <v>0</v>
      </c>
      <c r="BL303" s="18" t="s">
        <v>142</v>
      </c>
      <c r="BM303" s="172" t="s">
        <v>4036</v>
      </c>
    </row>
    <row r="304" spans="1:65" s="2" customFormat="1" ht="6.95" customHeight="1">
      <c r="A304" s="33"/>
      <c r="B304" s="43"/>
      <c r="C304" s="44"/>
      <c r="D304" s="44"/>
      <c r="E304" s="44"/>
      <c r="F304" s="44"/>
      <c r="G304" s="44"/>
      <c r="H304" s="44"/>
      <c r="I304" s="120"/>
      <c r="J304" s="44"/>
      <c r="K304" s="44"/>
      <c r="L304" s="34"/>
      <c r="M304" s="33"/>
      <c r="O304" s="33"/>
      <c r="P304" s="33"/>
      <c r="Q304" s="33"/>
      <c r="R304" s="33"/>
      <c r="S304" s="33"/>
      <c r="T304" s="33"/>
      <c r="U304" s="33"/>
      <c r="V304" s="33"/>
      <c r="W304" s="33"/>
      <c r="X304" s="33"/>
      <c r="Y304" s="33"/>
      <c r="Z304" s="33"/>
      <c r="AA304" s="33"/>
      <c r="AB304" s="33"/>
      <c r="AC304" s="33"/>
      <c r="AD304" s="33"/>
      <c r="AE304" s="33"/>
    </row>
  </sheetData>
  <autoFilter ref="C108:K303"/>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3"/>
  <sheetViews>
    <sheetView showGridLines="0" topLeftCell="A93" workbookViewId="0">
      <selection activeCell="D112" sqref="D112:D26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190</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4037</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ROUND(J109,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ROUND((SUM(BE109:BE262)),  2)</f>
        <v>0</v>
      </c>
      <c r="G37" s="33"/>
      <c r="H37" s="33"/>
      <c r="I37" s="112">
        <v>0.21</v>
      </c>
      <c r="J37" s="111">
        <f>ROUND(((SUM(BE109:BE262))*I37),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ROUND((SUM(BF109:BF262)),  2)</f>
        <v>0</v>
      </c>
      <c r="G38" s="33"/>
      <c r="H38" s="33"/>
      <c r="I38" s="112">
        <v>0.15</v>
      </c>
      <c r="J38" s="111">
        <f>ROUND(((SUM(BF109:BF262))*I38),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ROUND((SUM(BG109:BG262)),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ROUND((SUM(BH109:BH262)),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ROUND((SUM(BI109:BI262)),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2 - Typ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J109</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J110</f>
        <v>0</v>
      </c>
      <c r="L68" s="126"/>
    </row>
    <row r="69" spans="1:47" s="10" customFormat="1" ht="19.899999999999999" customHeight="1">
      <c r="B69" s="131"/>
      <c r="D69" s="132" t="s">
        <v>221</v>
      </c>
      <c r="E69" s="133"/>
      <c r="F69" s="133"/>
      <c r="G69" s="133"/>
      <c r="H69" s="133"/>
      <c r="I69" s="134"/>
      <c r="J69" s="135">
        <f>J111</f>
        <v>0</v>
      </c>
      <c r="L69" s="131"/>
    </row>
    <row r="70" spans="1:47" s="10" customFormat="1" ht="19.899999999999999" customHeight="1">
      <c r="B70" s="131"/>
      <c r="D70" s="132" t="s">
        <v>222</v>
      </c>
      <c r="E70" s="133"/>
      <c r="F70" s="133"/>
      <c r="G70" s="133"/>
      <c r="H70" s="133"/>
      <c r="I70" s="134"/>
      <c r="J70" s="135">
        <f>J122</f>
        <v>0</v>
      </c>
      <c r="L70" s="131"/>
    </row>
    <row r="71" spans="1:47" s="10" customFormat="1" ht="19.899999999999999" customHeight="1">
      <c r="B71" s="131"/>
      <c r="D71" s="132" t="s">
        <v>223</v>
      </c>
      <c r="E71" s="133"/>
      <c r="F71" s="133"/>
      <c r="G71" s="133"/>
      <c r="H71" s="133"/>
      <c r="I71" s="134"/>
      <c r="J71" s="135">
        <f>J135</f>
        <v>0</v>
      </c>
      <c r="L71" s="131"/>
    </row>
    <row r="72" spans="1:47" s="10" customFormat="1" ht="14.85" customHeight="1">
      <c r="B72" s="131"/>
      <c r="D72" s="132" t="s">
        <v>224</v>
      </c>
      <c r="E72" s="133"/>
      <c r="F72" s="133"/>
      <c r="G72" s="133"/>
      <c r="H72" s="133"/>
      <c r="I72" s="134"/>
      <c r="J72" s="135">
        <f>J136</f>
        <v>0</v>
      </c>
      <c r="L72" s="131"/>
    </row>
    <row r="73" spans="1:47" s="10" customFormat="1" ht="14.85" customHeight="1">
      <c r="B73" s="131"/>
      <c r="D73" s="132" t="s">
        <v>225</v>
      </c>
      <c r="E73" s="133"/>
      <c r="F73" s="133"/>
      <c r="G73" s="133"/>
      <c r="H73" s="133"/>
      <c r="I73" s="134"/>
      <c r="J73" s="135">
        <f>J139</f>
        <v>0</v>
      </c>
      <c r="L73" s="131"/>
    </row>
    <row r="74" spans="1:47" s="10" customFormat="1" ht="19.899999999999999" customHeight="1">
      <c r="B74" s="131"/>
      <c r="D74" s="132" t="s">
        <v>226</v>
      </c>
      <c r="E74" s="133"/>
      <c r="F74" s="133"/>
      <c r="G74" s="133"/>
      <c r="H74" s="133"/>
      <c r="I74" s="134"/>
      <c r="J74" s="135">
        <f>J154</f>
        <v>0</v>
      </c>
      <c r="L74" s="131"/>
    </row>
    <row r="75" spans="1:47" s="10" customFormat="1" ht="19.899999999999999" customHeight="1">
      <c r="B75" s="131"/>
      <c r="D75" s="132" t="s">
        <v>227</v>
      </c>
      <c r="E75" s="133"/>
      <c r="F75" s="133"/>
      <c r="G75" s="133"/>
      <c r="H75" s="133"/>
      <c r="I75" s="134"/>
      <c r="J75" s="135">
        <f>J160</f>
        <v>0</v>
      </c>
      <c r="L75" s="131"/>
    </row>
    <row r="76" spans="1:47" s="9" customFormat="1" ht="24.95" customHeight="1">
      <c r="B76" s="126"/>
      <c r="D76" s="127" t="s">
        <v>228</v>
      </c>
      <c r="E76" s="128"/>
      <c r="F76" s="128"/>
      <c r="G76" s="128"/>
      <c r="H76" s="128"/>
      <c r="I76" s="129"/>
      <c r="J76" s="130">
        <f>J162</f>
        <v>0</v>
      </c>
      <c r="L76" s="126"/>
    </row>
    <row r="77" spans="1:47" s="10" customFormat="1" ht="19.899999999999999" customHeight="1">
      <c r="B77" s="131"/>
      <c r="D77" s="132" t="s">
        <v>229</v>
      </c>
      <c r="E77" s="133"/>
      <c r="F77" s="133"/>
      <c r="G77" s="133"/>
      <c r="H77" s="133"/>
      <c r="I77" s="134"/>
      <c r="J77" s="135">
        <f>J163</f>
        <v>0</v>
      </c>
      <c r="L77" s="131"/>
    </row>
    <row r="78" spans="1:47" s="10" customFormat="1" ht="19.899999999999999" customHeight="1">
      <c r="B78" s="131"/>
      <c r="D78" s="132" t="s">
        <v>230</v>
      </c>
      <c r="E78" s="133"/>
      <c r="F78" s="133"/>
      <c r="G78" s="133"/>
      <c r="H78" s="133"/>
      <c r="I78" s="134"/>
      <c r="J78" s="135">
        <f>J175</f>
        <v>0</v>
      </c>
      <c r="L78" s="131"/>
    </row>
    <row r="79" spans="1:47" s="10" customFormat="1" ht="19.899999999999999" customHeight="1">
      <c r="B79" s="131"/>
      <c r="D79" s="132" t="s">
        <v>231</v>
      </c>
      <c r="E79" s="133"/>
      <c r="F79" s="133"/>
      <c r="G79" s="133"/>
      <c r="H79" s="133"/>
      <c r="I79" s="134"/>
      <c r="J79" s="135">
        <f>J184</f>
        <v>0</v>
      </c>
      <c r="L79" s="131"/>
    </row>
    <row r="80" spans="1:47" s="10" customFormat="1" ht="19.899999999999999" customHeight="1">
      <c r="B80" s="131"/>
      <c r="D80" s="132" t="s">
        <v>232</v>
      </c>
      <c r="E80" s="133"/>
      <c r="F80" s="133"/>
      <c r="G80" s="133"/>
      <c r="H80" s="133"/>
      <c r="I80" s="134"/>
      <c r="J80" s="135">
        <f>J191</f>
        <v>0</v>
      </c>
      <c r="L80" s="131"/>
    </row>
    <row r="81" spans="1:31" s="10" customFormat="1" ht="19.899999999999999" customHeight="1">
      <c r="B81" s="131"/>
      <c r="D81" s="132" t="s">
        <v>233</v>
      </c>
      <c r="E81" s="133"/>
      <c r="F81" s="133"/>
      <c r="G81" s="133"/>
      <c r="H81" s="133"/>
      <c r="I81" s="134"/>
      <c r="J81" s="135">
        <f>J199</f>
        <v>0</v>
      </c>
      <c r="L81" s="131"/>
    </row>
    <row r="82" spans="1:31" s="10" customFormat="1" ht="19.899999999999999" customHeight="1">
      <c r="B82" s="131"/>
      <c r="D82" s="132" t="s">
        <v>234</v>
      </c>
      <c r="E82" s="133"/>
      <c r="F82" s="133"/>
      <c r="G82" s="133"/>
      <c r="H82" s="133"/>
      <c r="I82" s="134"/>
      <c r="J82" s="135">
        <f>J209</f>
        <v>0</v>
      </c>
      <c r="L82" s="131"/>
    </row>
    <row r="83" spans="1:31" s="10" customFormat="1" ht="19.899999999999999" customHeight="1">
      <c r="B83" s="131"/>
      <c r="D83" s="132" t="s">
        <v>235</v>
      </c>
      <c r="E83" s="133"/>
      <c r="F83" s="133"/>
      <c r="G83" s="133"/>
      <c r="H83" s="133"/>
      <c r="I83" s="134"/>
      <c r="J83" s="135">
        <f>J222</f>
        <v>0</v>
      </c>
      <c r="L83" s="131"/>
    </row>
    <row r="84" spans="1:31" s="10" customFormat="1" ht="19.899999999999999" customHeight="1">
      <c r="B84" s="131"/>
      <c r="D84" s="132" t="s">
        <v>236</v>
      </c>
      <c r="E84" s="133"/>
      <c r="F84" s="133"/>
      <c r="G84" s="133"/>
      <c r="H84" s="133"/>
      <c r="I84" s="134"/>
      <c r="J84" s="135">
        <f>J253</f>
        <v>0</v>
      </c>
      <c r="L84" s="131"/>
    </row>
    <row r="85" spans="1:31" s="10" customFormat="1" ht="19.899999999999999" customHeight="1">
      <c r="B85" s="131"/>
      <c r="D85" s="132" t="s">
        <v>237</v>
      </c>
      <c r="E85" s="133"/>
      <c r="F85" s="133"/>
      <c r="G85" s="133"/>
      <c r="H85" s="133"/>
      <c r="I85" s="134"/>
      <c r="J85" s="135">
        <f>J259</f>
        <v>0</v>
      </c>
      <c r="L85" s="131"/>
    </row>
    <row r="86" spans="1:31" s="2" customFormat="1" ht="21.7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43"/>
      <c r="C87" s="44"/>
      <c r="D87" s="44"/>
      <c r="E87" s="44"/>
      <c r="F87" s="44"/>
      <c r="G87" s="44"/>
      <c r="H87" s="44"/>
      <c r="I87" s="120"/>
      <c r="J87" s="44"/>
      <c r="K87" s="44"/>
      <c r="L87" s="102"/>
      <c r="S87" s="33"/>
      <c r="T87" s="33"/>
      <c r="U87" s="33"/>
      <c r="V87" s="33"/>
      <c r="W87" s="33"/>
      <c r="X87" s="33"/>
      <c r="Y87" s="33"/>
      <c r="Z87" s="33"/>
      <c r="AA87" s="33"/>
      <c r="AB87" s="33"/>
      <c r="AC87" s="33"/>
      <c r="AD87" s="33"/>
      <c r="AE87" s="33"/>
    </row>
    <row r="91" spans="1:31" s="2" customFormat="1" ht="6.95" customHeight="1">
      <c r="A91" s="33"/>
      <c r="B91" s="45"/>
      <c r="C91" s="46"/>
      <c r="D91" s="46"/>
      <c r="E91" s="46"/>
      <c r="F91" s="46"/>
      <c r="G91" s="46"/>
      <c r="H91" s="46"/>
      <c r="I91" s="121"/>
      <c r="J91" s="46"/>
      <c r="K91" s="46"/>
      <c r="L91" s="102"/>
      <c r="S91" s="33"/>
      <c r="T91" s="33"/>
      <c r="U91" s="33"/>
      <c r="V91" s="33"/>
      <c r="W91" s="33"/>
      <c r="X91" s="33"/>
      <c r="Y91" s="33"/>
      <c r="Z91" s="33"/>
      <c r="AA91" s="33"/>
      <c r="AB91" s="33"/>
      <c r="AC91" s="33"/>
      <c r="AD91" s="33"/>
      <c r="AE91" s="33"/>
    </row>
    <row r="92" spans="1:31" s="2" customFormat="1" ht="24.95" customHeight="1">
      <c r="A92" s="33"/>
      <c r="B92" s="34"/>
      <c r="C92" s="22" t="s">
        <v>238</v>
      </c>
      <c r="D92" s="33"/>
      <c r="E92" s="33"/>
      <c r="F92" s="33"/>
      <c r="G92" s="33"/>
      <c r="H92" s="33"/>
      <c r="I92" s="101"/>
      <c r="J92" s="33"/>
      <c r="K92" s="33"/>
      <c r="L92" s="102"/>
      <c r="S92" s="33"/>
      <c r="T92" s="33"/>
      <c r="U92" s="33"/>
      <c r="V92" s="33"/>
      <c r="W92" s="33"/>
      <c r="X92" s="33"/>
      <c r="Y92" s="33"/>
      <c r="Z92" s="33"/>
      <c r="AA92" s="33"/>
      <c r="AB92" s="33"/>
      <c r="AC92" s="33"/>
      <c r="AD92" s="33"/>
      <c r="AE92" s="33"/>
    </row>
    <row r="93" spans="1:31" s="2" customFormat="1" ht="6.95" customHeight="1">
      <c r="A93" s="33"/>
      <c r="B93" s="34"/>
      <c r="C93" s="33"/>
      <c r="D93" s="33"/>
      <c r="E93" s="33"/>
      <c r="F93" s="33"/>
      <c r="G93" s="33"/>
      <c r="H93" s="33"/>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17</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37" t="str">
        <f>E7</f>
        <v>Blok G- rekonstrukce koupelen</v>
      </c>
      <c r="F95" s="338"/>
      <c r="G95" s="338"/>
      <c r="H95" s="338"/>
      <c r="I95" s="101"/>
      <c r="J95" s="33"/>
      <c r="K95" s="33"/>
      <c r="L95" s="102"/>
      <c r="S95" s="33"/>
      <c r="T95" s="33"/>
      <c r="U95" s="33"/>
      <c r="V95" s="33"/>
      <c r="W95" s="33"/>
      <c r="X95" s="33"/>
      <c r="Y95" s="33"/>
      <c r="Z95" s="33"/>
      <c r="AA95" s="33"/>
      <c r="AB95" s="33"/>
      <c r="AC95" s="33"/>
      <c r="AD95" s="33"/>
      <c r="AE95" s="33"/>
    </row>
    <row r="96" spans="1:31" s="1" customFormat="1" ht="12" customHeight="1">
      <c r="B96" s="21"/>
      <c r="C96" s="28" t="s">
        <v>210</v>
      </c>
      <c r="I96" s="97"/>
      <c r="L96" s="21"/>
    </row>
    <row r="97" spans="1:65" s="1" customFormat="1" ht="16.5" customHeight="1">
      <c r="B97" s="21"/>
      <c r="E97" s="337" t="s">
        <v>211</v>
      </c>
      <c r="F97" s="302"/>
      <c r="G97" s="302"/>
      <c r="H97" s="302"/>
      <c r="I97" s="97"/>
      <c r="L97" s="21"/>
    </row>
    <row r="98" spans="1:65" s="1" customFormat="1" ht="12" customHeight="1">
      <c r="B98" s="21"/>
      <c r="C98" s="28" t="s">
        <v>212</v>
      </c>
      <c r="I98" s="97"/>
      <c r="L98" s="21"/>
    </row>
    <row r="99" spans="1:65" s="2" customFormat="1" ht="16.5" customHeight="1">
      <c r="A99" s="33"/>
      <c r="B99" s="34"/>
      <c r="C99" s="33"/>
      <c r="D99" s="33"/>
      <c r="E99" s="339" t="s">
        <v>213</v>
      </c>
      <c r="F99" s="340"/>
      <c r="G99" s="340"/>
      <c r="H99" s="340"/>
      <c r="I99" s="101"/>
      <c r="J99" s="33"/>
      <c r="K99" s="33"/>
      <c r="L99" s="102"/>
      <c r="S99" s="33"/>
      <c r="T99" s="33"/>
      <c r="U99" s="33"/>
      <c r="V99" s="33"/>
      <c r="W99" s="33"/>
      <c r="X99" s="33"/>
      <c r="Y99" s="33"/>
      <c r="Z99" s="33"/>
      <c r="AA99" s="33"/>
      <c r="AB99" s="33"/>
      <c r="AC99" s="33"/>
      <c r="AD99" s="33"/>
      <c r="AE99" s="33"/>
    </row>
    <row r="100" spans="1:65" s="2" customFormat="1" ht="12" customHeight="1">
      <c r="A100" s="33"/>
      <c r="B100" s="34"/>
      <c r="C100" s="28" t="s">
        <v>214</v>
      </c>
      <c r="D100" s="33"/>
      <c r="E100" s="33"/>
      <c r="F100" s="33"/>
      <c r="G100" s="33"/>
      <c r="H100" s="33"/>
      <c r="I100" s="101"/>
      <c r="J100" s="33"/>
      <c r="K100" s="33"/>
      <c r="L100" s="102"/>
      <c r="S100" s="33"/>
      <c r="T100" s="33"/>
      <c r="U100" s="33"/>
      <c r="V100" s="33"/>
      <c r="W100" s="33"/>
      <c r="X100" s="33"/>
      <c r="Y100" s="33"/>
      <c r="Z100" s="33"/>
      <c r="AA100" s="33"/>
      <c r="AB100" s="33"/>
      <c r="AC100" s="33"/>
      <c r="AD100" s="33"/>
      <c r="AE100" s="33"/>
    </row>
    <row r="101" spans="1:65" s="2" customFormat="1" ht="16.5" customHeight="1">
      <c r="A101" s="33"/>
      <c r="B101" s="34"/>
      <c r="C101" s="33"/>
      <c r="D101" s="33"/>
      <c r="E101" s="317" t="str">
        <f>E13</f>
        <v>2 - Typ C</v>
      </c>
      <c r="F101" s="340"/>
      <c r="G101" s="340"/>
      <c r="H101" s="340"/>
      <c r="I101" s="101"/>
      <c r="J101" s="33"/>
      <c r="K101" s="33"/>
      <c r="L101" s="102"/>
      <c r="S101" s="33"/>
      <c r="T101" s="33"/>
      <c r="U101" s="33"/>
      <c r="V101" s="33"/>
      <c r="W101" s="33"/>
      <c r="X101" s="33"/>
      <c r="Y101" s="33"/>
      <c r="Z101" s="33"/>
      <c r="AA101" s="33"/>
      <c r="AB101" s="33"/>
      <c r="AC101" s="33"/>
      <c r="AD101" s="33"/>
      <c r="AE101" s="33"/>
    </row>
    <row r="102" spans="1:65" s="2" customFormat="1" ht="6.95" customHeight="1">
      <c r="A102" s="33"/>
      <c r="B102" s="34"/>
      <c r="C102" s="33"/>
      <c r="D102" s="33"/>
      <c r="E102" s="33"/>
      <c r="F102" s="33"/>
      <c r="G102" s="33"/>
      <c r="H102" s="33"/>
      <c r="I102" s="101"/>
      <c r="J102" s="33"/>
      <c r="K102" s="33"/>
      <c r="L102" s="102"/>
      <c r="S102" s="33"/>
      <c r="T102" s="33"/>
      <c r="U102" s="33"/>
      <c r="V102" s="33"/>
      <c r="W102" s="33"/>
      <c r="X102" s="33"/>
      <c r="Y102" s="33"/>
      <c r="Z102" s="33"/>
      <c r="AA102" s="33"/>
      <c r="AB102" s="33"/>
      <c r="AC102" s="33"/>
      <c r="AD102" s="33"/>
      <c r="AE102" s="33"/>
    </row>
    <row r="103" spans="1:65" s="2" customFormat="1" ht="12" customHeight="1">
      <c r="A103" s="33"/>
      <c r="B103" s="34"/>
      <c r="C103" s="28" t="s">
        <v>21</v>
      </c>
      <c r="D103" s="33"/>
      <c r="E103" s="33"/>
      <c r="F103" s="26" t="str">
        <f>F16</f>
        <v xml:space="preserve"> </v>
      </c>
      <c r="G103" s="33"/>
      <c r="H103" s="33"/>
      <c r="I103" s="103" t="s">
        <v>23</v>
      </c>
      <c r="J103" s="51" t="str">
        <f>IF(J16="","",J16)</f>
        <v>28. 8. 2018</v>
      </c>
      <c r="K103" s="33"/>
      <c r="L103" s="102"/>
      <c r="S103" s="33"/>
      <c r="T103" s="33"/>
      <c r="U103" s="33"/>
      <c r="V103" s="33"/>
      <c r="W103" s="33"/>
      <c r="X103" s="33"/>
      <c r="Y103" s="33"/>
      <c r="Z103" s="33"/>
      <c r="AA103" s="33"/>
      <c r="AB103" s="33"/>
      <c r="AC103" s="33"/>
      <c r="AD103" s="33"/>
      <c r="AE103" s="33"/>
    </row>
    <row r="104" spans="1:65" s="2" customFormat="1" ht="6.95" customHeight="1">
      <c r="A104" s="33"/>
      <c r="B104" s="34"/>
      <c r="C104" s="33"/>
      <c r="D104" s="33"/>
      <c r="E104" s="33"/>
      <c r="F104" s="33"/>
      <c r="G104" s="33"/>
      <c r="H104" s="33"/>
      <c r="I104" s="101"/>
      <c r="J104" s="33"/>
      <c r="K104" s="33"/>
      <c r="L104" s="102"/>
      <c r="S104" s="33"/>
      <c r="T104" s="33"/>
      <c r="U104" s="33"/>
      <c r="V104" s="33"/>
      <c r="W104" s="33"/>
      <c r="X104" s="33"/>
      <c r="Y104" s="33"/>
      <c r="Z104" s="33"/>
      <c r="AA104" s="33"/>
      <c r="AB104" s="33"/>
      <c r="AC104" s="33"/>
      <c r="AD104" s="33"/>
      <c r="AE104" s="33"/>
    </row>
    <row r="105" spans="1:65" s="2" customFormat="1" ht="15.2" customHeight="1">
      <c r="A105" s="33"/>
      <c r="B105" s="34"/>
      <c r="C105" s="28" t="s">
        <v>25</v>
      </c>
      <c r="D105" s="33"/>
      <c r="E105" s="33"/>
      <c r="F105" s="26" t="str">
        <f>E19</f>
        <v>Správa účelových zařízení VŠE</v>
      </c>
      <c r="G105" s="33"/>
      <c r="H105" s="33"/>
      <c r="I105" s="103" t="s">
        <v>31</v>
      </c>
      <c r="J105" s="31" t="str">
        <f>E25</f>
        <v>PROJECTICA s.r.o.</v>
      </c>
      <c r="K105" s="33"/>
      <c r="L105" s="102"/>
      <c r="S105" s="33"/>
      <c r="T105" s="33"/>
      <c r="U105" s="33"/>
      <c r="V105" s="33"/>
      <c r="W105" s="33"/>
      <c r="X105" s="33"/>
      <c r="Y105" s="33"/>
      <c r="Z105" s="33"/>
      <c r="AA105" s="33"/>
      <c r="AB105" s="33"/>
      <c r="AC105" s="33"/>
      <c r="AD105" s="33"/>
      <c r="AE105" s="33"/>
    </row>
    <row r="106" spans="1:65" s="2" customFormat="1" ht="15.2" customHeight="1">
      <c r="A106" s="33"/>
      <c r="B106" s="34"/>
      <c r="C106" s="28" t="s">
        <v>29</v>
      </c>
      <c r="D106" s="33"/>
      <c r="E106" s="33"/>
      <c r="F106" s="26" t="str">
        <f>IF(E22="","",E22)</f>
        <v>Vyplň údaj</v>
      </c>
      <c r="G106" s="33"/>
      <c r="H106" s="33"/>
      <c r="I106" s="103" t="s">
        <v>34</v>
      </c>
      <c r="J106" s="31" t="str">
        <f>E28</f>
        <v xml:space="preserve"> </v>
      </c>
      <c r="K106" s="33"/>
      <c r="L106" s="102"/>
      <c r="S106" s="33"/>
      <c r="T106" s="33"/>
      <c r="U106" s="33"/>
      <c r="V106" s="33"/>
      <c r="W106" s="33"/>
      <c r="X106" s="33"/>
      <c r="Y106" s="33"/>
      <c r="Z106" s="33"/>
      <c r="AA106" s="33"/>
      <c r="AB106" s="33"/>
      <c r="AC106" s="33"/>
      <c r="AD106" s="33"/>
      <c r="AE106" s="33"/>
    </row>
    <row r="107" spans="1:65" s="2" customFormat="1" ht="10.35" customHeight="1">
      <c r="A107" s="33"/>
      <c r="B107" s="34"/>
      <c r="C107" s="33"/>
      <c r="D107" s="33"/>
      <c r="E107" s="33"/>
      <c r="F107" s="33"/>
      <c r="G107" s="33"/>
      <c r="H107" s="33"/>
      <c r="I107" s="101"/>
      <c r="J107" s="33"/>
      <c r="K107" s="33"/>
      <c r="L107" s="102"/>
      <c r="S107" s="33"/>
      <c r="T107" s="33"/>
      <c r="U107" s="33"/>
      <c r="V107" s="33"/>
      <c r="W107" s="33"/>
      <c r="X107" s="33"/>
      <c r="Y107" s="33"/>
      <c r="Z107" s="33"/>
      <c r="AA107" s="33"/>
      <c r="AB107" s="33"/>
      <c r="AC107" s="33"/>
      <c r="AD107" s="33"/>
      <c r="AE107" s="33"/>
    </row>
    <row r="108" spans="1:65" s="11" customFormat="1" ht="29.25" customHeight="1">
      <c r="A108" s="136"/>
      <c r="B108" s="137"/>
      <c r="C108" s="138" t="s">
        <v>239</v>
      </c>
      <c r="D108" s="139" t="s">
        <v>56</v>
      </c>
      <c r="E108" s="139" t="s">
        <v>52</v>
      </c>
      <c r="F108" s="139" t="s">
        <v>53</v>
      </c>
      <c r="G108" s="139" t="s">
        <v>240</v>
      </c>
      <c r="H108" s="139" t="s">
        <v>241</v>
      </c>
      <c r="I108" s="140" t="s">
        <v>242</v>
      </c>
      <c r="J108" s="139" t="s">
        <v>218</v>
      </c>
      <c r="K108" s="141" t="s">
        <v>243</v>
      </c>
      <c r="L108" s="142"/>
      <c r="M108" s="59" t="s">
        <v>3</v>
      </c>
      <c r="N108" s="60" t="s">
        <v>41</v>
      </c>
      <c r="O108" s="60" t="s">
        <v>244</v>
      </c>
      <c r="P108" s="60" t="s">
        <v>245</v>
      </c>
      <c r="Q108" s="60" t="s">
        <v>246</v>
      </c>
      <c r="R108" s="60" t="s">
        <v>247</v>
      </c>
      <c r="S108" s="60" t="s">
        <v>248</v>
      </c>
      <c r="T108" s="61" t="s">
        <v>249</v>
      </c>
      <c r="U108" s="136"/>
      <c r="V108" s="136"/>
      <c r="W108" s="136"/>
      <c r="X108" s="136"/>
      <c r="Y108" s="136"/>
      <c r="Z108" s="136"/>
      <c r="AA108" s="136"/>
      <c r="AB108" s="136"/>
      <c r="AC108" s="136"/>
      <c r="AD108" s="136"/>
      <c r="AE108" s="136"/>
    </row>
    <row r="109" spans="1:65" s="2" customFormat="1" ht="22.9" customHeight="1">
      <c r="A109" s="33"/>
      <c r="B109" s="34"/>
      <c r="C109" s="66" t="s">
        <v>250</v>
      </c>
      <c r="D109" s="33"/>
      <c r="E109" s="33"/>
      <c r="F109" s="33"/>
      <c r="G109" s="33"/>
      <c r="H109" s="33"/>
      <c r="I109" s="101"/>
      <c r="J109" s="143">
        <f>BK109</f>
        <v>0</v>
      </c>
      <c r="K109" s="33"/>
      <c r="L109" s="34"/>
      <c r="M109" s="62"/>
      <c r="N109" s="52"/>
      <c r="O109" s="63"/>
      <c r="P109" s="144">
        <f>P110+P162</f>
        <v>0</v>
      </c>
      <c r="Q109" s="63"/>
      <c r="R109" s="144">
        <f>R110+R162</f>
        <v>2.0180742</v>
      </c>
      <c r="S109" s="63"/>
      <c r="T109" s="145">
        <f>T110+T162</f>
        <v>8.9294119999999992</v>
      </c>
      <c r="U109" s="33"/>
      <c r="V109" s="33"/>
      <c r="W109" s="33"/>
      <c r="X109" s="33"/>
      <c r="Y109" s="33"/>
      <c r="Z109" s="33"/>
      <c r="AA109" s="33"/>
      <c r="AB109" s="33"/>
      <c r="AC109" s="33"/>
      <c r="AD109" s="33"/>
      <c r="AE109" s="33"/>
      <c r="AT109" s="18" t="s">
        <v>70</v>
      </c>
      <c r="AU109" s="18" t="s">
        <v>219</v>
      </c>
      <c r="BK109" s="146">
        <f>BK110+BK162</f>
        <v>0</v>
      </c>
    </row>
    <row r="110" spans="1:65" s="12" customFormat="1" ht="25.9" customHeight="1">
      <c r="B110" s="147"/>
      <c r="D110" s="148" t="s">
        <v>70</v>
      </c>
      <c r="E110" s="149" t="s">
        <v>251</v>
      </c>
      <c r="F110" s="149" t="s">
        <v>252</v>
      </c>
      <c r="I110" s="150"/>
      <c r="J110" s="151">
        <f>BK110</f>
        <v>0</v>
      </c>
      <c r="L110" s="147"/>
      <c r="M110" s="152"/>
      <c r="N110" s="153"/>
      <c r="O110" s="153"/>
      <c r="P110" s="154">
        <f>P111+P122+P135+P154+P160</f>
        <v>0</v>
      </c>
      <c r="Q110" s="153"/>
      <c r="R110" s="154">
        <f>R111+R122+R135+R154+R160</f>
        <v>1.5425683000000001</v>
      </c>
      <c r="S110" s="153"/>
      <c r="T110" s="155">
        <f>T111+T122+T135+T154+T160</f>
        <v>5.5008759999999999</v>
      </c>
      <c r="AR110" s="148" t="s">
        <v>15</v>
      </c>
      <c r="AT110" s="156" t="s">
        <v>70</v>
      </c>
      <c r="AU110" s="156" t="s">
        <v>71</v>
      </c>
      <c r="AY110" s="148" t="s">
        <v>253</v>
      </c>
      <c r="BK110" s="157">
        <f>BK111+BK122+BK135+BK154+BK160</f>
        <v>0</v>
      </c>
    </row>
    <row r="111" spans="1:65" s="12" customFormat="1" ht="22.9" customHeight="1">
      <c r="B111" s="147"/>
      <c r="D111" s="148" t="s">
        <v>70</v>
      </c>
      <c r="E111" s="158" t="s">
        <v>85</v>
      </c>
      <c r="F111" s="158" t="s">
        <v>254</v>
      </c>
      <c r="I111" s="150"/>
      <c r="J111" s="159">
        <f>BK111</f>
        <v>0</v>
      </c>
      <c r="L111" s="147"/>
      <c r="M111" s="152"/>
      <c r="N111" s="153"/>
      <c r="O111" s="153"/>
      <c r="P111" s="154">
        <f>SUM(P112:P121)</f>
        <v>0</v>
      </c>
      <c r="Q111" s="153"/>
      <c r="R111" s="154">
        <f>SUM(R112:R121)</f>
        <v>1.3040143</v>
      </c>
      <c r="S111" s="153"/>
      <c r="T111" s="155">
        <f>SUM(T112:T121)</f>
        <v>0</v>
      </c>
      <c r="AR111" s="148" t="s">
        <v>15</v>
      </c>
      <c r="AT111" s="156" t="s">
        <v>70</v>
      </c>
      <c r="AU111" s="156" t="s">
        <v>15</v>
      </c>
      <c r="AY111" s="148" t="s">
        <v>253</v>
      </c>
      <c r="BK111" s="157">
        <f>SUM(BK112:BK121)</f>
        <v>0</v>
      </c>
    </row>
    <row r="112" spans="1:65" s="2" customFormat="1" ht="33" customHeight="1">
      <c r="A112" s="33"/>
      <c r="B112" s="160"/>
      <c r="C112" s="161" t="s">
        <v>15</v>
      </c>
      <c r="D112" s="353" t="s">
        <v>255</v>
      </c>
      <c r="E112" s="162" t="s">
        <v>256</v>
      </c>
      <c r="F112" s="163" t="s">
        <v>257</v>
      </c>
      <c r="G112" s="164" t="s">
        <v>258</v>
      </c>
      <c r="H112" s="165">
        <v>11.44</v>
      </c>
      <c r="I112" s="166"/>
      <c r="J112" s="167">
        <f>ROUND(I112*H112,2)</f>
        <v>0</v>
      </c>
      <c r="K112" s="163" t="s">
        <v>259</v>
      </c>
      <c r="L112" s="34"/>
      <c r="M112" s="168" t="s">
        <v>3</v>
      </c>
      <c r="N112" s="169" t="s">
        <v>42</v>
      </c>
      <c r="O112" s="54"/>
      <c r="P112" s="170">
        <f>O112*H112</f>
        <v>0</v>
      </c>
      <c r="Q112" s="170">
        <v>6.9169999999999995E-2</v>
      </c>
      <c r="R112" s="170">
        <f>Q112*H112</f>
        <v>0.79130479999999992</v>
      </c>
      <c r="S112" s="170">
        <v>0</v>
      </c>
      <c r="T112" s="171">
        <f>S112*H112</f>
        <v>0</v>
      </c>
      <c r="U112" s="33"/>
      <c r="V112" s="33"/>
      <c r="W112" s="33"/>
      <c r="X112" s="33"/>
      <c r="Y112" s="33"/>
      <c r="Z112" s="33"/>
      <c r="AA112" s="33"/>
      <c r="AB112" s="33"/>
      <c r="AC112" s="33"/>
      <c r="AD112" s="33"/>
      <c r="AE112" s="33"/>
      <c r="AR112" s="172" t="s">
        <v>89</v>
      </c>
      <c r="AT112" s="172" t="s">
        <v>255</v>
      </c>
      <c r="AU112" s="172" t="s">
        <v>79</v>
      </c>
      <c r="AY112" s="18" t="s">
        <v>253</v>
      </c>
      <c r="BE112" s="173">
        <f>IF(N112="základní",J112,0)</f>
        <v>0</v>
      </c>
      <c r="BF112" s="173">
        <f>IF(N112="snížená",J112,0)</f>
        <v>0</v>
      </c>
      <c r="BG112" s="173">
        <f>IF(N112="zákl. přenesená",J112,0)</f>
        <v>0</v>
      </c>
      <c r="BH112" s="173">
        <f>IF(N112="sníž. přenesená",J112,0)</f>
        <v>0</v>
      </c>
      <c r="BI112" s="173">
        <f>IF(N112="nulová",J112,0)</f>
        <v>0</v>
      </c>
      <c r="BJ112" s="18" t="s">
        <v>15</v>
      </c>
      <c r="BK112" s="173">
        <f>ROUND(I112*H112,2)</f>
        <v>0</v>
      </c>
      <c r="BL112" s="18" t="s">
        <v>89</v>
      </c>
      <c r="BM112" s="172" t="s">
        <v>4038</v>
      </c>
    </row>
    <row r="113" spans="1:65" s="13" customFormat="1">
      <c r="B113" s="174"/>
      <c r="D113" s="354" t="s">
        <v>261</v>
      </c>
      <c r="E113" s="175" t="s">
        <v>3</v>
      </c>
      <c r="F113" s="176" t="s">
        <v>737</v>
      </c>
      <c r="H113" s="177">
        <v>4.68</v>
      </c>
      <c r="I113" s="178"/>
      <c r="L113" s="174"/>
      <c r="M113" s="179"/>
      <c r="N113" s="180"/>
      <c r="O113" s="180"/>
      <c r="P113" s="180"/>
      <c r="Q113" s="180"/>
      <c r="R113" s="180"/>
      <c r="S113" s="180"/>
      <c r="T113" s="181"/>
      <c r="AT113" s="175" t="s">
        <v>261</v>
      </c>
      <c r="AU113" s="175" t="s">
        <v>79</v>
      </c>
      <c r="AV113" s="13" t="s">
        <v>79</v>
      </c>
      <c r="AW113" s="13" t="s">
        <v>33</v>
      </c>
      <c r="AX113" s="13" t="s">
        <v>71</v>
      </c>
      <c r="AY113" s="175" t="s">
        <v>253</v>
      </c>
    </row>
    <row r="114" spans="1:65" s="13" customFormat="1">
      <c r="B114" s="174"/>
      <c r="D114" s="354" t="s">
        <v>261</v>
      </c>
      <c r="E114" s="175" t="s">
        <v>3</v>
      </c>
      <c r="F114" s="176" t="s">
        <v>812</v>
      </c>
      <c r="H114" s="177">
        <v>6.76</v>
      </c>
      <c r="I114" s="178"/>
      <c r="L114" s="174"/>
      <c r="M114" s="179"/>
      <c r="N114" s="180"/>
      <c r="O114" s="180"/>
      <c r="P114" s="180"/>
      <c r="Q114" s="180"/>
      <c r="R114" s="180"/>
      <c r="S114" s="180"/>
      <c r="T114" s="181"/>
      <c r="AT114" s="175" t="s">
        <v>261</v>
      </c>
      <c r="AU114" s="175" t="s">
        <v>79</v>
      </c>
      <c r="AV114" s="13" t="s">
        <v>79</v>
      </c>
      <c r="AW114" s="13" t="s">
        <v>33</v>
      </c>
      <c r="AX114" s="13" t="s">
        <v>71</v>
      </c>
      <c r="AY114" s="175" t="s">
        <v>253</v>
      </c>
    </row>
    <row r="115" spans="1:65" s="14" customFormat="1">
      <c r="B115" s="182"/>
      <c r="D115" s="354" t="s">
        <v>261</v>
      </c>
      <c r="E115" s="183" t="s">
        <v>3</v>
      </c>
      <c r="F115" s="184" t="s">
        <v>269</v>
      </c>
      <c r="H115" s="185">
        <v>11.44</v>
      </c>
      <c r="I115" s="186"/>
      <c r="L115" s="182"/>
      <c r="M115" s="187"/>
      <c r="N115" s="188"/>
      <c r="O115" s="188"/>
      <c r="P115" s="188"/>
      <c r="Q115" s="188"/>
      <c r="R115" s="188"/>
      <c r="S115" s="188"/>
      <c r="T115" s="189"/>
      <c r="AT115" s="183" t="s">
        <v>261</v>
      </c>
      <c r="AU115" s="183" t="s">
        <v>79</v>
      </c>
      <c r="AV115" s="14" t="s">
        <v>89</v>
      </c>
      <c r="AW115" s="14" t="s">
        <v>33</v>
      </c>
      <c r="AX115" s="14" t="s">
        <v>15</v>
      </c>
      <c r="AY115" s="183" t="s">
        <v>253</v>
      </c>
    </row>
    <row r="116" spans="1:65" s="2" customFormat="1" ht="21.75" customHeight="1">
      <c r="A116" s="33"/>
      <c r="B116" s="160"/>
      <c r="C116" s="161" t="s">
        <v>79</v>
      </c>
      <c r="D116" s="353" t="s">
        <v>255</v>
      </c>
      <c r="E116" s="162" t="s">
        <v>263</v>
      </c>
      <c r="F116" s="163" t="s">
        <v>264</v>
      </c>
      <c r="G116" s="164" t="s">
        <v>265</v>
      </c>
      <c r="H116" s="165">
        <v>19.350000000000001</v>
      </c>
      <c r="I116" s="166"/>
      <c r="J116" s="167">
        <f>ROUND(I116*H116,2)</f>
        <v>0</v>
      </c>
      <c r="K116" s="163" t="s">
        <v>259</v>
      </c>
      <c r="L116" s="34"/>
      <c r="M116" s="168" t="s">
        <v>3</v>
      </c>
      <c r="N116" s="169" t="s">
        <v>42</v>
      </c>
      <c r="O116" s="54"/>
      <c r="P116" s="170">
        <f>O116*H116</f>
        <v>0</v>
      </c>
      <c r="Q116" s="170">
        <v>1.2E-4</v>
      </c>
      <c r="R116" s="170">
        <f>Q116*H116</f>
        <v>2.3220000000000003E-3</v>
      </c>
      <c r="S116" s="170">
        <v>0</v>
      </c>
      <c r="T116" s="171">
        <f>S116*H116</f>
        <v>0</v>
      </c>
      <c r="U116" s="33"/>
      <c r="V116" s="33"/>
      <c r="W116" s="33"/>
      <c r="X116" s="33"/>
      <c r="Y116" s="33"/>
      <c r="Z116" s="33"/>
      <c r="AA116" s="33"/>
      <c r="AB116" s="33"/>
      <c r="AC116" s="33"/>
      <c r="AD116" s="33"/>
      <c r="AE116" s="33"/>
      <c r="AR116" s="172" t="s">
        <v>89</v>
      </c>
      <c r="AT116" s="172" t="s">
        <v>255</v>
      </c>
      <c r="AU116" s="172" t="s">
        <v>79</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4039</v>
      </c>
    </row>
    <row r="117" spans="1:65" s="13" customFormat="1">
      <c r="B117" s="174"/>
      <c r="D117" s="354" t="s">
        <v>261</v>
      </c>
      <c r="E117" s="175" t="s">
        <v>3</v>
      </c>
      <c r="F117" s="176" t="s">
        <v>814</v>
      </c>
      <c r="H117" s="177">
        <v>15.6</v>
      </c>
      <c r="I117" s="178"/>
      <c r="L117" s="174"/>
      <c r="M117" s="179"/>
      <c r="N117" s="180"/>
      <c r="O117" s="180"/>
      <c r="P117" s="180"/>
      <c r="Q117" s="180"/>
      <c r="R117" s="180"/>
      <c r="S117" s="180"/>
      <c r="T117" s="181"/>
      <c r="AT117" s="175" t="s">
        <v>261</v>
      </c>
      <c r="AU117" s="175" t="s">
        <v>79</v>
      </c>
      <c r="AV117" s="13" t="s">
        <v>79</v>
      </c>
      <c r="AW117" s="13" t="s">
        <v>33</v>
      </c>
      <c r="AX117" s="13" t="s">
        <v>71</v>
      </c>
      <c r="AY117" s="175" t="s">
        <v>253</v>
      </c>
    </row>
    <row r="118" spans="1:65" s="13" customFormat="1">
      <c r="B118" s="174"/>
      <c r="D118" s="354" t="s">
        <v>261</v>
      </c>
      <c r="E118" s="175" t="s">
        <v>3</v>
      </c>
      <c r="F118" s="176" t="s">
        <v>815</v>
      </c>
      <c r="H118" s="177">
        <v>3.75</v>
      </c>
      <c r="I118" s="178"/>
      <c r="L118" s="174"/>
      <c r="M118" s="179"/>
      <c r="N118" s="180"/>
      <c r="O118" s="180"/>
      <c r="P118" s="180"/>
      <c r="Q118" s="180"/>
      <c r="R118" s="180"/>
      <c r="S118" s="180"/>
      <c r="T118" s="181"/>
      <c r="AT118" s="175" t="s">
        <v>261</v>
      </c>
      <c r="AU118" s="175" t="s">
        <v>79</v>
      </c>
      <c r="AV118" s="13" t="s">
        <v>79</v>
      </c>
      <c r="AW118" s="13" t="s">
        <v>33</v>
      </c>
      <c r="AX118" s="13" t="s">
        <v>71</v>
      </c>
      <c r="AY118" s="175" t="s">
        <v>253</v>
      </c>
    </row>
    <row r="119" spans="1:65" s="14" customFormat="1">
      <c r="B119" s="182"/>
      <c r="D119" s="354" t="s">
        <v>261</v>
      </c>
      <c r="E119" s="183" t="s">
        <v>3</v>
      </c>
      <c r="F119" s="184" t="s">
        <v>269</v>
      </c>
      <c r="H119" s="185">
        <v>19.350000000000001</v>
      </c>
      <c r="I119" s="186"/>
      <c r="L119" s="182"/>
      <c r="M119" s="187"/>
      <c r="N119" s="188"/>
      <c r="O119" s="188"/>
      <c r="P119" s="188"/>
      <c r="Q119" s="188"/>
      <c r="R119" s="188"/>
      <c r="S119" s="188"/>
      <c r="T119" s="189"/>
      <c r="AT119" s="183" t="s">
        <v>261</v>
      </c>
      <c r="AU119" s="183" t="s">
        <v>79</v>
      </c>
      <c r="AV119" s="14" t="s">
        <v>89</v>
      </c>
      <c r="AW119" s="14" t="s">
        <v>33</v>
      </c>
      <c r="AX119" s="14" t="s">
        <v>15</v>
      </c>
      <c r="AY119" s="183" t="s">
        <v>253</v>
      </c>
    </row>
    <row r="120" spans="1:65" s="2" customFormat="1" ht="33" customHeight="1">
      <c r="A120" s="33"/>
      <c r="B120" s="160"/>
      <c r="C120" s="161" t="s">
        <v>85</v>
      </c>
      <c r="D120" s="353" t="s">
        <v>255</v>
      </c>
      <c r="E120" s="162" t="s">
        <v>270</v>
      </c>
      <c r="F120" s="163" t="s">
        <v>271</v>
      </c>
      <c r="G120" s="164" t="s">
        <v>258</v>
      </c>
      <c r="H120" s="165">
        <v>4.75</v>
      </c>
      <c r="I120" s="166"/>
      <c r="J120" s="167">
        <f>ROUND(I120*H120,2)</f>
        <v>0</v>
      </c>
      <c r="K120" s="163" t="s">
        <v>259</v>
      </c>
      <c r="L120" s="34"/>
      <c r="M120" s="168" t="s">
        <v>3</v>
      </c>
      <c r="N120" s="169" t="s">
        <v>42</v>
      </c>
      <c r="O120" s="54"/>
      <c r="P120" s="170">
        <f>O120*H120</f>
        <v>0</v>
      </c>
      <c r="Q120" s="170">
        <v>0.10745</v>
      </c>
      <c r="R120" s="170">
        <f>Q120*H120</f>
        <v>0.51038749999999999</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4040</v>
      </c>
    </row>
    <row r="121" spans="1:65" s="13" customFormat="1">
      <c r="B121" s="174"/>
      <c r="D121" s="354" t="s">
        <v>261</v>
      </c>
      <c r="E121" s="175" t="s">
        <v>3</v>
      </c>
      <c r="F121" s="176" t="s">
        <v>817</v>
      </c>
      <c r="H121" s="177">
        <v>4.75</v>
      </c>
      <c r="I121" s="178"/>
      <c r="L121" s="174"/>
      <c r="M121" s="179"/>
      <c r="N121" s="180"/>
      <c r="O121" s="180"/>
      <c r="P121" s="180"/>
      <c r="Q121" s="180"/>
      <c r="R121" s="180"/>
      <c r="S121" s="180"/>
      <c r="T121" s="181"/>
      <c r="AT121" s="175" t="s">
        <v>261</v>
      </c>
      <c r="AU121" s="175" t="s">
        <v>79</v>
      </c>
      <c r="AV121" s="13" t="s">
        <v>79</v>
      </c>
      <c r="AW121" s="13" t="s">
        <v>33</v>
      </c>
      <c r="AX121" s="13" t="s">
        <v>15</v>
      </c>
      <c r="AY121" s="175" t="s">
        <v>253</v>
      </c>
    </row>
    <row r="122" spans="1:65" s="12" customFormat="1" ht="22.9" customHeight="1">
      <c r="B122" s="147"/>
      <c r="D122" s="355" t="s">
        <v>70</v>
      </c>
      <c r="E122" s="158" t="s">
        <v>75</v>
      </c>
      <c r="F122" s="158" t="s">
        <v>276</v>
      </c>
      <c r="I122" s="150"/>
      <c r="J122" s="159">
        <f>BK122</f>
        <v>0</v>
      </c>
      <c r="L122" s="147"/>
      <c r="M122" s="152"/>
      <c r="N122" s="153"/>
      <c r="O122" s="153"/>
      <c r="P122" s="154">
        <f>SUM(P123:P134)</f>
        <v>0</v>
      </c>
      <c r="Q122" s="153"/>
      <c r="R122" s="154">
        <f>SUM(R123:R134)</f>
        <v>0.23826600000000001</v>
      </c>
      <c r="S122" s="153"/>
      <c r="T122" s="155">
        <f>SUM(T123:T134)</f>
        <v>0</v>
      </c>
      <c r="AR122" s="148" t="s">
        <v>15</v>
      </c>
      <c r="AT122" s="156" t="s">
        <v>70</v>
      </c>
      <c r="AU122" s="156" t="s">
        <v>15</v>
      </c>
      <c r="AY122" s="148" t="s">
        <v>253</v>
      </c>
      <c r="BK122" s="157">
        <f>SUM(BK123:BK134)</f>
        <v>0</v>
      </c>
    </row>
    <row r="123" spans="1:65" s="2" customFormat="1" ht="33" customHeight="1">
      <c r="A123" s="33"/>
      <c r="B123" s="160"/>
      <c r="C123" s="161" t="s">
        <v>89</v>
      </c>
      <c r="D123" s="353" t="s">
        <v>255</v>
      </c>
      <c r="E123" s="162" t="s">
        <v>277</v>
      </c>
      <c r="F123" s="163" t="s">
        <v>278</v>
      </c>
      <c r="G123" s="164" t="s">
        <v>258</v>
      </c>
      <c r="H123" s="165">
        <v>15.128</v>
      </c>
      <c r="I123" s="166"/>
      <c r="J123" s="167">
        <f>ROUND(I123*H123,2)</f>
        <v>0</v>
      </c>
      <c r="K123" s="163" t="s">
        <v>259</v>
      </c>
      <c r="L123" s="34"/>
      <c r="M123" s="168" t="s">
        <v>3</v>
      </c>
      <c r="N123" s="169" t="s">
        <v>42</v>
      </c>
      <c r="O123" s="54"/>
      <c r="P123" s="170">
        <f>O123*H123</f>
        <v>0</v>
      </c>
      <c r="Q123" s="170">
        <v>1.575E-2</v>
      </c>
      <c r="R123" s="170">
        <f>Q123*H123</f>
        <v>0.23826600000000001</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4041</v>
      </c>
    </row>
    <row r="124" spans="1:65" s="15" customFormat="1">
      <c r="B124" s="190"/>
      <c r="D124" s="354" t="s">
        <v>261</v>
      </c>
      <c r="E124" s="191" t="s">
        <v>3</v>
      </c>
      <c r="F124" s="192" t="s">
        <v>280</v>
      </c>
      <c r="H124" s="191" t="s">
        <v>3</v>
      </c>
      <c r="I124" s="193"/>
      <c r="L124" s="190"/>
      <c r="M124" s="194"/>
      <c r="N124" s="195"/>
      <c r="O124" s="195"/>
      <c r="P124" s="195"/>
      <c r="Q124" s="195"/>
      <c r="R124" s="195"/>
      <c r="S124" s="195"/>
      <c r="T124" s="196"/>
      <c r="AT124" s="191" t="s">
        <v>261</v>
      </c>
      <c r="AU124" s="191" t="s">
        <v>79</v>
      </c>
      <c r="AV124" s="15" t="s">
        <v>15</v>
      </c>
      <c r="AW124" s="15" t="s">
        <v>33</v>
      </c>
      <c r="AX124" s="15" t="s">
        <v>71</v>
      </c>
      <c r="AY124" s="191" t="s">
        <v>253</v>
      </c>
    </row>
    <row r="125" spans="1:65" s="13" customFormat="1">
      <c r="B125" s="174"/>
      <c r="D125" s="354" t="s">
        <v>261</v>
      </c>
      <c r="E125" s="175" t="s">
        <v>3</v>
      </c>
      <c r="F125" s="176" t="s">
        <v>819</v>
      </c>
      <c r="H125" s="177">
        <v>38.159999999999997</v>
      </c>
      <c r="I125" s="178"/>
      <c r="L125" s="174"/>
      <c r="M125" s="179"/>
      <c r="N125" s="180"/>
      <c r="O125" s="180"/>
      <c r="P125" s="180"/>
      <c r="Q125" s="180"/>
      <c r="R125" s="180"/>
      <c r="S125" s="180"/>
      <c r="T125" s="181"/>
      <c r="AT125" s="175" t="s">
        <v>261</v>
      </c>
      <c r="AU125" s="175" t="s">
        <v>79</v>
      </c>
      <c r="AV125" s="13" t="s">
        <v>79</v>
      </c>
      <c r="AW125" s="13" t="s">
        <v>33</v>
      </c>
      <c r="AX125" s="13" t="s">
        <v>71</v>
      </c>
      <c r="AY125" s="175" t="s">
        <v>253</v>
      </c>
    </row>
    <row r="126" spans="1:65" s="13" customFormat="1">
      <c r="B126" s="174"/>
      <c r="D126" s="354" t="s">
        <v>261</v>
      </c>
      <c r="E126" s="175" t="s">
        <v>3</v>
      </c>
      <c r="F126" s="176" t="s">
        <v>820</v>
      </c>
      <c r="H126" s="177">
        <v>-16.943999999999999</v>
      </c>
      <c r="I126" s="178"/>
      <c r="L126" s="174"/>
      <c r="M126" s="179"/>
      <c r="N126" s="180"/>
      <c r="O126" s="180"/>
      <c r="P126" s="180"/>
      <c r="Q126" s="180"/>
      <c r="R126" s="180"/>
      <c r="S126" s="180"/>
      <c r="T126" s="181"/>
      <c r="AT126" s="175" t="s">
        <v>261</v>
      </c>
      <c r="AU126" s="175" t="s">
        <v>79</v>
      </c>
      <c r="AV126" s="13" t="s">
        <v>79</v>
      </c>
      <c r="AW126" s="13" t="s">
        <v>33</v>
      </c>
      <c r="AX126" s="13" t="s">
        <v>71</v>
      </c>
      <c r="AY126" s="175" t="s">
        <v>253</v>
      </c>
    </row>
    <row r="127" spans="1:65" s="13" customFormat="1">
      <c r="B127" s="174"/>
      <c r="D127" s="354" t="s">
        <v>261</v>
      </c>
      <c r="E127" s="175" t="s">
        <v>3</v>
      </c>
      <c r="F127" s="176" t="s">
        <v>821</v>
      </c>
      <c r="H127" s="177">
        <v>-3.6880000000000002</v>
      </c>
      <c r="I127" s="178"/>
      <c r="L127" s="174"/>
      <c r="M127" s="179"/>
      <c r="N127" s="180"/>
      <c r="O127" s="180"/>
      <c r="P127" s="180"/>
      <c r="Q127" s="180"/>
      <c r="R127" s="180"/>
      <c r="S127" s="180"/>
      <c r="T127" s="181"/>
      <c r="AT127" s="175" t="s">
        <v>261</v>
      </c>
      <c r="AU127" s="175" t="s">
        <v>79</v>
      </c>
      <c r="AV127" s="13" t="s">
        <v>79</v>
      </c>
      <c r="AW127" s="13" t="s">
        <v>33</v>
      </c>
      <c r="AX127" s="13" t="s">
        <v>71</v>
      </c>
      <c r="AY127" s="175" t="s">
        <v>253</v>
      </c>
    </row>
    <row r="128" spans="1:65" s="13" customFormat="1">
      <c r="B128" s="174"/>
      <c r="D128" s="354" t="s">
        <v>261</v>
      </c>
      <c r="E128" s="175" t="s">
        <v>3</v>
      </c>
      <c r="F128" s="176" t="s">
        <v>282</v>
      </c>
      <c r="H128" s="177">
        <v>-2.4</v>
      </c>
      <c r="I128" s="178"/>
      <c r="L128" s="174"/>
      <c r="M128" s="179"/>
      <c r="N128" s="180"/>
      <c r="O128" s="180"/>
      <c r="P128" s="180"/>
      <c r="Q128" s="180"/>
      <c r="R128" s="180"/>
      <c r="S128" s="180"/>
      <c r="T128" s="181"/>
      <c r="AT128" s="175" t="s">
        <v>261</v>
      </c>
      <c r="AU128" s="175" t="s">
        <v>79</v>
      </c>
      <c r="AV128" s="13" t="s">
        <v>79</v>
      </c>
      <c r="AW128" s="13" t="s">
        <v>33</v>
      </c>
      <c r="AX128" s="13" t="s">
        <v>71</v>
      </c>
      <c r="AY128" s="175" t="s">
        <v>253</v>
      </c>
    </row>
    <row r="129" spans="1:65" s="14" customFormat="1">
      <c r="B129" s="182"/>
      <c r="D129" s="354" t="s">
        <v>261</v>
      </c>
      <c r="E129" s="183" t="s">
        <v>3</v>
      </c>
      <c r="F129" s="184" t="s">
        <v>269</v>
      </c>
      <c r="H129" s="185">
        <v>15.128</v>
      </c>
      <c r="I129" s="186"/>
      <c r="L129" s="182"/>
      <c r="M129" s="187"/>
      <c r="N129" s="188"/>
      <c r="O129" s="188"/>
      <c r="P129" s="188"/>
      <c r="Q129" s="188"/>
      <c r="R129" s="188"/>
      <c r="S129" s="188"/>
      <c r="T129" s="189"/>
      <c r="AT129" s="183" t="s">
        <v>261</v>
      </c>
      <c r="AU129" s="183" t="s">
        <v>79</v>
      </c>
      <c r="AV129" s="14" t="s">
        <v>89</v>
      </c>
      <c r="AW129" s="14" t="s">
        <v>33</v>
      </c>
      <c r="AX129" s="14" t="s">
        <v>15</v>
      </c>
      <c r="AY129" s="183" t="s">
        <v>253</v>
      </c>
    </row>
    <row r="130" spans="1:65" s="2" customFormat="1" ht="21.75" customHeight="1">
      <c r="A130" s="33"/>
      <c r="B130" s="160"/>
      <c r="C130" s="161" t="s">
        <v>102</v>
      </c>
      <c r="D130" s="353" t="s">
        <v>255</v>
      </c>
      <c r="E130" s="162" t="s">
        <v>284</v>
      </c>
      <c r="F130" s="163" t="s">
        <v>285</v>
      </c>
      <c r="G130" s="164" t="s">
        <v>258</v>
      </c>
      <c r="H130" s="165">
        <v>7.2</v>
      </c>
      <c r="I130" s="166"/>
      <c r="J130" s="167">
        <f>ROUND(I130*H130,2)</f>
        <v>0</v>
      </c>
      <c r="K130" s="163" t="s">
        <v>259</v>
      </c>
      <c r="L130" s="34"/>
      <c r="M130" s="168" t="s">
        <v>3</v>
      </c>
      <c r="N130" s="169" t="s">
        <v>42</v>
      </c>
      <c r="O130" s="54"/>
      <c r="P130" s="170">
        <f>O130*H130</f>
        <v>0</v>
      </c>
      <c r="Q130" s="170">
        <v>0</v>
      </c>
      <c r="R130" s="170">
        <f>Q130*H130</f>
        <v>0</v>
      </c>
      <c r="S130" s="170">
        <v>0</v>
      </c>
      <c r="T130" s="171">
        <f>S130*H130</f>
        <v>0</v>
      </c>
      <c r="U130" s="33"/>
      <c r="V130" s="33"/>
      <c r="W130" s="33"/>
      <c r="X130" s="33"/>
      <c r="Y130" s="33"/>
      <c r="Z130" s="33"/>
      <c r="AA130" s="33"/>
      <c r="AB130" s="33"/>
      <c r="AC130" s="33"/>
      <c r="AD130" s="33"/>
      <c r="AE130" s="33"/>
      <c r="AR130" s="172" t="s">
        <v>89</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89</v>
      </c>
      <c r="BM130" s="172" t="s">
        <v>4042</v>
      </c>
    </row>
    <row r="131" spans="1:65" s="13" customFormat="1">
      <c r="B131" s="174"/>
      <c r="D131" s="354" t="s">
        <v>261</v>
      </c>
      <c r="E131" s="175" t="s">
        <v>3</v>
      </c>
      <c r="F131" s="176" t="s">
        <v>823</v>
      </c>
      <c r="H131" s="177">
        <v>7.2</v>
      </c>
      <c r="I131" s="178"/>
      <c r="L131" s="174"/>
      <c r="M131" s="179"/>
      <c r="N131" s="180"/>
      <c r="O131" s="180"/>
      <c r="P131" s="180"/>
      <c r="Q131" s="180"/>
      <c r="R131" s="180"/>
      <c r="S131" s="180"/>
      <c r="T131" s="181"/>
      <c r="AT131" s="175" t="s">
        <v>261</v>
      </c>
      <c r="AU131" s="175" t="s">
        <v>79</v>
      </c>
      <c r="AV131" s="13" t="s">
        <v>79</v>
      </c>
      <c r="AW131" s="13" t="s">
        <v>33</v>
      </c>
      <c r="AX131" s="13" t="s">
        <v>15</v>
      </c>
      <c r="AY131" s="175" t="s">
        <v>253</v>
      </c>
    </row>
    <row r="132" spans="1:65" s="2" customFormat="1" ht="33" customHeight="1">
      <c r="A132" s="33"/>
      <c r="B132" s="160"/>
      <c r="C132" s="161" t="s">
        <v>75</v>
      </c>
      <c r="D132" s="353" t="s">
        <v>255</v>
      </c>
      <c r="E132" s="162" t="s">
        <v>288</v>
      </c>
      <c r="F132" s="163" t="s">
        <v>289</v>
      </c>
      <c r="G132" s="164" t="s">
        <v>258</v>
      </c>
      <c r="H132" s="165">
        <v>2.4</v>
      </c>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89</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89</v>
      </c>
      <c r="BM132" s="172" t="s">
        <v>4043</v>
      </c>
    </row>
    <row r="133" spans="1:65" s="15" customFormat="1">
      <c r="B133" s="190"/>
      <c r="D133" s="354" t="s">
        <v>261</v>
      </c>
      <c r="E133" s="191" t="s">
        <v>3</v>
      </c>
      <c r="F133" s="192" t="s">
        <v>291</v>
      </c>
      <c r="H133" s="191" t="s">
        <v>3</v>
      </c>
      <c r="I133" s="193"/>
      <c r="L133" s="190"/>
      <c r="M133" s="194"/>
      <c r="N133" s="195"/>
      <c r="O133" s="195"/>
      <c r="P133" s="195"/>
      <c r="Q133" s="195"/>
      <c r="R133" s="195"/>
      <c r="S133" s="195"/>
      <c r="T133" s="196"/>
      <c r="AT133" s="191" t="s">
        <v>261</v>
      </c>
      <c r="AU133" s="191" t="s">
        <v>79</v>
      </c>
      <c r="AV133" s="15" t="s">
        <v>15</v>
      </c>
      <c r="AW133" s="15" t="s">
        <v>33</v>
      </c>
      <c r="AX133" s="15" t="s">
        <v>71</v>
      </c>
      <c r="AY133" s="191" t="s">
        <v>253</v>
      </c>
    </row>
    <row r="134" spans="1:65" s="13" customFormat="1">
      <c r="B134" s="174"/>
      <c r="D134" s="354" t="s">
        <v>261</v>
      </c>
      <c r="E134" s="175" t="s">
        <v>3</v>
      </c>
      <c r="F134" s="176" t="s">
        <v>292</v>
      </c>
      <c r="H134" s="177">
        <v>2.4</v>
      </c>
      <c r="I134" s="178"/>
      <c r="L134" s="174"/>
      <c r="M134" s="179"/>
      <c r="N134" s="180"/>
      <c r="O134" s="180"/>
      <c r="P134" s="180"/>
      <c r="Q134" s="180"/>
      <c r="R134" s="180"/>
      <c r="S134" s="180"/>
      <c r="T134" s="181"/>
      <c r="AT134" s="175" t="s">
        <v>261</v>
      </c>
      <c r="AU134" s="175" t="s">
        <v>79</v>
      </c>
      <c r="AV134" s="13" t="s">
        <v>79</v>
      </c>
      <c r="AW134" s="13" t="s">
        <v>33</v>
      </c>
      <c r="AX134" s="13" t="s">
        <v>15</v>
      </c>
      <c r="AY134" s="175" t="s">
        <v>253</v>
      </c>
    </row>
    <row r="135" spans="1:65" s="12" customFormat="1" ht="22.9" customHeight="1">
      <c r="B135" s="147"/>
      <c r="D135" s="355" t="s">
        <v>70</v>
      </c>
      <c r="E135" s="158" t="s">
        <v>293</v>
      </c>
      <c r="F135" s="158" t="s">
        <v>294</v>
      </c>
      <c r="I135" s="150"/>
      <c r="J135" s="159">
        <f>BK135</f>
        <v>0</v>
      </c>
      <c r="L135" s="147"/>
      <c r="M135" s="152"/>
      <c r="N135" s="153"/>
      <c r="O135" s="153"/>
      <c r="P135" s="154">
        <f>P136+P139</f>
        <v>0</v>
      </c>
      <c r="Q135" s="153"/>
      <c r="R135" s="154">
        <f>R136+R139</f>
        <v>2.8800000000000001E-4</v>
      </c>
      <c r="S135" s="153"/>
      <c r="T135" s="155">
        <f>T136+T139</f>
        <v>5.5008759999999999</v>
      </c>
      <c r="AR135" s="148" t="s">
        <v>15</v>
      </c>
      <c r="AT135" s="156" t="s">
        <v>70</v>
      </c>
      <c r="AU135" s="156" t="s">
        <v>15</v>
      </c>
      <c r="AY135" s="148" t="s">
        <v>253</v>
      </c>
      <c r="BK135" s="157">
        <f>BK136+BK139</f>
        <v>0</v>
      </c>
    </row>
    <row r="136" spans="1:65" s="12" customFormat="1" ht="20.85" customHeight="1">
      <c r="B136" s="147"/>
      <c r="D136" s="355" t="s">
        <v>70</v>
      </c>
      <c r="E136" s="158" t="s">
        <v>295</v>
      </c>
      <c r="F136" s="158" t="s">
        <v>296</v>
      </c>
      <c r="I136" s="150"/>
      <c r="J136" s="159">
        <f>BK136</f>
        <v>0</v>
      </c>
      <c r="L136" s="147"/>
      <c r="M136" s="152"/>
      <c r="N136" s="153"/>
      <c r="O136" s="153"/>
      <c r="P136" s="154">
        <f>SUM(P137:P138)</f>
        <v>0</v>
      </c>
      <c r="Q136" s="153"/>
      <c r="R136" s="154">
        <f>SUM(R137:R138)</f>
        <v>2.8800000000000001E-4</v>
      </c>
      <c r="S136" s="153"/>
      <c r="T136" s="155">
        <f>SUM(T137:T138)</f>
        <v>0</v>
      </c>
      <c r="AR136" s="148" t="s">
        <v>15</v>
      </c>
      <c r="AT136" s="156" t="s">
        <v>70</v>
      </c>
      <c r="AU136" s="156" t="s">
        <v>79</v>
      </c>
      <c r="AY136" s="148" t="s">
        <v>253</v>
      </c>
      <c r="BK136" s="157">
        <f>SUM(BK137:BK138)</f>
        <v>0</v>
      </c>
    </row>
    <row r="137" spans="1:65" s="2" customFormat="1" ht="33" customHeight="1">
      <c r="A137" s="33"/>
      <c r="B137" s="160"/>
      <c r="C137" s="161" t="s">
        <v>203</v>
      </c>
      <c r="D137" s="353" t="s">
        <v>255</v>
      </c>
      <c r="E137" s="162" t="s">
        <v>297</v>
      </c>
      <c r="F137" s="163" t="s">
        <v>298</v>
      </c>
      <c r="G137" s="164" t="s">
        <v>258</v>
      </c>
      <c r="H137" s="165">
        <v>7.2</v>
      </c>
      <c r="I137" s="166"/>
      <c r="J137" s="167">
        <f>ROUND(I137*H137,2)</f>
        <v>0</v>
      </c>
      <c r="K137" s="163" t="s">
        <v>259</v>
      </c>
      <c r="L137" s="34"/>
      <c r="M137" s="168" t="s">
        <v>3</v>
      </c>
      <c r="N137" s="169" t="s">
        <v>42</v>
      </c>
      <c r="O137" s="54"/>
      <c r="P137" s="170">
        <f>O137*H137</f>
        <v>0</v>
      </c>
      <c r="Q137" s="170">
        <v>4.0000000000000003E-5</v>
      </c>
      <c r="R137" s="170">
        <f>Q137*H137</f>
        <v>2.8800000000000001E-4</v>
      </c>
      <c r="S137" s="170">
        <v>0</v>
      </c>
      <c r="T137" s="171">
        <f>S137*H137</f>
        <v>0</v>
      </c>
      <c r="U137" s="33"/>
      <c r="V137" s="33"/>
      <c r="W137" s="33"/>
      <c r="X137" s="33"/>
      <c r="Y137" s="33"/>
      <c r="Z137" s="33"/>
      <c r="AA137" s="33"/>
      <c r="AB137" s="33"/>
      <c r="AC137" s="33"/>
      <c r="AD137" s="33"/>
      <c r="AE137" s="33"/>
      <c r="AR137" s="172" t="s">
        <v>89</v>
      </c>
      <c r="AT137" s="172" t="s">
        <v>255</v>
      </c>
      <c r="AU137" s="172" t="s">
        <v>85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4044</v>
      </c>
    </row>
    <row r="138" spans="1:65" s="13" customFormat="1">
      <c r="B138" s="174"/>
      <c r="D138" s="354" t="s">
        <v>261</v>
      </c>
      <c r="E138" s="175" t="s">
        <v>3</v>
      </c>
      <c r="F138" s="176" t="s">
        <v>823</v>
      </c>
      <c r="H138" s="177">
        <v>7.2</v>
      </c>
      <c r="I138" s="178"/>
      <c r="L138" s="174"/>
      <c r="M138" s="179"/>
      <c r="N138" s="180"/>
      <c r="O138" s="180"/>
      <c r="P138" s="180"/>
      <c r="Q138" s="180"/>
      <c r="R138" s="180"/>
      <c r="S138" s="180"/>
      <c r="T138" s="181"/>
      <c r="AT138" s="175" t="s">
        <v>261</v>
      </c>
      <c r="AU138" s="175" t="s">
        <v>85</v>
      </c>
      <c r="AV138" s="13" t="s">
        <v>79</v>
      </c>
      <c r="AW138" s="13" t="s">
        <v>33</v>
      </c>
      <c r="AX138" s="13" t="s">
        <v>15</v>
      </c>
      <c r="AY138" s="175" t="s">
        <v>253</v>
      </c>
    </row>
    <row r="139" spans="1:65" s="12" customFormat="1" ht="20.85" customHeight="1">
      <c r="B139" s="147"/>
      <c r="D139" s="355" t="s">
        <v>70</v>
      </c>
      <c r="E139" s="158" t="s">
        <v>300</v>
      </c>
      <c r="F139" s="158" t="s">
        <v>301</v>
      </c>
      <c r="I139" s="150"/>
      <c r="J139" s="159">
        <f>BK139</f>
        <v>0</v>
      </c>
      <c r="L139" s="147"/>
      <c r="M139" s="152"/>
      <c r="N139" s="153"/>
      <c r="O139" s="153"/>
      <c r="P139" s="154">
        <f>SUM(P140:P153)</f>
        <v>0</v>
      </c>
      <c r="Q139" s="153"/>
      <c r="R139" s="154">
        <f>SUM(R140:R153)</f>
        <v>0</v>
      </c>
      <c r="S139" s="153"/>
      <c r="T139" s="155">
        <f>SUM(T140:T153)</f>
        <v>5.5008759999999999</v>
      </c>
      <c r="AR139" s="148" t="s">
        <v>15</v>
      </c>
      <c r="AT139" s="156" t="s">
        <v>70</v>
      </c>
      <c r="AU139" s="156" t="s">
        <v>79</v>
      </c>
      <c r="AY139" s="148" t="s">
        <v>253</v>
      </c>
      <c r="BK139" s="157">
        <f>SUM(BK140:BK153)</f>
        <v>0</v>
      </c>
    </row>
    <row r="140" spans="1:65" s="2" customFormat="1" ht="33" customHeight="1">
      <c r="A140" s="33"/>
      <c r="B140" s="160"/>
      <c r="C140" s="161" t="s">
        <v>302</v>
      </c>
      <c r="D140" s="353" t="s">
        <v>255</v>
      </c>
      <c r="E140" s="162" t="s">
        <v>303</v>
      </c>
      <c r="F140" s="163" t="s">
        <v>304</v>
      </c>
      <c r="G140" s="164" t="s">
        <v>258</v>
      </c>
      <c r="H140" s="165">
        <v>14.2</v>
      </c>
      <c r="I140" s="166"/>
      <c r="J140" s="167">
        <f>ROUND(I140*H140,2)</f>
        <v>0</v>
      </c>
      <c r="K140" s="163" t="s">
        <v>259</v>
      </c>
      <c r="L140" s="34"/>
      <c r="M140" s="168" t="s">
        <v>3</v>
      </c>
      <c r="N140" s="169" t="s">
        <v>42</v>
      </c>
      <c r="O140" s="54"/>
      <c r="P140" s="170">
        <f>O140*H140</f>
        <v>0</v>
      </c>
      <c r="Q140" s="170">
        <v>0</v>
      </c>
      <c r="R140" s="170">
        <f>Q140*H140</f>
        <v>0</v>
      </c>
      <c r="S140" s="170">
        <v>0.13100000000000001</v>
      </c>
      <c r="T140" s="171">
        <f>S140*H140</f>
        <v>1.8602000000000001</v>
      </c>
      <c r="U140" s="33"/>
      <c r="V140" s="33"/>
      <c r="W140" s="33"/>
      <c r="X140" s="33"/>
      <c r="Y140" s="33"/>
      <c r="Z140" s="33"/>
      <c r="AA140" s="33"/>
      <c r="AB140" s="33"/>
      <c r="AC140" s="33"/>
      <c r="AD140" s="33"/>
      <c r="AE140" s="33"/>
      <c r="AR140" s="172" t="s">
        <v>89</v>
      </c>
      <c r="AT140" s="172" t="s">
        <v>255</v>
      </c>
      <c r="AU140" s="172" t="s">
        <v>85</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89</v>
      </c>
      <c r="BM140" s="172" t="s">
        <v>4045</v>
      </c>
    </row>
    <row r="141" spans="1:65" s="13" customFormat="1">
      <c r="B141" s="174"/>
      <c r="D141" s="354" t="s">
        <v>261</v>
      </c>
      <c r="E141" s="175" t="s">
        <v>3</v>
      </c>
      <c r="F141" s="176" t="s">
        <v>827</v>
      </c>
      <c r="H141" s="177">
        <v>15.6</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1:65" s="13" customFormat="1">
      <c r="B142" s="174"/>
      <c r="D142" s="354" t="s">
        <v>261</v>
      </c>
      <c r="E142" s="175" t="s">
        <v>3</v>
      </c>
      <c r="F142" s="176" t="s">
        <v>307</v>
      </c>
      <c r="H142" s="177">
        <v>-1.4</v>
      </c>
      <c r="I142" s="178"/>
      <c r="L142" s="174"/>
      <c r="M142" s="179"/>
      <c r="N142" s="180"/>
      <c r="O142" s="180"/>
      <c r="P142" s="180"/>
      <c r="Q142" s="180"/>
      <c r="R142" s="180"/>
      <c r="S142" s="180"/>
      <c r="T142" s="181"/>
      <c r="AT142" s="175" t="s">
        <v>261</v>
      </c>
      <c r="AU142" s="175" t="s">
        <v>85</v>
      </c>
      <c r="AV142" s="13" t="s">
        <v>79</v>
      </c>
      <c r="AW142" s="13" t="s">
        <v>33</v>
      </c>
      <c r="AX142" s="13" t="s">
        <v>71</v>
      </c>
      <c r="AY142" s="175" t="s">
        <v>253</v>
      </c>
    </row>
    <row r="143" spans="1:65" s="14" customFormat="1">
      <c r="B143" s="182"/>
      <c r="D143" s="354" t="s">
        <v>261</v>
      </c>
      <c r="E143" s="183" t="s">
        <v>3</v>
      </c>
      <c r="F143" s="184" t="s">
        <v>269</v>
      </c>
      <c r="H143" s="185">
        <v>14.2</v>
      </c>
      <c r="I143" s="186"/>
      <c r="L143" s="182"/>
      <c r="M143" s="187"/>
      <c r="N143" s="188"/>
      <c r="O143" s="188"/>
      <c r="P143" s="188"/>
      <c r="Q143" s="188"/>
      <c r="R143" s="188"/>
      <c r="S143" s="188"/>
      <c r="T143" s="189"/>
      <c r="AT143" s="183" t="s">
        <v>261</v>
      </c>
      <c r="AU143" s="183" t="s">
        <v>85</v>
      </c>
      <c r="AV143" s="14" t="s">
        <v>89</v>
      </c>
      <c r="AW143" s="14" t="s">
        <v>33</v>
      </c>
      <c r="AX143" s="14" t="s">
        <v>15</v>
      </c>
      <c r="AY143" s="183" t="s">
        <v>253</v>
      </c>
    </row>
    <row r="144" spans="1:65" s="2" customFormat="1" ht="33" customHeight="1">
      <c r="A144" s="33"/>
      <c r="B144" s="160"/>
      <c r="C144" s="161" t="s">
        <v>293</v>
      </c>
      <c r="D144" s="353" t="s">
        <v>255</v>
      </c>
      <c r="E144" s="162" t="s">
        <v>308</v>
      </c>
      <c r="F144" s="163" t="s">
        <v>309</v>
      </c>
      <c r="G144" s="164" t="s">
        <v>258</v>
      </c>
      <c r="H144" s="165">
        <v>4.8360000000000003</v>
      </c>
      <c r="I144" s="166"/>
      <c r="J144" s="167">
        <f>ROUND(I144*H144,2)</f>
        <v>0</v>
      </c>
      <c r="K144" s="163" t="s">
        <v>259</v>
      </c>
      <c r="L144" s="34"/>
      <c r="M144" s="168" t="s">
        <v>3</v>
      </c>
      <c r="N144" s="169" t="s">
        <v>42</v>
      </c>
      <c r="O144" s="54"/>
      <c r="P144" s="170">
        <f>O144*H144</f>
        <v>0</v>
      </c>
      <c r="Q144" s="170">
        <v>0</v>
      </c>
      <c r="R144" s="170">
        <f>Q144*H144</f>
        <v>0</v>
      </c>
      <c r="S144" s="170">
        <v>0.26100000000000001</v>
      </c>
      <c r="T144" s="171">
        <f>S144*H144</f>
        <v>1.2621960000000001</v>
      </c>
      <c r="U144" s="33"/>
      <c r="V144" s="33"/>
      <c r="W144" s="33"/>
      <c r="X144" s="33"/>
      <c r="Y144" s="33"/>
      <c r="Z144" s="33"/>
      <c r="AA144" s="33"/>
      <c r="AB144" s="33"/>
      <c r="AC144" s="33"/>
      <c r="AD144" s="33"/>
      <c r="AE144" s="33"/>
      <c r="AR144" s="172" t="s">
        <v>89</v>
      </c>
      <c r="AT144" s="172" t="s">
        <v>255</v>
      </c>
      <c r="AU144" s="172" t="s">
        <v>85</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4046</v>
      </c>
    </row>
    <row r="145" spans="1:65" s="13" customFormat="1">
      <c r="B145" s="174"/>
      <c r="D145" s="354" t="s">
        <v>261</v>
      </c>
      <c r="E145" s="175" t="s">
        <v>3</v>
      </c>
      <c r="F145" s="176" t="s">
        <v>829</v>
      </c>
      <c r="H145" s="177">
        <v>4.8360000000000003</v>
      </c>
      <c r="I145" s="178"/>
      <c r="L145" s="174"/>
      <c r="M145" s="179"/>
      <c r="N145" s="180"/>
      <c r="O145" s="180"/>
      <c r="P145" s="180"/>
      <c r="Q145" s="180"/>
      <c r="R145" s="180"/>
      <c r="S145" s="180"/>
      <c r="T145" s="181"/>
      <c r="AT145" s="175" t="s">
        <v>261</v>
      </c>
      <c r="AU145" s="175" t="s">
        <v>85</v>
      </c>
      <c r="AV145" s="13" t="s">
        <v>79</v>
      </c>
      <c r="AW145" s="13" t="s">
        <v>33</v>
      </c>
      <c r="AX145" s="13" t="s">
        <v>15</v>
      </c>
      <c r="AY145" s="175" t="s">
        <v>253</v>
      </c>
    </row>
    <row r="146" spans="1:65" s="2" customFormat="1" ht="21.75" customHeight="1">
      <c r="A146" s="33"/>
      <c r="B146" s="160"/>
      <c r="C146" s="161" t="s">
        <v>83</v>
      </c>
      <c r="D146" s="353" t="s">
        <v>255</v>
      </c>
      <c r="E146" s="162" t="s">
        <v>312</v>
      </c>
      <c r="F146" s="163" t="s">
        <v>313</v>
      </c>
      <c r="G146" s="164" t="s">
        <v>258</v>
      </c>
      <c r="H146" s="165">
        <v>7.2</v>
      </c>
      <c r="I146" s="166"/>
      <c r="J146" s="167">
        <f>ROUND(I146*H146,2)</f>
        <v>0</v>
      </c>
      <c r="K146" s="163" t="s">
        <v>259</v>
      </c>
      <c r="L146" s="34"/>
      <c r="M146" s="168" t="s">
        <v>3</v>
      </c>
      <c r="N146" s="169" t="s">
        <v>42</v>
      </c>
      <c r="O146" s="54"/>
      <c r="P146" s="170">
        <f>O146*H146</f>
        <v>0</v>
      </c>
      <c r="Q146" s="170">
        <v>0</v>
      </c>
      <c r="R146" s="170">
        <f>Q146*H146</f>
        <v>0</v>
      </c>
      <c r="S146" s="170">
        <v>0.05</v>
      </c>
      <c r="T146" s="171">
        <f>S146*H146</f>
        <v>0.36000000000000004</v>
      </c>
      <c r="U146" s="33"/>
      <c r="V146" s="33"/>
      <c r="W146" s="33"/>
      <c r="X146" s="33"/>
      <c r="Y146" s="33"/>
      <c r="Z146" s="33"/>
      <c r="AA146" s="33"/>
      <c r="AB146" s="33"/>
      <c r="AC146" s="33"/>
      <c r="AD146" s="33"/>
      <c r="AE146" s="33"/>
      <c r="AR146" s="172" t="s">
        <v>89</v>
      </c>
      <c r="AT146" s="172" t="s">
        <v>255</v>
      </c>
      <c r="AU146" s="172" t="s">
        <v>85</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89</v>
      </c>
      <c r="BM146" s="172" t="s">
        <v>4047</v>
      </c>
    </row>
    <row r="147" spans="1:65" s="13" customFormat="1">
      <c r="B147" s="174"/>
      <c r="D147" s="354" t="s">
        <v>261</v>
      </c>
      <c r="E147" s="175" t="s">
        <v>3</v>
      </c>
      <c r="F147" s="176" t="s">
        <v>831</v>
      </c>
      <c r="H147" s="177">
        <v>7.2</v>
      </c>
      <c r="I147" s="178"/>
      <c r="L147" s="174"/>
      <c r="M147" s="179"/>
      <c r="N147" s="180"/>
      <c r="O147" s="180"/>
      <c r="P147" s="180"/>
      <c r="Q147" s="180"/>
      <c r="R147" s="180"/>
      <c r="S147" s="180"/>
      <c r="T147" s="181"/>
      <c r="AT147" s="175" t="s">
        <v>261</v>
      </c>
      <c r="AU147" s="175" t="s">
        <v>85</v>
      </c>
      <c r="AV147" s="13" t="s">
        <v>79</v>
      </c>
      <c r="AW147" s="13" t="s">
        <v>33</v>
      </c>
      <c r="AX147" s="13" t="s">
        <v>15</v>
      </c>
      <c r="AY147" s="175" t="s">
        <v>253</v>
      </c>
    </row>
    <row r="148" spans="1:65" s="2" customFormat="1" ht="33" customHeight="1">
      <c r="A148" s="33"/>
      <c r="B148" s="160"/>
      <c r="C148" s="161" t="s">
        <v>93</v>
      </c>
      <c r="D148" s="353" t="s">
        <v>255</v>
      </c>
      <c r="E148" s="162" t="s">
        <v>319</v>
      </c>
      <c r="F148" s="163" t="s">
        <v>320</v>
      </c>
      <c r="G148" s="164" t="s">
        <v>258</v>
      </c>
      <c r="H148" s="165">
        <v>43.88</v>
      </c>
      <c r="I148" s="166"/>
      <c r="J148" s="167">
        <f>ROUND(I148*H148,2)</f>
        <v>0</v>
      </c>
      <c r="K148" s="163" t="s">
        <v>259</v>
      </c>
      <c r="L148" s="34"/>
      <c r="M148" s="168" t="s">
        <v>3</v>
      </c>
      <c r="N148" s="169" t="s">
        <v>42</v>
      </c>
      <c r="O148" s="54"/>
      <c r="P148" s="170">
        <f>O148*H148</f>
        <v>0</v>
      </c>
      <c r="Q148" s="170">
        <v>0</v>
      </c>
      <c r="R148" s="170">
        <f>Q148*H148</f>
        <v>0</v>
      </c>
      <c r="S148" s="170">
        <v>4.5999999999999999E-2</v>
      </c>
      <c r="T148" s="171">
        <f>S148*H148</f>
        <v>2.0184800000000003</v>
      </c>
      <c r="U148" s="33"/>
      <c r="V148" s="33"/>
      <c r="W148" s="33"/>
      <c r="X148" s="33"/>
      <c r="Y148" s="33"/>
      <c r="Z148" s="33"/>
      <c r="AA148" s="33"/>
      <c r="AB148" s="33"/>
      <c r="AC148" s="33"/>
      <c r="AD148" s="33"/>
      <c r="AE148" s="33"/>
      <c r="AR148" s="172" t="s">
        <v>89</v>
      </c>
      <c r="AT148" s="172" t="s">
        <v>255</v>
      </c>
      <c r="AU148" s="172" t="s">
        <v>85</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4048</v>
      </c>
    </row>
    <row r="149" spans="1:65" s="13" customFormat="1">
      <c r="B149" s="174"/>
      <c r="D149" s="354" t="s">
        <v>261</v>
      </c>
      <c r="E149" s="175" t="s">
        <v>3</v>
      </c>
      <c r="F149" s="176" t="s">
        <v>833</v>
      </c>
      <c r="H149" s="177">
        <v>16.899999999999999</v>
      </c>
      <c r="I149" s="178"/>
      <c r="L149" s="174"/>
      <c r="M149" s="179"/>
      <c r="N149" s="180"/>
      <c r="O149" s="180"/>
      <c r="P149" s="180"/>
      <c r="Q149" s="180"/>
      <c r="R149" s="180"/>
      <c r="S149" s="180"/>
      <c r="T149" s="181"/>
      <c r="AT149" s="175" t="s">
        <v>261</v>
      </c>
      <c r="AU149" s="175" t="s">
        <v>85</v>
      </c>
      <c r="AV149" s="13" t="s">
        <v>79</v>
      </c>
      <c r="AW149" s="13" t="s">
        <v>33</v>
      </c>
      <c r="AX149" s="13" t="s">
        <v>71</v>
      </c>
      <c r="AY149" s="175" t="s">
        <v>253</v>
      </c>
    </row>
    <row r="150" spans="1:65" s="13" customFormat="1">
      <c r="B150" s="174"/>
      <c r="D150" s="354" t="s">
        <v>261</v>
      </c>
      <c r="E150" s="175" t="s">
        <v>3</v>
      </c>
      <c r="F150" s="176" t="s">
        <v>517</v>
      </c>
      <c r="H150" s="177">
        <v>-1.2</v>
      </c>
      <c r="I150" s="178"/>
      <c r="L150" s="174"/>
      <c r="M150" s="179"/>
      <c r="N150" s="180"/>
      <c r="O150" s="180"/>
      <c r="P150" s="180"/>
      <c r="Q150" s="180"/>
      <c r="R150" s="180"/>
      <c r="S150" s="180"/>
      <c r="T150" s="181"/>
      <c r="AT150" s="175" t="s">
        <v>261</v>
      </c>
      <c r="AU150" s="175" t="s">
        <v>85</v>
      </c>
      <c r="AV150" s="13" t="s">
        <v>79</v>
      </c>
      <c r="AW150" s="13" t="s">
        <v>33</v>
      </c>
      <c r="AX150" s="13" t="s">
        <v>71</v>
      </c>
      <c r="AY150" s="175" t="s">
        <v>253</v>
      </c>
    </row>
    <row r="151" spans="1:65" s="13" customFormat="1">
      <c r="B151" s="174"/>
      <c r="D151" s="354" t="s">
        <v>261</v>
      </c>
      <c r="E151" s="175" t="s">
        <v>3</v>
      </c>
      <c r="F151" s="176" t="s">
        <v>834</v>
      </c>
      <c r="H151" s="177">
        <v>29.38</v>
      </c>
      <c r="I151" s="178"/>
      <c r="L151" s="174"/>
      <c r="M151" s="179"/>
      <c r="N151" s="180"/>
      <c r="O151" s="180"/>
      <c r="P151" s="180"/>
      <c r="Q151" s="180"/>
      <c r="R151" s="180"/>
      <c r="S151" s="180"/>
      <c r="T151" s="181"/>
      <c r="AT151" s="175" t="s">
        <v>261</v>
      </c>
      <c r="AU151" s="175" t="s">
        <v>85</v>
      </c>
      <c r="AV151" s="13" t="s">
        <v>79</v>
      </c>
      <c r="AW151" s="13" t="s">
        <v>33</v>
      </c>
      <c r="AX151" s="13" t="s">
        <v>71</v>
      </c>
      <c r="AY151" s="175" t="s">
        <v>253</v>
      </c>
    </row>
    <row r="152" spans="1:65" s="13" customFormat="1">
      <c r="B152" s="174"/>
      <c r="D152" s="354" t="s">
        <v>261</v>
      </c>
      <c r="E152" s="175" t="s">
        <v>3</v>
      </c>
      <c r="F152" s="176" t="s">
        <v>517</v>
      </c>
      <c r="H152" s="177">
        <v>-1.2</v>
      </c>
      <c r="I152" s="178"/>
      <c r="L152" s="174"/>
      <c r="M152" s="179"/>
      <c r="N152" s="180"/>
      <c r="O152" s="180"/>
      <c r="P152" s="180"/>
      <c r="Q152" s="180"/>
      <c r="R152" s="180"/>
      <c r="S152" s="180"/>
      <c r="T152" s="181"/>
      <c r="AT152" s="175" t="s">
        <v>261</v>
      </c>
      <c r="AU152" s="175" t="s">
        <v>85</v>
      </c>
      <c r="AV152" s="13" t="s">
        <v>79</v>
      </c>
      <c r="AW152" s="13" t="s">
        <v>33</v>
      </c>
      <c r="AX152" s="13" t="s">
        <v>71</v>
      </c>
      <c r="AY152" s="175" t="s">
        <v>253</v>
      </c>
    </row>
    <row r="153" spans="1:65" s="14" customFormat="1">
      <c r="B153" s="182"/>
      <c r="D153" s="354" t="s">
        <v>261</v>
      </c>
      <c r="E153" s="183" t="s">
        <v>3</v>
      </c>
      <c r="F153" s="184" t="s">
        <v>269</v>
      </c>
      <c r="H153" s="185">
        <v>43.88</v>
      </c>
      <c r="I153" s="186"/>
      <c r="L153" s="182"/>
      <c r="M153" s="187"/>
      <c r="N153" s="188"/>
      <c r="O153" s="188"/>
      <c r="P153" s="188"/>
      <c r="Q153" s="188"/>
      <c r="R153" s="188"/>
      <c r="S153" s="188"/>
      <c r="T153" s="189"/>
      <c r="AT153" s="183" t="s">
        <v>261</v>
      </c>
      <c r="AU153" s="183" t="s">
        <v>85</v>
      </c>
      <c r="AV153" s="14" t="s">
        <v>89</v>
      </c>
      <c r="AW153" s="14" t="s">
        <v>33</v>
      </c>
      <c r="AX153" s="14" t="s">
        <v>15</v>
      </c>
      <c r="AY153" s="183" t="s">
        <v>253</v>
      </c>
    </row>
    <row r="154" spans="1:65" s="12" customFormat="1" ht="22.9" customHeight="1">
      <c r="B154" s="147"/>
      <c r="D154" s="355" t="s">
        <v>70</v>
      </c>
      <c r="E154" s="158" t="s">
        <v>325</v>
      </c>
      <c r="F154" s="158" t="s">
        <v>326</v>
      </c>
      <c r="I154" s="150"/>
      <c r="J154" s="159">
        <f>BK154</f>
        <v>0</v>
      </c>
      <c r="L154" s="147"/>
      <c r="M154" s="152"/>
      <c r="N154" s="153"/>
      <c r="O154" s="153"/>
      <c r="P154" s="154">
        <f>SUM(P155:P159)</f>
        <v>0</v>
      </c>
      <c r="Q154" s="153"/>
      <c r="R154" s="154">
        <f>SUM(R155:R159)</f>
        <v>0</v>
      </c>
      <c r="S154" s="153"/>
      <c r="T154" s="155">
        <f>SUM(T155:T159)</f>
        <v>0</v>
      </c>
      <c r="AR154" s="148" t="s">
        <v>15</v>
      </c>
      <c r="AT154" s="156" t="s">
        <v>70</v>
      </c>
      <c r="AU154" s="156" t="s">
        <v>15</v>
      </c>
      <c r="AY154" s="148" t="s">
        <v>253</v>
      </c>
      <c r="BK154" s="157">
        <f>SUM(BK155:BK159)</f>
        <v>0</v>
      </c>
    </row>
    <row r="155" spans="1:65" s="2" customFormat="1" ht="33" customHeight="1">
      <c r="A155" s="33"/>
      <c r="B155" s="160"/>
      <c r="C155" s="161" t="s">
        <v>107</v>
      </c>
      <c r="D155" s="353" t="s">
        <v>255</v>
      </c>
      <c r="E155" s="162" t="s">
        <v>3092</v>
      </c>
      <c r="F155" s="163" t="s">
        <v>3981</v>
      </c>
      <c r="G155" s="164" t="s">
        <v>329</v>
      </c>
      <c r="H155" s="165">
        <v>8.9290000000000003</v>
      </c>
      <c r="I155" s="166"/>
      <c r="J155" s="167">
        <f>ROUND(I155*H155,2)</f>
        <v>0</v>
      </c>
      <c r="K155" s="163" t="s">
        <v>3</v>
      </c>
      <c r="L155" s="34"/>
      <c r="M155" s="168" t="s">
        <v>3</v>
      </c>
      <c r="N155" s="169" t="s">
        <v>42</v>
      </c>
      <c r="O155" s="54"/>
      <c r="P155" s="170">
        <f>O155*H155</f>
        <v>0</v>
      </c>
      <c r="Q155" s="170">
        <v>0</v>
      </c>
      <c r="R155" s="170">
        <f>Q155*H155</f>
        <v>0</v>
      </c>
      <c r="S155" s="170">
        <v>0</v>
      </c>
      <c r="T155" s="171">
        <f>S155*H155</f>
        <v>0</v>
      </c>
      <c r="U155" s="33"/>
      <c r="V155" s="33"/>
      <c r="W155" s="33"/>
      <c r="X155" s="33"/>
      <c r="Y155" s="33"/>
      <c r="Z155" s="33"/>
      <c r="AA155" s="33"/>
      <c r="AB155" s="33"/>
      <c r="AC155" s="33"/>
      <c r="AD155" s="33"/>
      <c r="AE155" s="33"/>
      <c r="AR155" s="172" t="s">
        <v>89</v>
      </c>
      <c r="AT155" s="172" t="s">
        <v>255</v>
      </c>
      <c r="AU155" s="172" t="s">
        <v>79</v>
      </c>
      <c r="AY155" s="18" t="s">
        <v>253</v>
      </c>
      <c r="BE155" s="173">
        <f>IF(N155="základní",J155,0)</f>
        <v>0</v>
      </c>
      <c r="BF155" s="173">
        <f>IF(N155="snížená",J155,0)</f>
        <v>0</v>
      </c>
      <c r="BG155" s="173">
        <f>IF(N155="zákl. přenesená",J155,0)</f>
        <v>0</v>
      </c>
      <c r="BH155" s="173">
        <f>IF(N155="sníž. přenesená",J155,0)</f>
        <v>0</v>
      </c>
      <c r="BI155" s="173">
        <f>IF(N155="nulová",J155,0)</f>
        <v>0</v>
      </c>
      <c r="BJ155" s="18" t="s">
        <v>15</v>
      </c>
      <c r="BK155" s="173">
        <f>ROUND(I155*H155,2)</f>
        <v>0</v>
      </c>
      <c r="BL155" s="18" t="s">
        <v>89</v>
      </c>
      <c r="BM155" s="172" t="s">
        <v>4049</v>
      </c>
    </row>
    <row r="156" spans="1:65" s="2" customFormat="1" ht="21.75" customHeight="1">
      <c r="A156" s="33"/>
      <c r="B156" s="160"/>
      <c r="C156" s="161" t="s">
        <v>116</v>
      </c>
      <c r="D156" s="353" t="s">
        <v>255</v>
      </c>
      <c r="E156" s="162" t="s">
        <v>331</v>
      </c>
      <c r="F156" s="163" t="s">
        <v>332</v>
      </c>
      <c r="G156" s="164" t="s">
        <v>329</v>
      </c>
      <c r="H156" s="165">
        <v>8.9290000000000003</v>
      </c>
      <c r="I156" s="166"/>
      <c r="J156" s="167">
        <f>ROUND(I156*H156,2)</f>
        <v>0</v>
      </c>
      <c r="K156" s="163" t="s">
        <v>259</v>
      </c>
      <c r="L156" s="34"/>
      <c r="M156" s="168" t="s">
        <v>3</v>
      </c>
      <c r="N156" s="169" t="s">
        <v>42</v>
      </c>
      <c r="O156" s="54"/>
      <c r="P156" s="170">
        <f>O156*H156</f>
        <v>0</v>
      </c>
      <c r="Q156" s="170">
        <v>0</v>
      </c>
      <c r="R156" s="170">
        <f>Q156*H156</f>
        <v>0</v>
      </c>
      <c r="S156" s="170">
        <v>0</v>
      </c>
      <c r="T156" s="171">
        <f>S156*H156</f>
        <v>0</v>
      </c>
      <c r="U156" s="33"/>
      <c r="V156" s="33"/>
      <c r="W156" s="33"/>
      <c r="X156" s="33"/>
      <c r="Y156" s="33"/>
      <c r="Z156" s="33"/>
      <c r="AA156" s="33"/>
      <c r="AB156" s="33"/>
      <c r="AC156" s="33"/>
      <c r="AD156" s="33"/>
      <c r="AE156" s="33"/>
      <c r="AR156" s="172" t="s">
        <v>89</v>
      </c>
      <c r="AT156" s="172" t="s">
        <v>255</v>
      </c>
      <c r="AU156" s="172" t="s">
        <v>79</v>
      </c>
      <c r="AY156" s="18" t="s">
        <v>253</v>
      </c>
      <c r="BE156" s="173">
        <f>IF(N156="základní",J156,0)</f>
        <v>0</v>
      </c>
      <c r="BF156" s="173">
        <f>IF(N156="snížená",J156,0)</f>
        <v>0</v>
      </c>
      <c r="BG156" s="173">
        <f>IF(N156="zákl. přenesená",J156,0)</f>
        <v>0</v>
      </c>
      <c r="BH156" s="173">
        <f>IF(N156="sníž. přenesená",J156,0)</f>
        <v>0</v>
      </c>
      <c r="BI156" s="173">
        <f>IF(N156="nulová",J156,0)</f>
        <v>0</v>
      </c>
      <c r="BJ156" s="18" t="s">
        <v>15</v>
      </c>
      <c r="BK156" s="173">
        <f>ROUND(I156*H156,2)</f>
        <v>0</v>
      </c>
      <c r="BL156" s="18" t="s">
        <v>89</v>
      </c>
      <c r="BM156" s="172" t="s">
        <v>4050</v>
      </c>
    </row>
    <row r="157" spans="1:65" s="2" customFormat="1" ht="33" customHeight="1">
      <c r="A157" s="33"/>
      <c r="B157" s="160"/>
      <c r="C157" s="161" t="s">
        <v>125</v>
      </c>
      <c r="D157" s="353" t="s">
        <v>255</v>
      </c>
      <c r="E157" s="162" t="s">
        <v>334</v>
      </c>
      <c r="F157" s="163" t="s">
        <v>335</v>
      </c>
      <c r="G157" s="164" t="s">
        <v>329</v>
      </c>
      <c r="H157" s="165">
        <v>267.87</v>
      </c>
      <c r="I157" s="166"/>
      <c r="J157" s="167">
        <f>ROUND(I157*H157,2)</f>
        <v>0</v>
      </c>
      <c r="K157" s="163" t="s">
        <v>259</v>
      </c>
      <c r="L157" s="34"/>
      <c r="M157" s="168" t="s">
        <v>3</v>
      </c>
      <c r="N157" s="169" t="s">
        <v>42</v>
      </c>
      <c r="O157" s="54"/>
      <c r="P157" s="170">
        <f>O157*H157</f>
        <v>0</v>
      </c>
      <c r="Q157" s="170">
        <v>0</v>
      </c>
      <c r="R157" s="170">
        <f>Q157*H157</f>
        <v>0</v>
      </c>
      <c r="S157" s="170">
        <v>0</v>
      </c>
      <c r="T157" s="171">
        <f>S157*H157</f>
        <v>0</v>
      </c>
      <c r="U157" s="33"/>
      <c r="V157" s="33"/>
      <c r="W157" s="33"/>
      <c r="X157" s="33"/>
      <c r="Y157" s="33"/>
      <c r="Z157" s="33"/>
      <c r="AA157" s="33"/>
      <c r="AB157" s="33"/>
      <c r="AC157" s="33"/>
      <c r="AD157" s="33"/>
      <c r="AE157" s="33"/>
      <c r="AR157" s="172" t="s">
        <v>89</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89</v>
      </c>
      <c r="BM157" s="172" t="s">
        <v>4051</v>
      </c>
    </row>
    <row r="158" spans="1:65" s="13" customFormat="1">
      <c r="B158" s="174"/>
      <c r="D158" s="354" t="s">
        <v>261</v>
      </c>
      <c r="F158" s="176" t="s">
        <v>840</v>
      </c>
      <c r="H158" s="177">
        <v>267.87</v>
      </c>
      <c r="I158" s="178"/>
      <c r="L158" s="174"/>
      <c r="M158" s="179"/>
      <c r="N158" s="180"/>
      <c r="O158" s="180"/>
      <c r="P158" s="180"/>
      <c r="Q158" s="180"/>
      <c r="R158" s="180"/>
      <c r="S158" s="180"/>
      <c r="T158" s="181"/>
      <c r="AT158" s="175" t="s">
        <v>261</v>
      </c>
      <c r="AU158" s="175" t="s">
        <v>79</v>
      </c>
      <c r="AV158" s="13" t="s">
        <v>79</v>
      </c>
      <c r="AW158" s="13" t="s">
        <v>4</v>
      </c>
      <c r="AX158" s="13" t="s">
        <v>15</v>
      </c>
      <c r="AY158" s="175" t="s">
        <v>253</v>
      </c>
    </row>
    <row r="159" spans="1:65" s="2" customFormat="1" ht="33" customHeight="1">
      <c r="A159" s="33"/>
      <c r="B159" s="160"/>
      <c r="C159" s="161" t="s">
        <v>9</v>
      </c>
      <c r="D159" s="353" t="s">
        <v>255</v>
      </c>
      <c r="E159" s="162" t="s">
        <v>338</v>
      </c>
      <c r="F159" s="163" t="s">
        <v>339</v>
      </c>
      <c r="G159" s="164" t="s">
        <v>329</v>
      </c>
      <c r="H159" s="165">
        <v>8.9290000000000003</v>
      </c>
      <c r="I159" s="166"/>
      <c r="J159" s="167">
        <f>ROUND(I159*H159,2)</f>
        <v>0</v>
      </c>
      <c r="K159" s="163" t="s">
        <v>259</v>
      </c>
      <c r="L159" s="34"/>
      <c r="M159" s="168" t="s">
        <v>3</v>
      </c>
      <c r="N159" s="169" t="s">
        <v>42</v>
      </c>
      <c r="O159" s="54"/>
      <c r="P159" s="170">
        <f>O159*H159</f>
        <v>0</v>
      </c>
      <c r="Q159" s="170">
        <v>0</v>
      </c>
      <c r="R159" s="170">
        <f>Q159*H159</f>
        <v>0</v>
      </c>
      <c r="S159" s="170">
        <v>0</v>
      </c>
      <c r="T159" s="171">
        <f>S159*H159</f>
        <v>0</v>
      </c>
      <c r="U159" s="33"/>
      <c r="V159" s="33"/>
      <c r="W159" s="33"/>
      <c r="X159" s="33"/>
      <c r="Y159" s="33"/>
      <c r="Z159" s="33"/>
      <c r="AA159" s="33"/>
      <c r="AB159" s="33"/>
      <c r="AC159" s="33"/>
      <c r="AD159" s="33"/>
      <c r="AE159" s="33"/>
      <c r="AR159" s="172" t="s">
        <v>89</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89</v>
      </c>
      <c r="BM159" s="172" t="s">
        <v>4052</v>
      </c>
    </row>
    <row r="160" spans="1:65" s="12" customFormat="1" ht="22.9" customHeight="1">
      <c r="B160" s="147"/>
      <c r="D160" s="355" t="s">
        <v>70</v>
      </c>
      <c r="E160" s="158" t="s">
        <v>341</v>
      </c>
      <c r="F160" s="158" t="s">
        <v>342</v>
      </c>
      <c r="I160" s="150"/>
      <c r="J160" s="159">
        <f>BK160</f>
        <v>0</v>
      </c>
      <c r="L160" s="147"/>
      <c r="M160" s="152"/>
      <c r="N160" s="153"/>
      <c r="O160" s="153"/>
      <c r="P160" s="154">
        <f>P161</f>
        <v>0</v>
      </c>
      <c r="Q160" s="153"/>
      <c r="R160" s="154">
        <f>R161</f>
        <v>0</v>
      </c>
      <c r="S160" s="153"/>
      <c r="T160" s="155">
        <f>T161</f>
        <v>0</v>
      </c>
      <c r="AR160" s="148" t="s">
        <v>15</v>
      </c>
      <c r="AT160" s="156" t="s">
        <v>70</v>
      </c>
      <c r="AU160" s="156" t="s">
        <v>15</v>
      </c>
      <c r="AY160" s="148" t="s">
        <v>253</v>
      </c>
      <c r="BK160" s="157">
        <f>BK161</f>
        <v>0</v>
      </c>
    </row>
    <row r="161" spans="1:65" s="2" customFormat="1" ht="44.25" customHeight="1">
      <c r="A161" s="33"/>
      <c r="B161" s="160"/>
      <c r="C161" s="161" t="s">
        <v>142</v>
      </c>
      <c r="D161" s="353" t="s">
        <v>255</v>
      </c>
      <c r="E161" s="162" t="s">
        <v>3019</v>
      </c>
      <c r="F161" s="163" t="s">
        <v>3020</v>
      </c>
      <c r="G161" s="164" t="s">
        <v>329</v>
      </c>
      <c r="H161" s="165">
        <v>1.5429999999999999</v>
      </c>
      <c r="I161" s="166"/>
      <c r="J161" s="167">
        <f>ROUND(I161*H161,2)</f>
        <v>0</v>
      </c>
      <c r="K161" s="163" t="s">
        <v>3</v>
      </c>
      <c r="L161" s="34"/>
      <c r="M161" s="168" t="s">
        <v>3</v>
      </c>
      <c r="N161" s="169" t="s">
        <v>42</v>
      </c>
      <c r="O161" s="54"/>
      <c r="P161" s="170">
        <f>O161*H161</f>
        <v>0</v>
      </c>
      <c r="Q161" s="170">
        <v>0</v>
      </c>
      <c r="R161" s="170">
        <f>Q161*H161</f>
        <v>0</v>
      </c>
      <c r="S161" s="170">
        <v>0</v>
      </c>
      <c r="T161" s="171">
        <f>S161*H161</f>
        <v>0</v>
      </c>
      <c r="U161" s="33"/>
      <c r="V161" s="33"/>
      <c r="W161" s="33"/>
      <c r="X161" s="33"/>
      <c r="Y161" s="33"/>
      <c r="Z161" s="33"/>
      <c r="AA161" s="33"/>
      <c r="AB161" s="33"/>
      <c r="AC161" s="33"/>
      <c r="AD161" s="33"/>
      <c r="AE161" s="33"/>
      <c r="AR161" s="172" t="s">
        <v>89</v>
      </c>
      <c r="AT161" s="172" t="s">
        <v>255</v>
      </c>
      <c r="AU161" s="172" t="s">
        <v>79</v>
      </c>
      <c r="AY161" s="18" t="s">
        <v>253</v>
      </c>
      <c r="BE161" s="173">
        <f>IF(N161="základní",J161,0)</f>
        <v>0</v>
      </c>
      <c r="BF161" s="173">
        <f>IF(N161="snížená",J161,0)</f>
        <v>0</v>
      </c>
      <c r="BG161" s="173">
        <f>IF(N161="zákl. přenesená",J161,0)</f>
        <v>0</v>
      </c>
      <c r="BH161" s="173">
        <f>IF(N161="sníž. přenesená",J161,0)</f>
        <v>0</v>
      </c>
      <c r="BI161" s="173">
        <f>IF(N161="nulová",J161,0)</f>
        <v>0</v>
      </c>
      <c r="BJ161" s="18" t="s">
        <v>15</v>
      </c>
      <c r="BK161" s="173">
        <f>ROUND(I161*H161,2)</f>
        <v>0</v>
      </c>
      <c r="BL161" s="18" t="s">
        <v>89</v>
      </c>
      <c r="BM161" s="172" t="s">
        <v>4053</v>
      </c>
    </row>
    <row r="162" spans="1:65" s="12" customFormat="1" ht="25.9" customHeight="1">
      <c r="B162" s="147"/>
      <c r="D162" s="355" t="s">
        <v>70</v>
      </c>
      <c r="E162" s="149" t="s">
        <v>346</v>
      </c>
      <c r="F162" s="149" t="s">
        <v>347</v>
      </c>
      <c r="I162" s="150"/>
      <c r="J162" s="151">
        <f>BK162</f>
        <v>0</v>
      </c>
      <c r="L162" s="147"/>
      <c r="M162" s="152"/>
      <c r="N162" s="153"/>
      <c r="O162" s="153"/>
      <c r="P162" s="154">
        <f>P163+P175+P184+P191+P199+P209+P222+P253+P259</f>
        <v>0</v>
      </c>
      <c r="Q162" s="153"/>
      <c r="R162" s="154">
        <f>R163+R175+R184+R191+R199+R209+R222+R253+R259</f>
        <v>0.47550589999999998</v>
      </c>
      <c r="S162" s="153"/>
      <c r="T162" s="155">
        <f>T163+T175+T184+T191+T199+T209+T222+T253+T259</f>
        <v>3.4285360000000003</v>
      </c>
      <c r="AR162" s="148" t="s">
        <v>79</v>
      </c>
      <c r="AT162" s="156" t="s">
        <v>70</v>
      </c>
      <c r="AU162" s="156" t="s">
        <v>71</v>
      </c>
      <c r="AY162" s="148" t="s">
        <v>253</v>
      </c>
      <c r="BK162" s="157">
        <f>BK163+BK175+BK184+BK191+BK199+BK209+BK222+BK253+BK259</f>
        <v>0</v>
      </c>
    </row>
    <row r="163" spans="1:65" s="12" customFormat="1" ht="22.9" customHeight="1">
      <c r="B163" s="147"/>
      <c r="D163" s="355" t="s">
        <v>70</v>
      </c>
      <c r="E163" s="158" t="s">
        <v>348</v>
      </c>
      <c r="F163" s="158" t="s">
        <v>349</v>
      </c>
      <c r="I163" s="150"/>
      <c r="J163" s="159">
        <f>BK163</f>
        <v>0</v>
      </c>
      <c r="L163" s="147"/>
      <c r="M163" s="152"/>
      <c r="N163" s="153"/>
      <c r="O163" s="153"/>
      <c r="P163" s="154">
        <f>SUM(P164:P174)</f>
        <v>0</v>
      </c>
      <c r="Q163" s="153"/>
      <c r="R163" s="154">
        <f>SUM(R164:R174)</f>
        <v>4.7092499999999995E-2</v>
      </c>
      <c r="S163" s="153"/>
      <c r="T163" s="155">
        <f>SUM(T164:T174)</f>
        <v>0</v>
      </c>
      <c r="AR163" s="148" t="s">
        <v>79</v>
      </c>
      <c r="AT163" s="156" t="s">
        <v>70</v>
      </c>
      <c r="AU163" s="156" t="s">
        <v>15</v>
      </c>
      <c r="AY163" s="148" t="s">
        <v>253</v>
      </c>
      <c r="BK163" s="157">
        <f>SUM(BK164:BK174)</f>
        <v>0</v>
      </c>
    </row>
    <row r="164" spans="1:65" s="2" customFormat="1" ht="21.75" customHeight="1">
      <c r="A164" s="33"/>
      <c r="B164" s="160"/>
      <c r="C164" s="161" t="s">
        <v>151</v>
      </c>
      <c r="D164" s="353" t="s">
        <v>255</v>
      </c>
      <c r="E164" s="162" t="s">
        <v>350</v>
      </c>
      <c r="F164" s="163" t="s">
        <v>351</v>
      </c>
      <c r="G164" s="164" t="s">
        <v>258</v>
      </c>
      <c r="H164" s="165">
        <v>7.2</v>
      </c>
      <c r="I164" s="166"/>
      <c r="J164" s="167">
        <f>ROUND(I164*H164,2)</f>
        <v>0</v>
      </c>
      <c r="K164" s="163" t="s">
        <v>259</v>
      </c>
      <c r="L164" s="34"/>
      <c r="M164" s="168" t="s">
        <v>3</v>
      </c>
      <c r="N164" s="169" t="s">
        <v>42</v>
      </c>
      <c r="O164" s="54"/>
      <c r="P164" s="170">
        <f>O164*H164</f>
        <v>0</v>
      </c>
      <c r="Q164" s="170">
        <v>3.5000000000000001E-3</v>
      </c>
      <c r="R164" s="170">
        <f>Q164*H164</f>
        <v>2.52E-2</v>
      </c>
      <c r="S164" s="170">
        <v>0</v>
      </c>
      <c r="T164" s="171">
        <f>S164*H164</f>
        <v>0</v>
      </c>
      <c r="U164" s="33"/>
      <c r="V164" s="33"/>
      <c r="W164" s="33"/>
      <c r="X164" s="33"/>
      <c r="Y164" s="33"/>
      <c r="Z164" s="33"/>
      <c r="AA164" s="33"/>
      <c r="AB164" s="33"/>
      <c r="AC164" s="33"/>
      <c r="AD164" s="33"/>
      <c r="AE164" s="33"/>
      <c r="AR164" s="172" t="s">
        <v>142</v>
      </c>
      <c r="AT164" s="172" t="s">
        <v>255</v>
      </c>
      <c r="AU164" s="172" t="s">
        <v>79</v>
      </c>
      <c r="AY164" s="18" t="s">
        <v>253</v>
      </c>
      <c r="BE164" s="173">
        <f>IF(N164="základní",J164,0)</f>
        <v>0</v>
      </c>
      <c r="BF164" s="173">
        <f>IF(N164="snížená",J164,0)</f>
        <v>0</v>
      </c>
      <c r="BG164" s="173">
        <f>IF(N164="zákl. přenesená",J164,0)</f>
        <v>0</v>
      </c>
      <c r="BH164" s="173">
        <f>IF(N164="sníž. přenesená",J164,0)</f>
        <v>0</v>
      </c>
      <c r="BI164" s="173">
        <f>IF(N164="nulová",J164,0)</f>
        <v>0</v>
      </c>
      <c r="BJ164" s="18" t="s">
        <v>15</v>
      </c>
      <c r="BK164" s="173">
        <f>ROUND(I164*H164,2)</f>
        <v>0</v>
      </c>
      <c r="BL164" s="18" t="s">
        <v>142</v>
      </c>
      <c r="BM164" s="172" t="s">
        <v>4054</v>
      </c>
    </row>
    <row r="165" spans="1:65" s="13" customFormat="1">
      <c r="B165" s="174"/>
      <c r="D165" s="354" t="s">
        <v>261</v>
      </c>
      <c r="E165" s="175" t="s">
        <v>3</v>
      </c>
      <c r="F165" s="176" t="s">
        <v>831</v>
      </c>
      <c r="H165" s="177">
        <v>7.2</v>
      </c>
      <c r="I165" s="178"/>
      <c r="L165" s="174"/>
      <c r="M165" s="179"/>
      <c r="N165" s="180"/>
      <c r="O165" s="180"/>
      <c r="P165" s="180"/>
      <c r="Q165" s="180"/>
      <c r="R165" s="180"/>
      <c r="S165" s="180"/>
      <c r="T165" s="181"/>
      <c r="AT165" s="175" t="s">
        <v>261</v>
      </c>
      <c r="AU165" s="175" t="s">
        <v>79</v>
      </c>
      <c r="AV165" s="13" t="s">
        <v>79</v>
      </c>
      <c r="AW165" s="13" t="s">
        <v>33</v>
      </c>
      <c r="AX165" s="13" t="s">
        <v>15</v>
      </c>
      <c r="AY165" s="175" t="s">
        <v>253</v>
      </c>
    </row>
    <row r="166" spans="1:65" s="2" customFormat="1" ht="21.75" customHeight="1">
      <c r="A166" s="33"/>
      <c r="B166" s="160"/>
      <c r="C166" s="161" t="s">
        <v>160</v>
      </c>
      <c r="D166" s="353" t="s">
        <v>255</v>
      </c>
      <c r="E166" s="162" t="s">
        <v>353</v>
      </c>
      <c r="F166" s="163" t="s">
        <v>354</v>
      </c>
      <c r="G166" s="164" t="s">
        <v>258</v>
      </c>
      <c r="H166" s="165">
        <v>6.2549999999999999</v>
      </c>
      <c r="I166" s="166"/>
      <c r="J166" s="167">
        <f>ROUND(I166*H166,2)</f>
        <v>0</v>
      </c>
      <c r="K166" s="163" t="s">
        <v>259</v>
      </c>
      <c r="L166" s="34"/>
      <c r="M166" s="168" t="s">
        <v>3</v>
      </c>
      <c r="N166" s="169" t="s">
        <v>42</v>
      </c>
      <c r="O166" s="54"/>
      <c r="P166" s="170">
        <f>O166*H166</f>
        <v>0</v>
      </c>
      <c r="Q166" s="170">
        <v>3.5000000000000001E-3</v>
      </c>
      <c r="R166" s="170">
        <f>Q166*H166</f>
        <v>2.1892499999999999E-2</v>
      </c>
      <c r="S166" s="170">
        <v>0</v>
      </c>
      <c r="T166" s="171">
        <f>S166*H166</f>
        <v>0</v>
      </c>
      <c r="U166" s="33"/>
      <c r="V166" s="33"/>
      <c r="W166" s="33"/>
      <c r="X166" s="33"/>
      <c r="Y166" s="33"/>
      <c r="Z166" s="33"/>
      <c r="AA166" s="33"/>
      <c r="AB166" s="33"/>
      <c r="AC166" s="33"/>
      <c r="AD166" s="33"/>
      <c r="AE166" s="33"/>
      <c r="AR166" s="172" t="s">
        <v>142</v>
      </c>
      <c r="AT166" s="172" t="s">
        <v>255</v>
      </c>
      <c r="AU166" s="172" t="s">
        <v>79</v>
      </c>
      <c r="AY166" s="18" t="s">
        <v>253</v>
      </c>
      <c r="BE166" s="173">
        <f>IF(N166="základní",J166,0)</f>
        <v>0</v>
      </c>
      <c r="BF166" s="173">
        <f>IF(N166="snížená",J166,0)</f>
        <v>0</v>
      </c>
      <c r="BG166" s="173">
        <f>IF(N166="zákl. přenesená",J166,0)</f>
        <v>0</v>
      </c>
      <c r="BH166" s="173">
        <f>IF(N166="sníž. přenesená",J166,0)</f>
        <v>0</v>
      </c>
      <c r="BI166" s="173">
        <f>IF(N166="nulová",J166,0)</f>
        <v>0</v>
      </c>
      <c r="BJ166" s="18" t="s">
        <v>15</v>
      </c>
      <c r="BK166" s="173">
        <f>ROUND(I166*H166,2)</f>
        <v>0</v>
      </c>
      <c r="BL166" s="18" t="s">
        <v>142</v>
      </c>
      <c r="BM166" s="172" t="s">
        <v>4055</v>
      </c>
    </row>
    <row r="167" spans="1:65" s="13" customFormat="1">
      <c r="B167" s="174"/>
      <c r="D167" s="354" t="s">
        <v>261</v>
      </c>
      <c r="E167" s="175" t="s">
        <v>3</v>
      </c>
      <c r="F167" s="176" t="s">
        <v>845</v>
      </c>
      <c r="H167" s="177">
        <v>6.4349999999999996</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3" customFormat="1">
      <c r="B168" s="174"/>
      <c r="D168" s="354" t="s">
        <v>261</v>
      </c>
      <c r="E168" s="175" t="s">
        <v>3</v>
      </c>
      <c r="F168" s="176" t="s">
        <v>846</v>
      </c>
      <c r="H168" s="177">
        <v>-0.18</v>
      </c>
      <c r="I168" s="178"/>
      <c r="L168" s="174"/>
      <c r="M168" s="179"/>
      <c r="N168" s="180"/>
      <c r="O168" s="180"/>
      <c r="P168" s="180"/>
      <c r="Q168" s="180"/>
      <c r="R168" s="180"/>
      <c r="S168" s="180"/>
      <c r="T168" s="181"/>
      <c r="AT168" s="175" t="s">
        <v>261</v>
      </c>
      <c r="AU168" s="175" t="s">
        <v>79</v>
      </c>
      <c r="AV168" s="13" t="s">
        <v>79</v>
      </c>
      <c r="AW168" s="13" t="s">
        <v>33</v>
      </c>
      <c r="AX168" s="13" t="s">
        <v>71</v>
      </c>
      <c r="AY168" s="175" t="s">
        <v>253</v>
      </c>
    </row>
    <row r="169" spans="1:65" s="14" customFormat="1">
      <c r="B169" s="182"/>
      <c r="D169" s="354" t="s">
        <v>261</v>
      </c>
      <c r="E169" s="183" t="s">
        <v>3</v>
      </c>
      <c r="F169" s="184" t="s">
        <v>269</v>
      </c>
      <c r="H169" s="185">
        <v>6.2549999999999999</v>
      </c>
      <c r="I169" s="186"/>
      <c r="L169" s="182"/>
      <c r="M169" s="187"/>
      <c r="N169" s="188"/>
      <c r="O169" s="188"/>
      <c r="P169" s="188"/>
      <c r="Q169" s="188"/>
      <c r="R169" s="188"/>
      <c r="S169" s="188"/>
      <c r="T169" s="189"/>
      <c r="AT169" s="183" t="s">
        <v>261</v>
      </c>
      <c r="AU169" s="183" t="s">
        <v>79</v>
      </c>
      <c r="AV169" s="14" t="s">
        <v>89</v>
      </c>
      <c r="AW169" s="14" t="s">
        <v>33</v>
      </c>
      <c r="AX169" s="14" t="s">
        <v>15</v>
      </c>
      <c r="AY169" s="183" t="s">
        <v>253</v>
      </c>
    </row>
    <row r="170" spans="1:65" s="2" customFormat="1" ht="16.5" customHeight="1">
      <c r="A170" s="33"/>
      <c r="B170" s="160"/>
      <c r="C170" s="161" t="s">
        <v>169</v>
      </c>
      <c r="D170" s="353" t="s">
        <v>255</v>
      </c>
      <c r="E170" s="162" t="s">
        <v>364</v>
      </c>
      <c r="F170" s="163" t="s">
        <v>365</v>
      </c>
      <c r="G170" s="164" t="s">
        <v>265</v>
      </c>
      <c r="H170" s="165">
        <v>19.77</v>
      </c>
      <c r="I170" s="166"/>
      <c r="J170" s="167">
        <f>ROUND(I170*H170,2)</f>
        <v>0</v>
      </c>
      <c r="K170" s="163" t="s">
        <v>3</v>
      </c>
      <c r="L170" s="34"/>
      <c r="M170" s="168" t="s">
        <v>3</v>
      </c>
      <c r="N170" s="169" t="s">
        <v>42</v>
      </c>
      <c r="O170" s="54"/>
      <c r="P170" s="170">
        <f>O170*H170</f>
        <v>0</v>
      </c>
      <c r="Q170" s="170">
        <v>0</v>
      </c>
      <c r="R170" s="170">
        <f>Q170*H170</f>
        <v>0</v>
      </c>
      <c r="S170" s="170">
        <v>0</v>
      </c>
      <c r="T170" s="171">
        <f>S170*H170</f>
        <v>0</v>
      </c>
      <c r="U170" s="33"/>
      <c r="V170" s="33"/>
      <c r="W170" s="33"/>
      <c r="X170" s="33"/>
      <c r="Y170" s="33"/>
      <c r="Z170" s="33"/>
      <c r="AA170" s="33"/>
      <c r="AB170" s="33"/>
      <c r="AC170" s="33"/>
      <c r="AD170" s="33"/>
      <c r="AE170" s="33"/>
      <c r="AR170" s="172" t="s">
        <v>142</v>
      </c>
      <c r="AT170" s="172" t="s">
        <v>255</v>
      </c>
      <c r="AU170" s="172" t="s">
        <v>79</v>
      </c>
      <c r="AY170" s="18" t="s">
        <v>253</v>
      </c>
      <c r="BE170" s="173">
        <f>IF(N170="základní",J170,0)</f>
        <v>0</v>
      </c>
      <c r="BF170" s="173">
        <f>IF(N170="snížená",J170,0)</f>
        <v>0</v>
      </c>
      <c r="BG170" s="173">
        <f>IF(N170="zákl. přenesená",J170,0)</f>
        <v>0</v>
      </c>
      <c r="BH170" s="173">
        <f>IF(N170="sníž. přenesená",J170,0)</f>
        <v>0</v>
      </c>
      <c r="BI170" s="173">
        <f>IF(N170="nulová",J170,0)</f>
        <v>0</v>
      </c>
      <c r="BJ170" s="18" t="s">
        <v>15</v>
      </c>
      <c r="BK170" s="173">
        <f>ROUND(I170*H170,2)</f>
        <v>0</v>
      </c>
      <c r="BL170" s="18" t="s">
        <v>142</v>
      </c>
      <c r="BM170" s="172" t="s">
        <v>4056</v>
      </c>
    </row>
    <row r="171" spans="1:65" s="13" customFormat="1">
      <c r="B171" s="174"/>
      <c r="D171" s="354" t="s">
        <v>261</v>
      </c>
      <c r="E171" s="175" t="s">
        <v>3</v>
      </c>
      <c r="F171" s="176" t="s">
        <v>849</v>
      </c>
      <c r="H171" s="177">
        <v>19.95</v>
      </c>
      <c r="I171" s="178"/>
      <c r="L171" s="174"/>
      <c r="M171" s="179"/>
      <c r="N171" s="180"/>
      <c r="O171" s="180"/>
      <c r="P171" s="180"/>
      <c r="Q171" s="180"/>
      <c r="R171" s="180"/>
      <c r="S171" s="180"/>
      <c r="T171" s="181"/>
      <c r="AT171" s="175" t="s">
        <v>261</v>
      </c>
      <c r="AU171" s="175" t="s">
        <v>79</v>
      </c>
      <c r="AV171" s="13" t="s">
        <v>79</v>
      </c>
      <c r="AW171" s="13" t="s">
        <v>33</v>
      </c>
      <c r="AX171" s="13" t="s">
        <v>71</v>
      </c>
      <c r="AY171" s="175" t="s">
        <v>253</v>
      </c>
    </row>
    <row r="172" spans="1:65" s="13" customFormat="1">
      <c r="B172" s="174"/>
      <c r="D172" s="354" t="s">
        <v>261</v>
      </c>
      <c r="E172" s="175" t="s">
        <v>3</v>
      </c>
      <c r="F172" s="176" t="s">
        <v>846</v>
      </c>
      <c r="H172" s="177">
        <v>-0.18</v>
      </c>
      <c r="I172" s="178"/>
      <c r="L172" s="174"/>
      <c r="M172" s="179"/>
      <c r="N172" s="180"/>
      <c r="O172" s="180"/>
      <c r="P172" s="180"/>
      <c r="Q172" s="180"/>
      <c r="R172" s="180"/>
      <c r="S172" s="180"/>
      <c r="T172" s="181"/>
      <c r="AT172" s="175" t="s">
        <v>261</v>
      </c>
      <c r="AU172" s="175" t="s">
        <v>79</v>
      </c>
      <c r="AV172" s="13" t="s">
        <v>79</v>
      </c>
      <c r="AW172" s="13" t="s">
        <v>33</v>
      </c>
      <c r="AX172" s="13" t="s">
        <v>71</v>
      </c>
      <c r="AY172" s="175" t="s">
        <v>253</v>
      </c>
    </row>
    <row r="173" spans="1:65" s="14" customFormat="1">
      <c r="B173" s="182"/>
      <c r="D173" s="354" t="s">
        <v>261</v>
      </c>
      <c r="E173" s="183" t="s">
        <v>3</v>
      </c>
      <c r="F173" s="184" t="s">
        <v>269</v>
      </c>
      <c r="H173" s="185">
        <v>19.77</v>
      </c>
      <c r="I173" s="186"/>
      <c r="L173" s="182"/>
      <c r="M173" s="187"/>
      <c r="N173" s="188"/>
      <c r="O173" s="188"/>
      <c r="P173" s="188"/>
      <c r="Q173" s="188"/>
      <c r="R173" s="188"/>
      <c r="S173" s="188"/>
      <c r="T173" s="189"/>
      <c r="AT173" s="183" t="s">
        <v>261</v>
      </c>
      <c r="AU173" s="183" t="s">
        <v>79</v>
      </c>
      <c r="AV173" s="14" t="s">
        <v>89</v>
      </c>
      <c r="AW173" s="14" t="s">
        <v>33</v>
      </c>
      <c r="AX173" s="14" t="s">
        <v>15</v>
      </c>
      <c r="AY173" s="183" t="s">
        <v>253</v>
      </c>
    </row>
    <row r="174" spans="1:65" s="2" customFormat="1" ht="44.25" customHeight="1">
      <c r="A174" s="33"/>
      <c r="B174" s="160"/>
      <c r="C174" s="161" t="s">
        <v>178</v>
      </c>
      <c r="D174" s="353" t="s">
        <v>255</v>
      </c>
      <c r="E174" s="162" t="s">
        <v>1734</v>
      </c>
      <c r="F174" s="163" t="s">
        <v>1735</v>
      </c>
      <c r="G174" s="164" t="s">
        <v>362</v>
      </c>
      <c r="H174" s="197"/>
      <c r="I174" s="166"/>
      <c r="J174" s="167">
        <f>ROUND(I174*H174,2)</f>
        <v>0</v>
      </c>
      <c r="K174" s="163" t="s">
        <v>259</v>
      </c>
      <c r="L174" s="34"/>
      <c r="M174" s="168" t="s">
        <v>3</v>
      </c>
      <c r="N174" s="169" t="s">
        <v>42</v>
      </c>
      <c r="O174" s="54"/>
      <c r="P174" s="170">
        <f>O174*H174</f>
        <v>0</v>
      </c>
      <c r="Q174" s="170">
        <v>0</v>
      </c>
      <c r="R174" s="170">
        <f>Q174*H174</f>
        <v>0</v>
      </c>
      <c r="S174" s="170">
        <v>0</v>
      </c>
      <c r="T174" s="171">
        <f>S174*H174</f>
        <v>0</v>
      </c>
      <c r="U174" s="33"/>
      <c r="V174" s="33"/>
      <c r="W174" s="33"/>
      <c r="X174" s="33"/>
      <c r="Y174" s="33"/>
      <c r="Z174" s="33"/>
      <c r="AA174" s="33"/>
      <c r="AB174" s="33"/>
      <c r="AC174" s="33"/>
      <c r="AD174" s="33"/>
      <c r="AE174" s="33"/>
      <c r="AR174" s="172" t="s">
        <v>142</v>
      </c>
      <c r="AT174" s="172" t="s">
        <v>255</v>
      </c>
      <c r="AU174" s="172" t="s">
        <v>79</v>
      </c>
      <c r="AY174" s="18" t="s">
        <v>253</v>
      </c>
      <c r="BE174" s="173">
        <f>IF(N174="základní",J174,0)</f>
        <v>0</v>
      </c>
      <c r="BF174" s="173">
        <f>IF(N174="snížená",J174,0)</f>
        <v>0</v>
      </c>
      <c r="BG174" s="173">
        <f>IF(N174="zákl. přenesená",J174,0)</f>
        <v>0</v>
      </c>
      <c r="BH174" s="173">
        <f>IF(N174="sníž. přenesená",J174,0)</f>
        <v>0</v>
      </c>
      <c r="BI174" s="173">
        <f>IF(N174="nulová",J174,0)</f>
        <v>0</v>
      </c>
      <c r="BJ174" s="18" t="s">
        <v>15</v>
      </c>
      <c r="BK174" s="173">
        <f>ROUND(I174*H174,2)</f>
        <v>0</v>
      </c>
      <c r="BL174" s="18" t="s">
        <v>142</v>
      </c>
      <c r="BM174" s="172" t="s">
        <v>4057</v>
      </c>
    </row>
    <row r="175" spans="1:65" s="12" customFormat="1" ht="22.9" customHeight="1">
      <c r="B175" s="147"/>
      <c r="D175" s="355" t="s">
        <v>70</v>
      </c>
      <c r="E175" s="158" t="s">
        <v>370</v>
      </c>
      <c r="F175" s="158" t="s">
        <v>371</v>
      </c>
      <c r="I175" s="150"/>
      <c r="J175" s="159">
        <f>BK175</f>
        <v>0</v>
      </c>
      <c r="L175" s="147"/>
      <c r="M175" s="152"/>
      <c r="N175" s="153"/>
      <c r="O175" s="153"/>
      <c r="P175" s="154">
        <f>SUM(P176:P183)</f>
        <v>0</v>
      </c>
      <c r="Q175" s="153"/>
      <c r="R175" s="154">
        <f>SUM(R176:R183)</f>
        <v>0</v>
      </c>
      <c r="S175" s="153"/>
      <c r="T175" s="155">
        <f>SUM(T176:T183)</f>
        <v>0</v>
      </c>
      <c r="AR175" s="148" t="s">
        <v>79</v>
      </c>
      <c r="AT175" s="156" t="s">
        <v>70</v>
      </c>
      <c r="AU175" s="156" t="s">
        <v>15</v>
      </c>
      <c r="AY175" s="148" t="s">
        <v>253</v>
      </c>
      <c r="BK175" s="157">
        <f>SUM(BK176:BK183)</f>
        <v>0</v>
      </c>
    </row>
    <row r="176" spans="1:65" s="2" customFormat="1" ht="33" customHeight="1">
      <c r="A176" s="33"/>
      <c r="B176" s="160"/>
      <c r="C176" s="161" t="s">
        <v>8</v>
      </c>
      <c r="D176" s="353" t="s">
        <v>255</v>
      </c>
      <c r="E176" s="162" t="s">
        <v>3026</v>
      </c>
      <c r="F176" s="163" t="s">
        <v>3027</v>
      </c>
      <c r="G176" s="164" t="s">
        <v>362</v>
      </c>
      <c r="H176" s="197"/>
      <c r="I176" s="166"/>
      <c r="J176" s="167">
        <f t="shared" ref="J176:J183" si="0">ROUND(I176*H176,2)</f>
        <v>0</v>
      </c>
      <c r="K176" s="163" t="s">
        <v>259</v>
      </c>
      <c r="L176" s="34"/>
      <c r="M176" s="168" t="s">
        <v>3</v>
      </c>
      <c r="N176" s="169" t="s">
        <v>42</v>
      </c>
      <c r="O176" s="54"/>
      <c r="P176" s="170">
        <f t="shared" ref="P176:P183" si="1">O176*H176</f>
        <v>0</v>
      </c>
      <c r="Q176" s="170">
        <v>0</v>
      </c>
      <c r="R176" s="170">
        <f t="shared" ref="R176:R183" si="2">Q176*H176</f>
        <v>0</v>
      </c>
      <c r="S176" s="170">
        <v>0</v>
      </c>
      <c r="T176" s="171">
        <f t="shared" ref="T176:T183" si="3">S176*H176</f>
        <v>0</v>
      </c>
      <c r="U176" s="33"/>
      <c r="V176" s="33"/>
      <c r="W176" s="33"/>
      <c r="X176" s="33"/>
      <c r="Y176" s="33"/>
      <c r="Z176" s="33"/>
      <c r="AA176" s="33"/>
      <c r="AB176" s="33"/>
      <c r="AC176" s="33"/>
      <c r="AD176" s="33"/>
      <c r="AE176" s="33"/>
      <c r="AR176" s="172" t="s">
        <v>142</v>
      </c>
      <c r="AT176" s="172" t="s">
        <v>255</v>
      </c>
      <c r="AU176" s="172" t="s">
        <v>79</v>
      </c>
      <c r="AY176" s="18" t="s">
        <v>253</v>
      </c>
      <c r="BE176" s="173">
        <f t="shared" ref="BE176:BE183" si="4">IF(N176="základní",J176,0)</f>
        <v>0</v>
      </c>
      <c r="BF176" s="173">
        <f t="shared" ref="BF176:BF183" si="5">IF(N176="snížená",J176,0)</f>
        <v>0</v>
      </c>
      <c r="BG176" s="173">
        <f t="shared" ref="BG176:BG183" si="6">IF(N176="zákl. přenesená",J176,0)</f>
        <v>0</v>
      </c>
      <c r="BH176" s="173">
        <f t="shared" ref="BH176:BH183" si="7">IF(N176="sníž. přenesená",J176,0)</f>
        <v>0</v>
      </c>
      <c r="BI176" s="173">
        <f t="shared" ref="BI176:BI183" si="8">IF(N176="nulová",J176,0)</f>
        <v>0</v>
      </c>
      <c r="BJ176" s="18" t="s">
        <v>15</v>
      </c>
      <c r="BK176" s="173">
        <f t="shared" ref="BK176:BK183" si="9">ROUND(I176*H176,2)</f>
        <v>0</v>
      </c>
      <c r="BL176" s="18" t="s">
        <v>142</v>
      </c>
      <c r="BM176" s="172" t="s">
        <v>4058</v>
      </c>
    </row>
    <row r="177" spans="1:65" s="2" customFormat="1" ht="16.5" customHeight="1">
      <c r="A177" s="33"/>
      <c r="B177" s="160"/>
      <c r="C177" s="161" t="s">
        <v>375</v>
      </c>
      <c r="D177" s="353" t="s">
        <v>255</v>
      </c>
      <c r="E177" s="162" t="s">
        <v>376</v>
      </c>
      <c r="F177" s="163" t="s">
        <v>377</v>
      </c>
      <c r="G177" s="164" t="s">
        <v>378</v>
      </c>
      <c r="H177" s="165">
        <v>6</v>
      </c>
      <c r="I177" s="166"/>
      <c r="J177" s="167">
        <f t="shared" si="0"/>
        <v>0</v>
      </c>
      <c r="K177" s="163" t="s">
        <v>3</v>
      </c>
      <c r="L177" s="34"/>
      <c r="M177" s="168" t="s">
        <v>3</v>
      </c>
      <c r="N177" s="169" t="s">
        <v>42</v>
      </c>
      <c r="O177" s="54"/>
      <c r="P177" s="170">
        <f t="shared" si="1"/>
        <v>0</v>
      </c>
      <c r="Q177" s="170">
        <v>0</v>
      </c>
      <c r="R177" s="170">
        <f t="shared" si="2"/>
        <v>0</v>
      </c>
      <c r="S177" s="170">
        <v>0</v>
      </c>
      <c r="T177" s="171">
        <f t="shared" si="3"/>
        <v>0</v>
      </c>
      <c r="U177" s="33"/>
      <c r="V177" s="33"/>
      <c r="W177" s="33"/>
      <c r="X177" s="33"/>
      <c r="Y177" s="33"/>
      <c r="Z177" s="33"/>
      <c r="AA177" s="33"/>
      <c r="AB177" s="33"/>
      <c r="AC177" s="33"/>
      <c r="AD177" s="33"/>
      <c r="AE177" s="33"/>
      <c r="AR177" s="172" t="s">
        <v>142</v>
      </c>
      <c r="AT177" s="172" t="s">
        <v>255</v>
      </c>
      <c r="AU177" s="172" t="s">
        <v>79</v>
      </c>
      <c r="AY177" s="18" t="s">
        <v>253</v>
      </c>
      <c r="BE177" s="173">
        <f t="shared" si="4"/>
        <v>0</v>
      </c>
      <c r="BF177" s="173">
        <f t="shared" si="5"/>
        <v>0</v>
      </c>
      <c r="BG177" s="173">
        <f t="shared" si="6"/>
        <v>0</v>
      </c>
      <c r="BH177" s="173">
        <f t="shared" si="7"/>
        <v>0</v>
      </c>
      <c r="BI177" s="173">
        <f t="shared" si="8"/>
        <v>0</v>
      </c>
      <c r="BJ177" s="18" t="s">
        <v>15</v>
      </c>
      <c r="BK177" s="173">
        <f t="shared" si="9"/>
        <v>0</v>
      </c>
      <c r="BL177" s="18" t="s">
        <v>142</v>
      </c>
      <c r="BM177" s="172" t="s">
        <v>4059</v>
      </c>
    </row>
    <row r="178" spans="1:65" s="2" customFormat="1" ht="16.5" customHeight="1">
      <c r="A178" s="33"/>
      <c r="B178" s="160"/>
      <c r="C178" s="161" t="s">
        <v>380</v>
      </c>
      <c r="D178" s="353" t="s">
        <v>255</v>
      </c>
      <c r="E178" s="162" t="s">
        <v>381</v>
      </c>
      <c r="F178" s="163" t="s">
        <v>382</v>
      </c>
      <c r="G178" s="164" t="s">
        <v>378</v>
      </c>
      <c r="H178" s="165">
        <v>3</v>
      </c>
      <c r="I178" s="166"/>
      <c r="J178" s="167">
        <f t="shared" si="0"/>
        <v>0</v>
      </c>
      <c r="K178" s="163" t="s">
        <v>3</v>
      </c>
      <c r="L178" s="34"/>
      <c r="M178" s="168" t="s">
        <v>3</v>
      </c>
      <c r="N178" s="169" t="s">
        <v>42</v>
      </c>
      <c r="O178" s="54"/>
      <c r="P178" s="170">
        <f t="shared" si="1"/>
        <v>0</v>
      </c>
      <c r="Q178" s="170">
        <v>0</v>
      </c>
      <c r="R178" s="170">
        <f t="shared" si="2"/>
        <v>0</v>
      </c>
      <c r="S178" s="170">
        <v>0</v>
      </c>
      <c r="T178" s="171">
        <f t="shared" si="3"/>
        <v>0</v>
      </c>
      <c r="U178" s="33"/>
      <c r="V178" s="33"/>
      <c r="W178" s="33"/>
      <c r="X178" s="33"/>
      <c r="Y178" s="33"/>
      <c r="Z178" s="33"/>
      <c r="AA178" s="33"/>
      <c r="AB178" s="33"/>
      <c r="AC178" s="33"/>
      <c r="AD178" s="33"/>
      <c r="AE178" s="33"/>
      <c r="AR178" s="172" t="s">
        <v>142</v>
      </c>
      <c r="AT178" s="172" t="s">
        <v>255</v>
      </c>
      <c r="AU178" s="172" t="s">
        <v>79</v>
      </c>
      <c r="AY178" s="18" t="s">
        <v>253</v>
      </c>
      <c r="BE178" s="173">
        <f t="shared" si="4"/>
        <v>0</v>
      </c>
      <c r="BF178" s="173">
        <f t="shared" si="5"/>
        <v>0</v>
      </c>
      <c r="BG178" s="173">
        <f t="shared" si="6"/>
        <v>0</v>
      </c>
      <c r="BH178" s="173">
        <f t="shared" si="7"/>
        <v>0</v>
      </c>
      <c r="BI178" s="173">
        <f t="shared" si="8"/>
        <v>0</v>
      </c>
      <c r="BJ178" s="18" t="s">
        <v>15</v>
      </c>
      <c r="BK178" s="173">
        <f t="shared" si="9"/>
        <v>0</v>
      </c>
      <c r="BL178" s="18" t="s">
        <v>142</v>
      </c>
      <c r="BM178" s="172" t="s">
        <v>4060</v>
      </c>
    </row>
    <row r="179" spans="1:65" s="2" customFormat="1" ht="16.5" customHeight="1">
      <c r="A179" s="33"/>
      <c r="B179" s="160"/>
      <c r="C179" s="161" t="s">
        <v>384</v>
      </c>
      <c r="D179" s="353" t="s">
        <v>255</v>
      </c>
      <c r="E179" s="162" t="s">
        <v>385</v>
      </c>
      <c r="F179" s="163" t="s">
        <v>386</v>
      </c>
      <c r="G179" s="164" t="s">
        <v>378</v>
      </c>
      <c r="H179" s="165">
        <v>1</v>
      </c>
      <c r="I179" s="166"/>
      <c r="J179" s="167">
        <f t="shared" si="0"/>
        <v>0</v>
      </c>
      <c r="K179" s="163" t="s">
        <v>3</v>
      </c>
      <c r="L179" s="34"/>
      <c r="M179" s="168" t="s">
        <v>3</v>
      </c>
      <c r="N179" s="169" t="s">
        <v>42</v>
      </c>
      <c r="O179" s="54"/>
      <c r="P179" s="170">
        <f t="shared" si="1"/>
        <v>0</v>
      </c>
      <c r="Q179" s="170">
        <v>0</v>
      </c>
      <c r="R179" s="170">
        <f t="shared" si="2"/>
        <v>0</v>
      </c>
      <c r="S179" s="170">
        <v>0</v>
      </c>
      <c r="T179" s="171">
        <f t="shared" si="3"/>
        <v>0</v>
      </c>
      <c r="U179" s="33"/>
      <c r="V179" s="33"/>
      <c r="W179" s="33"/>
      <c r="X179" s="33"/>
      <c r="Y179" s="33"/>
      <c r="Z179" s="33"/>
      <c r="AA179" s="33"/>
      <c r="AB179" s="33"/>
      <c r="AC179" s="33"/>
      <c r="AD179" s="33"/>
      <c r="AE179" s="33"/>
      <c r="AR179" s="172" t="s">
        <v>142</v>
      </c>
      <c r="AT179" s="172" t="s">
        <v>255</v>
      </c>
      <c r="AU179" s="172" t="s">
        <v>79</v>
      </c>
      <c r="AY179" s="18" t="s">
        <v>253</v>
      </c>
      <c r="BE179" s="173">
        <f t="shared" si="4"/>
        <v>0</v>
      </c>
      <c r="BF179" s="173">
        <f t="shared" si="5"/>
        <v>0</v>
      </c>
      <c r="BG179" s="173">
        <f t="shared" si="6"/>
        <v>0</v>
      </c>
      <c r="BH179" s="173">
        <f t="shared" si="7"/>
        <v>0</v>
      </c>
      <c r="BI179" s="173">
        <f t="shared" si="8"/>
        <v>0</v>
      </c>
      <c r="BJ179" s="18" t="s">
        <v>15</v>
      </c>
      <c r="BK179" s="173">
        <f t="shared" si="9"/>
        <v>0</v>
      </c>
      <c r="BL179" s="18" t="s">
        <v>142</v>
      </c>
      <c r="BM179" s="172" t="s">
        <v>4061</v>
      </c>
    </row>
    <row r="180" spans="1:65" s="2" customFormat="1" ht="16.5" customHeight="1">
      <c r="A180" s="33"/>
      <c r="B180" s="160"/>
      <c r="C180" s="161" t="s">
        <v>388</v>
      </c>
      <c r="D180" s="353" t="s">
        <v>255</v>
      </c>
      <c r="E180" s="162" t="s">
        <v>389</v>
      </c>
      <c r="F180" s="163" t="s">
        <v>390</v>
      </c>
      <c r="G180" s="164" t="s">
        <v>378</v>
      </c>
      <c r="H180" s="165">
        <v>1</v>
      </c>
      <c r="I180" s="166"/>
      <c r="J180" s="167">
        <f t="shared" si="0"/>
        <v>0</v>
      </c>
      <c r="K180" s="163" t="s">
        <v>3</v>
      </c>
      <c r="L180" s="34"/>
      <c r="M180" s="168" t="s">
        <v>3</v>
      </c>
      <c r="N180" s="169" t="s">
        <v>42</v>
      </c>
      <c r="O180" s="54"/>
      <c r="P180" s="170">
        <f t="shared" si="1"/>
        <v>0</v>
      </c>
      <c r="Q180" s="170">
        <v>0</v>
      </c>
      <c r="R180" s="170">
        <f t="shared" si="2"/>
        <v>0</v>
      </c>
      <c r="S180" s="170">
        <v>0</v>
      </c>
      <c r="T180" s="171">
        <f t="shared" si="3"/>
        <v>0</v>
      </c>
      <c r="U180" s="33"/>
      <c r="V180" s="33"/>
      <c r="W180" s="33"/>
      <c r="X180" s="33"/>
      <c r="Y180" s="33"/>
      <c r="Z180" s="33"/>
      <c r="AA180" s="33"/>
      <c r="AB180" s="33"/>
      <c r="AC180" s="33"/>
      <c r="AD180" s="33"/>
      <c r="AE180" s="33"/>
      <c r="AR180" s="172" t="s">
        <v>142</v>
      </c>
      <c r="AT180" s="172" t="s">
        <v>255</v>
      </c>
      <c r="AU180" s="172" t="s">
        <v>79</v>
      </c>
      <c r="AY180" s="18" t="s">
        <v>253</v>
      </c>
      <c r="BE180" s="173">
        <f t="shared" si="4"/>
        <v>0</v>
      </c>
      <c r="BF180" s="173">
        <f t="shared" si="5"/>
        <v>0</v>
      </c>
      <c r="BG180" s="173">
        <f t="shared" si="6"/>
        <v>0</v>
      </c>
      <c r="BH180" s="173">
        <f t="shared" si="7"/>
        <v>0</v>
      </c>
      <c r="BI180" s="173">
        <f t="shared" si="8"/>
        <v>0</v>
      </c>
      <c r="BJ180" s="18" t="s">
        <v>15</v>
      </c>
      <c r="BK180" s="173">
        <f t="shared" si="9"/>
        <v>0</v>
      </c>
      <c r="BL180" s="18" t="s">
        <v>142</v>
      </c>
      <c r="BM180" s="172" t="s">
        <v>4062</v>
      </c>
    </row>
    <row r="181" spans="1:65" s="2" customFormat="1" ht="16.5" customHeight="1">
      <c r="A181" s="33"/>
      <c r="B181" s="160"/>
      <c r="C181" s="161" t="s">
        <v>392</v>
      </c>
      <c r="D181" s="353" t="s">
        <v>255</v>
      </c>
      <c r="E181" s="162" t="s">
        <v>393</v>
      </c>
      <c r="F181" s="163" t="s">
        <v>394</v>
      </c>
      <c r="G181" s="164" t="s">
        <v>378</v>
      </c>
      <c r="H181" s="165">
        <v>1</v>
      </c>
      <c r="I181" s="166"/>
      <c r="J181" s="167">
        <f t="shared" si="0"/>
        <v>0</v>
      </c>
      <c r="K181" s="163" t="s">
        <v>3</v>
      </c>
      <c r="L181" s="34"/>
      <c r="M181" s="168" t="s">
        <v>3</v>
      </c>
      <c r="N181" s="169" t="s">
        <v>42</v>
      </c>
      <c r="O181" s="54"/>
      <c r="P181" s="170">
        <f t="shared" si="1"/>
        <v>0</v>
      </c>
      <c r="Q181" s="170">
        <v>0</v>
      </c>
      <c r="R181" s="170">
        <f t="shared" si="2"/>
        <v>0</v>
      </c>
      <c r="S181" s="170">
        <v>0</v>
      </c>
      <c r="T181" s="171">
        <f t="shared" si="3"/>
        <v>0</v>
      </c>
      <c r="U181" s="33"/>
      <c r="V181" s="33"/>
      <c r="W181" s="33"/>
      <c r="X181" s="33"/>
      <c r="Y181" s="33"/>
      <c r="Z181" s="33"/>
      <c r="AA181" s="33"/>
      <c r="AB181" s="33"/>
      <c r="AC181" s="33"/>
      <c r="AD181" s="33"/>
      <c r="AE181" s="33"/>
      <c r="AR181" s="172" t="s">
        <v>142</v>
      </c>
      <c r="AT181" s="172" t="s">
        <v>255</v>
      </c>
      <c r="AU181" s="172" t="s">
        <v>79</v>
      </c>
      <c r="AY181" s="18" t="s">
        <v>253</v>
      </c>
      <c r="BE181" s="173">
        <f t="shared" si="4"/>
        <v>0</v>
      </c>
      <c r="BF181" s="173">
        <f t="shared" si="5"/>
        <v>0</v>
      </c>
      <c r="BG181" s="173">
        <f t="shared" si="6"/>
        <v>0</v>
      </c>
      <c r="BH181" s="173">
        <f t="shared" si="7"/>
        <v>0</v>
      </c>
      <c r="BI181" s="173">
        <f t="shared" si="8"/>
        <v>0</v>
      </c>
      <c r="BJ181" s="18" t="s">
        <v>15</v>
      </c>
      <c r="BK181" s="173">
        <f t="shared" si="9"/>
        <v>0</v>
      </c>
      <c r="BL181" s="18" t="s">
        <v>142</v>
      </c>
      <c r="BM181" s="172" t="s">
        <v>4063</v>
      </c>
    </row>
    <row r="182" spans="1:65" s="2" customFormat="1" ht="16.5" customHeight="1">
      <c r="A182" s="33"/>
      <c r="B182" s="160"/>
      <c r="C182" s="161" t="s">
        <v>396</v>
      </c>
      <c r="D182" s="353" t="s">
        <v>255</v>
      </c>
      <c r="E182" s="162" t="s">
        <v>397</v>
      </c>
      <c r="F182" s="163" t="s">
        <v>398</v>
      </c>
      <c r="G182" s="164" t="s">
        <v>378</v>
      </c>
      <c r="H182" s="165">
        <v>1</v>
      </c>
      <c r="I182" s="166"/>
      <c r="J182" s="167">
        <f t="shared" si="0"/>
        <v>0</v>
      </c>
      <c r="K182" s="163" t="s">
        <v>3</v>
      </c>
      <c r="L182" s="34"/>
      <c r="M182" s="168" t="s">
        <v>3</v>
      </c>
      <c r="N182" s="169" t="s">
        <v>42</v>
      </c>
      <c r="O182" s="54"/>
      <c r="P182" s="170">
        <f t="shared" si="1"/>
        <v>0</v>
      </c>
      <c r="Q182" s="170">
        <v>0</v>
      </c>
      <c r="R182" s="170">
        <f t="shared" si="2"/>
        <v>0</v>
      </c>
      <c r="S182" s="170">
        <v>0</v>
      </c>
      <c r="T182" s="171">
        <f t="shared" si="3"/>
        <v>0</v>
      </c>
      <c r="U182" s="33"/>
      <c r="V182" s="33"/>
      <c r="W182" s="33"/>
      <c r="X182" s="33"/>
      <c r="Y182" s="33"/>
      <c r="Z182" s="33"/>
      <c r="AA182" s="33"/>
      <c r="AB182" s="33"/>
      <c r="AC182" s="33"/>
      <c r="AD182" s="33"/>
      <c r="AE182" s="33"/>
      <c r="AR182" s="172" t="s">
        <v>142</v>
      </c>
      <c r="AT182" s="172" t="s">
        <v>255</v>
      </c>
      <c r="AU182" s="172" t="s">
        <v>79</v>
      </c>
      <c r="AY182" s="18" t="s">
        <v>253</v>
      </c>
      <c r="BE182" s="173">
        <f t="shared" si="4"/>
        <v>0</v>
      </c>
      <c r="BF182" s="173">
        <f t="shared" si="5"/>
        <v>0</v>
      </c>
      <c r="BG182" s="173">
        <f t="shared" si="6"/>
        <v>0</v>
      </c>
      <c r="BH182" s="173">
        <f t="shared" si="7"/>
        <v>0</v>
      </c>
      <c r="BI182" s="173">
        <f t="shared" si="8"/>
        <v>0</v>
      </c>
      <c r="BJ182" s="18" t="s">
        <v>15</v>
      </c>
      <c r="BK182" s="173">
        <f t="shared" si="9"/>
        <v>0</v>
      </c>
      <c r="BL182" s="18" t="s">
        <v>142</v>
      </c>
      <c r="BM182" s="172" t="s">
        <v>4064</v>
      </c>
    </row>
    <row r="183" spans="1:65" s="2" customFormat="1" ht="16.5" customHeight="1">
      <c r="A183" s="33"/>
      <c r="B183" s="160"/>
      <c r="C183" s="161" t="s">
        <v>400</v>
      </c>
      <c r="D183" s="353" t="s">
        <v>255</v>
      </c>
      <c r="E183" s="162" t="s">
        <v>401</v>
      </c>
      <c r="F183" s="163" t="s">
        <v>402</v>
      </c>
      <c r="G183" s="164" t="s">
        <v>378</v>
      </c>
      <c r="H183" s="165">
        <v>1</v>
      </c>
      <c r="I183" s="166"/>
      <c r="J183" s="167">
        <f t="shared" si="0"/>
        <v>0</v>
      </c>
      <c r="K183" s="163" t="s">
        <v>3</v>
      </c>
      <c r="L183" s="34"/>
      <c r="M183" s="168" t="s">
        <v>3</v>
      </c>
      <c r="N183" s="169" t="s">
        <v>42</v>
      </c>
      <c r="O183" s="54"/>
      <c r="P183" s="170">
        <f t="shared" si="1"/>
        <v>0</v>
      </c>
      <c r="Q183" s="170">
        <v>0</v>
      </c>
      <c r="R183" s="170">
        <f t="shared" si="2"/>
        <v>0</v>
      </c>
      <c r="S183" s="170">
        <v>0</v>
      </c>
      <c r="T183" s="171">
        <f t="shared" si="3"/>
        <v>0</v>
      </c>
      <c r="U183" s="33"/>
      <c r="V183" s="33"/>
      <c r="W183" s="33"/>
      <c r="X183" s="33"/>
      <c r="Y183" s="33"/>
      <c r="Z183" s="33"/>
      <c r="AA183" s="33"/>
      <c r="AB183" s="33"/>
      <c r="AC183" s="33"/>
      <c r="AD183" s="33"/>
      <c r="AE183" s="33"/>
      <c r="AR183" s="172" t="s">
        <v>142</v>
      </c>
      <c r="AT183" s="172" t="s">
        <v>255</v>
      </c>
      <c r="AU183" s="172" t="s">
        <v>79</v>
      </c>
      <c r="AY183" s="18" t="s">
        <v>253</v>
      </c>
      <c r="BE183" s="173">
        <f t="shared" si="4"/>
        <v>0</v>
      </c>
      <c r="BF183" s="173">
        <f t="shared" si="5"/>
        <v>0</v>
      </c>
      <c r="BG183" s="173">
        <f t="shared" si="6"/>
        <v>0</v>
      </c>
      <c r="BH183" s="173">
        <f t="shared" si="7"/>
        <v>0</v>
      </c>
      <c r="BI183" s="173">
        <f t="shared" si="8"/>
        <v>0</v>
      </c>
      <c r="BJ183" s="18" t="s">
        <v>15</v>
      </c>
      <c r="BK183" s="173">
        <f t="shared" si="9"/>
        <v>0</v>
      </c>
      <c r="BL183" s="18" t="s">
        <v>142</v>
      </c>
      <c r="BM183" s="172" t="s">
        <v>4065</v>
      </c>
    </row>
    <row r="184" spans="1:65" s="12" customFormat="1" ht="22.9" customHeight="1">
      <c r="B184" s="147"/>
      <c r="D184" s="355" t="s">
        <v>70</v>
      </c>
      <c r="E184" s="158" t="s">
        <v>404</v>
      </c>
      <c r="F184" s="158" t="s">
        <v>405</v>
      </c>
      <c r="I184" s="150"/>
      <c r="J184" s="159">
        <f>BK184</f>
        <v>0</v>
      </c>
      <c r="L184" s="147"/>
      <c r="M184" s="152"/>
      <c r="N184" s="153"/>
      <c r="O184" s="153"/>
      <c r="P184" s="154">
        <f>SUM(P185:P190)</f>
        <v>0</v>
      </c>
      <c r="Q184" s="153"/>
      <c r="R184" s="154">
        <f>SUM(R185:R190)</f>
        <v>0</v>
      </c>
      <c r="S184" s="153"/>
      <c r="T184" s="155">
        <f>SUM(T185:T190)</f>
        <v>0</v>
      </c>
      <c r="AR184" s="148" t="s">
        <v>79</v>
      </c>
      <c r="AT184" s="156" t="s">
        <v>70</v>
      </c>
      <c r="AU184" s="156" t="s">
        <v>15</v>
      </c>
      <c r="AY184" s="148" t="s">
        <v>253</v>
      </c>
      <c r="BK184" s="157">
        <f>SUM(BK185:BK190)</f>
        <v>0</v>
      </c>
    </row>
    <row r="185" spans="1:65" s="2" customFormat="1" ht="16.5" customHeight="1">
      <c r="A185" s="33"/>
      <c r="B185" s="160"/>
      <c r="C185" s="161" t="s">
        <v>553</v>
      </c>
      <c r="D185" s="353" t="s">
        <v>255</v>
      </c>
      <c r="E185" s="162" t="s">
        <v>407</v>
      </c>
      <c r="F185" s="163" t="s">
        <v>408</v>
      </c>
      <c r="G185" s="164" t="s">
        <v>378</v>
      </c>
      <c r="H185" s="165">
        <v>1</v>
      </c>
      <c r="I185" s="166"/>
      <c r="J185" s="167">
        <f t="shared" ref="J185:J190" si="10">ROUND(I185*H185,2)</f>
        <v>0</v>
      </c>
      <c r="K185" s="163" t="s">
        <v>3</v>
      </c>
      <c r="L185" s="34"/>
      <c r="M185" s="168" t="s">
        <v>3</v>
      </c>
      <c r="N185" s="169" t="s">
        <v>42</v>
      </c>
      <c r="O185" s="54"/>
      <c r="P185" s="170">
        <f t="shared" ref="P185:P190" si="11">O185*H185</f>
        <v>0</v>
      </c>
      <c r="Q185" s="170">
        <v>0</v>
      </c>
      <c r="R185" s="170">
        <f t="shared" ref="R185:R190" si="12">Q185*H185</f>
        <v>0</v>
      </c>
      <c r="S185" s="170">
        <v>0</v>
      </c>
      <c r="T185" s="171">
        <f t="shared" ref="T185:T190" si="13">S185*H185</f>
        <v>0</v>
      </c>
      <c r="U185" s="33"/>
      <c r="V185" s="33"/>
      <c r="W185" s="33"/>
      <c r="X185" s="33"/>
      <c r="Y185" s="33"/>
      <c r="Z185" s="33"/>
      <c r="AA185" s="33"/>
      <c r="AB185" s="33"/>
      <c r="AC185" s="33"/>
      <c r="AD185" s="33"/>
      <c r="AE185" s="33"/>
      <c r="AR185" s="172" t="s">
        <v>142</v>
      </c>
      <c r="AT185" s="172" t="s">
        <v>255</v>
      </c>
      <c r="AU185" s="172" t="s">
        <v>79</v>
      </c>
      <c r="AY185" s="18" t="s">
        <v>253</v>
      </c>
      <c r="BE185" s="173">
        <f t="shared" ref="BE185:BE190" si="14">IF(N185="základní",J185,0)</f>
        <v>0</v>
      </c>
      <c r="BF185" s="173">
        <f t="shared" ref="BF185:BF190" si="15">IF(N185="snížená",J185,0)</f>
        <v>0</v>
      </c>
      <c r="BG185" s="173">
        <f t="shared" ref="BG185:BG190" si="16">IF(N185="zákl. přenesená",J185,0)</f>
        <v>0</v>
      </c>
      <c r="BH185" s="173">
        <f t="shared" ref="BH185:BH190" si="17">IF(N185="sníž. přenesená",J185,0)</f>
        <v>0</v>
      </c>
      <c r="BI185" s="173">
        <f t="shared" ref="BI185:BI190" si="18">IF(N185="nulová",J185,0)</f>
        <v>0</v>
      </c>
      <c r="BJ185" s="18" t="s">
        <v>15</v>
      </c>
      <c r="BK185" s="173">
        <f t="shared" ref="BK185:BK190" si="19">ROUND(I185*H185,2)</f>
        <v>0</v>
      </c>
      <c r="BL185" s="18" t="s">
        <v>142</v>
      </c>
      <c r="BM185" s="172" t="s">
        <v>4066</v>
      </c>
    </row>
    <row r="186" spans="1:65" s="2" customFormat="1" ht="16.5" customHeight="1">
      <c r="A186" s="33"/>
      <c r="B186" s="160"/>
      <c r="C186" s="161" t="s">
        <v>566</v>
      </c>
      <c r="D186" s="353" t="s">
        <v>255</v>
      </c>
      <c r="E186" s="162" t="s">
        <v>411</v>
      </c>
      <c r="F186" s="163" t="s">
        <v>412</v>
      </c>
      <c r="G186" s="164" t="s">
        <v>378</v>
      </c>
      <c r="H186" s="165">
        <v>1</v>
      </c>
      <c r="I186" s="166"/>
      <c r="J186" s="167">
        <f t="shared" si="10"/>
        <v>0</v>
      </c>
      <c r="K186" s="163" t="s">
        <v>3</v>
      </c>
      <c r="L186" s="34"/>
      <c r="M186" s="168" t="s">
        <v>3</v>
      </c>
      <c r="N186" s="169" t="s">
        <v>42</v>
      </c>
      <c r="O186" s="54"/>
      <c r="P186" s="170">
        <f t="shared" si="11"/>
        <v>0</v>
      </c>
      <c r="Q186" s="170">
        <v>0</v>
      </c>
      <c r="R186" s="170">
        <f t="shared" si="12"/>
        <v>0</v>
      </c>
      <c r="S186" s="170">
        <v>0</v>
      </c>
      <c r="T186" s="171">
        <f t="shared" si="13"/>
        <v>0</v>
      </c>
      <c r="U186" s="33"/>
      <c r="V186" s="33"/>
      <c r="W186" s="33"/>
      <c r="X186" s="33"/>
      <c r="Y186" s="33"/>
      <c r="Z186" s="33"/>
      <c r="AA186" s="33"/>
      <c r="AB186" s="33"/>
      <c r="AC186" s="33"/>
      <c r="AD186" s="33"/>
      <c r="AE186" s="33"/>
      <c r="AR186" s="172" t="s">
        <v>142</v>
      </c>
      <c r="AT186" s="172" t="s">
        <v>255</v>
      </c>
      <c r="AU186" s="172" t="s">
        <v>79</v>
      </c>
      <c r="AY186" s="18" t="s">
        <v>253</v>
      </c>
      <c r="BE186" s="173">
        <f t="shared" si="14"/>
        <v>0</v>
      </c>
      <c r="BF186" s="173">
        <f t="shared" si="15"/>
        <v>0</v>
      </c>
      <c r="BG186" s="173">
        <f t="shared" si="16"/>
        <v>0</v>
      </c>
      <c r="BH186" s="173">
        <f t="shared" si="17"/>
        <v>0</v>
      </c>
      <c r="BI186" s="173">
        <f t="shared" si="18"/>
        <v>0</v>
      </c>
      <c r="BJ186" s="18" t="s">
        <v>15</v>
      </c>
      <c r="BK186" s="173">
        <f t="shared" si="19"/>
        <v>0</v>
      </c>
      <c r="BL186" s="18" t="s">
        <v>142</v>
      </c>
      <c r="BM186" s="172" t="s">
        <v>4067</v>
      </c>
    </row>
    <row r="187" spans="1:65" s="2" customFormat="1" ht="16.5" customHeight="1">
      <c r="A187" s="33"/>
      <c r="B187" s="160"/>
      <c r="C187" s="161" t="s">
        <v>572</v>
      </c>
      <c r="D187" s="353" t="s">
        <v>255</v>
      </c>
      <c r="E187" s="162" t="s">
        <v>415</v>
      </c>
      <c r="F187" s="163" t="s">
        <v>416</v>
      </c>
      <c r="G187" s="164" t="s">
        <v>378</v>
      </c>
      <c r="H187" s="165">
        <v>1</v>
      </c>
      <c r="I187" s="166"/>
      <c r="J187" s="167">
        <f t="shared" si="10"/>
        <v>0</v>
      </c>
      <c r="K187" s="163" t="s">
        <v>3</v>
      </c>
      <c r="L187" s="34"/>
      <c r="M187" s="168" t="s">
        <v>3</v>
      </c>
      <c r="N187" s="169" t="s">
        <v>42</v>
      </c>
      <c r="O187" s="54"/>
      <c r="P187" s="170">
        <f t="shared" si="11"/>
        <v>0</v>
      </c>
      <c r="Q187" s="170">
        <v>0</v>
      </c>
      <c r="R187" s="170">
        <f t="shared" si="12"/>
        <v>0</v>
      </c>
      <c r="S187" s="170">
        <v>0</v>
      </c>
      <c r="T187" s="171">
        <f t="shared" si="13"/>
        <v>0</v>
      </c>
      <c r="U187" s="33"/>
      <c r="V187" s="33"/>
      <c r="W187" s="33"/>
      <c r="X187" s="33"/>
      <c r="Y187" s="33"/>
      <c r="Z187" s="33"/>
      <c r="AA187" s="33"/>
      <c r="AB187" s="33"/>
      <c r="AC187" s="33"/>
      <c r="AD187" s="33"/>
      <c r="AE187" s="33"/>
      <c r="AR187" s="172" t="s">
        <v>142</v>
      </c>
      <c r="AT187" s="172" t="s">
        <v>255</v>
      </c>
      <c r="AU187" s="172" t="s">
        <v>79</v>
      </c>
      <c r="AY187" s="18" t="s">
        <v>253</v>
      </c>
      <c r="BE187" s="173">
        <f t="shared" si="14"/>
        <v>0</v>
      </c>
      <c r="BF187" s="173">
        <f t="shared" si="15"/>
        <v>0</v>
      </c>
      <c r="BG187" s="173">
        <f t="shared" si="16"/>
        <v>0</v>
      </c>
      <c r="BH187" s="173">
        <f t="shared" si="17"/>
        <v>0</v>
      </c>
      <c r="BI187" s="173">
        <f t="shared" si="18"/>
        <v>0</v>
      </c>
      <c r="BJ187" s="18" t="s">
        <v>15</v>
      </c>
      <c r="BK187" s="173">
        <f t="shared" si="19"/>
        <v>0</v>
      </c>
      <c r="BL187" s="18" t="s">
        <v>142</v>
      </c>
      <c r="BM187" s="172" t="s">
        <v>4068</v>
      </c>
    </row>
    <row r="188" spans="1:65" s="2" customFormat="1" ht="16.5" customHeight="1">
      <c r="A188" s="33"/>
      <c r="B188" s="160"/>
      <c r="C188" s="161" t="s">
        <v>578</v>
      </c>
      <c r="D188" s="353" t="s">
        <v>255</v>
      </c>
      <c r="E188" s="162" t="s">
        <v>419</v>
      </c>
      <c r="F188" s="163" t="s">
        <v>420</v>
      </c>
      <c r="G188" s="164" t="s">
        <v>378</v>
      </c>
      <c r="H188" s="165">
        <v>1</v>
      </c>
      <c r="I188" s="166"/>
      <c r="J188" s="167">
        <f t="shared" si="10"/>
        <v>0</v>
      </c>
      <c r="K188" s="163" t="s">
        <v>3</v>
      </c>
      <c r="L188" s="34"/>
      <c r="M188" s="168" t="s">
        <v>3</v>
      </c>
      <c r="N188" s="169" t="s">
        <v>42</v>
      </c>
      <c r="O188" s="54"/>
      <c r="P188" s="170">
        <f t="shared" si="11"/>
        <v>0</v>
      </c>
      <c r="Q188" s="170">
        <v>0</v>
      </c>
      <c r="R188" s="170">
        <f t="shared" si="12"/>
        <v>0</v>
      </c>
      <c r="S188" s="170">
        <v>0</v>
      </c>
      <c r="T188" s="171">
        <f t="shared" si="13"/>
        <v>0</v>
      </c>
      <c r="U188" s="33"/>
      <c r="V188" s="33"/>
      <c r="W188" s="33"/>
      <c r="X188" s="33"/>
      <c r="Y188" s="33"/>
      <c r="Z188" s="33"/>
      <c r="AA188" s="33"/>
      <c r="AB188" s="33"/>
      <c r="AC188" s="33"/>
      <c r="AD188" s="33"/>
      <c r="AE188" s="33"/>
      <c r="AR188" s="172" t="s">
        <v>142</v>
      </c>
      <c r="AT188" s="172" t="s">
        <v>255</v>
      </c>
      <c r="AU188" s="172" t="s">
        <v>79</v>
      </c>
      <c r="AY188" s="18" t="s">
        <v>253</v>
      </c>
      <c r="BE188" s="173">
        <f t="shared" si="14"/>
        <v>0</v>
      </c>
      <c r="BF188" s="173">
        <f t="shared" si="15"/>
        <v>0</v>
      </c>
      <c r="BG188" s="173">
        <f t="shared" si="16"/>
        <v>0</v>
      </c>
      <c r="BH188" s="173">
        <f t="shared" si="17"/>
        <v>0</v>
      </c>
      <c r="BI188" s="173">
        <f t="shared" si="18"/>
        <v>0</v>
      </c>
      <c r="BJ188" s="18" t="s">
        <v>15</v>
      </c>
      <c r="BK188" s="173">
        <f t="shared" si="19"/>
        <v>0</v>
      </c>
      <c r="BL188" s="18" t="s">
        <v>142</v>
      </c>
      <c r="BM188" s="172" t="s">
        <v>4069</v>
      </c>
    </row>
    <row r="189" spans="1:65" s="2" customFormat="1" ht="16.5" customHeight="1">
      <c r="A189" s="33"/>
      <c r="B189" s="160"/>
      <c r="C189" s="161" t="s">
        <v>582</v>
      </c>
      <c r="D189" s="353" t="s">
        <v>255</v>
      </c>
      <c r="E189" s="162" t="s">
        <v>423</v>
      </c>
      <c r="F189" s="163" t="s">
        <v>424</v>
      </c>
      <c r="G189" s="164" t="s">
        <v>265</v>
      </c>
      <c r="H189" s="165">
        <v>7</v>
      </c>
      <c r="I189" s="166"/>
      <c r="J189" s="167">
        <f t="shared" si="10"/>
        <v>0</v>
      </c>
      <c r="K189" s="163" t="s">
        <v>3</v>
      </c>
      <c r="L189" s="34"/>
      <c r="M189" s="168" t="s">
        <v>3</v>
      </c>
      <c r="N189" s="169" t="s">
        <v>42</v>
      </c>
      <c r="O189" s="54"/>
      <c r="P189" s="170">
        <f t="shared" si="11"/>
        <v>0</v>
      </c>
      <c r="Q189" s="170">
        <v>0</v>
      </c>
      <c r="R189" s="170">
        <f t="shared" si="12"/>
        <v>0</v>
      </c>
      <c r="S189" s="170">
        <v>0</v>
      </c>
      <c r="T189" s="171">
        <f t="shared" si="13"/>
        <v>0</v>
      </c>
      <c r="U189" s="33"/>
      <c r="V189" s="33"/>
      <c r="W189" s="33"/>
      <c r="X189" s="33"/>
      <c r="Y189" s="33"/>
      <c r="Z189" s="33"/>
      <c r="AA189" s="33"/>
      <c r="AB189" s="33"/>
      <c r="AC189" s="33"/>
      <c r="AD189" s="33"/>
      <c r="AE189" s="33"/>
      <c r="AR189" s="172" t="s">
        <v>142</v>
      </c>
      <c r="AT189" s="172" t="s">
        <v>255</v>
      </c>
      <c r="AU189" s="172" t="s">
        <v>79</v>
      </c>
      <c r="AY189" s="18" t="s">
        <v>253</v>
      </c>
      <c r="BE189" s="173">
        <f t="shared" si="14"/>
        <v>0</v>
      </c>
      <c r="BF189" s="173">
        <f t="shared" si="15"/>
        <v>0</v>
      </c>
      <c r="BG189" s="173">
        <f t="shared" si="16"/>
        <v>0</v>
      </c>
      <c r="BH189" s="173">
        <f t="shared" si="17"/>
        <v>0</v>
      </c>
      <c r="BI189" s="173">
        <f t="shared" si="18"/>
        <v>0</v>
      </c>
      <c r="BJ189" s="18" t="s">
        <v>15</v>
      </c>
      <c r="BK189" s="173">
        <f t="shared" si="19"/>
        <v>0</v>
      </c>
      <c r="BL189" s="18" t="s">
        <v>142</v>
      </c>
      <c r="BM189" s="172" t="s">
        <v>4070</v>
      </c>
    </row>
    <row r="190" spans="1:65" s="2" customFormat="1" ht="16.5" customHeight="1">
      <c r="A190" s="33"/>
      <c r="B190" s="160"/>
      <c r="C190" s="161" t="s">
        <v>588</v>
      </c>
      <c r="D190" s="353" t="s">
        <v>255</v>
      </c>
      <c r="E190" s="162" t="s">
        <v>427</v>
      </c>
      <c r="F190" s="163" t="s">
        <v>428</v>
      </c>
      <c r="G190" s="164" t="s">
        <v>265</v>
      </c>
      <c r="H190" s="165">
        <v>7</v>
      </c>
      <c r="I190" s="166"/>
      <c r="J190" s="167">
        <f t="shared" si="10"/>
        <v>0</v>
      </c>
      <c r="K190" s="163" t="s">
        <v>3</v>
      </c>
      <c r="L190" s="34"/>
      <c r="M190" s="168" t="s">
        <v>3</v>
      </c>
      <c r="N190" s="169" t="s">
        <v>42</v>
      </c>
      <c r="O190" s="54"/>
      <c r="P190" s="170">
        <f t="shared" si="11"/>
        <v>0</v>
      </c>
      <c r="Q190" s="170">
        <v>0</v>
      </c>
      <c r="R190" s="170">
        <f t="shared" si="12"/>
        <v>0</v>
      </c>
      <c r="S190" s="170">
        <v>0</v>
      </c>
      <c r="T190" s="171">
        <f t="shared" si="13"/>
        <v>0</v>
      </c>
      <c r="U190" s="33"/>
      <c r="V190" s="33"/>
      <c r="W190" s="33"/>
      <c r="X190" s="33"/>
      <c r="Y190" s="33"/>
      <c r="Z190" s="33"/>
      <c r="AA190" s="33"/>
      <c r="AB190" s="33"/>
      <c r="AC190" s="33"/>
      <c r="AD190" s="33"/>
      <c r="AE190" s="33"/>
      <c r="AR190" s="172" t="s">
        <v>142</v>
      </c>
      <c r="AT190" s="172" t="s">
        <v>255</v>
      </c>
      <c r="AU190" s="172" t="s">
        <v>79</v>
      </c>
      <c r="AY190" s="18" t="s">
        <v>253</v>
      </c>
      <c r="BE190" s="173">
        <f t="shared" si="14"/>
        <v>0</v>
      </c>
      <c r="BF190" s="173">
        <f t="shared" si="15"/>
        <v>0</v>
      </c>
      <c r="BG190" s="173">
        <f t="shared" si="16"/>
        <v>0</v>
      </c>
      <c r="BH190" s="173">
        <f t="shared" si="17"/>
        <v>0</v>
      </c>
      <c r="BI190" s="173">
        <f t="shared" si="18"/>
        <v>0</v>
      </c>
      <c r="BJ190" s="18" t="s">
        <v>15</v>
      </c>
      <c r="BK190" s="173">
        <f t="shared" si="19"/>
        <v>0</v>
      </c>
      <c r="BL190" s="18" t="s">
        <v>142</v>
      </c>
      <c r="BM190" s="172" t="s">
        <v>4071</v>
      </c>
    </row>
    <row r="191" spans="1:65" s="12" customFormat="1" ht="22.9" customHeight="1">
      <c r="B191" s="147"/>
      <c r="D191" s="355" t="s">
        <v>70</v>
      </c>
      <c r="E191" s="158" t="s">
        <v>430</v>
      </c>
      <c r="F191" s="158" t="s">
        <v>431</v>
      </c>
      <c r="I191" s="150"/>
      <c r="J191" s="159">
        <f>BK191</f>
        <v>0</v>
      </c>
      <c r="L191" s="147"/>
      <c r="M191" s="152"/>
      <c r="N191" s="153"/>
      <c r="O191" s="153"/>
      <c r="P191" s="154">
        <f>SUM(P192:P198)</f>
        <v>0</v>
      </c>
      <c r="Q191" s="153"/>
      <c r="R191" s="154">
        <f>SUM(R192:R198)</f>
        <v>9.106800000000001E-2</v>
      </c>
      <c r="S191" s="153"/>
      <c r="T191" s="155">
        <f>SUM(T192:T198)</f>
        <v>0.12391199999999999</v>
      </c>
      <c r="AR191" s="148" t="s">
        <v>79</v>
      </c>
      <c r="AT191" s="156" t="s">
        <v>70</v>
      </c>
      <c r="AU191" s="156" t="s">
        <v>15</v>
      </c>
      <c r="AY191" s="148" t="s">
        <v>253</v>
      </c>
      <c r="BK191" s="157">
        <f>SUM(BK192:BK198)</f>
        <v>0</v>
      </c>
    </row>
    <row r="192" spans="1:65" s="2" customFormat="1" ht="44.25" customHeight="1">
      <c r="A192" s="33"/>
      <c r="B192" s="160"/>
      <c r="C192" s="161" t="s">
        <v>406</v>
      </c>
      <c r="D192" s="353" t="s">
        <v>255</v>
      </c>
      <c r="E192" s="162" t="s">
        <v>433</v>
      </c>
      <c r="F192" s="163" t="s">
        <v>434</v>
      </c>
      <c r="G192" s="164" t="s">
        <v>258</v>
      </c>
      <c r="H192" s="165">
        <v>7.2</v>
      </c>
      <c r="I192" s="166"/>
      <c r="J192" s="167">
        <f>ROUND(I192*H192,2)</f>
        <v>0</v>
      </c>
      <c r="K192" s="163" t="s">
        <v>3</v>
      </c>
      <c r="L192" s="34"/>
      <c r="M192" s="168" t="s">
        <v>3</v>
      </c>
      <c r="N192" s="169" t="s">
        <v>42</v>
      </c>
      <c r="O192" s="54"/>
      <c r="P192" s="170">
        <f>O192*H192</f>
        <v>0</v>
      </c>
      <c r="Q192" s="170">
        <v>1.2540000000000001E-2</v>
      </c>
      <c r="R192" s="170">
        <f>Q192*H192</f>
        <v>9.0288000000000007E-2</v>
      </c>
      <c r="S192" s="170">
        <v>0</v>
      </c>
      <c r="T192" s="171">
        <f>S192*H192</f>
        <v>0</v>
      </c>
      <c r="U192" s="33"/>
      <c r="V192" s="33"/>
      <c r="W192" s="33"/>
      <c r="X192" s="33"/>
      <c r="Y192" s="33"/>
      <c r="Z192" s="33"/>
      <c r="AA192" s="33"/>
      <c r="AB192" s="33"/>
      <c r="AC192" s="33"/>
      <c r="AD192" s="33"/>
      <c r="AE192" s="33"/>
      <c r="AR192" s="172" t="s">
        <v>142</v>
      </c>
      <c r="AT192" s="172" t="s">
        <v>255</v>
      </c>
      <c r="AU192" s="172" t="s">
        <v>79</v>
      </c>
      <c r="AY192" s="18" t="s">
        <v>253</v>
      </c>
      <c r="BE192" s="173">
        <f>IF(N192="základní",J192,0)</f>
        <v>0</v>
      </c>
      <c r="BF192" s="173">
        <f>IF(N192="snížená",J192,0)</f>
        <v>0</v>
      </c>
      <c r="BG192" s="173">
        <f>IF(N192="zákl. přenesená",J192,0)</f>
        <v>0</v>
      </c>
      <c r="BH192" s="173">
        <f>IF(N192="sníž. přenesená",J192,0)</f>
        <v>0</v>
      </c>
      <c r="BI192" s="173">
        <f>IF(N192="nulová",J192,0)</f>
        <v>0</v>
      </c>
      <c r="BJ192" s="18" t="s">
        <v>15</v>
      </c>
      <c r="BK192" s="173">
        <f>ROUND(I192*H192,2)</f>
        <v>0</v>
      </c>
      <c r="BL192" s="18" t="s">
        <v>142</v>
      </c>
      <c r="BM192" s="172" t="s">
        <v>4072</v>
      </c>
    </row>
    <row r="193" spans="1:65" s="13" customFormat="1">
      <c r="B193" s="174"/>
      <c r="D193" s="354" t="s">
        <v>261</v>
      </c>
      <c r="E193" s="175" t="s">
        <v>3</v>
      </c>
      <c r="F193" s="176" t="s">
        <v>831</v>
      </c>
      <c r="H193" s="177">
        <v>7.2</v>
      </c>
      <c r="I193" s="178"/>
      <c r="L193" s="174"/>
      <c r="M193" s="179"/>
      <c r="N193" s="180"/>
      <c r="O193" s="180"/>
      <c r="P193" s="180"/>
      <c r="Q193" s="180"/>
      <c r="R193" s="180"/>
      <c r="S193" s="180"/>
      <c r="T193" s="181"/>
      <c r="AT193" s="175" t="s">
        <v>261</v>
      </c>
      <c r="AU193" s="175" t="s">
        <v>79</v>
      </c>
      <c r="AV193" s="13" t="s">
        <v>79</v>
      </c>
      <c r="AW193" s="13" t="s">
        <v>33</v>
      </c>
      <c r="AX193" s="13" t="s">
        <v>15</v>
      </c>
      <c r="AY193" s="175" t="s">
        <v>253</v>
      </c>
    </row>
    <row r="194" spans="1:65" s="2" customFormat="1" ht="44.25" customHeight="1">
      <c r="A194" s="33"/>
      <c r="B194" s="160"/>
      <c r="C194" s="161" t="s">
        <v>410</v>
      </c>
      <c r="D194" s="353" t="s">
        <v>255</v>
      </c>
      <c r="E194" s="162" t="s">
        <v>437</v>
      </c>
      <c r="F194" s="163" t="s">
        <v>438</v>
      </c>
      <c r="G194" s="164" t="s">
        <v>258</v>
      </c>
      <c r="H194" s="165">
        <v>7.2</v>
      </c>
      <c r="I194" s="166"/>
      <c r="J194" s="167">
        <f>ROUND(I194*H194,2)</f>
        <v>0</v>
      </c>
      <c r="K194" s="163" t="s">
        <v>259</v>
      </c>
      <c r="L194" s="34"/>
      <c r="M194" s="168" t="s">
        <v>3</v>
      </c>
      <c r="N194" s="169" t="s">
        <v>42</v>
      </c>
      <c r="O194" s="54"/>
      <c r="P194" s="170">
        <f>O194*H194</f>
        <v>0</v>
      </c>
      <c r="Q194" s="170">
        <v>0</v>
      </c>
      <c r="R194" s="170">
        <f>Q194*H194</f>
        <v>0</v>
      </c>
      <c r="S194" s="170">
        <v>1.721E-2</v>
      </c>
      <c r="T194" s="171">
        <f>S194*H194</f>
        <v>0.12391199999999999</v>
      </c>
      <c r="U194" s="33"/>
      <c r="V194" s="33"/>
      <c r="W194" s="33"/>
      <c r="X194" s="33"/>
      <c r="Y194" s="33"/>
      <c r="Z194" s="33"/>
      <c r="AA194" s="33"/>
      <c r="AB194" s="33"/>
      <c r="AC194" s="33"/>
      <c r="AD194" s="33"/>
      <c r="AE194" s="33"/>
      <c r="AR194" s="172" t="s">
        <v>142</v>
      </c>
      <c r="AT194" s="172" t="s">
        <v>255</v>
      </c>
      <c r="AU194" s="172" t="s">
        <v>79</v>
      </c>
      <c r="AY194" s="18" t="s">
        <v>253</v>
      </c>
      <c r="BE194" s="173">
        <f>IF(N194="základní",J194,0)</f>
        <v>0</v>
      </c>
      <c r="BF194" s="173">
        <f>IF(N194="snížená",J194,0)</f>
        <v>0</v>
      </c>
      <c r="BG194" s="173">
        <f>IF(N194="zákl. přenesená",J194,0)</f>
        <v>0</v>
      </c>
      <c r="BH194" s="173">
        <f>IF(N194="sníž. přenesená",J194,0)</f>
        <v>0</v>
      </c>
      <c r="BI194" s="173">
        <f>IF(N194="nulová",J194,0)</f>
        <v>0</v>
      </c>
      <c r="BJ194" s="18" t="s">
        <v>15</v>
      </c>
      <c r="BK194" s="173">
        <f>ROUND(I194*H194,2)</f>
        <v>0</v>
      </c>
      <c r="BL194" s="18" t="s">
        <v>142</v>
      </c>
      <c r="BM194" s="172" t="s">
        <v>4073</v>
      </c>
    </row>
    <row r="195" spans="1:65" s="13" customFormat="1">
      <c r="B195" s="174"/>
      <c r="D195" s="354" t="s">
        <v>261</v>
      </c>
      <c r="E195" s="175" t="s">
        <v>3</v>
      </c>
      <c r="F195" s="176" t="s">
        <v>866</v>
      </c>
      <c r="H195" s="177">
        <v>7.2</v>
      </c>
      <c r="I195" s="178"/>
      <c r="L195" s="174"/>
      <c r="M195" s="179"/>
      <c r="N195" s="180"/>
      <c r="O195" s="180"/>
      <c r="P195" s="180"/>
      <c r="Q195" s="180"/>
      <c r="R195" s="180"/>
      <c r="S195" s="180"/>
      <c r="T195" s="181"/>
      <c r="AT195" s="175" t="s">
        <v>261</v>
      </c>
      <c r="AU195" s="175" t="s">
        <v>79</v>
      </c>
      <c r="AV195" s="13" t="s">
        <v>79</v>
      </c>
      <c r="AW195" s="13" t="s">
        <v>33</v>
      </c>
      <c r="AX195" s="13" t="s">
        <v>15</v>
      </c>
      <c r="AY195" s="175" t="s">
        <v>253</v>
      </c>
    </row>
    <row r="196" spans="1:65" s="2" customFormat="1" ht="21.75" customHeight="1">
      <c r="A196" s="33"/>
      <c r="B196" s="160"/>
      <c r="C196" s="161" t="s">
        <v>414</v>
      </c>
      <c r="D196" s="353" t="s">
        <v>255</v>
      </c>
      <c r="E196" s="162" t="s">
        <v>441</v>
      </c>
      <c r="F196" s="163" t="s">
        <v>442</v>
      </c>
      <c r="G196" s="164" t="s">
        <v>378</v>
      </c>
      <c r="H196" s="165">
        <v>2</v>
      </c>
      <c r="I196" s="166"/>
      <c r="J196" s="167">
        <f>ROUND(I196*H196,2)</f>
        <v>0</v>
      </c>
      <c r="K196" s="163" t="s">
        <v>3</v>
      </c>
      <c r="L196" s="34"/>
      <c r="M196" s="168" t="s">
        <v>3</v>
      </c>
      <c r="N196" s="169" t="s">
        <v>42</v>
      </c>
      <c r="O196" s="54"/>
      <c r="P196" s="170">
        <f>O196*H196</f>
        <v>0</v>
      </c>
      <c r="Q196" s="170">
        <v>3.0000000000000001E-5</v>
      </c>
      <c r="R196" s="170">
        <f>Q196*H196</f>
        <v>6.0000000000000002E-5</v>
      </c>
      <c r="S196" s="170">
        <v>0</v>
      </c>
      <c r="T196" s="171">
        <f>S196*H196</f>
        <v>0</v>
      </c>
      <c r="U196" s="33"/>
      <c r="V196" s="33"/>
      <c r="W196" s="33"/>
      <c r="X196" s="33"/>
      <c r="Y196" s="33"/>
      <c r="Z196" s="33"/>
      <c r="AA196" s="33"/>
      <c r="AB196" s="33"/>
      <c r="AC196" s="33"/>
      <c r="AD196" s="33"/>
      <c r="AE196" s="33"/>
      <c r="AR196" s="172" t="s">
        <v>142</v>
      </c>
      <c r="AT196" s="172" t="s">
        <v>255</v>
      </c>
      <c r="AU196" s="172" t="s">
        <v>79</v>
      </c>
      <c r="AY196" s="18" t="s">
        <v>253</v>
      </c>
      <c r="BE196" s="173">
        <f>IF(N196="základní",J196,0)</f>
        <v>0</v>
      </c>
      <c r="BF196" s="173">
        <f>IF(N196="snížená",J196,0)</f>
        <v>0</v>
      </c>
      <c r="BG196" s="173">
        <f>IF(N196="zákl. přenesená",J196,0)</f>
        <v>0</v>
      </c>
      <c r="BH196" s="173">
        <f>IF(N196="sníž. přenesená",J196,0)</f>
        <v>0</v>
      </c>
      <c r="BI196" s="173">
        <f>IF(N196="nulová",J196,0)</f>
        <v>0</v>
      </c>
      <c r="BJ196" s="18" t="s">
        <v>15</v>
      </c>
      <c r="BK196" s="173">
        <f>ROUND(I196*H196,2)</f>
        <v>0</v>
      </c>
      <c r="BL196" s="18" t="s">
        <v>142</v>
      </c>
      <c r="BM196" s="172" t="s">
        <v>4074</v>
      </c>
    </row>
    <row r="197" spans="1:65" s="2" customFormat="1" ht="16.5" customHeight="1">
      <c r="A197" s="33"/>
      <c r="B197" s="160"/>
      <c r="C197" s="198" t="s">
        <v>418</v>
      </c>
      <c r="D197" s="356" t="s">
        <v>445</v>
      </c>
      <c r="E197" s="199" t="s">
        <v>446</v>
      </c>
      <c r="F197" s="200" t="s">
        <v>447</v>
      </c>
      <c r="G197" s="201" t="s">
        <v>378</v>
      </c>
      <c r="H197" s="202">
        <v>2</v>
      </c>
      <c r="I197" s="203"/>
      <c r="J197" s="204">
        <f>ROUND(I197*H197,2)</f>
        <v>0</v>
      </c>
      <c r="K197" s="200" t="s">
        <v>3</v>
      </c>
      <c r="L197" s="205"/>
      <c r="M197" s="206" t="s">
        <v>3</v>
      </c>
      <c r="N197" s="207" t="s">
        <v>42</v>
      </c>
      <c r="O197" s="54"/>
      <c r="P197" s="170">
        <f>O197*H197</f>
        <v>0</v>
      </c>
      <c r="Q197" s="170">
        <v>3.6000000000000002E-4</v>
      </c>
      <c r="R197" s="170">
        <f>Q197*H197</f>
        <v>7.2000000000000005E-4</v>
      </c>
      <c r="S197" s="170">
        <v>0</v>
      </c>
      <c r="T197" s="171">
        <f>S197*H197</f>
        <v>0</v>
      </c>
      <c r="U197" s="33"/>
      <c r="V197" s="33"/>
      <c r="W197" s="33"/>
      <c r="X197" s="33"/>
      <c r="Y197" s="33"/>
      <c r="Z197" s="33"/>
      <c r="AA197" s="33"/>
      <c r="AB197" s="33"/>
      <c r="AC197" s="33"/>
      <c r="AD197" s="33"/>
      <c r="AE197" s="33"/>
      <c r="AR197" s="172" t="s">
        <v>418</v>
      </c>
      <c r="AT197" s="172" t="s">
        <v>445</v>
      </c>
      <c r="AU197" s="172" t="s">
        <v>79</v>
      </c>
      <c r="AY197" s="18" t="s">
        <v>253</v>
      </c>
      <c r="BE197" s="173">
        <f>IF(N197="základní",J197,0)</f>
        <v>0</v>
      </c>
      <c r="BF197" s="173">
        <f>IF(N197="snížená",J197,0)</f>
        <v>0</v>
      </c>
      <c r="BG197" s="173">
        <f>IF(N197="zákl. přenesená",J197,0)</f>
        <v>0</v>
      </c>
      <c r="BH197" s="173">
        <f>IF(N197="sníž. přenesená",J197,0)</f>
        <v>0</v>
      </c>
      <c r="BI197" s="173">
        <f>IF(N197="nulová",J197,0)</f>
        <v>0</v>
      </c>
      <c r="BJ197" s="18" t="s">
        <v>15</v>
      </c>
      <c r="BK197" s="173">
        <f>ROUND(I197*H197,2)</f>
        <v>0</v>
      </c>
      <c r="BL197" s="18" t="s">
        <v>142</v>
      </c>
      <c r="BM197" s="172" t="s">
        <v>4075</v>
      </c>
    </row>
    <row r="198" spans="1:65" s="2" customFormat="1" ht="44.25" customHeight="1">
      <c r="A198" s="33"/>
      <c r="B198" s="160"/>
      <c r="C198" s="161" t="s">
        <v>422</v>
      </c>
      <c r="D198" s="353" t="s">
        <v>255</v>
      </c>
      <c r="E198" s="162" t="s">
        <v>3046</v>
      </c>
      <c r="F198" s="163" t="s">
        <v>3047</v>
      </c>
      <c r="G198" s="164" t="s">
        <v>362</v>
      </c>
      <c r="H198" s="197"/>
      <c r="I198" s="166"/>
      <c r="J198" s="167">
        <f>ROUND(I198*H198,2)</f>
        <v>0</v>
      </c>
      <c r="K198" s="163" t="s">
        <v>259</v>
      </c>
      <c r="L198" s="34"/>
      <c r="M198" s="168" t="s">
        <v>3</v>
      </c>
      <c r="N198" s="169" t="s">
        <v>42</v>
      </c>
      <c r="O198" s="54"/>
      <c r="P198" s="170">
        <f>O198*H198</f>
        <v>0</v>
      </c>
      <c r="Q198" s="170">
        <v>0</v>
      </c>
      <c r="R198" s="170">
        <f>Q198*H198</f>
        <v>0</v>
      </c>
      <c r="S198" s="170">
        <v>0</v>
      </c>
      <c r="T198" s="171">
        <f>S198*H198</f>
        <v>0</v>
      </c>
      <c r="U198" s="33"/>
      <c r="V198" s="33"/>
      <c r="W198" s="33"/>
      <c r="X198" s="33"/>
      <c r="Y198" s="33"/>
      <c r="Z198" s="33"/>
      <c r="AA198" s="33"/>
      <c r="AB198" s="33"/>
      <c r="AC198" s="33"/>
      <c r="AD198" s="33"/>
      <c r="AE198" s="33"/>
      <c r="AR198" s="172" t="s">
        <v>142</v>
      </c>
      <c r="AT198" s="172" t="s">
        <v>255</v>
      </c>
      <c r="AU198" s="172" t="s">
        <v>79</v>
      </c>
      <c r="AY198" s="18" t="s">
        <v>253</v>
      </c>
      <c r="BE198" s="173">
        <f>IF(N198="základní",J198,0)</f>
        <v>0</v>
      </c>
      <c r="BF198" s="173">
        <f>IF(N198="snížená",J198,0)</f>
        <v>0</v>
      </c>
      <c r="BG198" s="173">
        <f>IF(N198="zákl. přenesená",J198,0)</f>
        <v>0</v>
      </c>
      <c r="BH198" s="173">
        <f>IF(N198="sníž. přenesená",J198,0)</f>
        <v>0</v>
      </c>
      <c r="BI198" s="173">
        <f>IF(N198="nulová",J198,0)</f>
        <v>0</v>
      </c>
      <c r="BJ198" s="18" t="s">
        <v>15</v>
      </c>
      <c r="BK198" s="173">
        <f>ROUND(I198*H198,2)</f>
        <v>0</v>
      </c>
      <c r="BL198" s="18" t="s">
        <v>142</v>
      </c>
      <c r="BM198" s="172" t="s">
        <v>4076</v>
      </c>
    </row>
    <row r="199" spans="1:65" s="12" customFormat="1" ht="22.9" customHeight="1">
      <c r="B199" s="147"/>
      <c r="D199" s="355" t="s">
        <v>70</v>
      </c>
      <c r="E199" s="158" t="s">
        <v>453</v>
      </c>
      <c r="F199" s="158" t="s">
        <v>454</v>
      </c>
      <c r="I199" s="150"/>
      <c r="J199" s="159">
        <f>BK199</f>
        <v>0</v>
      </c>
      <c r="L199" s="147"/>
      <c r="M199" s="152"/>
      <c r="N199" s="153"/>
      <c r="O199" s="153"/>
      <c r="P199" s="154">
        <f>SUM(P200:P208)</f>
        <v>0</v>
      </c>
      <c r="Q199" s="153"/>
      <c r="R199" s="154">
        <f>SUM(R200:R208)</f>
        <v>1.1339999999999999E-2</v>
      </c>
      <c r="S199" s="153"/>
      <c r="T199" s="155">
        <f>SUM(T200:T208)</f>
        <v>0</v>
      </c>
      <c r="AR199" s="148" t="s">
        <v>79</v>
      </c>
      <c r="AT199" s="156" t="s">
        <v>70</v>
      </c>
      <c r="AU199" s="156" t="s">
        <v>15</v>
      </c>
      <c r="AY199" s="148" t="s">
        <v>253</v>
      </c>
      <c r="BK199" s="157">
        <f>SUM(BK200:BK208)</f>
        <v>0</v>
      </c>
    </row>
    <row r="200" spans="1:65" s="2" customFormat="1" ht="33" customHeight="1">
      <c r="A200" s="33"/>
      <c r="B200" s="160"/>
      <c r="C200" s="161" t="s">
        <v>426</v>
      </c>
      <c r="D200" s="353" t="s">
        <v>255</v>
      </c>
      <c r="E200" s="162" t="s">
        <v>456</v>
      </c>
      <c r="F200" s="163" t="s">
        <v>457</v>
      </c>
      <c r="G200" s="164" t="s">
        <v>378</v>
      </c>
      <c r="H200" s="165">
        <v>2</v>
      </c>
      <c r="I200" s="166"/>
      <c r="J200" s="167">
        <f>ROUND(I200*H200,2)</f>
        <v>0</v>
      </c>
      <c r="K200" s="163" t="s">
        <v>259</v>
      </c>
      <c r="L200" s="34"/>
      <c r="M200" s="168" t="s">
        <v>3</v>
      </c>
      <c r="N200" s="169" t="s">
        <v>42</v>
      </c>
      <c r="O200" s="54"/>
      <c r="P200" s="170">
        <f>O200*H200</f>
        <v>0</v>
      </c>
      <c r="Q200" s="170">
        <v>0</v>
      </c>
      <c r="R200" s="170">
        <f>Q200*H200</f>
        <v>0</v>
      </c>
      <c r="S200" s="170">
        <v>0</v>
      </c>
      <c r="T200" s="171">
        <f>S200*H200</f>
        <v>0</v>
      </c>
      <c r="U200" s="33"/>
      <c r="V200" s="33"/>
      <c r="W200" s="33"/>
      <c r="X200" s="33"/>
      <c r="Y200" s="33"/>
      <c r="Z200" s="33"/>
      <c r="AA200" s="33"/>
      <c r="AB200" s="33"/>
      <c r="AC200" s="33"/>
      <c r="AD200" s="33"/>
      <c r="AE200" s="33"/>
      <c r="AR200" s="172" t="s">
        <v>142</v>
      </c>
      <c r="AT200" s="172" t="s">
        <v>255</v>
      </c>
      <c r="AU200" s="172" t="s">
        <v>79</v>
      </c>
      <c r="AY200" s="18" t="s">
        <v>253</v>
      </c>
      <c r="BE200" s="173">
        <f>IF(N200="základní",J200,0)</f>
        <v>0</v>
      </c>
      <c r="BF200" s="173">
        <f>IF(N200="snížená",J200,0)</f>
        <v>0</v>
      </c>
      <c r="BG200" s="173">
        <f>IF(N200="zákl. přenesená",J200,0)</f>
        <v>0</v>
      </c>
      <c r="BH200" s="173">
        <f>IF(N200="sníž. přenesená",J200,0)</f>
        <v>0</v>
      </c>
      <c r="BI200" s="173">
        <f>IF(N200="nulová",J200,0)</f>
        <v>0</v>
      </c>
      <c r="BJ200" s="18" t="s">
        <v>15</v>
      </c>
      <c r="BK200" s="173">
        <f>ROUND(I200*H200,2)</f>
        <v>0</v>
      </c>
      <c r="BL200" s="18" t="s">
        <v>142</v>
      </c>
      <c r="BM200" s="172" t="s">
        <v>4077</v>
      </c>
    </row>
    <row r="201" spans="1:65" s="15" customFormat="1">
      <c r="B201" s="190"/>
      <c r="D201" s="354" t="s">
        <v>261</v>
      </c>
      <c r="E201" s="191" t="s">
        <v>3</v>
      </c>
      <c r="F201" s="192" t="s">
        <v>459</v>
      </c>
      <c r="H201" s="191" t="s">
        <v>3</v>
      </c>
      <c r="I201" s="193"/>
      <c r="L201" s="190"/>
      <c r="M201" s="194"/>
      <c r="N201" s="195"/>
      <c r="O201" s="195"/>
      <c r="P201" s="195"/>
      <c r="Q201" s="195"/>
      <c r="R201" s="195"/>
      <c r="S201" s="195"/>
      <c r="T201" s="196"/>
      <c r="AT201" s="191" t="s">
        <v>261</v>
      </c>
      <c r="AU201" s="191" t="s">
        <v>79</v>
      </c>
      <c r="AV201" s="15" t="s">
        <v>15</v>
      </c>
      <c r="AW201" s="15" t="s">
        <v>33</v>
      </c>
      <c r="AX201" s="15" t="s">
        <v>71</v>
      </c>
      <c r="AY201" s="191" t="s">
        <v>253</v>
      </c>
    </row>
    <row r="202" spans="1:65" s="13" customFormat="1">
      <c r="B202" s="174"/>
      <c r="D202" s="354" t="s">
        <v>261</v>
      </c>
      <c r="E202" s="175" t="s">
        <v>3</v>
      </c>
      <c r="F202" s="176" t="s">
        <v>79</v>
      </c>
      <c r="H202" s="177">
        <v>2</v>
      </c>
      <c r="I202" s="178"/>
      <c r="L202" s="174"/>
      <c r="M202" s="179"/>
      <c r="N202" s="180"/>
      <c r="O202" s="180"/>
      <c r="P202" s="180"/>
      <c r="Q202" s="180"/>
      <c r="R202" s="180"/>
      <c r="S202" s="180"/>
      <c r="T202" s="181"/>
      <c r="AT202" s="175" t="s">
        <v>261</v>
      </c>
      <c r="AU202" s="175" t="s">
        <v>79</v>
      </c>
      <c r="AV202" s="13" t="s">
        <v>79</v>
      </c>
      <c r="AW202" s="13" t="s">
        <v>33</v>
      </c>
      <c r="AX202" s="13" t="s">
        <v>71</v>
      </c>
      <c r="AY202" s="175" t="s">
        <v>253</v>
      </c>
    </row>
    <row r="203" spans="1:65" s="14" customFormat="1">
      <c r="B203" s="182"/>
      <c r="D203" s="354" t="s">
        <v>261</v>
      </c>
      <c r="E203" s="183" t="s">
        <v>3</v>
      </c>
      <c r="F203" s="184" t="s">
        <v>269</v>
      </c>
      <c r="H203" s="185">
        <v>2</v>
      </c>
      <c r="I203" s="186"/>
      <c r="L203" s="182"/>
      <c r="M203" s="187"/>
      <c r="N203" s="188"/>
      <c r="O203" s="188"/>
      <c r="P203" s="188"/>
      <c r="Q203" s="188"/>
      <c r="R203" s="188"/>
      <c r="S203" s="188"/>
      <c r="T203" s="189"/>
      <c r="AT203" s="183" t="s">
        <v>261</v>
      </c>
      <c r="AU203" s="183" t="s">
        <v>79</v>
      </c>
      <c r="AV203" s="14" t="s">
        <v>89</v>
      </c>
      <c r="AW203" s="14" t="s">
        <v>33</v>
      </c>
      <c r="AX203" s="14" t="s">
        <v>15</v>
      </c>
      <c r="AY203" s="183" t="s">
        <v>253</v>
      </c>
    </row>
    <row r="204" spans="1:65" s="2" customFormat="1" ht="21.75" customHeight="1">
      <c r="A204" s="33"/>
      <c r="B204" s="160"/>
      <c r="C204" s="161" t="s">
        <v>432</v>
      </c>
      <c r="D204" s="353" t="s">
        <v>255</v>
      </c>
      <c r="E204" s="162" t="s">
        <v>461</v>
      </c>
      <c r="F204" s="163" t="s">
        <v>462</v>
      </c>
      <c r="G204" s="164" t="s">
        <v>378</v>
      </c>
      <c r="H204" s="165">
        <v>3</v>
      </c>
      <c r="I204" s="166"/>
      <c r="J204" s="167">
        <f>ROUND(I204*H204,2)</f>
        <v>0</v>
      </c>
      <c r="K204" s="163" t="s">
        <v>3</v>
      </c>
      <c r="L204" s="34"/>
      <c r="M204" s="168" t="s">
        <v>3</v>
      </c>
      <c r="N204" s="169" t="s">
        <v>42</v>
      </c>
      <c r="O204" s="54"/>
      <c r="P204" s="170">
        <f>O204*H204</f>
        <v>0</v>
      </c>
      <c r="Q204" s="170">
        <v>0</v>
      </c>
      <c r="R204" s="170">
        <f>Q204*H204</f>
        <v>0</v>
      </c>
      <c r="S204" s="170">
        <v>0</v>
      </c>
      <c r="T204" s="171">
        <f>S204*H204</f>
        <v>0</v>
      </c>
      <c r="U204" s="33"/>
      <c r="V204" s="33"/>
      <c r="W204" s="33"/>
      <c r="X204" s="33"/>
      <c r="Y204" s="33"/>
      <c r="Z204" s="33"/>
      <c r="AA204" s="33"/>
      <c r="AB204" s="33"/>
      <c r="AC204" s="33"/>
      <c r="AD204" s="33"/>
      <c r="AE204" s="33"/>
      <c r="AR204" s="172" t="s">
        <v>142</v>
      </c>
      <c r="AT204" s="172" t="s">
        <v>255</v>
      </c>
      <c r="AU204" s="172" t="s">
        <v>79</v>
      </c>
      <c r="AY204" s="18" t="s">
        <v>253</v>
      </c>
      <c r="BE204" s="173">
        <f>IF(N204="základní",J204,0)</f>
        <v>0</v>
      </c>
      <c r="BF204" s="173">
        <f>IF(N204="snížená",J204,0)</f>
        <v>0</v>
      </c>
      <c r="BG204" s="173">
        <f>IF(N204="zákl. přenesená",J204,0)</f>
        <v>0</v>
      </c>
      <c r="BH204" s="173">
        <f>IF(N204="sníž. přenesená",J204,0)</f>
        <v>0</v>
      </c>
      <c r="BI204" s="173">
        <f>IF(N204="nulová",J204,0)</f>
        <v>0</v>
      </c>
      <c r="BJ204" s="18" t="s">
        <v>15</v>
      </c>
      <c r="BK204" s="173">
        <f>ROUND(I204*H204,2)</f>
        <v>0</v>
      </c>
      <c r="BL204" s="18" t="s">
        <v>142</v>
      </c>
      <c r="BM204" s="172" t="s">
        <v>4078</v>
      </c>
    </row>
    <row r="205" spans="1:65" s="13" customFormat="1">
      <c r="B205" s="174"/>
      <c r="D205" s="354" t="s">
        <v>261</v>
      </c>
      <c r="E205" s="175" t="s">
        <v>3</v>
      </c>
      <c r="F205" s="176" t="s">
        <v>85</v>
      </c>
      <c r="H205" s="177">
        <v>3</v>
      </c>
      <c r="I205" s="178"/>
      <c r="L205" s="174"/>
      <c r="M205" s="179"/>
      <c r="N205" s="180"/>
      <c r="O205" s="180"/>
      <c r="P205" s="180"/>
      <c r="Q205" s="180"/>
      <c r="R205" s="180"/>
      <c r="S205" s="180"/>
      <c r="T205" s="181"/>
      <c r="AT205" s="175" t="s">
        <v>261</v>
      </c>
      <c r="AU205" s="175" t="s">
        <v>79</v>
      </c>
      <c r="AV205" s="13" t="s">
        <v>79</v>
      </c>
      <c r="AW205" s="13" t="s">
        <v>33</v>
      </c>
      <c r="AX205" s="13" t="s">
        <v>15</v>
      </c>
      <c r="AY205" s="175" t="s">
        <v>253</v>
      </c>
    </row>
    <row r="206" spans="1:65" s="2" customFormat="1" ht="16.5" customHeight="1">
      <c r="A206" s="33"/>
      <c r="B206" s="160"/>
      <c r="C206" s="198" t="s">
        <v>436</v>
      </c>
      <c r="D206" s="356" t="s">
        <v>445</v>
      </c>
      <c r="E206" s="199" t="s">
        <v>465</v>
      </c>
      <c r="F206" s="200" t="s">
        <v>466</v>
      </c>
      <c r="G206" s="201" t="s">
        <v>265</v>
      </c>
      <c r="H206" s="202">
        <v>3.78</v>
      </c>
      <c r="I206" s="203"/>
      <c r="J206" s="204">
        <f>ROUND(I206*H206,2)</f>
        <v>0</v>
      </c>
      <c r="K206" s="200" t="s">
        <v>259</v>
      </c>
      <c r="L206" s="205"/>
      <c r="M206" s="206" t="s">
        <v>3</v>
      </c>
      <c r="N206" s="207" t="s">
        <v>42</v>
      </c>
      <c r="O206" s="54"/>
      <c r="P206" s="170">
        <f>O206*H206</f>
        <v>0</v>
      </c>
      <c r="Q206" s="170">
        <v>3.0000000000000001E-3</v>
      </c>
      <c r="R206" s="170">
        <f>Q206*H206</f>
        <v>1.1339999999999999E-2</v>
      </c>
      <c r="S206" s="170">
        <v>0</v>
      </c>
      <c r="T206" s="171">
        <f>S206*H206</f>
        <v>0</v>
      </c>
      <c r="U206" s="33"/>
      <c r="V206" s="33"/>
      <c r="W206" s="33"/>
      <c r="X206" s="33"/>
      <c r="Y206" s="33"/>
      <c r="Z206" s="33"/>
      <c r="AA206" s="33"/>
      <c r="AB206" s="33"/>
      <c r="AC206" s="33"/>
      <c r="AD206" s="33"/>
      <c r="AE206" s="33"/>
      <c r="AR206" s="172" t="s">
        <v>418</v>
      </c>
      <c r="AT206" s="172" t="s">
        <v>445</v>
      </c>
      <c r="AU206" s="172" t="s">
        <v>79</v>
      </c>
      <c r="AY206" s="18" t="s">
        <v>253</v>
      </c>
      <c r="BE206" s="173">
        <f>IF(N206="základní",J206,0)</f>
        <v>0</v>
      </c>
      <c r="BF206" s="173">
        <f>IF(N206="snížená",J206,0)</f>
        <v>0</v>
      </c>
      <c r="BG206" s="173">
        <f>IF(N206="zákl. přenesená",J206,0)</f>
        <v>0</v>
      </c>
      <c r="BH206" s="173">
        <f>IF(N206="sníž. přenesená",J206,0)</f>
        <v>0</v>
      </c>
      <c r="BI206" s="173">
        <f>IF(N206="nulová",J206,0)</f>
        <v>0</v>
      </c>
      <c r="BJ206" s="18" t="s">
        <v>15</v>
      </c>
      <c r="BK206" s="173">
        <f>ROUND(I206*H206,2)</f>
        <v>0</v>
      </c>
      <c r="BL206" s="18" t="s">
        <v>142</v>
      </c>
      <c r="BM206" s="172" t="s">
        <v>4079</v>
      </c>
    </row>
    <row r="207" spans="1:65" s="13" customFormat="1">
      <c r="B207" s="174"/>
      <c r="D207" s="354" t="s">
        <v>261</v>
      </c>
      <c r="E207" s="175" t="s">
        <v>3</v>
      </c>
      <c r="F207" s="176" t="s">
        <v>873</v>
      </c>
      <c r="H207" s="177">
        <v>3.78</v>
      </c>
      <c r="I207" s="178"/>
      <c r="L207" s="174"/>
      <c r="M207" s="179"/>
      <c r="N207" s="180"/>
      <c r="O207" s="180"/>
      <c r="P207" s="180"/>
      <c r="Q207" s="180"/>
      <c r="R207" s="180"/>
      <c r="S207" s="180"/>
      <c r="T207" s="181"/>
      <c r="AT207" s="175" t="s">
        <v>261</v>
      </c>
      <c r="AU207" s="175" t="s">
        <v>79</v>
      </c>
      <c r="AV207" s="13" t="s">
        <v>79</v>
      </c>
      <c r="AW207" s="13" t="s">
        <v>33</v>
      </c>
      <c r="AX207" s="13" t="s">
        <v>15</v>
      </c>
      <c r="AY207" s="175" t="s">
        <v>253</v>
      </c>
    </row>
    <row r="208" spans="1:65" s="2" customFormat="1" ht="33" customHeight="1">
      <c r="A208" s="33"/>
      <c r="B208" s="160"/>
      <c r="C208" s="161" t="s">
        <v>440</v>
      </c>
      <c r="D208" s="353" t="s">
        <v>255</v>
      </c>
      <c r="E208" s="162" t="s">
        <v>3052</v>
      </c>
      <c r="F208" s="163" t="s">
        <v>3053</v>
      </c>
      <c r="G208" s="164" t="s">
        <v>362</v>
      </c>
      <c r="H208" s="197"/>
      <c r="I208" s="166"/>
      <c r="J208" s="167">
        <f>ROUND(I208*H208,2)</f>
        <v>0</v>
      </c>
      <c r="K208" s="163" t="s">
        <v>259</v>
      </c>
      <c r="L208" s="34"/>
      <c r="M208" s="168" t="s">
        <v>3</v>
      </c>
      <c r="N208" s="169" t="s">
        <v>42</v>
      </c>
      <c r="O208" s="54"/>
      <c r="P208" s="170">
        <f>O208*H208</f>
        <v>0</v>
      </c>
      <c r="Q208" s="170">
        <v>0</v>
      </c>
      <c r="R208" s="170">
        <f>Q208*H208</f>
        <v>0</v>
      </c>
      <c r="S208" s="170">
        <v>0</v>
      </c>
      <c r="T208" s="171">
        <f>S208*H208</f>
        <v>0</v>
      </c>
      <c r="U208" s="33"/>
      <c r="V208" s="33"/>
      <c r="W208" s="33"/>
      <c r="X208" s="33"/>
      <c r="Y208" s="33"/>
      <c r="Z208" s="33"/>
      <c r="AA208" s="33"/>
      <c r="AB208" s="33"/>
      <c r="AC208" s="33"/>
      <c r="AD208" s="33"/>
      <c r="AE208" s="33"/>
      <c r="AR208" s="172" t="s">
        <v>142</v>
      </c>
      <c r="AT208" s="172" t="s">
        <v>255</v>
      </c>
      <c r="AU208" s="172" t="s">
        <v>79</v>
      </c>
      <c r="AY208" s="18" t="s">
        <v>253</v>
      </c>
      <c r="BE208" s="173">
        <f>IF(N208="základní",J208,0)</f>
        <v>0</v>
      </c>
      <c r="BF208" s="173">
        <f>IF(N208="snížená",J208,0)</f>
        <v>0</v>
      </c>
      <c r="BG208" s="173">
        <f>IF(N208="zákl. přenesená",J208,0)</f>
        <v>0</v>
      </c>
      <c r="BH208" s="173">
        <f>IF(N208="sníž. přenesená",J208,0)</f>
        <v>0</v>
      </c>
      <c r="BI208" s="173">
        <f>IF(N208="nulová",J208,0)</f>
        <v>0</v>
      </c>
      <c r="BJ208" s="18" t="s">
        <v>15</v>
      </c>
      <c r="BK208" s="173">
        <f>ROUND(I208*H208,2)</f>
        <v>0</v>
      </c>
      <c r="BL208" s="18" t="s">
        <v>142</v>
      </c>
      <c r="BM208" s="172" t="s">
        <v>4080</v>
      </c>
    </row>
    <row r="209" spans="1:65" s="12" customFormat="1" ht="22.9" customHeight="1">
      <c r="B209" s="147"/>
      <c r="D209" s="355" t="s">
        <v>70</v>
      </c>
      <c r="E209" s="158" t="s">
        <v>473</v>
      </c>
      <c r="F209" s="158" t="s">
        <v>474</v>
      </c>
      <c r="I209" s="150"/>
      <c r="J209" s="159">
        <f>BK209</f>
        <v>0</v>
      </c>
      <c r="L209" s="147"/>
      <c r="M209" s="152"/>
      <c r="N209" s="153"/>
      <c r="O209" s="153"/>
      <c r="P209" s="154">
        <f>SUM(P210:P221)</f>
        <v>0</v>
      </c>
      <c r="Q209" s="153"/>
      <c r="R209" s="154">
        <f>SUM(R210:R221)</f>
        <v>0.18092039999999998</v>
      </c>
      <c r="S209" s="153"/>
      <c r="T209" s="155">
        <f>SUM(T210:T221)</f>
        <v>0.59882400000000002</v>
      </c>
      <c r="AR209" s="148" t="s">
        <v>79</v>
      </c>
      <c r="AT209" s="156" t="s">
        <v>70</v>
      </c>
      <c r="AU209" s="156" t="s">
        <v>15</v>
      </c>
      <c r="AY209" s="148" t="s">
        <v>253</v>
      </c>
      <c r="BK209" s="157">
        <f>SUM(BK210:BK221)</f>
        <v>0</v>
      </c>
    </row>
    <row r="210" spans="1:65" s="2" customFormat="1" ht="21.75" customHeight="1">
      <c r="A210" s="33"/>
      <c r="B210" s="160"/>
      <c r="C210" s="161" t="s">
        <v>444</v>
      </c>
      <c r="D210" s="353" t="s">
        <v>255</v>
      </c>
      <c r="E210" s="162" t="s">
        <v>476</v>
      </c>
      <c r="F210" s="163" t="s">
        <v>477</v>
      </c>
      <c r="G210" s="164" t="s">
        <v>258</v>
      </c>
      <c r="H210" s="165">
        <v>7.2</v>
      </c>
      <c r="I210" s="166"/>
      <c r="J210" s="167">
        <f>ROUND(I210*H210,2)</f>
        <v>0</v>
      </c>
      <c r="K210" s="163" t="s">
        <v>259</v>
      </c>
      <c r="L210" s="34"/>
      <c r="M210" s="168" t="s">
        <v>3</v>
      </c>
      <c r="N210" s="169" t="s">
        <v>42</v>
      </c>
      <c r="O210" s="54"/>
      <c r="P210" s="170">
        <f>O210*H210</f>
        <v>0</v>
      </c>
      <c r="Q210" s="170">
        <v>0</v>
      </c>
      <c r="R210" s="170">
        <f>Q210*H210</f>
        <v>0</v>
      </c>
      <c r="S210" s="170">
        <v>8.3169999999999994E-2</v>
      </c>
      <c r="T210" s="171">
        <f>S210*H210</f>
        <v>0.59882400000000002</v>
      </c>
      <c r="U210" s="33"/>
      <c r="V210" s="33"/>
      <c r="W210" s="33"/>
      <c r="X210" s="33"/>
      <c r="Y210" s="33"/>
      <c r="Z210" s="33"/>
      <c r="AA210" s="33"/>
      <c r="AB210" s="33"/>
      <c r="AC210" s="33"/>
      <c r="AD210" s="33"/>
      <c r="AE210" s="33"/>
      <c r="AR210" s="172" t="s">
        <v>142</v>
      </c>
      <c r="AT210" s="172" t="s">
        <v>255</v>
      </c>
      <c r="AU210" s="172" t="s">
        <v>79</v>
      </c>
      <c r="AY210" s="18" t="s">
        <v>253</v>
      </c>
      <c r="BE210" s="173">
        <f>IF(N210="základní",J210,0)</f>
        <v>0</v>
      </c>
      <c r="BF210" s="173">
        <f>IF(N210="snížená",J210,0)</f>
        <v>0</v>
      </c>
      <c r="BG210" s="173">
        <f>IF(N210="zákl. přenesená",J210,0)</f>
        <v>0</v>
      </c>
      <c r="BH210" s="173">
        <f>IF(N210="sníž. přenesená",J210,0)</f>
        <v>0</v>
      </c>
      <c r="BI210" s="173">
        <f>IF(N210="nulová",J210,0)</f>
        <v>0</v>
      </c>
      <c r="BJ210" s="18" t="s">
        <v>15</v>
      </c>
      <c r="BK210" s="173">
        <f>ROUND(I210*H210,2)</f>
        <v>0</v>
      </c>
      <c r="BL210" s="18" t="s">
        <v>142</v>
      </c>
      <c r="BM210" s="172" t="s">
        <v>4081</v>
      </c>
    </row>
    <row r="211" spans="1:65" s="13" customFormat="1">
      <c r="B211" s="174"/>
      <c r="D211" s="354" t="s">
        <v>261</v>
      </c>
      <c r="E211" s="175" t="s">
        <v>3</v>
      </c>
      <c r="F211" s="176" t="s">
        <v>876</v>
      </c>
      <c r="H211" s="177">
        <v>7.2</v>
      </c>
      <c r="I211" s="178"/>
      <c r="L211" s="174"/>
      <c r="M211" s="179"/>
      <c r="N211" s="180"/>
      <c r="O211" s="180"/>
      <c r="P211" s="180"/>
      <c r="Q211" s="180"/>
      <c r="R211" s="180"/>
      <c r="S211" s="180"/>
      <c r="T211" s="181"/>
      <c r="AT211" s="175" t="s">
        <v>261</v>
      </c>
      <c r="AU211" s="175" t="s">
        <v>79</v>
      </c>
      <c r="AV211" s="13" t="s">
        <v>79</v>
      </c>
      <c r="AW211" s="13" t="s">
        <v>33</v>
      </c>
      <c r="AX211" s="13" t="s">
        <v>15</v>
      </c>
      <c r="AY211" s="175" t="s">
        <v>253</v>
      </c>
    </row>
    <row r="212" spans="1:65" s="2" customFormat="1" ht="33" customHeight="1">
      <c r="A212" s="33"/>
      <c r="B212" s="160"/>
      <c r="C212" s="161" t="s">
        <v>449</v>
      </c>
      <c r="D212" s="353" t="s">
        <v>255</v>
      </c>
      <c r="E212" s="162" t="s">
        <v>480</v>
      </c>
      <c r="F212" s="163" t="s">
        <v>481</v>
      </c>
      <c r="G212" s="164" t="s">
        <v>258</v>
      </c>
      <c r="H212" s="165">
        <v>7.2</v>
      </c>
      <c r="I212" s="166"/>
      <c r="J212" s="167">
        <f>ROUND(I212*H212,2)</f>
        <v>0</v>
      </c>
      <c r="K212" s="163" t="s">
        <v>259</v>
      </c>
      <c r="L212" s="34"/>
      <c r="M212" s="168" t="s">
        <v>3</v>
      </c>
      <c r="N212" s="169" t="s">
        <v>42</v>
      </c>
      <c r="O212" s="54"/>
      <c r="P212" s="170">
        <f>O212*H212</f>
        <v>0</v>
      </c>
      <c r="Q212" s="170">
        <v>3.6700000000000001E-3</v>
      </c>
      <c r="R212" s="170">
        <f>Q212*H212</f>
        <v>2.6424E-2</v>
      </c>
      <c r="S212" s="170">
        <v>0</v>
      </c>
      <c r="T212" s="171">
        <f>S212*H212</f>
        <v>0</v>
      </c>
      <c r="U212" s="33"/>
      <c r="V212" s="33"/>
      <c r="W212" s="33"/>
      <c r="X212" s="33"/>
      <c r="Y212" s="33"/>
      <c r="Z212" s="33"/>
      <c r="AA212" s="33"/>
      <c r="AB212" s="33"/>
      <c r="AC212" s="33"/>
      <c r="AD212" s="33"/>
      <c r="AE212" s="33"/>
      <c r="AR212" s="172" t="s">
        <v>142</v>
      </c>
      <c r="AT212" s="172" t="s">
        <v>255</v>
      </c>
      <c r="AU212" s="172" t="s">
        <v>79</v>
      </c>
      <c r="AY212" s="18" t="s">
        <v>253</v>
      </c>
      <c r="BE212" s="173">
        <f>IF(N212="základní",J212,0)</f>
        <v>0</v>
      </c>
      <c r="BF212" s="173">
        <f>IF(N212="snížená",J212,0)</f>
        <v>0</v>
      </c>
      <c r="BG212" s="173">
        <f>IF(N212="zákl. přenesená",J212,0)</f>
        <v>0</v>
      </c>
      <c r="BH212" s="173">
        <f>IF(N212="sníž. přenesená",J212,0)</f>
        <v>0</v>
      </c>
      <c r="BI212" s="173">
        <f>IF(N212="nulová",J212,0)</f>
        <v>0</v>
      </c>
      <c r="BJ212" s="18" t="s">
        <v>15</v>
      </c>
      <c r="BK212" s="173">
        <f>ROUND(I212*H212,2)</f>
        <v>0</v>
      </c>
      <c r="BL212" s="18" t="s">
        <v>142</v>
      </c>
      <c r="BM212" s="172" t="s">
        <v>4082</v>
      </c>
    </row>
    <row r="213" spans="1:65" s="13" customFormat="1">
      <c r="B213" s="174"/>
      <c r="D213" s="354" t="s">
        <v>261</v>
      </c>
      <c r="E213" s="175" t="s">
        <v>3</v>
      </c>
      <c r="F213" s="176" t="s">
        <v>823</v>
      </c>
      <c r="H213" s="177">
        <v>7.2</v>
      </c>
      <c r="I213" s="178"/>
      <c r="L213" s="174"/>
      <c r="M213" s="179"/>
      <c r="N213" s="180"/>
      <c r="O213" s="180"/>
      <c r="P213" s="180"/>
      <c r="Q213" s="180"/>
      <c r="R213" s="180"/>
      <c r="S213" s="180"/>
      <c r="T213" s="181"/>
      <c r="AT213" s="175" t="s">
        <v>261</v>
      </c>
      <c r="AU213" s="175" t="s">
        <v>79</v>
      </c>
      <c r="AV213" s="13" t="s">
        <v>79</v>
      </c>
      <c r="AW213" s="13" t="s">
        <v>33</v>
      </c>
      <c r="AX213" s="13" t="s">
        <v>15</v>
      </c>
      <c r="AY213" s="175" t="s">
        <v>253</v>
      </c>
    </row>
    <row r="214" spans="1:65" s="2" customFormat="1" ht="21.75" customHeight="1">
      <c r="A214" s="33"/>
      <c r="B214" s="160"/>
      <c r="C214" s="198" t="s">
        <v>455</v>
      </c>
      <c r="D214" s="356" t="s">
        <v>445</v>
      </c>
      <c r="E214" s="199" t="s">
        <v>484</v>
      </c>
      <c r="F214" s="200" t="s">
        <v>485</v>
      </c>
      <c r="G214" s="201" t="s">
        <v>258</v>
      </c>
      <c r="H214" s="202">
        <v>7.92</v>
      </c>
      <c r="I214" s="203"/>
      <c r="J214" s="204">
        <f>ROUND(I214*H214,2)</f>
        <v>0</v>
      </c>
      <c r="K214" s="200" t="s">
        <v>3</v>
      </c>
      <c r="L214" s="205"/>
      <c r="M214" s="206" t="s">
        <v>3</v>
      </c>
      <c r="N214" s="207" t="s">
        <v>42</v>
      </c>
      <c r="O214" s="54"/>
      <c r="P214" s="170">
        <f>O214*H214</f>
        <v>0</v>
      </c>
      <c r="Q214" s="170">
        <v>1.9199999999999998E-2</v>
      </c>
      <c r="R214" s="170">
        <f>Q214*H214</f>
        <v>0.15206399999999998</v>
      </c>
      <c r="S214" s="170">
        <v>0</v>
      </c>
      <c r="T214" s="171">
        <f>S214*H214</f>
        <v>0</v>
      </c>
      <c r="U214" s="33"/>
      <c r="V214" s="33"/>
      <c r="W214" s="33"/>
      <c r="X214" s="33"/>
      <c r="Y214" s="33"/>
      <c r="Z214" s="33"/>
      <c r="AA214" s="33"/>
      <c r="AB214" s="33"/>
      <c r="AC214" s="33"/>
      <c r="AD214" s="33"/>
      <c r="AE214" s="33"/>
      <c r="AR214" s="172" t="s">
        <v>418</v>
      </c>
      <c r="AT214" s="172" t="s">
        <v>445</v>
      </c>
      <c r="AU214" s="172" t="s">
        <v>79</v>
      </c>
      <c r="AY214" s="18" t="s">
        <v>253</v>
      </c>
      <c r="BE214" s="173">
        <f>IF(N214="základní",J214,0)</f>
        <v>0</v>
      </c>
      <c r="BF214" s="173">
        <f>IF(N214="snížená",J214,0)</f>
        <v>0</v>
      </c>
      <c r="BG214" s="173">
        <f>IF(N214="zákl. přenesená",J214,0)</f>
        <v>0</v>
      </c>
      <c r="BH214" s="173">
        <f>IF(N214="sníž. přenesená",J214,0)</f>
        <v>0</v>
      </c>
      <c r="BI214" s="173">
        <f>IF(N214="nulová",J214,0)</f>
        <v>0</v>
      </c>
      <c r="BJ214" s="18" t="s">
        <v>15</v>
      </c>
      <c r="BK214" s="173">
        <f>ROUND(I214*H214,2)</f>
        <v>0</v>
      </c>
      <c r="BL214" s="18" t="s">
        <v>142</v>
      </c>
      <c r="BM214" s="172" t="s">
        <v>4083</v>
      </c>
    </row>
    <row r="215" spans="1:65" s="13" customFormat="1">
      <c r="B215" s="174"/>
      <c r="D215" s="354" t="s">
        <v>261</v>
      </c>
      <c r="F215" s="176" t="s">
        <v>879</v>
      </c>
      <c r="H215" s="177">
        <v>7.92</v>
      </c>
      <c r="I215" s="178"/>
      <c r="L215" s="174"/>
      <c r="M215" s="179"/>
      <c r="N215" s="180"/>
      <c r="O215" s="180"/>
      <c r="P215" s="180"/>
      <c r="Q215" s="180"/>
      <c r="R215" s="180"/>
      <c r="S215" s="180"/>
      <c r="T215" s="181"/>
      <c r="AT215" s="175" t="s">
        <v>261</v>
      </c>
      <c r="AU215" s="175" t="s">
        <v>79</v>
      </c>
      <c r="AV215" s="13" t="s">
        <v>79</v>
      </c>
      <c r="AW215" s="13" t="s">
        <v>4</v>
      </c>
      <c r="AX215" s="13" t="s">
        <v>15</v>
      </c>
      <c r="AY215" s="175" t="s">
        <v>253</v>
      </c>
    </row>
    <row r="216" spans="1:65" s="2" customFormat="1" ht="21.75" customHeight="1">
      <c r="A216" s="33"/>
      <c r="B216" s="160"/>
      <c r="C216" s="161" t="s">
        <v>460</v>
      </c>
      <c r="D216" s="353" t="s">
        <v>255</v>
      </c>
      <c r="E216" s="162" t="s">
        <v>489</v>
      </c>
      <c r="F216" s="163" t="s">
        <v>490</v>
      </c>
      <c r="G216" s="164" t="s">
        <v>258</v>
      </c>
      <c r="H216" s="165">
        <v>7.2</v>
      </c>
      <c r="I216" s="166"/>
      <c r="J216" s="167">
        <f>ROUND(I216*H216,2)</f>
        <v>0</v>
      </c>
      <c r="K216" s="163" t="s">
        <v>259</v>
      </c>
      <c r="L216" s="34"/>
      <c r="M216" s="168" t="s">
        <v>3</v>
      </c>
      <c r="N216" s="169" t="s">
        <v>42</v>
      </c>
      <c r="O216" s="54"/>
      <c r="P216" s="170">
        <f>O216*H216</f>
        <v>0</v>
      </c>
      <c r="Q216" s="170">
        <v>0</v>
      </c>
      <c r="R216" s="170">
        <f>Q216*H216</f>
        <v>0</v>
      </c>
      <c r="S216" s="170">
        <v>0</v>
      </c>
      <c r="T216" s="171">
        <f>S216*H216</f>
        <v>0</v>
      </c>
      <c r="U216" s="33"/>
      <c r="V216" s="33"/>
      <c r="W216" s="33"/>
      <c r="X216" s="33"/>
      <c r="Y216" s="33"/>
      <c r="Z216" s="33"/>
      <c r="AA216" s="33"/>
      <c r="AB216" s="33"/>
      <c r="AC216" s="33"/>
      <c r="AD216" s="33"/>
      <c r="AE216" s="33"/>
      <c r="AR216" s="172" t="s">
        <v>142</v>
      </c>
      <c r="AT216" s="172" t="s">
        <v>255</v>
      </c>
      <c r="AU216" s="172" t="s">
        <v>79</v>
      </c>
      <c r="AY216" s="18" t="s">
        <v>253</v>
      </c>
      <c r="BE216" s="173">
        <f>IF(N216="základní",J216,0)</f>
        <v>0</v>
      </c>
      <c r="BF216" s="173">
        <f>IF(N216="snížená",J216,0)</f>
        <v>0</v>
      </c>
      <c r="BG216" s="173">
        <f>IF(N216="zákl. přenesená",J216,0)</f>
        <v>0</v>
      </c>
      <c r="BH216" s="173">
        <f>IF(N216="sníž. přenesená",J216,0)</f>
        <v>0</v>
      </c>
      <c r="BI216" s="173">
        <f>IF(N216="nulová",J216,0)</f>
        <v>0</v>
      </c>
      <c r="BJ216" s="18" t="s">
        <v>15</v>
      </c>
      <c r="BK216" s="173">
        <f>ROUND(I216*H216,2)</f>
        <v>0</v>
      </c>
      <c r="BL216" s="18" t="s">
        <v>142</v>
      </c>
      <c r="BM216" s="172" t="s">
        <v>4084</v>
      </c>
    </row>
    <row r="217" spans="1:65" s="2" customFormat="1" ht="16.5" customHeight="1">
      <c r="A217" s="33"/>
      <c r="B217" s="160"/>
      <c r="C217" s="161" t="s">
        <v>464</v>
      </c>
      <c r="D217" s="353" t="s">
        <v>255</v>
      </c>
      <c r="E217" s="162" t="s">
        <v>493</v>
      </c>
      <c r="F217" s="163" t="s">
        <v>494</v>
      </c>
      <c r="G217" s="164" t="s">
        <v>258</v>
      </c>
      <c r="H217" s="165">
        <v>7.2</v>
      </c>
      <c r="I217" s="166"/>
      <c r="J217" s="167">
        <f>ROUND(I217*H217,2)</f>
        <v>0</v>
      </c>
      <c r="K217" s="163" t="s">
        <v>259</v>
      </c>
      <c r="L217" s="34"/>
      <c r="M217" s="168" t="s">
        <v>3</v>
      </c>
      <c r="N217" s="169" t="s">
        <v>42</v>
      </c>
      <c r="O217" s="54"/>
      <c r="P217" s="170">
        <f>O217*H217</f>
        <v>0</v>
      </c>
      <c r="Q217" s="170">
        <v>2.9999999999999997E-4</v>
      </c>
      <c r="R217" s="170">
        <f>Q217*H217</f>
        <v>2.16E-3</v>
      </c>
      <c r="S217" s="170">
        <v>0</v>
      </c>
      <c r="T217" s="171">
        <f>S217*H217</f>
        <v>0</v>
      </c>
      <c r="U217" s="33"/>
      <c r="V217" s="33"/>
      <c r="W217" s="33"/>
      <c r="X217" s="33"/>
      <c r="Y217" s="33"/>
      <c r="Z217" s="33"/>
      <c r="AA217" s="33"/>
      <c r="AB217" s="33"/>
      <c r="AC217" s="33"/>
      <c r="AD217" s="33"/>
      <c r="AE217" s="33"/>
      <c r="AR217" s="172" t="s">
        <v>142</v>
      </c>
      <c r="AT217" s="172" t="s">
        <v>255</v>
      </c>
      <c r="AU217" s="172" t="s">
        <v>79</v>
      </c>
      <c r="AY217" s="18" t="s">
        <v>253</v>
      </c>
      <c r="BE217" s="173">
        <f>IF(N217="základní",J217,0)</f>
        <v>0</v>
      </c>
      <c r="BF217" s="173">
        <f>IF(N217="snížená",J217,0)</f>
        <v>0</v>
      </c>
      <c r="BG217" s="173">
        <f>IF(N217="zákl. přenesená",J217,0)</f>
        <v>0</v>
      </c>
      <c r="BH217" s="173">
        <f>IF(N217="sníž. přenesená",J217,0)</f>
        <v>0</v>
      </c>
      <c r="BI217" s="173">
        <f>IF(N217="nulová",J217,0)</f>
        <v>0</v>
      </c>
      <c r="BJ217" s="18" t="s">
        <v>15</v>
      </c>
      <c r="BK217" s="173">
        <f>ROUND(I217*H217,2)</f>
        <v>0</v>
      </c>
      <c r="BL217" s="18" t="s">
        <v>142</v>
      </c>
      <c r="BM217" s="172" t="s">
        <v>4085</v>
      </c>
    </row>
    <row r="218" spans="1:65" s="2" customFormat="1" ht="16.5" customHeight="1">
      <c r="A218" s="33"/>
      <c r="B218" s="160"/>
      <c r="C218" s="161" t="s">
        <v>469</v>
      </c>
      <c r="D218" s="353" t="s">
        <v>255</v>
      </c>
      <c r="E218" s="162" t="s">
        <v>497</v>
      </c>
      <c r="F218" s="163" t="s">
        <v>498</v>
      </c>
      <c r="G218" s="164" t="s">
        <v>265</v>
      </c>
      <c r="H218" s="165">
        <v>1.2</v>
      </c>
      <c r="I218" s="166"/>
      <c r="J218" s="167">
        <f>ROUND(I218*H218,2)</f>
        <v>0</v>
      </c>
      <c r="K218" s="163" t="s">
        <v>259</v>
      </c>
      <c r="L218" s="34"/>
      <c r="M218" s="168" t="s">
        <v>3</v>
      </c>
      <c r="N218" s="169" t="s">
        <v>42</v>
      </c>
      <c r="O218" s="54"/>
      <c r="P218" s="170">
        <f>O218*H218</f>
        <v>0</v>
      </c>
      <c r="Q218" s="170">
        <v>4.0000000000000003E-5</v>
      </c>
      <c r="R218" s="170">
        <f>Q218*H218</f>
        <v>4.8000000000000001E-5</v>
      </c>
      <c r="S218" s="170">
        <v>0</v>
      </c>
      <c r="T218" s="171">
        <f>S218*H218</f>
        <v>0</v>
      </c>
      <c r="U218" s="33"/>
      <c r="V218" s="33"/>
      <c r="W218" s="33"/>
      <c r="X218" s="33"/>
      <c r="Y218" s="33"/>
      <c r="Z218" s="33"/>
      <c r="AA218" s="33"/>
      <c r="AB218" s="33"/>
      <c r="AC218" s="33"/>
      <c r="AD218" s="33"/>
      <c r="AE218" s="33"/>
      <c r="AR218" s="172" t="s">
        <v>142</v>
      </c>
      <c r="AT218" s="172" t="s">
        <v>255</v>
      </c>
      <c r="AU218" s="172" t="s">
        <v>79</v>
      </c>
      <c r="AY218" s="18" t="s">
        <v>253</v>
      </c>
      <c r="BE218" s="173">
        <f>IF(N218="základní",J218,0)</f>
        <v>0</v>
      </c>
      <c r="BF218" s="173">
        <f>IF(N218="snížená",J218,0)</f>
        <v>0</v>
      </c>
      <c r="BG218" s="173">
        <f>IF(N218="zákl. přenesená",J218,0)</f>
        <v>0</v>
      </c>
      <c r="BH218" s="173">
        <f>IF(N218="sníž. přenesená",J218,0)</f>
        <v>0</v>
      </c>
      <c r="BI218" s="173">
        <f>IF(N218="nulová",J218,0)</f>
        <v>0</v>
      </c>
      <c r="BJ218" s="18" t="s">
        <v>15</v>
      </c>
      <c r="BK218" s="173">
        <f>ROUND(I218*H218,2)</f>
        <v>0</v>
      </c>
      <c r="BL218" s="18" t="s">
        <v>142</v>
      </c>
      <c r="BM218" s="172" t="s">
        <v>4086</v>
      </c>
    </row>
    <row r="219" spans="1:65" s="2" customFormat="1" ht="16.5" customHeight="1">
      <c r="A219" s="33"/>
      <c r="B219" s="160"/>
      <c r="C219" s="198" t="s">
        <v>475</v>
      </c>
      <c r="D219" s="356" t="s">
        <v>445</v>
      </c>
      <c r="E219" s="199" t="s">
        <v>502</v>
      </c>
      <c r="F219" s="200" t="s">
        <v>503</v>
      </c>
      <c r="G219" s="201" t="s">
        <v>265</v>
      </c>
      <c r="H219" s="202">
        <v>1.32</v>
      </c>
      <c r="I219" s="203"/>
      <c r="J219" s="204">
        <f>ROUND(I219*H219,2)</f>
        <v>0</v>
      </c>
      <c r="K219" s="200" t="s">
        <v>259</v>
      </c>
      <c r="L219" s="205"/>
      <c r="M219" s="206" t="s">
        <v>3</v>
      </c>
      <c r="N219" s="207" t="s">
        <v>42</v>
      </c>
      <c r="O219" s="54"/>
      <c r="P219" s="170">
        <f>O219*H219</f>
        <v>0</v>
      </c>
      <c r="Q219" s="170">
        <v>1.7000000000000001E-4</v>
      </c>
      <c r="R219" s="170">
        <f>Q219*H219</f>
        <v>2.2440000000000003E-4</v>
      </c>
      <c r="S219" s="170">
        <v>0</v>
      </c>
      <c r="T219" s="171">
        <f>S219*H219</f>
        <v>0</v>
      </c>
      <c r="U219" s="33"/>
      <c r="V219" s="33"/>
      <c r="W219" s="33"/>
      <c r="X219" s="33"/>
      <c r="Y219" s="33"/>
      <c r="Z219" s="33"/>
      <c r="AA219" s="33"/>
      <c r="AB219" s="33"/>
      <c r="AC219" s="33"/>
      <c r="AD219" s="33"/>
      <c r="AE219" s="33"/>
      <c r="AR219" s="172" t="s">
        <v>418</v>
      </c>
      <c r="AT219" s="172" t="s">
        <v>445</v>
      </c>
      <c r="AU219" s="172" t="s">
        <v>79</v>
      </c>
      <c r="AY219" s="18" t="s">
        <v>253</v>
      </c>
      <c r="BE219" s="173">
        <f>IF(N219="základní",J219,0)</f>
        <v>0</v>
      </c>
      <c r="BF219" s="173">
        <f>IF(N219="snížená",J219,0)</f>
        <v>0</v>
      </c>
      <c r="BG219" s="173">
        <f>IF(N219="zákl. přenesená",J219,0)</f>
        <v>0</v>
      </c>
      <c r="BH219" s="173">
        <f>IF(N219="sníž. přenesená",J219,0)</f>
        <v>0</v>
      </c>
      <c r="BI219" s="173">
        <f>IF(N219="nulová",J219,0)</f>
        <v>0</v>
      </c>
      <c r="BJ219" s="18" t="s">
        <v>15</v>
      </c>
      <c r="BK219" s="173">
        <f>ROUND(I219*H219,2)</f>
        <v>0</v>
      </c>
      <c r="BL219" s="18" t="s">
        <v>142</v>
      </c>
      <c r="BM219" s="172" t="s">
        <v>4087</v>
      </c>
    </row>
    <row r="220" spans="1:65" s="13" customFormat="1">
      <c r="B220" s="174"/>
      <c r="D220" s="354" t="s">
        <v>261</v>
      </c>
      <c r="F220" s="176" t="s">
        <v>505</v>
      </c>
      <c r="H220" s="177">
        <v>1.32</v>
      </c>
      <c r="I220" s="178"/>
      <c r="L220" s="174"/>
      <c r="M220" s="179"/>
      <c r="N220" s="180"/>
      <c r="O220" s="180"/>
      <c r="P220" s="180"/>
      <c r="Q220" s="180"/>
      <c r="R220" s="180"/>
      <c r="S220" s="180"/>
      <c r="T220" s="181"/>
      <c r="AT220" s="175" t="s">
        <v>261</v>
      </c>
      <c r="AU220" s="175" t="s">
        <v>79</v>
      </c>
      <c r="AV220" s="13" t="s">
        <v>79</v>
      </c>
      <c r="AW220" s="13" t="s">
        <v>4</v>
      </c>
      <c r="AX220" s="13" t="s">
        <v>15</v>
      </c>
      <c r="AY220" s="175" t="s">
        <v>253</v>
      </c>
    </row>
    <row r="221" spans="1:65" s="2" customFormat="1" ht="33" customHeight="1">
      <c r="A221" s="33"/>
      <c r="B221" s="160"/>
      <c r="C221" s="161" t="s">
        <v>479</v>
      </c>
      <c r="D221" s="353" t="s">
        <v>255</v>
      </c>
      <c r="E221" s="162" t="s">
        <v>3062</v>
      </c>
      <c r="F221" s="163" t="s">
        <v>3063</v>
      </c>
      <c r="G221" s="164" t="s">
        <v>362</v>
      </c>
      <c r="H221" s="197"/>
      <c r="I221" s="166"/>
      <c r="J221" s="167">
        <f>ROUND(I221*H221,2)</f>
        <v>0</v>
      </c>
      <c r="K221" s="163" t="s">
        <v>259</v>
      </c>
      <c r="L221" s="34"/>
      <c r="M221" s="168" t="s">
        <v>3</v>
      </c>
      <c r="N221" s="169" t="s">
        <v>42</v>
      </c>
      <c r="O221" s="54"/>
      <c r="P221" s="170">
        <f>O221*H221</f>
        <v>0</v>
      </c>
      <c r="Q221" s="170">
        <v>0</v>
      </c>
      <c r="R221" s="170">
        <f>Q221*H221</f>
        <v>0</v>
      </c>
      <c r="S221" s="170">
        <v>0</v>
      </c>
      <c r="T221" s="171">
        <f>S221*H221</f>
        <v>0</v>
      </c>
      <c r="U221" s="33"/>
      <c r="V221" s="33"/>
      <c r="W221" s="33"/>
      <c r="X221" s="33"/>
      <c r="Y221" s="33"/>
      <c r="Z221" s="33"/>
      <c r="AA221" s="33"/>
      <c r="AB221" s="33"/>
      <c r="AC221" s="33"/>
      <c r="AD221" s="33"/>
      <c r="AE221" s="33"/>
      <c r="AR221" s="172" t="s">
        <v>142</v>
      </c>
      <c r="AT221" s="172" t="s">
        <v>255</v>
      </c>
      <c r="AU221" s="172" t="s">
        <v>79</v>
      </c>
      <c r="AY221" s="18" t="s">
        <v>253</v>
      </c>
      <c r="BE221" s="173">
        <f>IF(N221="základní",J221,0)</f>
        <v>0</v>
      </c>
      <c r="BF221" s="173">
        <f>IF(N221="snížená",J221,0)</f>
        <v>0</v>
      </c>
      <c r="BG221" s="173">
        <f>IF(N221="zákl. přenesená",J221,0)</f>
        <v>0</v>
      </c>
      <c r="BH221" s="173">
        <f>IF(N221="sníž. přenesená",J221,0)</f>
        <v>0</v>
      </c>
      <c r="BI221" s="173">
        <f>IF(N221="nulová",J221,0)</f>
        <v>0</v>
      </c>
      <c r="BJ221" s="18" t="s">
        <v>15</v>
      </c>
      <c r="BK221" s="173">
        <f>ROUND(I221*H221,2)</f>
        <v>0</v>
      </c>
      <c r="BL221" s="18" t="s">
        <v>142</v>
      </c>
      <c r="BM221" s="172" t="s">
        <v>4088</v>
      </c>
    </row>
    <row r="222" spans="1:65" s="12" customFormat="1" ht="22.9" customHeight="1">
      <c r="B222" s="147"/>
      <c r="D222" s="355" t="s">
        <v>70</v>
      </c>
      <c r="E222" s="158" t="s">
        <v>510</v>
      </c>
      <c r="F222" s="158" t="s">
        <v>511</v>
      </c>
      <c r="I222" s="150"/>
      <c r="J222" s="159">
        <f>BK222</f>
        <v>0</v>
      </c>
      <c r="L222" s="147"/>
      <c r="M222" s="152"/>
      <c r="N222" s="153"/>
      <c r="O222" s="153"/>
      <c r="P222" s="154">
        <f>SUM(P223:P252)</f>
        <v>0</v>
      </c>
      <c r="Q222" s="153"/>
      <c r="R222" s="154">
        <f>SUM(R223:R252)</f>
        <v>0.14070599999999997</v>
      </c>
      <c r="S222" s="153"/>
      <c r="T222" s="155">
        <f>SUM(T223:T252)</f>
        <v>2.7058000000000004</v>
      </c>
      <c r="AR222" s="148" t="s">
        <v>79</v>
      </c>
      <c r="AT222" s="156" t="s">
        <v>70</v>
      </c>
      <c r="AU222" s="156" t="s">
        <v>15</v>
      </c>
      <c r="AY222" s="148" t="s">
        <v>253</v>
      </c>
      <c r="BK222" s="157">
        <f>SUM(BK223:BK252)</f>
        <v>0</v>
      </c>
    </row>
    <row r="223" spans="1:65" s="2" customFormat="1" ht="21.75" customHeight="1">
      <c r="A223" s="33"/>
      <c r="B223" s="160"/>
      <c r="C223" s="161" t="s">
        <v>483</v>
      </c>
      <c r="D223" s="353" t="s">
        <v>255</v>
      </c>
      <c r="E223" s="162" t="s">
        <v>513</v>
      </c>
      <c r="F223" s="163" t="s">
        <v>514</v>
      </c>
      <c r="G223" s="164" t="s">
        <v>258</v>
      </c>
      <c r="H223" s="165">
        <v>33.200000000000003</v>
      </c>
      <c r="I223" s="166"/>
      <c r="J223" s="167">
        <f>ROUND(I223*H223,2)</f>
        <v>0</v>
      </c>
      <c r="K223" s="163" t="s">
        <v>259</v>
      </c>
      <c r="L223" s="34"/>
      <c r="M223" s="168" t="s">
        <v>3</v>
      </c>
      <c r="N223" s="169" t="s">
        <v>42</v>
      </c>
      <c r="O223" s="54"/>
      <c r="P223" s="170">
        <f>O223*H223</f>
        <v>0</v>
      </c>
      <c r="Q223" s="170">
        <v>0</v>
      </c>
      <c r="R223" s="170">
        <f>Q223*H223</f>
        <v>0</v>
      </c>
      <c r="S223" s="170">
        <v>8.1500000000000003E-2</v>
      </c>
      <c r="T223" s="171">
        <f>S223*H223</f>
        <v>2.7058000000000004</v>
      </c>
      <c r="U223" s="33"/>
      <c r="V223" s="33"/>
      <c r="W223" s="33"/>
      <c r="X223" s="33"/>
      <c r="Y223" s="33"/>
      <c r="Z223" s="33"/>
      <c r="AA223" s="33"/>
      <c r="AB223" s="33"/>
      <c r="AC223" s="33"/>
      <c r="AD223" s="33"/>
      <c r="AE223" s="33"/>
      <c r="AR223" s="172" t="s">
        <v>142</v>
      </c>
      <c r="AT223" s="172" t="s">
        <v>255</v>
      </c>
      <c r="AU223" s="172" t="s">
        <v>79</v>
      </c>
      <c r="AY223" s="18" t="s">
        <v>253</v>
      </c>
      <c r="BE223" s="173">
        <f>IF(N223="základní",J223,0)</f>
        <v>0</v>
      </c>
      <c r="BF223" s="173">
        <f>IF(N223="snížená",J223,0)</f>
        <v>0</v>
      </c>
      <c r="BG223" s="173">
        <f>IF(N223="zákl. přenesená",J223,0)</f>
        <v>0</v>
      </c>
      <c r="BH223" s="173">
        <f>IF(N223="sníž. přenesená",J223,0)</f>
        <v>0</v>
      </c>
      <c r="BI223" s="173">
        <f>IF(N223="nulová",J223,0)</f>
        <v>0</v>
      </c>
      <c r="BJ223" s="18" t="s">
        <v>15</v>
      </c>
      <c r="BK223" s="173">
        <f>ROUND(I223*H223,2)</f>
        <v>0</v>
      </c>
      <c r="BL223" s="18" t="s">
        <v>142</v>
      </c>
      <c r="BM223" s="172" t="s">
        <v>4089</v>
      </c>
    </row>
    <row r="224" spans="1:65" s="13" customFormat="1">
      <c r="B224" s="174"/>
      <c r="D224" s="354" t="s">
        <v>261</v>
      </c>
      <c r="E224" s="175" t="s">
        <v>3</v>
      </c>
      <c r="F224" s="176" t="s">
        <v>886</v>
      </c>
      <c r="H224" s="177">
        <v>13</v>
      </c>
      <c r="I224" s="178"/>
      <c r="L224" s="174"/>
      <c r="M224" s="179"/>
      <c r="N224" s="180"/>
      <c r="O224" s="180"/>
      <c r="P224" s="180"/>
      <c r="Q224" s="180"/>
      <c r="R224" s="180"/>
      <c r="S224" s="180"/>
      <c r="T224" s="181"/>
      <c r="AT224" s="175" t="s">
        <v>261</v>
      </c>
      <c r="AU224" s="175" t="s">
        <v>79</v>
      </c>
      <c r="AV224" s="13" t="s">
        <v>79</v>
      </c>
      <c r="AW224" s="13" t="s">
        <v>33</v>
      </c>
      <c r="AX224" s="13" t="s">
        <v>71</v>
      </c>
      <c r="AY224" s="175" t="s">
        <v>253</v>
      </c>
    </row>
    <row r="225" spans="1:65" s="13" customFormat="1">
      <c r="B225" s="174"/>
      <c r="D225" s="354" t="s">
        <v>261</v>
      </c>
      <c r="E225" s="175" t="s">
        <v>3</v>
      </c>
      <c r="F225" s="176" t="s">
        <v>517</v>
      </c>
      <c r="H225" s="177">
        <v>-1.2</v>
      </c>
      <c r="I225" s="178"/>
      <c r="L225" s="174"/>
      <c r="M225" s="179"/>
      <c r="N225" s="180"/>
      <c r="O225" s="180"/>
      <c r="P225" s="180"/>
      <c r="Q225" s="180"/>
      <c r="R225" s="180"/>
      <c r="S225" s="180"/>
      <c r="T225" s="181"/>
      <c r="AT225" s="175" t="s">
        <v>261</v>
      </c>
      <c r="AU225" s="175" t="s">
        <v>79</v>
      </c>
      <c r="AV225" s="13" t="s">
        <v>79</v>
      </c>
      <c r="AW225" s="13" t="s">
        <v>33</v>
      </c>
      <c r="AX225" s="13" t="s">
        <v>71</v>
      </c>
      <c r="AY225" s="175" t="s">
        <v>253</v>
      </c>
    </row>
    <row r="226" spans="1:65" s="13" customFormat="1">
      <c r="B226" s="174"/>
      <c r="D226" s="354" t="s">
        <v>261</v>
      </c>
      <c r="E226" s="175" t="s">
        <v>3</v>
      </c>
      <c r="F226" s="176" t="s">
        <v>887</v>
      </c>
      <c r="H226" s="177">
        <v>22.6</v>
      </c>
      <c r="I226" s="178"/>
      <c r="L226" s="174"/>
      <c r="M226" s="179"/>
      <c r="N226" s="180"/>
      <c r="O226" s="180"/>
      <c r="P226" s="180"/>
      <c r="Q226" s="180"/>
      <c r="R226" s="180"/>
      <c r="S226" s="180"/>
      <c r="T226" s="181"/>
      <c r="AT226" s="175" t="s">
        <v>261</v>
      </c>
      <c r="AU226" s="175" t="s">
        <v>79</v>
      </c>
      <c r="AV226" s="13" t="s">
        <v>79</v>
      </c>
      <c r="AW226" s="13" t="s">
        <v>33</v>
      </c>
      <c r="AX226" s="13" t="s">
        <v>71</v>
      </c>
      <c r="AY226" s="175" t="s">
        <v>253</v>
      </c>
    </row>
    <row r="227" spans="1:65" s="13" customFormat="1">
      <c r="B227" s="174"/>
      <c r="D227" s="354" t="s">
        <v>261</v>
      </c>
      <c r="E227" s="175" t="s">
        <v>3</v>
      </c>
      <c r="F227" s="176" t="s">
        <v>517</v>
      </c>
      <c r="H227" s="177">
        <v>-1.2</v>
      </c>
      <c r="I227" s="178"/>
      <c r="L227" s="174"/>
      <c r="M227" s="179"/>
      <c r="N227" s="180"/>
      <c r="O227" s="180"/>
      <c r="P227" s="180"/>
      <c r="Q227" s="180"/>
      <c r="R227" s="180"/>
      <c r="S227" s="180"/>
      <c r="T227" s="181"/>
      <c r="AT227" s="175" t="s">
        <v>261</v>
      </c>
      <c r="AU227" s="175" t="s">
        <v>79</v>
      </c>
      <c r="AV227" s="13" t="s">
        <v>79</v>
      </c>
      <c r="AW227" s="13" t="s">
        <v>33</v>
      </c>
      <c r="AX227" s="13" t="s">
        <v>71</v>
      </c>
      <c r="AY227" s="175" t="s">
        <v>253</v>
      </c>
    </row>
    <row r="228" spans="1:65" s="14" customFormat="1">
      <c r="B228" s="182"/>
      <c r="D228" s="354" t="s">
        <v>261</v>
      </c>
      <c r="E228" s="183" t="s">
        <v>3</v>
      </c>
      <c r="F228" s="184" t="s">
        <v>269</v>
      </c>
      <c r="H228" s="185">
        <v>33.200000000000003</v>
      </c>
      <c r="I228" s="186"/>
      <c r="L228" s="182"/>
      <c r="M228" s="187"/>
      <c r="N228" s="188"/>
      <c r="O228" s="188"/>
      <c r="P228" s="188"/>
      <c r="Q228" s="188"/>
      <c r="R228" s="188"/>
      <c r="S228" s="188"/>
      <c r="T228" s="189"/>
      <c r="AT228" s="183" t="s">
        <v>261</v>
      </c>
      <c r="AU228" s="183" t="s">
        <v>79</v>
      </c>
      <c r="AV228" s="14" t="s">
        <v>89</v>
      </c>
      <c r="AW228" s="14" t="s">
        <v>33</v>
      </c>
      <c r="AX228" s="14" t="s">
        <v>15</v>
      </c>
      <c r="AY228" s="183" t="s">
        <v>253</v>
      </c>
    </row>
    <row r="229" spans="1:65" s="2" customFormat="1" ht="33" customHeight="1">
      <c r="A229" s="33"/>
      <c r="B229" s="160"/>
      <c r="C229" s="161" t="s">
        <v>488</v>
      </c>
      <c r="D229" s="353" t="s">
        <v>255</v>
      </c>
      <c r="E229" s="162" t="s">
        <v>520</v>
      </c>
      <c r="F229" s="163" t="s">
        <v>521</v>
      </c>
      <c r="G229" s="164" t="s">
        <v>258</v>
      </c>
      <c r="H229" s="165">
        <v>35.76</v>
      </c>
      <c r="I229" s="166"/>
      <c r="J229" s="167">
        <f>ROUND(I229*H229,2)</f>
        <v>0</v>
      </c>
      <c r="K229" s="163" t="s">
        <v>259</v>
      </c>
      <c r="L229" s="34"/>
      <c r="M229" s="168" t="s">
        <v>3</v>
      </c>
      <c r="N229" s="169" t="s">
        <v>42</v>
      </c>
      <c r="O229" s="54"/>
      <c r="P229" s="170">
        <f>O229*H229</f>
        <v>0</v>
      </c>
      <c r="Q229" s="170">
        <v>2.8999999999999998E-3</v>
      </c>
      <c r="R229" s="170">
        <f>Q229*H229</f>
        <v>0.10370399999999999</v>
      </c>
      <c r="S229" s="170">
        <v>0</v>
      </c>
      <c r="T229" s="171">
        <f>S229*H229</f>
        <v>0</v>
      </c>
      <c r="U229" s="33"/>
      <c r="V229" s="33"/>
      <c r="W229" s="33"/>
      <c r="X229" s="33"/>
      <c r="Y229" s="33"/>
      <c r="Z229" s="33"/>
      <c r="AA229" s="33"/>
      <c r="AB229" s="33"/>
      <c r="AC229" s="33"/>
      <c r="AD229" s="33"/>
      <c r="AE229" s="33"/>
      <c r="AR229" s="172" t="s">
        <v>142</v>
      </c>
      <c r="AT229" s="172" t="s">
        <v>255</v>
      </c>
      <c r="AU229" s="172" t="s">
        <v>79</v>
      </c>
      <c r="AY229" s="18" t="s">
        <v>253</v>
      </c>
      <c r="BE229" s="173">
        <f>IF(N229="základní",J229,0)</f>
        <v>0</v>
      </c>
      <c r="BF229" s="173">
        <f>IF(N229="snížená",J229,0)</f>
        <v>0</v>
      </c>
      <c r="BG229" s="173">
        <f>IF(N229="zákl. přenesená",J229,0)</f>
        <v>0</v>
      </c>
      <c r="BH229" s="173">
        <f>IF(N229="sníž. přenesená",J229,0)</f>
        <v>0</v>
      </c>
      <c r="BI229" s="173">
        <f>IF(N229="nulová",J229,0)</f>
        <v>0</v>
      </c>
      <c r="BJ229" s="18" t="s">
        <v>15</v>
      </c>
      <c r="BK229" s="173">
        <f>ROUND(I229*H229,2)</f>
        <v>0</v>
      </c>
      <c r="BL229" s="18" t="s">
        <v>142</v>
      </c>
      <c r="BM229" s="172" t="s">
        <v>4090</v>
      </c>
    </row>
    <row r="230" spans="1:65" s="13" customFormat="1">
      <c r="B230" s="174"/>
      <c r="D230" s="354" t="s">
        <v>261</v>
      </c>
      <c r="E230" s="175" t="s">
        <v>3</v>
      </c>
      <c r="F230" s="176" t="s">
        <v>889</v>
      </c>
      <c r="H230" s="177">
        <v>38.159999999999997</v>
      </c>
      <c r="I230" s="178"/>
      <c r="L230" s="174"/>
      <c r="M230" s="179"/>
      <c r="N230" s="180"/>
      <c r="O230" s="180"/>
      <c r="P230" s="180"/>
      <c r="Q230" s="180"/>
      <c r="R230" s="180"/>
      <c r="S230" s="180"/>
      <c r="T230" s="181"/>
      <c r="AT230" s="175" t="s">
        <v>261</v>
      </c>
      <c r="AU230" s="175" t="s">
        <v>79</v>
      </c>
      <c r="AV230" s="13" t="s">
        <v>79</v>
      </c>
      <c r="AW230" s="13" t="s">
        <v>33</v>
      </c>
      <c r="AX230" s="13" t="s">
        <v>71</v>
      </c>
      <c r="AY230" s="175" t="s">
        <v>253</v>
      </c>
    </row>
    <row r="231" spans="1:65" s="13" customFormat="1">
      <c r="B231" s="174"/>
      <c r="D231" s="354" t="s">
        <v>261</v>
      </c>
      <c r="E231" s="175" t="s">
        <v>3</v>
      </c>
      <c r="F231" s="176" t="s">
        <v>282</v>
      </c>
      <c r="H231" s="177">
        <v>-2.4</v>
      </c>
      <c r="I231" s="178"/>
      <c r="L231" s="174"/>
      <c r="M231" s="179"/>
      <c r="N231" s="180"/>
      <c r="O231" s="180"/>
      <c r="P231" s="180"/>
      <c r="Q231" s="180"/>
      <c r="R231" s="180"/>
      <c r="S231" s="180"/>
      <c r="T231" s="181"/>
      <c r="AT231" s="175" t="s">
        <v>261</v>
      </c>
      <c r="AU231" s="175" t="s">
        <v>79</v>
      </c>
      <c r="AV231" s="13" t="s">
        <v>79</v>
      </c>
      <c r="AW231" s="13" t="s">
        <v>33</v>
      </c>
      <c r="AX231" s="13" t="s">
        <v>71</v>
      </c>
      <c r="AY231" s="175" t="s">
        <v>253</v>
      </c>
    </row>
    <row r="232" spans="1:65" s="14" customFormat="1">
      <c r="B232" s="182"/>
      <c r="D232" s="354" t="s">
        <v>261</v>
      </c>
      <c r="E232" s="183" t="s">
        <v>3</v>
      </c>
      <c r="F232" s="184" t="s">
        <v>269</v>
      </c>
      <c r="H232" s="185">
        <v>35.76</v>
      </c>
      <c r="I232" s="186"/>
      <c r="L232" s="182"/>
      <c r="M232" s="187"/>
      <c r="N232" s="188"/>
      <c r="O232" s="188"/>
      <c r="P232" s="188"/>
      <c r="Q232" s="188"/>
      <c r="R232" s="188"/>
      <c r="S232" s="188"/>
      <c r="T232" s="189"/>
      <c r="AT232" s="183" t="s">
        <v>261</v>
      </c>
      <c r="AU232" s="183" t="s">
        <v>79</v>
      </c>
      <c r="AV232" s="14" t="s">
        <v>89</v>
      </c>
      <c r="AW232" s="14" t="s">
        <v>33</v>
      </c>
      <c r="AX232" s="14" t="s">
        <v>15</v>
      </c>
      <c r="AY232" s="183" t="s">
        <v>253</v>
      </c>
    </row>
    <row r="233" spans="1:65" s="2" customFormat="1" ht="21.75" customHeight="1">
      <c r="A233" s="33"/>
      <c r="B233" s="160"/>
      <c r="C233" s="198" t="s">
        <v>492</v>
      </c>
      <c r="D233" s="356" t="s">
        <v>445</v>
      </c>
      <c r="E233" s="199" t="s">
        <v>526</v>
      </c>
      <c r="F233" s="200" t="s">
        <v>527</v>
      </c>
      <c r="G233" s="201" t="s">
        <v>258</v>
      </c>
      <c r="H233" s="202">
        <v>39.335999999999999</v>
      </c>
      <c r="I233" s="203"/>
      <c r="J233" s="204">
        <f>ROUND(I233*H233,2)</f>
        <v>0</v>
      </c>
      <c r="K233" s="200" t="s">
        <v>3</v>
      </c>
      <c r="L233" s="205"/>
      <c r="M233" s="206" t="s">
        <v>3</v>
      </c>
      <c r="N233" s="207" t="s">
        <v>42</v>
      </c>
      <c r="O233" s="54"/>
      <c r="P233" s="170">
        <f>O233*H233</f>
        <v>0</v>
      </c>
      <c r="Q233" s="170">
        <v>0</v>
      </c>
      <c r="R233" s="170">
        <f>Q233*H233</f>
        <v>0</v>
      </c>
      <c r="S233" s="170">
        <v>0</v>
      </c>
      <c r="T233" s="171">
        <f>S233*H233</f>
        <v>0</v>
      </c>
      <c r="U233" s="33"/>
      <c r="V233" s="33"/>
      <c r="W233" s="33"/>
      <c r="X233" s="33"/>
      <c r="Y233" s="33"/>
      <c r="Z233" s="33"/>
      <c r="AA233" s="33"/>
      <c r="AB233" s="33"/>
      <c r="AC233" s="33"/>
      <c r="AD233" s="33"/>
      <c r="AE233" s="33"/>
      <c r="AR233" s="172" t="s">
        <v>418</v>
      </c>
      <c r="AT233" s="172" t="s">
        <v>445</v>
      </c>
      <c r="AU233" s="172" t="s">
        <v>79</v>
      </c>
      <c r="AY233" s="18" t="s">
        <v>253</v>
      </c>
      <c r="BE233" s="173">
        <f>IF(N233="základní",J233,0)</f>
        <v>0</v>
      </c>
      <c r="BF233" s="173">
        <f>IF(N233="snížená",J233,0)</f>
        <v>0</v>
      </c>
      <c r="BG233" s="173">
        <f>IF(N233="zákl. přenesená",J233,0)</f>
        <v>0</v>
      </c>
      <c r="BH233" s="173">
        <f>IF(N233="sníž. přenesená",J233,0)</f>
        <v>0</v>
      </c>
      <c r="BI233" s="173">
        <f>IF(N233="nulová",J233,0)</f>
        <v>0</v>
      </c>
      <c r="BJ233" s="18" t="s">
        <v>15</v>
      </c>
      <c r="BK233" s="173">
        <f>ROUND(I233*H233,2)</f>
        <v>0</v>
      </c>
      <c r="BL233" s="18" t="s">
        <v>142</v>
      </c>
      <c r="BM233" s="172" t="s">
        <v>4091</v>
      </c>
    </row>
    <row r="234" spans="1:65" s="13" customFormat="1">
      <c r="B234" s="174"/>
      <c r="D234" s="354" t="s">
        <v>261</v>
      </c>
      <c r="F234" s="176" t="s">
        <v>891</v>
      </c>
      <c r="H234" s="177">
        <v>39.335999999999999</v>
      </c>
      <c r="I234" s="178"/>
      <c r="L234" s="174"/>
      <c r="M234" s="179"/>
      <c r="N234" s="180"/>
      <c r="O234" s="180"/>
      <c r="P234" s="180"/>
      <c r="Q234" s="180"/>
      <c r="R234" s="180"/>
      <c r="S234" s="180"/>
      <c r="T234" s="181"/>
      <c r="AT234" s="175" t="s">
        <v>261</v>
      </c>
      <c r="AU234" s="175" t="s">
        <v>79</v>
      </c>
      <c r="AV234" s="13" t="s">
        <v>79</v>
      </c>
      <c r="AW234" s="13" t="s">
        <v>4</v>
      </c>
      <c r="AX234" s="13" t="s">
        <v>15</v>
      </c>
      <c r="AY234" s="175" t="s">
        <v>253</v>
      </c>
    </row>
    <row r="235" spans="1:65" s="2" customFormat="1" ht="21.75" customHeight="1">
      <c r="A235" s="33"/>
      <c r="B235" s="160"/>
      <c r="C235" s="161" t="s">
        <v>496</v>
      </c>
      <c r="D235" s="353" t="s">
        <v>255</v>
      </c>
      <c r="E235" s="162" t="s">
        <v>535</v>
      </c>
      <c r="F235" s="163" t="s">
        <v>536</v>
      </c>
      <c r="G235" s="164" t="s">
        <v>258</v>
      </c>
      <c r="H235" s="165">
        <v>2.5</v>
      </c>
      <c r="I235" s="166"/>
      <c r="J235" s="167">
        <f>ROUND(I235*H235,2)</f>
        <v>0</v>
      </c>
      <c r="K235" s="163" t="s">
        <v>259</v>
      </c>
      <c r="L235" s="34"/>
      <c r="M235" s="168" t="s">
        <v>3</v>
      </c>
      <c r="N235" s="169" t="s">
        <v>42</v>
      </c>
      <c r="O235" s="54"/>
      <c r="P235" s="170">
        <f>O235*H235</f>
        <v>0</v>
      </c>
      <c r="Q235" s="170">
        <v>5.6999999999999998E-4</v>
      </c>
      <c r="R235" s="170">
        <f>Q235*H235</f>
        <v>1.4250000000000001E-3</v>
      </c>
      <c r="S235" s="170">
        <v>0</v>
      </c>
      <c r="T235" s="171">
        <f>S235*H235</f>
        <v>0</v>
      </c>
      <c r="U235" s="33"/>
      <c r="V235" s="33"/>
      <c r="W235" s="33"/>
      <c r="X235" s="33"/>
      <c r="Y235" s="33"/>
      <c r="Z235" s="33"/>
      <c r="AA235" s="33"/>
      <c r="AB235" s="33"/>
      <c r="AC235" s="33"/>
      <c r="AD235" s="33"/>
      <c r="AE235" s="33"/>
      <c r="AR235" s="172" t="s">
        <v>142</v>
      </c>
      <c r="AT235" s="172" t="s">
        <v>255</v>
      </c>
      <c r="AU235" s="172" t="s">
        <v>79</v>
      </c>
      <c r="AY235" s="18" t="s">
        <v>253</v>
      </c>
      <c r="BE235" s="173">
        <f>IF(N235="základní",J235,0)</f>
        <v>0</v>
      </c>
      <c r="BF235" s="173">
        <f>IF(N235="snížená",J235,0)</f>
        <v>0</v>
      </c>
      <c r="BG235" s="173">
        <f>IF(N235="zákl. přenesená",J235,0)</f>
        <v>0</v>
      </c>
      <c r="BH235" s="173">
        <f>IF(N235="sníž. přenesená",J235,0)</f>
        <v>0</v>
      </c>
      <c r="BI235" s="173">
        <f>IF(N235="nulová",J235,0)</f>
        <v>0</v>
      </c>
      <c r="BJ235" s="18" t="s">
        <v>15</v>
      </c>
      <c r="BK235" s="173">
        <f>ROUND(I235*H235,2)</f>
        <v>0</v>
      </c>
      <c r="BL235" s="18" t="s">
        <v>142</v>
      </c>
      <c r="BM235" s="172" t="s">
        <v>4092</v>
      </c>
    </row>
    <row r="236" spans="1:65" s="13" customFormat="1">
      <c r="B236" s="174"/>
      <c r="D236" s="354" t="s">
        <v>261</v>
      </c>
      <c r="E236" s="175" t="s">
        <v>3</v>
      </c>
      <c r="F236" s="176" t="s">
        <v>538</v>
      </c>
      <c r="H236" s="177">
        <v>2.5</v>
      </c>
      <c r="I236" s="178"/>
      <c r="L236" s="174"/>
      <c r="M236" s="179"/>
      <c r="N236" s="180"/>
      <c r="O236" s="180"/>
      <c r="P236" s="180"/>
      <c r="Q236" s="180"/>
      <c r="R236" s="180"/>
      <c r="S236" s="180"/>
      <c r="T236" s="181"/>
      <c r="AT236" s="175" t="s">
        <v>261</v>
      </c>
      <c r="AU236" s="175" t="s">
        <v>79</v>
      </c>
      <c r="AV236" s="13" t="s">
        <v>79</v>
      </c>
      <c r="AW236" s="13" t="s">
        <v>33</v>
      </c>
      <c r="AX236" s="13" t="s">
        <v>15</v>
      </c>
      <c r="AY236" s="175" t="s">
        <v>253</v>
      </c>
    </row>
    <row r="237" spans="1:65" s="2" customFormat="1" ht="16.5" customHeight="1">
      <c r="A237" s="33"/>
      <c r="B237" s="160"/>
      <c r="C237" s="198" t="s">
        <v>501</v>
      </c>
      <c r="D237" s="356" t="s">
        <v>445</v>
      </c>
      <c r="E237" s="199" t="s">
        <v>540</v>
      </c>
      <c r="F237" s="200" t="s">
        <v>541</v>
      </c>
      <c r="G237" s="201" t="s">
        <v>258</v>
      </c>
      <c r="H237" s="202">
        <v>2.75</v>
      </c>
      <c r="I237" s="203"/>
      <c r="J237" s="204">
        <f>ROUND(I237*H237,2)</f>
        <v>0</v>
      </c>
      <c r="K237" s="200" t="s">
        <v>259</v>
      </c>
      <c r="L237" s="205"/>
      <c r="M237" s="206" t="s">
        <v>3</v>
      </c>
      <c r="N237" s="207" t="s">
        <v>42</v>
      </c>
      <c r="O237" s="54"/>
      <c r="P237" s="170">
        <f>O237*H237</f>
        <v>0</v>
      </c>
      <c r="Q237" s="170">
        <v>7.4999999999999997E-3</v>
      </c>
      <c r="R237" s="170">
        <f>Q237*H237</f>
        <v>2.0624999999999998E-2</v>
      </c>
      <c r="S237" s="170">
        <v>0</v>
      </c>
      <c r="T237" s="171">
        <f>S237*H237</f>
        <v>0</v>
      </c>
      <c r="U237" s="33"/>
      <c r="V237" s="33"/>
      <c r="W237" s="33"/>
      <c r="X237" s="33"/>
      <c r="Y237" s="33"/>
      <c r="Z237" s="33"/>
      <c r="AA237" s="33"/>
      <c r="AB237" s="33"/>
      <c r="AC237" s="33"/>
      <c r="AD237" s="33"/>
      <c r="AE237" s="33"/>
      <c r="AR237" s="172" t="s">
        <v>418</v>
      </c>
      <c r="AT237" s="172" t="s">
        <v>445</v>
      </c>
      <c r="AU237" s="172" t="s">
        <v>79</v>
      </c>
      <c r="AY237" s="18" t="s">
        <v>253</v>
      </c>
      <c r="BE237" s="173">
        <f>IF(N237="základní",J237,0)</f>
        <v>0</v>
      </c>
      <c r="BF237" s="173">
        <f>IF(N237="snížená",J237,0)</f>
        <v>0</v>
      </c>
      <c r="BG237" s="173">
        <f>IF(N237="zákl. přenesená",J237,0)</f>
        <v>0</v>
      </c>
      <c r="BH237" s="173">
        <f>IF(N237="sníž. přenesená",J237,0)</f>
        <v>0</v>
      </c>
      <c r="BI237" s="173">
        <f>IF(N237="nulová",J237,0)</f>
        <v>0</v>
      </c>
      <c r="BJ237" s="18" t="s">
        <v>15</v>
      </c>
      <c r="BK237" s="173">
        <f>ROUND(I237*H237,2)</f>
        <v>0</v>
      </c>
      <c r="BL237" s="18" t="s">
        <v>142</v>
      </c>
      <c r="BM237" s="172" t="s">
        <v>4093</v>
      </c>
    </row>
    <row r="238" spans="1:65" s="13" customFormat="1">
      <c r="B238" s="174"/>
      <c r="D238" s="354" t="s">
        <v>261</v>
      </c>
      <c r="F238" s="176" t="s">
        <v>543</v>
      </c>
      <c r="H238" s="177">
        <v>2.75</v>
      </c>
      <c r="I238" s="178"/>
      <c r="L238" s="174"/>
      <c r="M238" s="179"/>
      <c r="N238" s="180"/>
      <c r="O238" s="180"/>
      <c r="P238" s="180"/>
      <c r="Q238" s="180"/>
      <c r="R238" s="180"/>
      <c r="S238" s="180"/>
      <c r="T238" s="181"/>
      <c r="AT238" s="175" t="s">
        <v>261</v>
      </c>
      <c r="AU238" s="175" t="s">
        <v>79</v>
      </c>
      <c r="AV238" s="13" t="s">
        <v>79</v>
      </c>
      <c r="AW238" s="13" t="s">
        <v>4</v>
      </c>
      <c r="AX238" s="13" t="s">
        <v>15</v>
      </c>
      <c r="AY238" s="175" t="s">
        <v>253</v>
      </c>
    </row>
    <row r="239" spans="1:65" s="2" customFormat="1" ht="21.75" customHeight="1">
      <c r="A239" s="33"/>
      <c r="B239" s="160"/>
      <c r="C239" s="161" t="s">
        <v>506</v>
      </c>
      <c r="D239" s="353" t="s">
        <v>255</v>
      </c>
      <c r="E239" s="162" t="s">
        <v>545</v>
      </c>
      <c r="F239" s="163" t="s">
        <v>546</v>
      </c>
      <c r="G239" s="164" t="s">
        <v>265</v>
      </c>
      <c r="H239" s="165">
        <v>8.6999999999999993</v>
      </c>
      <c r="I239" s="166"/>
      <c r="J239" s="167">
        <f>ROUND(I239*H239,2)</f>
        <v>0</v>
      </c>
      <c r="K239" s="163" t="s">
        <v>259</v>
      </c>
      <c r="L239" s="34"/>
      <c r="M239" s="168" t="s">
        <v>3</v>
      </c>
      <c r="N239" s="169" t="s">
        <v>42</v>
      </c>
      <c r="O239" s="54"/>
      <c r="P239" s="170">
        <f>O239*H239</f>
        <v>0</v>
      </c>
      <c r="Q239" s="170">
        <v>3.1E-4</v>
      </c>
      <c r="R239" s="170">
        <f>Q239*H239</f>
        <v>2.6969999999999997E-3</v>
      </c>
      <c r="S239" s="170">
        <v>0</v>
      </c>
      <c r="T239" s="171">
        <f>S239*H239</f>
        <v>0</v>
      </c>
      <c r="U239" s="33"/>
      <c r="V239" s="33"/>
      <c r="W239" s="33"/>
      <c r="X239" s="33"/>
      <c r="Y239" s="33"/>
      <c r="Z239" s="33"/>
      <c r="AA239" s="33"/>
      <c r="AB239" s="33"/>
      <c r="AC239" s="33"/>
      <c r="AD239" s="33"/>
      <c r="AE239" s="33"/>
      <c r="AR239" s="172" t="s">
        <v>142</v>
      </c>
      <c r="AT239" s="172" t="s">
        <v>255</v>
      </c>
      <c r="AU239" s="172" t="s">
        <v>79</v>
      </c>
      <c r="AY239" s="18" t="s">
        <v>253</v>
      </c>
      <c r="BE239" s="173">
        <f>IF(N239="základní",J239,0)</f>
        <v>0</v>
      </c>
      <c r="BF239" s="173">
        <f>IF(N239="snížená",J239,0)</f>
        <v>0</v>
      </c>
      <c r="BG239" s="173">
        <f>IF(N239="zákl. přenesená",J239,0)</f>
        <v>0</v>
      </c>
      <c r="BH239" s="173">
        <f>IF(N239="sníž. přenesená",J239,0)</f>
        <v>0</v>
      </c>
      <c r="BI239" s="173">
        <f>IF(N239="nulová",J239,0)</f>
        <v>0</v>
      </c>
      <c r="BJ239" s="18" t="s">
        <v>15</v>
      </c>
      <c r="BK239" s="173">
        <f>ROUND(I239*H239,2)</f>
        <v>0</v>
      </c>
      <c r="BL239" s="18" t="s">
        <v>142</v>
      </c>
      <c r="BM239" s="172" t="s">
        <v>4094</v>
      </c>
    </row>
    <row r="240" spans="1:65" s="13" customFormat="1">
      <c r="B240" s="174"/>
      <c r="D240" s="354" t="s">
        <v>261</v>
      </c>
      <c r="E240" s="175" t="s">
        <v>3</v>
      </c>
      <c r="F240" s="176" t="s">
        <v>895</v>
      </c>
      <c r="H240" s="177">
        <v>8.6999999999999993</v>
      </c>
      <c r="I240" s="178"/>
      <c r="L240" s="174"/>
      <c r="M240" s="179"/>
      <c r="N240" s="180"/>
      <c r="O240" s="180"/>
      <c r="P240" s="180"/>
      <c r="Q240" s="180"/>
      <c r="R240" s="180"/>
      <c r="S240" s="180"/>
      <c r="T240" s="181"/>
      <c r="AT240" s="175" t="s">
        <v>261</v>
      </c>
      <c r="AU240" s="175" t="s">
        <v>79</v>
      </c>
      <c r="AV240" s="13" t="s">
        <v>79</v>
      </c>
      <c r="AW240" s="13" t="s">
        <v>33</v>
      </c>
      <c r="AX240" s="13" t="s">
        <v>15</v>
      </c>
      <c r="AY240" s="175" t="s">
        <v>253</v>
      </c>
    </row>
    <row r="241" spans="1:65" s="2" customFormat="1" ht="16.5" customHeight="1">
      <c r="A241" s="33"/>
      <c r="B241" s="160"/>
      <c r="C241" s="161" t="s">
        <v>512</v>
      </c>
      <c r="D241" s="353" t="s">
        <v>255</v>
      </c>
      <c r="E241" s="162" t="s">
        <v>550</v>
      </c>
      <c r="F241" s="163" t="s">
        <v>551</v>
      </c>
      <c r="G241" s="164" t="s">
        <v>258</v>
      </c>
      <c r="H241" s="165">
        <v>35.76</v>
      </c>
      <c r="I241" s="166"/>
      <c r="J241" s="167">
        <f>ROUND(I241*H241,2)</f>
        <v>0</v>
      </c>
      <c r="K241" s="163" t="s">
        <v>259</v>
      </c>
      <c r="L241" s="34"/>
      <c r="M241" s="168" t="s">
        <v>3</v>
      </c>
      <c r="N241" s="169" t="s">
        <v>42</v>
      </c>
      <c r="O241" s="54"/>
      <c r="P241" s="170">
        <f>O241*H241</f>
        <v>0</v>
      </c>
      <c r="Q241" s="170">
        <v>2.9999999999999997E-4</v>
      </c>
      <c r="R241" s="170">
        <f>Q241*H241</f>
        <v>1.0727999999999998E-2</v>
      </c>
      <c r="S241" s="170">
        <v>0</v>
      </c>
      <c r="T241" s="171">
        <f>S241*H241</f>
        <v>0</v>
      </c>
      <c r="U241" s="33"/>
      <c r="V241" s="33"/>
      <c r="W241" s="33"/>
      <c r="X241" s="33"/>
      <c r="Y241" s="33"/>
      <c r="Z241" s="33"/>
      <c r="AA241" s="33"/>
      <c r="AB241" s="33"/>
      <c r="AC241" s="33"/>
      <c r="AD241" s="33"/>
      <c r="AE241" s="33"/>
      <c r="AR241" s="172" t="s">
        <v>142</v>
      </c>
      <c r="AT241" s="172" t="s">
        <v>255</v>
      </c>
      <c r="AU241" s="172" t="s">
        <v>79</v>
      </c>
      <c r="AY241" s="18" t="s">
        <v>253</v>
      </c>
      <c r="BE241" s="173">
        <f>IF(N241="základní",J241,0)</f>
        <v>0</v>
      </c>
      <c r="BF241" s="173">
        <f>IF(N241="snížená",J241,0)</f>
        <v>0</v>
      </c>
      <c r="BG241" s="173">
        <f>IF(N241="zákl. přenesená",J241,0)</f>
        <v>0</v>
      </c>
      <c r="BH241" s="173">
        <f>IF(N241="sníž. přenesená",J241,0)</f>
        <v>0</v>
      </c>
      <c r="BI241" s="173">
        <f>IF(N241="nulová",J241,0)</f>
        <v>0</v>
      </c>
      <c r="BJ241" s="18" t="s">
        <v>15</v>
      </c>
      <c r="BK241" s="173">
        <f>ROUND(I241*H241,2)</f>
        <v>0</v>
      </c>
      <c r="BL241" s="18" t="s">
        <v>142</v>
      </c>
      <c r="BM241" s="172" t="s">
        <v>4095</v>
      </c>
    </row>
    <row r="242" spans="1:65" s="2" customFormat="1" ht="16.5" customHeight="1">
      <c r="A242" s="33"/>
      <c r="B242" s="160"/>
      <c r="C242" s="161" t="s">
        <v>519</v>
      </c>
      <c r="D242" s="353" t="s">
        <v>255</v>
      </c>
      <c r="E242" s="162" t="s">
        <v>554</v>
      </c>
      <c r="F242" s="163" t="s">
        <v>555</v>
      </c>
      <c r="G242" s="164" t="s">
        <v>265</v>
      </c>
      <c r="H242" s="165">
        <v>50.9</v>
      </c>
      <c r="I242" s="166"/>
      <c r="J242" s="167">
        <f>ROUND(I242*H242,2)</f>
        <v>0</v>
      </c>
      <c r="K242" s="163" t="s">
        <v>259</v>
      </c>
      <c r="L242" s="34"/>
      <c r="M242" s="168" t="s">
        <v>3</v>
      </c>
      <c r="N242" s="169" t="s">
        <v>42</v>
      </c>
      <c r="O242" s="54"/>
      <c r="P242" s="170">
        <f>O242*H242</f>
        <v>0</v>
      </c>
      <c r="Q242" s="170">
        <v>3.0000000000000001E-5</v>
      </c>
      <c r="R242" s="170">
        <f>Q242*H242</f>
        <v>1.5269999999999999E-3</v>
      </c>
      <c r="S242" s="170">
        <v>0</v>
      </c>
      <c r="T242" s="171">
        <f>S242*H242</f>
        <v>0</v>
      </c>
      <c r="U242" s="33"/>
      <c r="V242" s="33"/>
      <c r="W242" s="33"/>
      <c r="X242" s="33"/>
      <c r="Y242" s="33"/>
      <c r="Z242" s="33"/>
      <c r="AA242" s="33"/>
      <c r="AB242" s="33"/>
      <c r="AC242" s="33"/>
      <c r="AD242" s="33"/>
      <c r="AE242" s="33"/>
      <c r="AR242" s="172" t="s">
        <v>142</v>
      </c>
      <c r="AT242" s="172" t="s">
        <v>255</v>
      </c>
      <c r="AU242" s="172" t="s">
        <v>79</v>
      </c>
      <c r="AY242" s="18" t="s">
        <v>253</v>
      </c>
      <c r="BE242" s="173">
        <f>IF(N242="základní",J242,0)</f>
        <v>0</v>
      </c>
      <c r="BF242" s="173">
        <f>IF(N242="snížená",J242,0)</f>
        <v>0</v>
      </c>
      <c r="BG242" s="173">
        <f>IF(N242="zákl. přenesená",J242,0)</f>
        <v>0</v>
      </c>
      <c r="BH242" s="173">
        <f>IF(N242="sníž. přenesená",J242,0)</f>
        <v>0</v>
      </c>
      <c r="BI242" s="173">
        <f>IF(N242="nulová",J242,0)</f>
        <v>0</v>
      </c>
      <c r="BJ242" s="18" t="s">
        <v>15</v>
      </c>
      <c r="BK242" s="173">
        <f>ROUND(I242*H242,2)</f>
        <v>0</v>
      </c>
      <c r="BL242" s="18" t="s">
        <v>142</v>
      </c>
      <c r="BM242" s="172" t="s">
        <v>4096</v>
      </c>
    </row>
    <row r="243" spans="1:65" s="15" customFormat="1">
      <c r="B243" s="190"/>
      <c r="D243" s="354" t="s">
        <v>261</v>
      </c>
      <c r="E243" s="191" t="s">
        <v>3</v>
      </c>
      <c r="F243" s="192" t="s">
        <v>557</v>
      </c>
      <c r="H243" s="191" t="s">
        <v>3</v>
      </c>
      <c r="I243" s="193"/>
      <c r="L243" s="190"/>
      <c r="M243" s="194"/>
      <c r="N243" s="195"/>
      <c r="O243" s="195"/>
      <c r="P243" s="195"/>
      <c r="Q243" s="195"/>
      <c r="R243" s="195"/>
      <c r="S243" s="195"/>
      <c r="T243" s="196"/>
      <c r="AT243" s="191" t="s">
        <v>261</v>
      </c>
      <c r="AU243" s="191" t="s">
        <v>79</v>
      </c>
      <c r="AV243" s="15" t="s">
        <v>15</v>
      </c>
      <c r="AW243" s="15" t="s">
        <v>33</v>
      </c>
      <c r="AX243" s="15" t="s">
        <v>71</v>
      </c>
      <c r="AY243" s="191" t="s">
        <v>253</v>
      </c>
    </row>
    <row r="244" spans="1:65" s="13" customFormat="1">
      <c r="B244" s="174"/>
      <c r="D244" s="354" t="s">
        <v>261</v>
      </c>
      <c r="E244" s="175" t="s">
        <v>3</v>
      </c>
      <c r="F244" s="176" t="s">
        <v>898</v>
      </c>
      <c r="H244" s="177">
        <v>15.9</v>
      </c>
      <c r="I244" s="178"/>
      <c r="L244" s="174"/>
      <c r="M244" s="179"/>
      <c r="N244" s="180"/>
      <c r="O244" s="180"/>
      <c r="P244" s="180"/>
      <c r="Q244" s="180"/>
      <c r="R244" s="180"/>
      <c r="S244" s="180"/>
      <c r="T244" s="181"/>
      <c r="AT244" s="175" t="s">
        <v>261</v>
      </c>
      <c r="AU244" s="175" t="s">
        <v>79</v>
      </c>
      <c r="AV244" s="13" t="s">
        <v>79</v>
      </c>
      <c r="AW244" s="13" t="s">
        <v>33</v>
      </c>
      <c r="AX244" s="13" t="s">
        <v>71</v>
      </c>
      <c r="AY244" s="175" t="s">
        <v>253</v>
      </c>
    </row>
    <row r="245" spans="1:65" s="13" customFormat="1">
      <c r="B245" s="174"/>
      <c r="D245" s="354" t="s">
        <v>261</v>
      </c>
      <c r="E245" s="175" t="s">
        <v>3</v>
      </c>
      <c r="F245" s="176" t="s">
        <v>899</v>
      </c>
      <c r="H245" s="177">
        <v>-1.2</v>
      </c>
      <c r="I245" s="178"/>
      <c r="L245" s="174"/>
      <c r="M245" s="179"/>
      <c r="N245" s="180"/>
      <c r="O245" s="180"/>
      <c r="P245" s="180"/>
      <c r="Q245" s="180"/>
      <c r="R245" s="180"/>
      <c r="S245" s="180"/>
      <c r="T245" s="181"/>
      <c r="AT245" s="175" t="s">
        <v>261</v>
      </c>
      <c r="AU245" s="175" t="s">
        <v>79</v>
      </c>
      <c r="AV245" s="13" t="s">
        <v>79</v>
      </c>
      <c r="AW245" s="13" t="s">
        <v>33</v>
      </c>
      <c r="AX245" s="13" t="s">
        <v>71</v>
      </c>
      <c r="AY245" s="175" t="s">
        <v>253</v>
      </c>
    </row>
    <row r="246" spans="1:65" s="15" customFormat="1">
      <c r="B246" s="190"/>
      <c r="D246" s="354" t="s">
        <v>261</v>
      </c>
      <c r="E246" s="191" t="s">
        <v>3</v>
      </c>
      <c r="F246" s="192" t="s">
        <v>560</v>
      </c>
      <c r="H246" s="191" t="s">
        <v>3</v>
      </c>
      <c r="I246" s="193"/>
      <c r="L246" s="190"/>
      <c r="M246" s="194"/>
      <c r="N246" s="195"/>
      <c r="O246" s="195"/>
      <c r="P246" s="195"/>
      <c r="Q246" s="195"/>
      <c r="R246" s="195"/>
      <c r="S246" s="195"/>
      <c r="T246" s="196"/>
      <c r="AT246" s="191" t="s">
        <v>261</v>
      </c>
      <c r="AU246" s="191" t="s">
        <v>79</v>
      </c>
      <c r="AV246" s="15" t="s">
        <v>15</v>
      </c>
      <c r="AW246" s="15" t="s">
        <v>33</v>
      </c>
      <c r="AX246" s="15" t="s">
        <v>71</v>
      </c>
      <c r="AY246" s="191" t="s">
        <v>253</v>
      </c>
    </row>
    <row r="247" spans="1:65" s="13" customFormat="1">
      <c r="B247" s="174"/>
      <c r="D247" s="354" t="s">
        <v>261</v>
      </c>
      <c r="E247" s="175" t="s">
        <v>3</v>
      </c>
      <c r="F247" s="176" t="s">
        <v>900</v>
      </c>
      <c r="H247" s="177">
        <v>26.4</v>
      </c>
      <c r="I247" s="178"/>
      <c r="L247" s="174"/>
      <c r="M247" s="179"/>
      <c r="N247" s="180"/>
      <c r="O247" s="180"/>
      <c r="P247" s="180"/>
      <c r="Q247" s="180"/>
      <c r="R247" s="180"/>
      <c r="S247" s="180"/>
      <c r="T247" s="181"/>
      <c r="AT247" s="175" t="s">
        <v>261</v>
      </c>
      <c r="AU247" s="175" t="s">
        <v>79</v>
      </c>
      <c r="AV247" s="13" t="s">
        <v>79</v>
      </c>
      <c r="AW247" s="13" t="s">
        <v>33</v>
      </c>
      <c r="AX247" s="13" t="s">
        <v>71</v>
      </c>
      <c r="AY247" s="175" t="s">
        <v>253</v>
      </c>
    </row>
    <row r="248" spans="1:65" s="13" customFormat="1">
      <c r="B248" s="174"/>
      <c r="D248" s="354" t="s">
        <v>261</v>
      </c>
      <c r="E248" s="175" t="s">
        <v>3</v>
      </c>
      <c r="F248" s="176" t="s">
        <v>901</v>
      </c>
      <c r="H248" s="177">
        <v>3.8</v>
      </c>
      <c r="I248" s="178"/>
      <c r="L248" s="174"/>
      <c r="M248" s="179"/>
      <c r="N248" s="180"/>
      <c r="O248" s="180"/>
      <c r="P248" s="180"/>
      <c r="Q248" s="180"/>
      <c r="R248" s="180"/>
      <c r="S248" s="180"/>
      <c r="T248" s="181"/>
      <c r="AT248" s="175" t="s">
        <v>261</v>
      </c>
      <c r="AU248" s="175" t="s">
        <v>79</v>
      </c>
      <c r="AV248" s="13" t="s">
        <v>79</v>
      </c>
      <c r="AW248" s="13" t="s">
        <v>33</v>
      </c>
      <c r="AX248" s="13" t="s">
        <v>71</v>
      </c>
      <c r="AY248" s="175" t="s">
        <v>253</v>
      </c>
    </row>
    <row r="249" spans="1:65" s="15" customFormat="1">
      <c r="B249" s="190"/>
      <c r="D249" s="354" t="s">
        <v>261</v>
      </c>
      <c r="E249" s="191" t="s">
        <v>3</v>
      </c>
      <c r="F249" s="192" t="s">
        <v>902</v>
      </c>
      <c r="H249" s="191" t="s">
        <v>3</v>
      </c>
      <c r="I249" s="193"/>
      <c r="L249" s="190"/>
      <c r="M249" s="194"/>
      <c r="N249" s="195"/>
      <c r="O249" s="195"/>
      <c r="P249" s="195"/>
      <c r="Q249" s="195"/>
      <c r="R249" s="195"/>
      <c r="S249" s="195"/>
      <c r="T249" s="196"/>
      <c r="AT249" s="191" t="s">
        <v>261</v>
      </c>
      <c r="AU249" s="191" t="s">
        <v>79</v>
      </c>
      <c r="AV249" s="15" t="s">
        <v>15</v>
      </c>
      <c r="AW249" s="15" t="s">
        <v>33</v>
      </c>
      <c r="AX249" s="15" t="s">
        <v>71</v>
      </c>
      <c r="AY249" s="191" t="s">
        <v>253</v>
      </c>
    </row>
    <row r="250" spans="1:65" s="13" customFormat="1">
      <c r="B250" s="174"/>
      <c r="D250" s="354" t="s">
        <v>261</v>
      </c>
      <c r="E250" s="175" t="s">
        <v>3</v>
      </c>
      <c r="F250" s="176" t="s">
        <v>903</v>
      </c>
      <c r="H250" s="177">
        <v>6</v>
      </c>
      <c r="I250" s="178"/>
      <c r="L250" s="174"/>
      <c r="M250" s="179"/>
      <c r="N250" s="180"/>
      <c r="O250" s="180"/>
      <c r="P250" s="180"/>
      <c r="Q250" s="180"/>
      <c r="R250" s="180"/>
      <c r="S250" s="180"/>
      <c r="T250" s="181"/>
      <c r="AT250" s="175" t="s">
        <v>261</v>
      </c>
      <c r="AU250" s="175" t="s">
        <v>79</v>
      </c>
      <c r="AV250" s="13" t="s">
        <v>79</v>
      </c>
      <c r="AW250" s="13" t="s">
        <v>33</v>
      </c>
      <c r="AX250" s="13" t="s">
        <v>71</v>
      </c>
      <c r="AY250" s="175" t="s">
        <v>253</v>
      </c>
    </row>
    <row r="251" spans="1:65" s="14" customFormat="1">
      <c r="B251" s="182"/>
      <c r="D251" s="354" t="s">
        <v>261</v>
      </c>
      <c r="E251" s="183" t="s">
        <v>3</v>
      </c>
      <c r="F251" s="184" t="s">
        <v>269</v>
      </c>
      <c r="H251" s="185">
        <v>50.9</v>
      </c>
      <c r="I251" s="186"/>
      <c r="L251" s="182"/>
      <c r="M251" s="187"/>
      <c r="N251" s="188"/>
      <c r="O251" s="188"/>
      <c r="P251" s="188"/>
      <c r="Q251" s="188"/>
      <c r="R251" s="188"/>
      <c r="S251" s="188"/>
      <c r="T251" s="189"/>
      <c r="AT251" s="183" t="s">
        <v>261</v>
      </c>
      <c r="AU251" s="183" t="s">
        <v>79</v>
      </c>
      <c r="AV251" s="14" t="s">
        <v>89</v>
      </c>
      <c r="AW251" s="14" t="s">
        <v>33</v>
      </c>
      <c r="AX251" s="14" t="s">
        <v>15</v>
      </c>
      <c r="AY251" s="183" t="s">
        <v>253</v>
      </c>
    </row>
    <row r="252" spans="1:65" s="2" customFormat="1" ht="33" customHeight="1">
      <c r="A252" s="33"/>
      <c r="B252" s="160"/>
      <c r="C252" s="161" t="s">
        <v>525</v>
      </c>
      <c r="D252" s="353" t="s">
        <v>255</v>
      </c>
      <c r="E252" s="162" t="s">
        <v>3074</v>
      </c>
      <c r="F252" s="163" t="s">
        <v>3075</v>
      </c>
      <c r="G252" s="164" t="s">
        <v>362</v>
      </c>
      <c r="H252" s="197"/>
      <c r="I252" s="166"/>
      <c r="J252" s="167">
        <f>ROUND(I252*H252,2)</f>
        <v>0</v>
      </c>
      <c r="K252" s="163" t="s">
        <v>259</v>
      </c>
      <c r="L252" s="34"/>
      <c r="M252" s="168" t="s">
        <v>3</v>
      </c>
      <c r="N252" s="169" t="s">
        <v>42</v>
      </c>
      <c r="O252" s="54"/>
      <c r="P252" s="170">
        <f>O252*H252</f>
        <v>0</v>
      </c>
      <c r="Q252" s="170">
        <v>0</v>
      </c>
      <c r="R252" s="170">
        <f>Q252*H252</f>
        <v>0</v>
      </c>
      <c r="S252" s="170">
        <v>0</v>
      </c>
      <c r="T252" s="171">
        <f>S252*H252</f>
        <v>0</v>
      </c>
      <c r="U252" s="33"/>
      <c r="V252" s="33"/>
      <c r="W252" s="33"/>
      <c r="X252" s="33"/>
      <c r="Y252" s="33"/>
      <c r="Z252" s="33"/>
      <c r="AA252" s="33"/>
      <c r="AB252" s="33"/>
      <c r="AC252" s="33"/>
      <c r="AD252" s="33"/>
      <c r="AE252" s="33"/>
      <c r="AR252" s="172" t="s">
        <v>142</v>
      </c>
      <c r="AT252" s="172" t="s">
        <v>255</v>
      </c>
      <c r="AU252" s="172" t="s">
        <v>79</v>
      </c>
      <c r="AY252" s="18" t="s">
        <v>253</v>
      </c>
      <c r="BE252" s="173">
        <f>IF(N252="základní",J252,0)</f>
        <v>0</v>
      </c>
      <c r="BF252" s="173">
        <f>IF(N252="snížená",J252,0)</f>
        <v>0</v>
      </c>
      <c r="BG252" s="173">
        <f>IF(N252="zákl. přenesená",J252,0)</f>
        <v>0</v>
      </c>
      <c r="BH252" s="173">
        <f>IF(N252="sníž. přenesená",J252,0)</f>
        <v>0</v>
      </c>
      <c r="BI252" s="173">
        <f>IF(N252="nulová",J252,0)</f>
        <v>0</v>
      </c>
      <c r="BJ252" s="18" t="s">
        <v>15</v>
      </c>
      <c r="BK252" s="173">
        <f>ROUND(I252*H252,2)</f>
        <v>0</v>
      </c>
      <c r="BL252" s="18" t="s">
        <v>142</v>
      </c>
      <c r="BM252" s="172" t="s">
        <v>4097</v>
      </c>
    </row>
    <row r="253" spans="1:65" s="12" customFormat="1" ht="22.9" customHeight="1">
      <c r="B253" s="147"/>
      <c r="D253" s="355" t="s">
        <v>70</v>
      </c>
      <c r="E253" s="158" t="s">
        <v>570</v>
      </c>
      <c r="F253" s="158" t="s">
        <v>571</v>
      </c>
      <c r="I253" s="150"/>
      <c r="J253" s="159">
        <f>BK253</f>
        <v>0</v>
      </c>
      <c r="L253" s="147"/>
      <c r="M253" s="152"/>
      <c r="N253" s="153"/>
      <c r="O253" s="153"/>
      <c r="P253" s="154">
        <f>SUM(P254:P258)</f>
        <v>0</v>
      </c>
      <c r="Q253" s="153"/>
      <c r="R253" s="154">
        <f>SUM(R254:R258)</f>
        <v>8.5099999999999998E-4</v>
      </c>
      <c r="S253" s="153"/>
      <c r="T253" s="155">
        <f>SUM(T254:T258)</f>
        <v>0</v>
      </c>
      <c r="AR253" s="148" t="s">
        <v>79</v>
      </c>
      <c r="AT253" s="156" t="s">
        <v>70</v>
      </c>
      <c r="AU253" s="156" t="s">
        <v>15</v>
      </c>
      <c r="AY253" s="148" t="s">
        <v>253</v>
      </c>
      <c r="BK253" s="157">
        <f>SUM(BK254:BK258)</f>
        <v>0</v>
      </c>
    </row>
    <row r="254" spans="1:65" s="2" customFormat="1" ht="21.75" customHeight="1">
      <c r="A254" s="33"/>
      <c r="B254" s="160"/>
      <c r="C254" s="161" t="s">
        <v>530</v>
      </c>
      <c r="D254" s="353" t="s">
        <v>255</v>
      </c>
      <c r="E254" s="162" t="s">
        <v>573</v>
      </c>
      <c r="F254" s="163" t="s">
        <v>574</v>
      </c>
      <c r="G254" s="164" t="s">
        <v>258</v>
      </c>
      <c r="H254" s="165">
        <v>2.2999999999999998</v>
      </c>
      <c r="I254" s="166"/>
      <c r="J254" s="167">
        <f>ROUND(I254*H254,2)</f>
        <v>0</v>
      </c>
      <c r="K254" s="163" t="s">
        <v>259</v>
      </c>
      <c r="L254" s="34"/>
      <c r="M254" s="168" t="s">
        <v>3</v>
      </c>
      <c r="N254" s="169" t="s">
        <v>42</v>
      </c>
      <c r="O254" s="54"/>
      <c r="P254" s="170">
        <f>O254*H254</f>
        <v>0</v>
      </c>
      <c r="Q254" s="170">
        <v>0</v>
      </c>
      <c r="R254" s="170">
        <f>Q254*H254</f>
        <v>0</v>
      </c>
      <c r="S254" s="170">
        <v>0</v>
      </c>
      <c r="T254" s="171">
        <f>S254*H254</f>
        <v>0</v>
      </c>
      <c r="U254" s="33"/>
      <c r="V254" s="33"/>
      <c r="W254" s="33"/>
      <c r="X254" s="33"/>
      <c r="Y254" s="33"/>
      <c r="Z254" s="33"/>
      <c r="AA254" s="33"/>
      <c r="AB254" s="33"/>
      <c r="AC254" s="33"/>
      <c r="AD254" s="33"/>
      <c r="AE254" s="33"/>
      <c r="AR254" s="172" t="s">
        <v>142</v>
      </c>
      <c r="AT254" s="172" t="s">
        <v>255</v>
      </c>
      <c r="AU254" s="172" t="s">
        <v>79</v>
      </c>
      <c r="AY254" s="18" t="s">
        <v>253</v>
      </c>
      <c r="BE254" s="173">
        <f>IF(N254="základní",J254,0)</f>
        <v>0</v>
      </c>
      <c r="BF254" s="173">
        <f>IF(N254="snížená",J254,0)</f>
        <v>0</v>
      </c>
      <c r="BG254" s="173">
        <f>IF(N254="zákl. přenesená",J254,0)</f>
        <v>0</v>
      </c>
      <c r="BH254" s="173">
        <f>IF(N254="sníž. přenesená",J254,0)</f>
        <v>0</v>
      </c>
      <c r="BI254" s="173">
        <f>IF(N254="nulová",J254,0)</f>
        <v>0</v>
      </c>
      <c r="BJ254" s="18" t="s">
        <v>15</v>
      </c>
      <c r="BK254" s="173">
        <f>ROUND(I254*H254,2)</f>
        <v>0</v>
      </c>
      <c r="BL254" s="18" t="s">
        <v>142</v>
      </c>
      <c r="BM254" s="172" t="s">
        <v>4098</v>
      </c>
    </row>
    <row r="255" spans="1:65" s="15" customFormat="1">
      <c r="B255" s="190"/>
      <c r="D255" s="354" t="s">
        <v>261</v>
      </c>
      <c r="E255" s="191" t="s">
        <v>3</v>
      </c>
      <c r="F255" s="192" t="s">
        <v>576</v>
      </c>
      <c r="H255" s="191" t="s">
        <v>3</v>
      </c>
      <c r="I255" s="193"/>
      <c r="L255" s="190"/>
      <c r="M255" s="194"/>
      <c r="N255" s="195"/>
      <c r="O255" s="195"/>
      <c r="P255" s="195"/>
      <c r="Q255" s="195"/>
      <c r="R255" s="195"/>
      <c r="S255" s="195"/>
      <c r="T255" s="196"/>
      <c r="AT255" s="191" t="s">
        <v>261</v>
      </c>
      <c r="AU255" s="191" t="s">
        <v>79</v>
      </c>
      <c r="AV255" s="15" t="s">
        <v>15</v>
      </c>
      <c r="AW255" s="15" t="s">
        <v>33</v>
      </c>
      <c r="AX255" s="15" t="s">
        <v>71</v>
      </c>
      <c r="AY255" s="191" t="s">
        <v>253</v>
      </c>
    </row>
    <row r="256" spans="1:65" s="13" customFormat="1">
      <c r="B256" s="174"/>
      <c r="D256" s="354" t="s">
        <v>261</v>
      </c>
      <c r="E256" s="175" t="s">
        <v>3</v>
      </c>
      <c r="F256" s="176" t="s">
        <v>577</v>
      </c>
      <c r="H256" s="177">
        <v>2.2999999999999998</v>
      </c>
      <c r="I256" s="178"/>
      <c r="L256" s="174"/>
      <c r="M256" s="179"/>
      <c r="N256" s="180"/>
      <c r="O256" s="180"/>
      <c r="P256" s="180"/>
      <c r="Q256" s="180"/>
      <c r="R256" s="180"/>
      <c r="S256" s="180"/>
      <c r="T256" s="181"/>
      <c r="AT256" s="175" t="s">
        <v>261</v>
      </c>
      <c r="AU256" s="175" t="s">
        <v>79</v>
      </c>
      <c r="AV256" s="13" t="s">
        <v>79</v>
      </c>
      <c r="AW256" s="13" t="s">
        <v>33</v>
      </c>
      <c r="AX256" s="13" t="s">
        <v>15</v>
      </c>
      <c r="AY256" s="175" t="s">
        <v>253</v>
      </c>
    </row>
    <row r="257" spans="1:65" s="2" customFormat="1" ht="21.75" customHeight="1">
      <c r="A257" s="33"/>
      <c r="B257" s="160"/>
      <c r="C257" s="161" t="s">
        <v>534</v>
      </c>
      <c r="D257" s="353" t="s">
        <v>255</v>
      </c>
      <c r="E257" s="162" t="s">
        <v>579</v>
      </c>
      <c r="F257" s="163" t="s">
        <v>580</v>
      </c>
      <c r="G257" s="164" t="s">
        <v>258</v>
      </c>
      <c r="H257" s="165">
        <v>2.2999999999999998</v>
      </c>
      <c r="I257" s="166"/>
      <c r="J257" s="167">
        <f>ROUND(I257*H257,2)</f>
        <v>0</v>
      </c>
      <c r="K257" s="163" t="s">
        <v>259</v>
      </c>
      <c r="L257" s="34"/>
      <c r="M257" s="168" t="s">
        <v>3</v>
      </c>
      <c r="N257" s="169" t="s">
        <v>42</v>
      </c>
      <c r="O257" s="54"/>
      <c r="P257" s="170">
        <f>O257*H257</f>
        <v>0</v>
      </c>
      <c r="Q257" s="170">
        <v>1.3999999999999999E-4</v>
      </c>
      <c r="R257" s="170">
        <f>Q257*H257</f>
        <v>3.2199999999999997E-4</v>
      </c>
      <c r="S257" s="170">
        <v>0</v>
      </c>
      <c r="T257" s="171">
        <f>S257*H257</f>
        <v>0</v>
      </c>
      <c r="U257" s="33"/>
      <c r="V257" s="33"/>
      <c r="W257" s="33"/>
      <c r="X257" s="33"/>
      <c r="Y257" s="33"/>
      <c r="Z257" s="33"/>
      <c r="AA257" s="33"/>
      <c r="AB257" s="33"/>
      <c r="AC257" s="33"/>
      <c r="AD257" s="33"/>
      <c r="AE257" s="33"/>
      <c r="AR257" s="172" t="s">
        <v>142</v>
      </c>
      <c r="AT257" s="172" t="s">
        <v>255</v>
      </c>
      <c r="AU257" s="172" t="s">
        <v>79</v>
      </c>
      <c r="AY257" s="18" t="s">
        <v>253</v>
      </c>
      <c r="BE257" s="173">
        <f>IF(N257="základní",J257,0)</f>
        <v>0</v>
      </c>
      <c r="BF257" s="173">
        <f>IF(N257="snížená",J257,0)</f>
        <v>0</v>
      </c>
      <c r="BG257" s="173">
        <f>IF(N257="zákl. přenesená",J257,0)</f>
        <v>0</v>
      </c>
      <c r="BH257" s="173">
        <f>IF(N257="sníž. přenesená",J257,0)</f>
        <v>0</v>
      </c>
      <c r="BI257" s="173">
        <f>IF(N257="nulová",J257,0)</f>
        <v>0</v>
      </c>
      <c r="BJ257" s="18" t="s">
        <v>15</v>
      </c>
      <c r="BK257" s="173">
        <f>ROUND(I257*H257,2)</f>
        <v>0</v>
      </c>
      <c r="BL257" s="18" t="s">
        <v>142</v>
      </c>
      <c r="BM257" s="172" t="s">
        <v>4099</v>
      </c>
    </row>
    <row r="258" spans="1:65" s="2" customFormat="1" ht="21.75" customHeight="1">
      <c r="A258" s="33"/>
      <c r="B258" s="160"/>
      <c r="C258" s="161" t="s">
        <v>539</v>
      </c>
      <c r="D258" s="353" t="s">
        <v>255</v>
      </c>
      <c r="E258" s="162" t="s">
        <v>583</v>
      </c>
      <c r="F258" s="163" t="s">
        <v>584</v>
      </c>
      <c r="G258" s="164" t="s">
        <v>258</v>
      </c>
      <c r="H258" s="165">
        <v>2.2999999999999998</v>
      </c>
      <c r="I258" s="166"/>
      <c r="J258" s="167">
        <f>ROUND(I258*H258,2)</f>
        <v>0</v>
      </c>
      <c r="K258" s="163" t="s">
        <v>259</v>
      </c>
      <c r="L258" s="34"/>
      <c r="M258" s="168" t="s">
        <v>3</v>
      </c>
      <c r="N258" s="169" t="s">
        <v>42</v>
      </c>
      <c r="O258" s="54"/>
      <c r="P258" s="170">
        <f>O258*H258</f>
        <v>0</v>
      </c>
      <c r="Q258" s="170">
        <v>2.3000000000000001E-4</v>
      </c>
      <c r="R258" s="170">
        <f>Q258*H258</f>
        <v>5.2899999999999996E-4</v>
      </c>
      <c r="S258" s="170">
        <v>0</v>
      </c>
      <c r="T258" s="171">
        <f>S258*H258</f>
        <v>0</v>
      </c>
      <c r="U258" s="33"/>
      <c r="V258" s="33"/>
      <c r="W258" s="33"/>
      <c r="X258" s="33"/>
      <c r="Y258" s="33"/>
      <c r="Z258" s="33"/>
      <c r="AA258" s="33"/>
      <c r="AB258" s="33"/>
      <c r="AC258" s="33"/>
      <c r="AD258" s="33"/>
      <c r="AE258" s="33"/>
      <c r="AR258" s="172" t="s">
        <v>142</v>
      </c>
      <c r="AT258" s="172" t="s">
        <v>255</v>
      </c>
      <c r="AU258" s="172" t="s">
        <v>79</v>
      </c>
      <c r="AY258" s="18" t="s">
        <v>253</v>
      </c>
      <c r="BE258" s="173">
        <f>IF(N258="základní",J258,0)</f>
        <v>0</v>
      </c>
      <c r="BF258" s="173">
        <f>IF(N258="snížená",J258,0)</f>
        <v>0</v>
      </c>
      <c r="BG258" s="173">
        <f>IF(N258="zákl. přenesená",J258,0)</f>
        <v>0</v>
      </c>
      <c r="BH258" s="173">
        <f>IF(N258="sníž. přenesená",J258,0)</f>
        <v>0</v>
      </c>
      <c r="BI258" s="173">
        <f>IF(N258="nulová",J258,0)</f>
        <v>0</v>
      </c>
      <c r="BJ258" s="18" t="s">
        <v>15</v>
      </c>
      <c r="BK258" s="173">
        <f>ROUND(I258*H258,2)</f>
        <v>0</v>
      </c>
      <c r="BL258" s="18" t="s">
        <v>142</v>
      </c>
      <c r="BM258" s="172" t="s">
        <v>4100</v>
      </c>
    </row>
    <row r="259" spans="1:65" s="12" customFormat="1" ht="22.9" customHeight="1">
      <c r="B259" s="147"/>
      <c r="D259" s="355" t="s">
        <v>70</v>
      </c>
      <c r="E259" s="158" t="s">
        <v>586</v>
      </c>
      <c r="F259" s="158" t="s">
        <v>587</v>
      </c>
      <c r="I259" s="150"/>
      <c r="J259" s="159">
        <f>BK259</f>
        <v>0</v>
      </c>
      <c r="L259" s="147"/>
      <c r="M259" s="152"/>
      <c r="N259" s="153"/>
      <c r="O259" s="153"/>
      <c r="P259" s="154">
        <f>SUM(P260:P262)</f>
        <v>0</v>
      </c>
      <c r="Q259" s="153"/>
      <c r="R259" s="154">
        <f>SUM(R260:R262)</f>
        <v>3.5279999999999999E-3</v>
      </c>
      <c r="S259" s="153"/>
      <c r="T259" s="155">
        <f>SUM(T260:T262)</f>
        <v>0</v>
      </c>
      <c r="AR259" s="148" t="s">
        <v>79</v>
      </c>
      <c r="AT259" s="156" t="s">
        <v>70</v>
      </c>
      <c r="AU259" s="156" t="s">
        <v>15</v>
      </c>
      <c r="AY259" s="148" t="s">
        <v>253</v>
      </c>
      <c r="BK259" s="157">
        <f>SUM(BK260:BK262)</f>
        <v>0</v>
      </c>
    </row>
    <row r="260" spans="1:65" s="2" customFormat="1" ht="21.75" customHeight="1">
      <c r="A260" s="33"/>
      <c r="B260" s="160"/>
      <c r="C260" s="161" t="s">
        <v>544</v>
      </c>
      <c r="D260" s="353" t="s">
        <v>255</v>
      </c>
      <c r="E260" s="162" t="s">
        <v>589</v>
      </c>
      <c r="F260" s="163" t="s">
        <v>590</v>
      </c>
      <c r="G260" s="164" t="s">
        <v>258</v>
      </c>
      <c r="H260" s="165">
        <v>7.2</v>
      </c>
      <c r="I260" s="166"/>
      <c r="J260" s="167">
        <f>ROUND(I260*H260,2)</f>
        <v>0</v>
      </c>
      <c r="K260" s="163" t="s">
        <v>259</v>
      </c>
      <c r="L260" s="34"/>
      <c r="M260" s="168" t="s">
        <v>3</v>
      </c>
      <c r="N260" s="169" t="s">
        <v>42</v>
      </c>
      <c r="O260" s="54"/>
      <c r="P260" s="170">
        <f>O260*H260</f>
        <v>0</v>
      </c>
      <c r="Q260" s="170">
        <v>2.0000000000000001E-4</v>
      </c>
      <c r="R260" s="170">
        <f>Q260*H260</f>
        <v>1.4400000000000001E-3</v>
      </c>
      <c r="S260" s="170">
        <v>0</v>
      </c>
      <c r="T260" s="171">
        <f>S260*H260</f>
        <v>0</v>
      </c>
      <c r="U260" s="33"/>
      <c r="V260" s="33"/>
      <c r="W260" s="33"/>
      <c r="X260" s="33"/>
      <c r="Y260" s="33"/>
      <c r="Z260" s="33"/>
      <c r="AA260" s="33"/>
      <c r="AB260" s="33"/>
      <c r="AC260" s="33"/>
      <c r="AD260" s="33"/>
      <c r="AE260" s="33"/>
      <c r="AR260" s="172" t="s">
        <v>142</v>
      </c>
      <c r="AT260" s="172" t="s">
        <v>255</v>
      </c>
      <c r="AU260" s="172" t="s">
        <v>79</v>
      </c>
      <c r="AY260" s="18" t="s">
        <v>253</v>
      </c>
      <c r="BE260" s="173">
        <f>IF(N260="základní",J260,0)</f>
        <v>0</v>
      </c>
      <c r="BF260" s="173">
        <f>IF(N260="snížená",J260,0)</f>
        <v>0</v>
      </c>
      <c r="BG260" s="173">
        <f>IF(N260="zákl. přenesená",J260,0)</f>
        <v>0</v>
      </c>
      <c r="BH260" s="173">
        <f>IF(N260="sníž. přenesená",J260,0)</f>
        <v>0</v>
      </c>
      <c r="BI260" s="173">
        <f>IF(N260="nulová",J260,0)</f>
        <v>0</v>
      </c>
      <c r="BJ260" s="18" t="s">
        <v>15</v>
      </c>
      <c r="BK260" s="173">
        <f>ROUND(I260*H260,2)</f>
        <v>0</v>
      </c>
      <c r="BL260" s="18" t="s">
        <v>142</v>
      </c>
      <c r="BM260" s="172" t="s">
        <v>4101</v>
      </c>
    </row>
    <row r="261" spans="1:65" s="13" customFormat="1">
      <c r="B261" s="174"/>
      <c r="D261" s="354" t="s">
        <v>261</v>
      </c>
      <c r="E261" s="175" t="s">
        <v>3</v>
      </c>
      <c r="F261" s="176" t="s">
        <v>831</v>
      </c>
      <c r="H261" s="177">
        <v>7.2</v>
      </c>
      <c r="I261" s="178"/>
      <c r="L261" s="174"/>
      <c r="M261" s="179"/>
      <c r="N261" s="180"/>
      <c r="O261" s="180"/>
      <c r="P261" s="180"/>
      <c r="Q261" s="180"/>
      <c r="R261" s="180"/>
      <c r="S261" s="180"/>
      <c r="T261" s="181"/>
      <c r="AT261" s="175" t="s">
        <v>261</v>
      </c>
      <c r="AU261" s="175" t="s">
        <v>79</v>
      </c>
      <c r="AV261" s="13" t="s">
        <v>79</v>
      </c>
      <c r="AW261" s="13" t="s">
        <v>33</v>
      </c>
      <c r="AX261" s="13" t="s">
        <v>15</v>
      </c>
      <c r="AY261" s="175" t="s">
        <v>253</v>
      </c>
    </row>
    <row r="262" spans="1:65" s="2" customFormat="1" ht="33" customHeight="1">
      <c r="A262" s="33"/>
      <c r="B262" s="160"/>
      <c r="C262" s="161" t="s">
        <v>549</v>
      </c>
      <c r="D262" s="353" t="s">
        <v>255</v>
      </c>
      <c r="E262" s="162" t="s">
        <v>594</v>
      </c>
      <c r="F262" s="163" t="s">
        <v>595</v>
      </c>
      <c r="G262" s="164" t="s">
        <v>258</v>
      </c>
      <c r="H262" s="165">
        <v>7.2</v>
      </c>
      <c r="I262" s="166"/>
      <c r="J262" s="167">
        <f>ROUND(I262*H262,2)</f>
        <v>0</v>
      </c>
      <c r="K262" s="163" t="s">
        <v>259</v>
      </c>
      <c r="L262" s="34"/>
      <c r="M262" s="208" t="s">
        <v>3</v>
      </c>
      <c r="N262" s="209" t="s">
        <v>42</v>
      </c>
      <c r="O262" s="210"/>
      <c r="P262" s="211">
        <f>O262*H262</f>
        <v>0</v>
      </c>
      <c r="Q262" s="211">
        <v>2.9E-4</v>
      </c>
      <c r="R262" s="211">
        <f>Q262*H262</f>
        <v>2.088E-3</v>
      </c>
      <c r="S262" s="211">
        <v>0</v>
      </c>
      <c r="T262" s="212">
        <f>S262*H262</f>
        <v>0</v>
      </c>
      <c r="U262" s="33"/>
      <c r="V262" s="33"/>
      <c r="W262" s="33"/>
      <c r="X262" s="33"/>
      <c r="Y262" s="33"/>
      <c r="Z262" s="33"/>
      <c r="AA262" s="33"/>
      <c r="AB262" s="33"/>
      <c r="AC262" s="33"/>
      <c r="AD262" s="33"/>
      <c r="AE262" s="33"/>
      <c r="AR262" s="172" t="s">
        <v>142</v>
      </c>
      <c r="AT262" s="172" t="s">
        <v>255</v>
      </c>
      <c r="AU262" s="172" t="s">
        <v>79</v>
      </c>
      <c r="AY262" s="18" t="s">
        <v>253</v>
      </c>
      <c r="BE262" s="173">
        <f>IF(N262="základní",J262,0)</f>
        <v>0</v>
      </c>
      <c r="BF262" s="173">
        <f>IF(N262="snížená",J262,0)</f>
        <v>0</v>
      </c>
      <c r="BG262" s="173">
        <f>IF(N262="zákl. přenesená",J262,0)</f>
        <v>0</v>
      </c>
      <c r="BH262" s="173">
        <f>IF(N262="sníž. přenesená",J262,0)</f>
        <v>0</v>
      </c>
      <c r="BI262" s="173">
        <f>IF(N262="nulová",J262,0)</f>
        <v>0</v>
      </c>
      <c r="BJ262" s="18" t="s">
        <v>15</v>
      </c>
      <c r="BK262" s="173">
        <f>ROUND(I262*H262,2)</f>
        <v>0</v>
      </c>
      <c r="BL262" s="18" t="s">
        <v>142</v>
      </c>
      <c r="BM262" s="172" t="s">
        <v>4102</v>
      </c>
    </row>
    <row r="263" spans="1:65" s="2" customFormat="1" ht="6.95" customHeight="1">
      <c r="A263" s="33"/>
      <c r="B263" s="43"/>
      <c r="C263" s="44"/>
      <c r="D263" s="44"/>
      <c r="E263" s="44"/>
      <c r="F263" s="44"/>
      <c r="G263" s="44"/>
      <c r="H263" s="44"/>
      <c r="I263" s="120"/>
      <c r="J263" s="44"/>
      <c r="K263" s="44"/>
      <c r="L263" s="34"/>
      <c r="M263" s="33"/>
      <c r="O263" s="33"/>
      <c r="P263" s="33"/>
      <c r="Q263" s="33"/>
      <c r="R263" s="33"/>
      <c r="S263" s="33"/>
      <c r="T263" s="33"/>
      <c r="U263" s="33"/>
      <c r="V263" s="33"/>
      <c r="W263" s="33"/>
      <c r="X263" s="33"/>
      <c r="Y263" s="33"/>
      <c r="Z263" s="33"/>
      <c r="AA263" s="33"/>
      <c r="AB263" s="33"/>
      <c r="AC263" s="33"/>
      <c r="AD263" s="33"/>
      <c r="AE263" s="33"/>
    </row>
  </sheetData>
  <autoFilter ref="C108:K262"/>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topLeftCell="A87" workbookViewId="0">
      <selection activeCell="D106" sqref="D106:D16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191</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4103</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ROUND((SUM(BE103:BE169)),  2)</f>
        <v>0</v>
      </c>
      <c r="G37" s="33"/>
      <c r="H37" s="33"/>
      <c r="I37" s="112">
        <v>0.21</v>
      </c>
      <c r="J37" s="111">
        <f>ROUND(((SUM(BE103:BE169))*I37),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ROUND((SUM(BF103:BF169)),  2)</f>
        <v>0</v>
      </c>
      <c r="G38" s="33"/>
      <c r="H38" s="33"/>
      <c r="I38" s="112">
        <v>0.15</v>
      </c>
      <c r="J38" s="111">
        <f>ROUND(((SUM(BF103:BF169))*I38),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ROUND((SUM(BG103:BG169)),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ROUND((SUM(BH103:BH169)),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ROUND((SUM(BI103:BI169)),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3 - Kuchyňka A1-A5</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J135</f>
        <v>0</v>
      </c>
      <c r="L77" s="131"/>
    </row>
    <row r="78" spans="1:47" s="10" customFormat="1" ht="19.899999999999999" customHeight="1">
      <c r="B78" s="131"/>
      <c r="D78" s="132" t="s">
        <v>235</v>
      </c>
      <c r="E78" s="133"/>
      <c r="F78" s="133"/>
      <c r="G78" s="133"/>
      <c r="H78" s="133"/>
      <c r="I78" s="134"/>
      <c r="J78" s="135">
        <f>J138</f>
        <v>0</v>
      </c>
      <c r="L78" s="131"/>
    </row>
    <row r="79" spans="1:47" s="10" customFormat="1" ht="19.899999999999999" customHeight="1">
      <c r="B79" s="131"/>
      <c r="D79" s="132" t="s">
        <v>237</v>
      </c>
      <c r="E79" s="133"/>
      <c r="F79" s="133"/>
      <c r="G79" s="133"/>
      <c r="H79" s="133"/>
      <c r="I79" s="134"/>
      <c r="J79" s="135">
        <f>J150</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3 - Kuchyňka A1-A5</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0.12929680000000002</v>
      </c>
      <c r="S103" s="63"/>
      <c r="T103" s="145">
        <f>T104+T126</f>
        <v>1.3655662</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3.6725000000000001E-2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4104</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12.5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4105</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4106</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5.0000000000000001E-4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5.0000000000000001E-4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12.5</v>
      </c>
      <c r="I114" s="166"/>
      <c r="J114" s="167">
        <f>ROUND(I114*H114,2)</f>
        <v>0</v>
      </c>
      <c r="K114" s="163" t="s">
        <v>259</v>
      </c>
      <c r="L114" s="34"/>
      <c r="M114" s="168" t="s">
        <v>3</v>
      </c>
      <c r="N114" s="169" t="s">
        <v>42</v>
      </c>
      <c r="O114" s="54"/>
      <c r="P114" s="170">
        <f>O114*H114</f>
        <v>0</v>
      </c>
      <c r="Q114" s="170">
        <v>4.0000000000000003E-5</v>
      </c>
      <c r="R114" s="170">
        <f>Q114*H114</f>
        <v>5.0000000000000001E-4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4107</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4108</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3092</v>
      </c>
      <c r="F119" s="163" t="s">
        <v>4109</v>
      </c>
      <c r="G119" s="164" t="s">
        <v>329</v>
      </c>
      <c r="H119" s="165">
        <v>1.3660000000000001</v>
      </c>
      <c r="I119" s="166"/>
      <c r="J119" s="167">
        <f>ROUND(I119*H119,2)</f>
        <v>0</v>
      </c>
      <c r="K119" s="163" t="s">
        <v>3</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4110</v>
      </c>
    </row>
    <row r="120" spans="1:65" s="2" customFormat="1" ht="21.75" customHeight="1">
      <c r="A120" s="33"/>
      <c r="B120" s="160"/>
      <c r="C120" s="161" t="s">
        <v>203</v>
      </c>
      <c r="D120" s="357" t="s">
        <v>255</v>
      </c>
      <c r="E120" s="162" t="s">
        <v>331</v>
      </c>
      <c r="F120" s="163" t="s">
        <v>332</v>
      </c>
      <c r="G120" s="164" t="s">
        <v>329</v>
      </c>
      <c r="H120" s="165">
        <v>1.3660000000000001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4111</v>
      </c>
    </row>
    <row r="121" spans="1:65" s="2" customFormat="1" ht="33" customHeight="1">
      <c r="A121" s="33"/>
      <c r="B121" s="160"/>
      <c r="C121" s="161" t="s">
        <v>302</v>
      </c>
      <c r="D121" s="357" t="s">
        <v>255</v>
      </c>
      <c r="E121" s="162" t="s">
        <v>334</v>
      </c>
      <c r="F121" s="163" t="s">
        <v>335</v>
      </c>
      <c r="G121" s="164" t="s">
        <v>329</v>
      </c>
      <c r="H121" s="165">
        <v>40.98</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4112</v>
      </c>
    </row>
    <row r="122" spans="1:65" s="13" customFormat="1">
      <c r="B122" s="174"/>
      <c r="D122" s="358" t="s">
        <v>261</v>
      </c>
      <c r="F122" s="176" t="s">
        <v>608</v>
      </c>
      <c r="H122" s="177">
        <v>40.98</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1.3660000000000001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4113</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3019</v>
      </c>
      <c r="F125" s="163" t="s">
        <v>3020</v>
      </c>
      <c r="G125" s="164" t="s">
        <v>329</v>
      </c>
      <c r="H125" s="165">
        <v>3.6999999999999998E-2</v>
      </c>
      <c r="I125" s="166"/>
      <c r="J125" s="167">
        <f>ROUND(I125*H125,2)</f>
        <v>0</v>
      </c>
      <c r="K125" s="163" t="s">
        <v>3</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4114</v>
      </c>
    </row>
    <row r="126" spans="1:65" s="12" customFormat="1" ht="25.9" customHeight="1">
      <c r="B126" s="147"/>
      <c r="D126" s="359" t="s">
        <v>70</v>
      </c>
      <c r="E126" s="149" t="s">
        <v>346</v>
      </c>
      <c r="F126" s="149" t="s">
        <v>347</v>
      </c>
      <c r="I126" s="150"/>
      <c r="J126" s="151">
        <f>BK126</f>
        <v>0</v>
      </c>
      <c r="L126" s="147"/>
      <c r="M126" s="152"/>
      <c r="N126" s="153"/>
      <c r="O126" s="153"/>
      <c r="P126" s="154">
        <f>P127+P135+P138+P150</f>
        <v>0</v>
      </c>
      <c r="Q126" s="153"/>
      <c r="R126" s="154">
        <f>R127+R135+R138+R150</f>
        <v>9.257180000000001E-2</v>
      </c>
      <c r="S126" s="153"/>
      <c r="T126" s="155">
        <f>T127+T135+T138+T150</f>
        <v>1.2597662000000001</v>
      </c>
      <c r="AR126" s="148" t="s">
        <v>79</v>
      </c>
      <c r="AT126" s="156" t="s">
        <v>70</v>
      </c>
      <c r="AU126" s="156" t="s">
        <v>71</v>
      </c>
      <c r="AY126" s="148" t="s">
        <v>253</v>
      </c>
      <c r="BK126" s="157">
        <f>BK127+BK135+BK138+BK150</f>
        <v>0</v>
      </c>
    </row>
    <row r="127" spans="1:65" s="12" customFormat="1" ht="22.9" customHeight="1">
      <c r="B127" s="147"/>
      <c r="D127" s="359" t="s">
        <v>70</v>
      </c>
      <c r="E127" s="158" t="s">
        <v>430</v>
      </c>
      <c r="F127" s="158" t="s">
        <v>431</v>
      </c>
      <c r="I127" s="150"/>
      <c r="J127" s="159">
        <f>BK127</f>
        <v>0</v>
      </c>
      <c r="L127" s="147"/>
      <c r="M127" s="152"/>
      <c r="N127" s="153"/>
      <c r="O127" s="153"/>
      <c r="P127" s="154">
        <f>SUM(P128:P134)</f>
        <v>0</v>
      </c>
      <c r="Q127" s="153"/>
      <c r="R127" s="154">
        <f>SUM(R128:R134)</f>
        <v>2.8044000000000003E-2</v>
      </c>
      <c r="S127" s="153"/>
      <c r="T127" s="155">
        <f>SUM(T128:T134)</f>
        <v>6.1955999999999997E-2</v>
      </c>
      <c r="AR127" s="148" t="s">
        <v>79</v>
      </c>
      <c r="AT127" s="156" t="s">
        <v>70</v>
      </c>
      <c r="AU127" s="156" t="s">
        <v>15</v>
      </c>
      <c r="AY127" s="148" t="s">
        <v>253</v>
      </c>
      <c r="BK127" s="157">
        <f>SUM(BK128:BK134)</f>
        <v>0</v>
      </c>
    </row>
    <row r="128" spans="1:65" s="2" customFormat="1" ht="44.25" customHeight="1">
      <c r="A128" s="33"/>
      <c r="B128" s="160"/>
      <c r="C128" s="161" t="s">
        <v>93</v>
      </c>
      <c r="D128" s="357" t="s">
        <v>255</v>
      </c>
      <c r="E128" s="162" t="s">
        <v>433</v>
      </c>
      <c r="F128" s="163" t="s">
        <v>434</v>
      </c>
      <c r="G128" s="164" t="s">
        <v>258</v>
      </c>
      <c r="H128" s="165">
        <v>1.1000000000000001</v>
      </c>
      <c r="I128" s="166"/>
      <c r="J128" s="167">
        <f t="shared" ref="J128:J134" si="0">ROUND(I128*H128,2)</f>
        <v>0</v>
      </c>
      <c r="K128" s="163" t="s">
        <v>3</v>
      </c>
      <c r="L128" s="34"/>
      <c r="M128" s="168" t="s">
        <v>3</v>
      </c>
      <c r="N128" s="169" t="s">
        <v>42</v>
      </c>
      <c r="O128" s="54"/>
      <c r="P128" s="170">
        <f t="shared" ref="P128:P134" si="1">O128*H128</f>
        <v>0</v>
      </c>
      <c r="Q128" s="170">
        <v>1.2540000000000001E-2</v>
      </c>
      <c r="R128" s="170">
        <f t="shared" ref="R128:R134" si="2">Q128*H128</f>
        <v>1.3794000000000002E-2</v>
      </c>
      <c r="S128" s="170">
        <v>0</v>
      </c>
      <c r="T128" s="171">
        <f t="shared" ref="T128:T134" si="3">S128*H128</f>
        <v>0</v>
      </c>
      <c r="U128" s="33"/>
      <c r="V128" s="33"/>
      <c r="W128" s="33"/>
      <c r="X128" s="33"/>
      <c r="Y128" s="33"/>
      <c r="Z128" s="33"/>
      <c r="AA128" s="33"/>
      <c r="AB128" s="33"/>
      <c r="AC128" s="33"/>
      <c r="AD128" s="33"/>
      <c r="AE128" s="33"/>
      <c r="AR128" s="172" t="s">
        <v>142</v>
      </c>
      <c r="AT128" s="172" t="s">
        <v>255</v>
      </c>
      <c r="AU128" s="172" t="s">
        <v>79</v>
      </c>
      <c r="AY128" s="18" t="s">
        <v>253</v>
      </c>
      <c r="BE128" s="173">
        <f t="shared" ref="BE128:BE134" si="4">IF(N128="základní",J128,0)</f>
        <v>0</v>
      </c>
      <c r="BF128" s="173">
        <f t="shared" ref="BF128:BF134" si="5">IF(N128="snížená",J128,0)</f>
        <v>0</v>
      </c>
      <c r="BG128" s="173">
        <f t="shared" ref="BG128:BG134" si="6">IF(N128="zákl. přenesená",J128,0)</f>
        <v>0</v>
      </c>
      <c r="BH128" s="173">
        <f t="shared" ref="BH128:BH134" si="7">IF(N128="sníž. přenesená",J128,0)</f>
        <v>0</v>
      </c>
      <c r="BI128" s="173">
        <f t="shared" ref="BI128:BI134" si="8">IF(N128="nulová",J128,0)</f>
        <v>0</v>
      </c>
      <c r="BJ128" s="18" t="s">
        <v>15</v>
      </c>
      <c r="BK128" s="173">
        <f t="shared" ref="BK128:BK134" si="9">ROUND(I128*H128,2)</f>
        <v>0</v>
      </c>
      <c r="BL128" s="18" t="s">
        <v>142</v>
      </c>
      <c r="BM128" s="172" t="s">
        <v>4115</v>
      </c>
    </row>
    <row r="129" spans="1:65" s="2" customFormat="1" ht="44.25" customHeight="1">
      <c r="A129" s="33"/>
      <c r="B129" s="160"/>
      <c r="C129" s="161" t="s">
        <v>107</v>
      </c>
      <c r="D129" s="357" t="s">
        <v>255</v>
      </c>
      <c r="E129" s="162" t="s">
        <v>437</v>
      </c>
      <c r="F129" s="163" t="s">
        <v>438</v>
      </c>
      <c r="G129" s="164" t="s">
        <v>258</v>
      </c>
      <c r="H129" s="165">
        <v>1.1000000000000001</v>
      </c>
      <c r="I129" s="166"/>
      <c r="J129" s="167">
        <f t="shared" si="0"/>
        <v>0</v>
      </c>
      <c r="K129" s="163" t="s">
        <v>259</v>
      </c>
      <c r="L129" s="34"/>
      <c r="M129" s="168" t="s">
        <v>3</v>
      </c>
      <c r="N129" s="169" t="s">
        <v>42</v>
      </c>
      <c r="O129" s="54"/>
      <c r="P129" s="170">
        <f t="shared" si="1"/>
        <v>0</v>
      </c>
      <c r="Q129" s="170">
        <v>0</v>
      </c>
      <c r="R129" s="170">
        <f t="shared" si="2"/>
        <v>0</v>
      </c>
      <c r="S129" s="170">
        <v>1.721E-2</v>
      </c>
      <c r="T129" s="171">
        <f t="shared" si="3"/>
        <v>1.8931E-2</v>
      </c>
      <c r="U129" s="33"/>
      <c r="V129" s="33"/>
      <c r="W129" s="33"/>
      <c r="X129" s="33"/>
      <c r="Y129" s="33"/>
      <c r="Z129" s="33"/>
      <c r="AA129" s="33"/>
      <c r="AB129" s="33"/>
      <c r="AC129" s="33"/>
      <c r="AD129" s="33"/>
      <c r="AE129" s="33"/>
      <c r="AR129" s="172" t="s">
        <v>142</v>
      </c>
      <c r="AT129" s="172" t="s">
        <v>255</v>
      </c>
      <c r="AU129" s="172" t="s">
        <v>79</v>
      </c>
      <c r="AY129" s="18" t="s">
        <v>253</v>
      </c>
      <c r="BE129" s="173">
        <f t="shared" si="4"/>
        <v>0</v>
      </c>
      <c r="BF129" s="173">
        <f t="shared" si="5"/>
        <v>0</v>
      </c>
      <c r="BG129" s="173">
        <f t="shared" si="6"/>
        <v>0</v>
      </c>
      <c r="BH129" s="173">
        <f t="shared" si="7"/>
        <v>0</v>
      </c>
      <c r="BI129" s="173">
        <f t="shared" si="8"/>
        <v>0</v>
      </c>
      <c r="BJ129" s="18" t="s">
        <v>15</v>
      </c>
      <c r="BK129" s="173">
        <f t="shared" si="9"/>
        <v>0</v>
      </c>
      <c r="BL129" s="18" t="s">
        <v>142</v>
      </c>
      <c r="BM129" s="172" t="s">
        <v>4116</v>
      </c>
    </row>
    <row r="130" spans="1:65" s="2" customFormat="1" ht="44.25" customHeight="1">
      <c r="A130" s="33"/>
      <c r="B130" s="160"/>
      <c r="C130" s="161" t="s">
        <v>116</v>
      </c>
      <c r="D130" s="357" t="s">
        <v>255</v>
      </c>
      <c r="E130" s="162" t="s">
        <v>613</v>
      </c>
      <c r="F130" s="163" t="s">
        <v>614</v>
      </c>
      <c r="G130" s="164" t="s">
        <v>265</v>
      </c>
      <c r="H130" s="165">
        <v>2</v>
      </c>
      <c r="I130" s="166"/>
      <c r="J130" s="167">
        <f t="shared" si="0"/>
        <v>0</v>
      </c>
      <c r="K130" s="163" t="s">
        <v>3</v>
      </c>
      <c r="L130" s="34"/>
      <c r="M130" s="168" t="s">
        <v>3</v>
      </c>
      <c r="N130" s="169" t="s">
        <v>42</v>
      </c>
      <c r="O130" s="54"/>
      <c r="P130" s="170">
        <f t="shared" si="1"/>
        <v>0</v>
      </c>
      <c r="Q130" s="170">
        <v>6.9300000000000004E-3</v>
      </c>
      <c r="R130" s="170">
        <f t="shared" si="2"/>
        <v>1.3860000000000001E-2</v>
      </c>
      <c r="S130" s="170">
        <v>0</v>
      </c>
      <c r="T130" s="171">
        <f t="shared" si="3"/>
        <v>0</v>
      </c>
      <c r="U130" s="33"/>
      <c r="V130" s="33"/>
      <c r="W130" s="33"/>
      <c r="X130" s="33"/>
      <c r="Y130" s="33"/>
      <c r="Z130" s="33"/>
      <c r="AA130" s="33"/>
      <c r="AB130" s="33"/>
      <c r="AC130" s="33"/>
      <c r="AD130" s="33"/>
      <c r="AE130" s="33"/>
      <c r="AR130" s="172" t="s">
        <v>142</v>
      </c>
      <c r="AT130" s="172" t="s">
        <v>255</v>
      </c>
      <c r="AU130" s="172" t="s">
        <v>79</v>
      </c>
      <c r="AY130" s="18" t="s">
        <v>253</v>
      </c>
      <c r="BE130" s="173">
        <f t="shared" si="4"/>
        <v>0</v>
      </c>
      <c r="BF130" s="173">
        <f t="shared" si="5"/>
        <v>0</v>
      </c>
      <c r="BG130" s="173">
        <f t="shared" si="6"/>
        <v>0</v>
      </c>
      <c r="BH130" s="173">
        <f t="shared" si="7"/>
        <v>0</v>
      </c>
      <c r="BI130" s="173">
        <f t="shared" si="8"/>
        <v>0</v>
      </c>
      <c r="BJ130" s="18" t="s">
        <v>15</v>
      </c>
      <c r="BK130" s="173">
        <f t="shared" si="9"/>
        <v>0</v>
      </c>
      <c r="BL130" s="18" t="s">
        <v>142</v>
      </c>
      <c r="BM130" s="172" t="s">
        <v>4117</v>
      </c>
    </row>
    <row r="131" spans="1:65" s="2" customFormat="1" ht="21.75" customHeight="1">
      <c r="A131" s="33"/>
      <c r="B131" s="160"/>
      <c r="C131" s="161" t="s">
        <v>125</v>
      </c>
      <c r="D131" s="357" t="s">
        <v>255</v>
      </c>
      <c r="E131" s="162" t="s">
        <v>441</v>
      </c>
      <c r="F131" s="163" t="s">
        <v>442</v>
      </c>
      <c r="G131" s="164" t="s">
        <v>378</v>
      </c>
      <c r="H131" s="165">
        <v>1</v>
      </c>
      <c r="I131" s="166"/>
      <c r="J131" s="167">
        <f t="shared" si="0"/>
        <v>0</v>
      </c>
      <c r="K131" s="163" t="s">
        <v>3</v>
      </c>
      <c r="L131" s="34"/>
      <c r="M131" s="168" t="s">
        <v>3</v>
      </c>
      <c r="N131" s="169" t="s">
        <v>42</v>
      </c>
      <c r="O131" s="54"/>
      <c r="P131" s="170">
        <f t="shared" si="1"/>
        <v>0</v>
      </c>
      <c r="Q131" s="170">
        <v>3.0000000000000001E-5</v>
      </c>
      <c r="R131" s="170">
        <f t="shared" si="2"/>
        <v>3.0000000000000001E-5</v>
      </c>
      <c r="S131" s="170">
        <v>0</v>
      </c>
      <c r="T131" s="171">
        <f t="shared" si="3"/>
        <v>0</v>
      </c>
      <c r="U131" s="33"/>
      <c r="V131" s="33"/>
      <c r="W131" s="33"/>
      <c r="X131" s="33"/>
      <c r="Y131" s="33"/>
      <c r="Z131" s="33"/>
      <c r="AA131" s="33"/>
      <c r="AB131" s="33"/>
      <c r="AC131" s="33"/>
      <c r="AD131" s="33"/>
      <c r="AE131" s="33"/>
      <c r="AR131" s="172" t="s">
        <v>142</v>
      </c>
      <c r="AT131" s="172" t="s">
        <v>255</v>
      </c>
      <c r="AU131" s="172" t="s">
        <v>79</v>
      </c>
      <c r="AY131" s="18" t="s">
        <v>253</v>
      </c>
      <c r="BE131" s="173">
        <f t="shared" si="4"/>
        <v>0</v>
      </c>
      <c r="BF131" s="173">
        <f t="shared" si="5"/>
        <v>0</v>
      </c>
      <c r="BG131" s="173">
        <f t="shared" si="6"/>
        <v>0</v>
      </c>
      <c r="BH131" s="173">
        <f t="shared" si="7"/>
        <v>0</v>
      </c>
      <c r="BI131" s="173">
        <f t="shared" si="8"/>
        <v>0</v>
      </c>
      <c r="BJ131" s="18" t="s">
        <v>15</v>
      </c>
      <c r="BK131" s="173">
        <f t="shared" si="9"/>
        <v>0</v>
      </c>
      <c r="BL131" s="18" t="s">
        <v>142</v>
      </c>
      <c r="BM131" s="172" t="s">
        <v>4118</v>
      </c>
    </row>
    <row r="132" spans="1:65" s="2" customFormat="1" ht="16.5" customHeight="1">
      <c r="A132" s="33"/>
      <c r="B132" s="160"/>
      <c r="C132" s="198" t="s">
        <v>9</v>
      </c>
      <c r="D132" s="360" t="s">
        <v>445</v>
      </c>
      <c r="E132" s="199" t="s">
        <v>446</v>
      </c>
      <c r="F132" s="200" t="s">
        <v>447</v>
      </c>
      <c r="G132" s="201" t="s">
        <v>378</v>
      </c>
      <c r="H132" s="202">
        <v>1</v>
      </c>
      <c r="I132" s="203"/>
      <c r="J132" s="204">
        <f t="shared" si="0"/>
        <v>0</v>
      </c>
      <c r="K132" s="200" t="s">
        <v>3</v>
      </c>
      <c r="L132" s="205"/>
      <c r="M132" s="206" t="s">
        <v>3</v>
      </c>
      <c r="N132" s="207" t="s">
        <v>42</v>
      </c>
      <c r="O132" s="54"/>
      <c r="P132" s="170">
        <f t="shared" si="1"/>
        <v>0</v>
      </c>
      <c r="Q132" s="170">
        <v>3.6000000000000002E-4</v>
      </c>
      <c r="R132" s="170">
        <f t="shared" si="2"/>
        <v>3.6000000000000002E-4</v>
      </c>
      <c r="S132" s="170">
        <v>0</v>
      </c>
      <c r="T132" s="171">
        <f t="shared" si="3"/>
        <v>0</v>
      </c>
      <c r="U132" s="33"/>
      <c r="V132" s="33"/>
      <c r="W132" s="33"/>
      <c r="X132" s="33"/>
      <c r="Y132" s="33"/>
      <c r="Z132" s="33"/>
      <c r="AA132" s="33"/>
      <c r="AB132" s="33"/>
      <c r="AC132" s="33"/>
      <c r="AD132" s="33"/>
      <c r="AE132" s="33"/>
      <c r="AR132" s="172" t="s">
        <v>418</v>
      </c>
      <c r="AT132" s="172" t="s">
        <v>445</v>
      </c>
      <c r="AU132" s="172" t="s">
        <v>79</v>
      </c>
      <c r="AY132" s="18" t="s">
        <v>253</v>
      </c>
      <c r="BE132" s="173">
        <f t="shared" si="4"/>
        <v>0</v>
      </c>
      <c r="BF132" s="173">
        <f t="shared" si="5"/>
        <v>0</v>
      </c>
      <c r="BG132" s="173">
        <f t="shared" si="6"/>
        <v>0</v>
      </c>
      <c r="BH132" s="173">
        <f t="shared" si="7"/>
        <v>0</v>
      </c>
      <c r="BI132" s="173">
        <f t="shared" si="8"/>
        <v>0</v>
      </c>
      <c r="BJ132" s="18" t="s">
        <v>15</v>
      </c>
      <c r="BK132" s="173">
        <f t="shared" si="9"/>
        <v>0</v>
      </c>
      <c r="BL132" s="18" t="s">
        <v>142</v>
      </c>
      <c r="BM132" s="172" t="s">
        <v>4119</v>
      </c>
    </row>
    <row r="133" spans="1:65" s="2" customFormat="1" ht="16.5" customHeight="1">
      <c r="A133" s="33"/>
      <c r="B133" s="160"/>
      <c r="C133" s="161" t="s">
        <v>142</v>
      </c>
      <c r="D133" s="357" t="s">
        <v>255</v>
      </c>
      <c r="E133" s="162" t="s">
        <v>618</v>
      </c>
      <c r="F133" s="163" t="s">
        <v>619</v>
      </c>
      <c r="G133" s="164" t="s">
        <v>265</v>
      </c>
      <c r="H133" s="165">
        <v>2.5</v>
      </c>
      <c r="I133" s="166"/>
      <c r="J133" s="167">
        <f t="shared" si="0"/>
        <v>0</v>
      </c>
      <c r="K133" s="163" t="s">
        <v>3</v>
      </c>
      <c r="L133" s="34"/>
      <c r="M133" s="168" t="s">
        <v>3</v>
      </c>
      <c r="N133" s="169" t="s">
        <v>42</v>
      </c>
      <c r="O133" s="54"/>
      <c r="P133" s="170">
        <f t="shared" si="1"/>
        <v>0</v>
      </c>
      <c r="Q133" s="170">
        <v>0</v>
      </c>
      <c r="R133" s="170">
        <f t="shared" si="2"/>
        <v>0</v>
      </c>
      <c r="S133" s="170">
        <v>1.721E-2</v>
      </c>
      <c r="T133" s="171">
        <f t="shared" si="3"/>
        <v>4.3025000000000001E-2</v>
      </c>
      <c r="U133" s="33"/>
      <c r="V133" s="33"/>
      <c r="W133" s="33"/>
      <c r="X133" s="33"/>
      <c r="Y133" s="33"/>
      <c r="Z133" s="33"/>
      <c r="AA133" s="33"/>
      <c r="AB133" s="33"/>
      <c r="AC133" s="33"/>
      <c r="AD133" s="33"/>
      <c r="AE133" s="33"/>
      <c r="AR133" s="172" t="s">
        <v>142</v>
      </c>
      <c r="AT133" s="172" t="s">
        <v>255</v>
      </c>
      <c r="AU133" s="172" t="s">
        <v>79</v>
      </c>
      <c r="AY133" s="18" t="s">
        <v>253</v>
      </c>
      <c r="BE133" s="173">
        <f t="shared" si="4"/>
        <v>0</v>
      </c>
      <c r="BF133" s="173">
        <f t="shared" si="5"/>
        <v>0</v>
      </c>
      <c r="BG133" s="173">
        <f t="shared" si="6"/>
        <v>0</v>
      </c>
      <c r="BH133" s="173">
        <f t="shared" si="7"/>
        <v>0</v>
      </c>
      <c r="BI133" s="173">
        <f t="shared" si="8"/>
        <v>0</v>
      </c>
      <c r="BJ133" s="18" t="s">
        <v>15</v>
      </c>
      <c r="BK133" s="173">
        <f t="shared" si="9"/>
        <v>0</v>
      </c>
      <c r="BL133" s="18" t="s">
        <v>142</v>
      </c>
      <c r="BM133" s="172" t="s">
        <v>4120</v>
      </c>
    </row>
    <row r="134" spans="1:65" s="2" customFormat="1" ht="44.25" customHeight="1">
      <c r="A134" s="33"/>
      <c r="B134" s="160"/>
      <c r="C134" s="161" t="s">
        <v>151</v>
      </c>
      <c r="D134" s="357" t="s">
        <v>255</v>
      </c>
      <c r="E134" s="162" t="s">
        <v>3046</v>
      </c>
      <c r="F134" s="163" t="s">
        <v>3047</v>
      </c>
      <c r="G134" s="164" t="s">
        <v>362</v>
      </c>
      <c r="H134" s="197"/>
      <c r="I134" s="166"/>
      <c r="J134" s="167">
        <f t="shared" si="0"/>
        <v>0</v>
      </c>
      <c r="K134" s="163" t="s">
        <v>259</v>
      </c>
      <c r="L134" s="34"/>
      <c r="M134" s="168" t="s">
        <v>3</v>
      </c>
      <c r="N134" s="169" t="s">
        <v>42</v>
      </c>
      <c r="O134" s="54"/>
      <c r="P134" s="170">
        <f t="shared" si="1"/>
        <v>0</v>
      </c>
      <c r="Q134" s="170">
        <v>0</v>
      </c>
      <c r="R134" s="170">
        <f t="shared" si="2"/>
        <v>0</v>
      </c>
      <c r="S134" s="170">
        <v>0</v>
      </c>
      <c r="T134" s="171">
        <f t="shared" si="3"/>
        <v>0</v>
      </c>
      <c r="U134" s="33"/>
      <c r="V134" s="33"/>
      <c r="W134" s="33"/>
      <c r="X134" s="33"/>
      <c r="Y134" s="33"/>
      <c r="Z134" s="33"/>
      <c r="AA134" s="33"/>
      <c r="AB134" s="33"/>
      <c r="AC134" s="33"/>
      <c r="AD134" s="33"/>
      <c r="AE134" s="33"/>
      <c r="AR134" s="172" t="s">
        <v>142</v>
      </c>
      <c r="AT134" s="172" t="s">
        <v>255</v>
      </c>
      <c r="AU134" s="172" t="s">
        <v>79</v>
      </c>
      <c r="AY134" s="18" t="s">
        <v>253</v>
      </c>
      <c r="BE134" s="173">
        <f t="shared" si="4"/>
        <v>0</v>
      </c>
      <c r="BF134" s="173">
        <f t="shared" si="5"/>
        <v>0</v>
      </c>
      <c r="BG134" s="173">
        <f t="shared" si="6"/>
        <v>0</v>
      </c>
      <c r="BH134" s="173">
        <f t="shared" si="7"/>
        <v>0</v>
      </c>
      <c r="BI134" s="173">
        <f t="shared" si="8"/>
        <v>0</v>
      </c>
      <c r="BJ134" s="18" t="s">
        <v>15</v>
      </c>
      <c r="BK134" s="173">
        <f t="shared" si="9"/>
        <v>0</v>
      </c>
      <c r="BL134" s="18" t="s">
        <v>142</v>
      </c>
      <c r="BM134" s="172" t="s">
        <v>4121</v>
      </c>
    </row>
    <row r="135" spans="1:65" s="12" customFormat="1" ht="22.9" customHeight="1">
      <c r="B135" s="147"/>
      <c r="D135" s="359" t="s">
        <v>70</v>
      </c>
      <c r="E135" s="158" t="s">
        <v>453</v>
      </c>
      <c r="F135" s="158" t="s">
        <v>454</v>
      </c>
      <c r="I135" s="150"/>
      <c r="J135" s="159">
        <f>BK135</f>
        <v>0</v>
      </c>
      <c r="L135" s="147"/>
      <c r="M135" s="152"/>
      <c r="N135" s="153"/>
      <c r="O135" s="153"/>
      <c r="P135" s="154">
        <f>SUM(P136:P137)</f>
        <v>0</v>
      </c>
      <c r="Q135" s="153"/>
      <c r="R135" s="154">
        <f>SUM(R136:R137)</f>
        <v>0</v>
      </c>
      <c r="S135" s="153"/>
      <c r="T135" s="155">
        <f>SUM(T136:T137)</f>
        <v>1</v>
      </c>
      <c r="AR135" s="148" t="s">
        <v>79</v>
      </c>
      <c r="AT135" s="156" t="s">
        <v>70</v>
      </c>
      <c r="AU135" s="156" t="s">
        <v>15</v>
      </c>
      <c r="AY135" s="148" t="s">
        <v>253</v>
      </c>
      <c r="BK135" s="157">
        <f>SUM(BK136:BK137)</f>
        <v>0</v>
      </c>
    </row>
    <row r="136" spans="1:65" s="2" customFormat="1" ht="33" customHeight="1">
      <c r="A136" s="33"/>
      <c r="B136" s="160"/>
      <c r="C136" s="161" t="s">
        <v>160</v>
      </c>
      <c r="D136" s="357" t="s">
        <v>255</v>
      </c>
      <c r="E136" s="162" t="s">
        <v>3052</v>
      </c>
      <c r="F136" s="163" t="s">
        <v>3053</v>
      </c>
      <c r="G136" s="164" t="s">
        <v>362</v>
      </c>
      <c r="H136" s="197"/>
      <c r="I136" s="166"/>
      <c r="J136" s="167">
        <f>ROUND(I136*H136,2)</f>
        <v>0</v>
      </c>
      <c r="K136" s="163" t="s">
        <v>259</v>
      </c>
      <c r="L136" s="34"/>
      <c r="M136" s="168" t="s">
        <v>3</v>
      </c>
      <c r="N136" s="169" t="s">
        <v>42</v>
      </c>
      <c r="O136" s="54"/>
      <c r="P136" s="170">
        <f>O136*H136</f>
        <v>0</v>
      </c>
      <c r="Q136" s="170">
        <v>0</v>
      </c>
      <c r="R136" s="170">
        <f>Q136*H136</f>
        <v>0</v>
      </c>
      <c r="S136" s="170">
        <v>0</v>
      </c>
      <c r="T136" s="171">
        <f>S136*H136</f>
        <v>0</v>
      </c>
      <c r="U136" s="33"/>
      <c r="V136" s="33"/>
      <c r="W136" s="33"/>
      <c r="X136" s="33"/>
      <c r="Y136" s="33"/>
      <c r="Z136" s="33"/>
      <c r="AA136" s="33"/>
      <c r="AB136" s="33"/>
      <c r="AC136" s="33"/>
      <c r="AD136" s="33"/>
      <c r="AE136" s="33"/>
      <c r="AR136" s="172" t="s">
        <v>142</v>
      </c>
      <c r="AT136" s="172" t="s">
        <v>255</v>
      </c>
      <c r="AU136" s="172" t="s">
        <v>79</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142</v>
      </c>
      <c r="BM136" s="172" t="s">
        <v>4122</v>
      </c>
    </row>
    <row r="137" spans="1:65" s="2" customFormat="1" ht="21.75" customHeight="1">
      <c r="A137" s="33"/>
      <c r="B137" s="160"/>
      <c r="C137" s="161" t="s">
        <v>169</v>
      </c>
      <c r="D137" s="357" t="s">
        <v>255</v>
      </c>
      <c r="E137" s="162" t="s">
        <v>623</v>
      </c>
      <c r="F137" s="163" t="s">
        <v>624</v>
      </c>
      <c r="G137" s="164" t="s">
        <v>625</v>
      </c>
      <c r="H137" s="165">
        <v>1</v>
      </c>
      <c r="I137" s="166"/>
      <c r="J137" s="167">
        <f>ROUND(I137*H137,2)</f>
        <v>0</v>
      </c>
      <c r="K137" s="163" t="s">
        <v>3</v>
      </c>
      <c r="L137" s="34"/>
      <c r="M137" s="168" t="s">
        <v>3</v>
      </c>
      <c r="N137" s="169" t="s">
        <v>42</v>
      </c>
      <c r="O137" s="54"/>
      <c r="P137" s="170">
        <f>O137*H137</f>
        <v>0</v>
      </c>
      <c r="Q137" s="170">
        <v>0</v>
      </c>
      <c r="R137" s="170">
        <f>Q137*H137</f>
        <v>0</v>
      </c>
      <c r="S137" s="170">
        <v>1</v>
      </c>
      <c r="T137" s="171">
        <f>S137*H137</f>
        <v>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4123</v>
      </c>
    </row>
    <row r="138" spans="1:65" s="12" customFormat="1" ht="22.9" customHeight="1">
      <c r="B138" s="147"/>
      <c r="D138" s="359" t="s">
        <v>70</v>
      </c>
      <c r="E138" s="158" t="s">
        <v>510</v>
      </c>
      <c r="F138" s="158" t="s">
        <v>511</v>
      </c>
      <c r="I138" s="150"/>
      <c r="J138" s="159">
        <f>BK138</f>
        <v>0</v>
      </c>
      <c r="L138" s="147"/>
      <c r="M138" s="152"/>
      <c r="N138" s="153"/>
      <c r="O138" s="153"/>
      <c r="P138" s="154">
        <f>SUM(P139:P149)</f>
        <v>0</v>
      </c>
      <c r="Q138" s="153"/>
      <c r="R138" s="154">
        <f>SUM(R139:R149)</f>
        <v>8.6070000000000001E-3</v>
      </c>
      <c r="S138" s="153"/>
      <c r="T138" s="155">
        <f>SUM(T139:T149)</f>
        <v>0.18745000000000001</v>
      </c>
      <c r="AR138" s="148" t="s">
        <v>79</v>
      </c>
      <c r="AT138" s="156" t="s">
        <v>70</v>
      </c>
      <c r="AU138" s="156" t="s">
        <v>15</v>
      </c>
      <c r="AY138" s="148" t="s">
        <v>253</v>
      </c>
      <c r="BK138" s="157">
        <f>SUM(BK139:BK149)</f>
        <v>0</v>
      </c>
    </row>
    <row r="139" spans="1:65" s="2" customFormat="1" ht="21.75" customHeight="1">
      <c r="A139" s="33"/>
      <c r="B139" s="160"/>
      <c r="C139" s="161" t="s">
        <v>396</v>
      </c>
      <c r="D139" s="357" t="s">
        <v>255</v>
      </c>
      <c r="E139" s="162" t="s">
        <v>513</v>
      </c>
      <c r="F139" s="163" t="s">
        <v>514</v>
      </c>
      <c r="G139" s="164" t="s">
        <v>258</v>
      </c>
      <c r="H139" s="165">
        <v>2.2999999999999998</v>
      </c>
      <c r="I139" s="166"/>
      <c r="J139" s="167">
        <f>ROUND(I139*H139,2)</f>
        <v>0</v>
      </c>
      <c r="K139" s="163" t="s">
        <v>259</v>
      </c>
      <c r="L139" s="34"/>
      <c r="M139" s="168" t="s">
        <v>3</v>
      </c>
      <c r="N139" s="169" t="s">
        <v>42</v>
      </c>
      <c r="O139" s="54"/>
      <c r="P139" s="170">
        <f>O139*H139</f>
        <v>0</v>
      </c>
      <c r="Q139" s="170">
        <v>0</v>
      </c>
      <c r="R139" s="170">
        <f>Q139*H139</f>
        <v>0</v>
      </c>
      <c r="S139" s="170">
        <v>8.1500000000000003E-2</v>
      </c>
      <c r="T139" s="171">
        <f>S139*H139</f>
        <v>0.18745000000000001</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4124</v>
      </c>
    </row>
    <row r="140" spans="1:65" s="13" customFormat="1">
      <c r="B140" s="174"/>
      <c r="D140" s="358" t="s">
        <v>261</v>
      </c>
      <c r="E140" s="175" t="s">
        <v>3</v>
      </c>
      <c r="F140" s="176" t="s">
        <v>599</v>
      </c>
      <c r="H140" s="177">
        <v>2.2999999999999998</v>
      </c>
      <c r="I140" s="178"/>
      <c r="L140" s="174"/>
      <c r="M140" s="179"/>
      <c r="N140" s="180"/>
      <c r="O140" s="180"/>
      <c r="P140" s="180"/>
      <c r="Q140" s="180"/>
      <c r="R140" s="180"/>
      <c r="S140" s="180"/>
      <c r="T140" s="181"/>
      <c r="AT140" s="175" t="s">
        <v>261</v>
      </c>
      <c r="AU140" s="175" t="s">
        <v>79</v>
      </c>
      <c r="AV140" s="13" t="s">
        <v>79</v>
      </c>
      <c r="AW140" s="13" t="s">
        <v>33</v>
      </c>
      <c r="AX140" s="13" t="s">
        <v>15</v>
      </c>
      <c r="AY140" s="175" t="s">
        <v>253</v>
      </c>
    </row>
    <row r="141" spans="1:65" s="2" customFormat="1" ht="33" customHeight="1">
      <c r="A141" s="33"/>
      <c r="B141" s="160"/>
      <c r="C141" s="161" t="s">
        <v>400</v>
      </c>
      <c r="D141" s="357" t="s">
        <v>255</v>
      </c>
      <c r="E141" s="162" t="s">
        <v>520</v>
      </c>
      <c r="F141" s="163" t="s">
        <v>521</v>
      </c>
      <c r="G141" s="164" t="s">
        <v>258</v>
      </c>
      <c r="H141" s="165">
        <v>2.2999999999999998</v>
      </c>
      <c r="I141" s="166"/>
      <c r="J141" s="167">
        <f>ROUND(I141*H141,2)</f>
        <v>0</v>
      </c>
      <c r="K141" s="163" t="s">
        <v>259</v>
      </c>
      <c r="L141" s="34"/>
      <c r="M141" s="168" t="s">
        <v>3</v>
      </c>
      <c r="N141" s="169" t="s">
        <v>42</v>
      </c>
      <c r="O141" s="54"/>
      <c r="P141" s="170">
        <f>O141*H141</f>
        <v>0</v>
      </c>
      <c r="Q141" s="170">
        <v>2.8999999999999998E-3</v>
      </c>
      <c r="R141" s="170">
        <f>Q141*H141</f>
        <v>6.6699999999999988E-3</v>
      </c>
      <c r="S141" s="170">
        <v>0</v>
      </c>
      <c r="T141" s="171">
        <f>S141*H141</f>
        <v>0</v>
      </c>
      <c r="U141" s="33"/>
      <c r="V141" s="33"/>
      <c r="W141" s="33"/>
      <c r="X141" s="33"/>
      <c r="Y141" s="33"/>
      <c r="Z141" s="33"/>
      <c r="AA141" s="33"/>
      <c r="AB141" s="33"/>
      <c r="AC141" s="33"/>
      <c r="AD141" s="33"/>
      <c r="AE141" s="33"/>
      <c r="AR141" s="172" t="s">
        <v>142</v>
      </c>
      <c r="AT141" s="172" t="s">
        <v>255</v>
      </c>
      <c r="AU141" s="172" t="s">
        <v>79</v>
      </c>
      <c r="AY141" s="18" t="s">
        <v>253</v>
      </c>
      <c r="BE141" s="173">
        <f>IF(N141="základní",J141,0)</f>
        <v>0</v>
      </c>
      <c r="BF141" s="173">
        <f>IF(N141="snížená",J141,0)</f>
        <v>0</v>
      </c>
      <c r="BG141" s="173">
        <f>IF(N141="zákl. přenesená",J141,0)</f>
        <v>0</v>
      </c>
      <c r="BH141" s="173">
        <f>IF(N141="sníž. přenesená",J141,0)</f>
        <v>0</v>
      </c>
      <c r="BI141" s="173">
        <f>IF(N141="nulová",J141,0)</f>
        <v>0</v>
      </c>
      <c r="BJ141" s="18" t="s">
        <v>15</v>
      </c>
      <c r="BK141" s="173">
        <f>ROUND(I141*H141,2)</f>
        <v>0</v>
      </c>
      <c r="BL141" s="18" t="s">
        <v>142</v>
      </c>
      <c r="BM141" s="172" t="s">
        <v>4125</v>
      </c>
    </row>
    <row r="142" spans="1:65" s="2" customFormat="1" ht="21.75" customHeight="1">
      <c r="A142" s="33"/>
      <c r="B142" s="160"/>
      <c r="C142" s="198" t="s">
        <v>406</v>
      </c>
      <c r="D142" s="360" t="s">
        <v>445</v>
      </c>
      <c r="E142" s="199" t="s">
        <v>526</v>
      </c>
      <c r="F142" s="200" t="s">
        <v>527</v>
      </c>
      <c r="G142" s="201" t="s">
        <v>258</v>
      </c>
      <c r="H142" s="202">
        <v>2.5299999999999998</v>
      </c>
      <c r="I142" s="203"/>
      <c r="J142" s="204">
        <f>ROUND(I142*H142,2)</f>
        <v>0</v>
      </c>
      <c r="K142" s="200" t="s">
        <v>3</v>
      </c>
      <c r="L142" s="205"/>
      <c r="M142" s="206" t="s">
        <v>3</v>
      </c>
      <c r="N142" s="207" t="s">
        <v>42</v>
      </c>
      <c r="O142" s="54"/>
      <c r="P142" s="170">
        <f>O142*H142</f>
        <v>0</v>
      </c>
      <c r="Q142" s="170">
        <v>0</v>
      </c>
      <c r="R142" s="170">
        <f>Q142*H142</f>
        <v>0</v>
      </c>
      <c r="S142" s="170">
        <v>0</v>
      </c>
      <c r="T142" s="171">
        <f>S142*H142</f>
        <v>0</v>
      </c>
      <c r="U142" s="33"/>
      <c r="V142" s="33"/>
      <c r="W142" s="33"/>
      <c r="X142" s="33"/>
      <c r="Y142" s="33"/>
      <c r="Z142" s="33"/>
      <c r="AA142" s="33"/>
      <c r="AB142" s="33"/>
      <c r="AC142" s="33"/>
      <c r="AD142" s="33"/>
      <c r="AE142" s="33"/>
      <c r="AR142" s="172" t="s">
        <v>418</v>
      </c>
      <c r="AT142" s="172" t="s">
        <v>445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4126</v>
      </c>
    </row>
    <row r="143" spans="1:65" s="13" customFormat="1">
      <c r="B143" s="174"/>
      <c r="D143" s="358" t="s">
        <v>261</v>
      </c>
      <c r="F143" s="176" t="s">
        <v>630</v>
      </c>
      <c r="H143" s="177">
        <v>2.5299999999999998</v>
      </c>
      <c r="I143" s="178"/>
      <c r="L143" s="174"/>
      <c r="M143" s="179"/>
      <c r="N143" s="180"/>
      <c r="O143" s="180"/>
      <c r="P143" s="180"/>
      <c r="Q143" s="180"/>
      <c r="R143" s="180"/>
      <c r="S143" s="180"/>
      <c r="T143" s="181"/>
      <c r="AT143" s="175" t="s">
        <v>261</v>
      </c>
      <c r="AU143" s="175" t="s">
        <v>79</v>
      </c>
      <c r="AV143" s="13" t="s">
        <v>79</v>
      </c>
      <c r="AW143" s="13" t="s">
        <v>4</v>
      </c>
      <c r="AX143" s="13" t="s">
        <v>15</v>
      </c>
      <c r="AY143" s="175" t="s">
        <v>253</v>
      </c>
    </row>
    <row r="144" spans="1:65" s="2" customFormat="1" ht="21.75" customHeight="1">
      <c r="A144" s="33"/>
      <c r="B144" s="160"/>
      <c r="C144" s="161" t="s">
        <v>410</v>
      </c>
      <c r="D144" s="357" t="s">
        <v>255</v>
      </c>
      <c r="E144" s="162" t="s">
        <v>631</v>
      </c>
      <c r="F144" s="163" t="s">
        <v>632</v>
      </c>
      <c r="G144" s="164" t="s">
        <v>265</v>
      </c>
      <c r="H144" s="165">
        <v>4.3</v>
      </c>
      <c r="I144" s="166"/>
      <c r="J144" s="167">
        <f>ROUND(I144*H144,2)</f>
        <v>0</v>
      </c>
      <c r="K144" s="163" t="s">
        <v>259</v>
      </c>
      <c r="L144" s="34"/>
      <c r="M144" s="168" t="s">
        <v>3</v>
      </c>
      <c r="N144" s="169" t="s">
        <v>42</v>
      </c>
      <c r="O144" s="54"/>
      <c r="P144" s="170">
        <f>O144*H144</f>
        <v>0</v>
      </c>
      <c r="Q144" s="170">
        <v>2.5999999999999998E-4</v>
      </c>
      <c r="R144" s="170">
        <f>Q144*H144</f>
        <v>1.1179999999999999E-3</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4127</v>
      </c>
    </row>
    <row r="145" spans="1:65" s="13" customFormat="1">
      <c r="B145" s="174"/>
      <c r="D145" s="358" t="s">
        <v>261</v>
      </c>
      <c r="E145" s="175" t="s">
        <v>3</v>
      </c>
      <c r="F145" s="176" t="s">
        <v>634</v>
      </c>
      <c r="H145" s="177">
        <v>4.3</v>
      </c>
      <c r="I145" s="178"/>
      <c r="L145" s="174"/>
      <c r="M145" s="179"/>
      <c r="N145" s="180"/>
      <c r="O145" s="180"/>
      <c r="P145" s="180"/>
      <c r="Q145" s="180"/>
      <c r="R145" s="180"/>
      <c r="S145" s="180"/>
      <c r="T145" s="181"/>
      <c r="AT145" s="175" t="s">
        <v>261</v>
      </c>
      <c r="AU145" s="175" t="s">
        <v>79</v>
      </c>
      <c r="AV145" s="13" t="s">
        <v>79</v>
      </c>
      <c r="AW145" s="13" t="s">
        <v>33</v>
      </c>
      <c r="AX145" s="13" t="s">
        <v>15</v>
      </c>
      <c r="AY145" s="175" t="s">
        <v>253</v>
      </c>
    </row>
    <row r="146" spans="1:65" s="2" customFormat="1" ht="16.5" customHeight="1">
      <c r="A146" s="33"/>
      <c r="B146" s="160"/>
      <c r="C146" s="161" t="s">
        <v>414</v>
      </c>
      <c r="D146" s="357" t="s">
        <v>255</v>
      </c>
      <c r="E146" s="162" t="s">
        <v>550</v>
      </c>
      <c r="F146" s="163" t="s">
        <v>551</v>
      </c>
      <c r="G146" s="164" t="s">
        <v>258</v>
      </c>
      <c r="H146" s="165">
        <v>2.2999999999999998</v>
      </c>
      <c r="I146" s="166"/>
      <c r="J146" s="167">
        <f>ROUND(I146*H146,2)</f>
        <v>0</v>
      </c>
      <c r="K146" s="163" t="s">
        <v>259</v>
      </c>
      <c r="L146" s="34"/>
      <c r="M146" s="168" t="s">
        <v>3</v>
      </c>
      <c r="N146" s="169" t="s">
        <v>42</v>
      </c>
      <c r="O146" s="54"/>
      <c r="P146" s="170">
        <f>O146*H146</f>
        <v>0</v>
      </c>
      <c r="Q146" s="170">
        <v>2.9999999999999997E-4</v>
      </c>
      <c r="R146" s="170">
        <f>Q146*H146</f>
        <v>6.8999999999999986E-4</v>
      </c>
      <c r="S146" s="170">
        <v>0</v>
      </c>
      <c r="T146" s="171">
        <f>S146*H146</f>
        <v>0</v>
      </c>
      <c r="U146" s="33"/>
      <c r="V146" s="33"/>
      <c r="W146" s="33"/>
      <c r="X146" s="33"/>
      <c r="Y146" s="33"/>
      <c r="Z146" s="33"/>
      <c r="AA146" s="33"/>
      <c r="AB146" s="33"/>
      <c r="AC146" s="33"/>
      <c r="AD146" s="33"/>
      <c r="AE146" s="33"/>
      <c r="AR146" s="172" t="s">
        <v>142</v>
      </c>
      <c r="AT146" s="172" t="s">
        <v>255</v>
      </c>
      <c r="AU146" s="172" t="s">
        <v>79</v>
      </c>
      <c r="AY146" s="18" t="s">
        <v>253</v>
      </c>
      <c r="BE146" s="173">
        <f>IF(N146="základní",J146,0)</f>
        <v>0</v>
      </c>
      <c r="BF146" s="173">
        <f>IF(N146="snížená",J146,0)</f>
        <v>0</v>
      </c>
      <c r="BG146" s="173">
        <f>IF(N146="zákl. přenesená",J146,0)</f>
        <v>0</v>
      </c>
      <c r="BH146" s="173">
        <f>IF(N146="sníž. přenesená",J146,0)</f>
        <v>0</v>
      </c>
      <c r="BI146" s="173">
        <f>IF(N146="nulová",J146,0)</f>
        <v>0</v>
      </c>
      <c r="BJ146" s="18" t="s">
        <v>15</v>
      </c>
      <c r="BK146" s="173">
        <f>ROUND(I146*H146,2)</f>
        <v>0</v>
      </c>
      <c r="BL146" s="18" t="s">
        <v>142</v>
      </c>
      <c r="BM146" s="172" t="s">
        <v>4128</v>
      </c>
    </row>
    <row r="147" spans="1:65" s="2" customFormat="1" ht="16.5" customHeight="1">
      <c r="A147" s="33"/>
      <c r="B147" s="160"/>
      <c r="C147" s="161" t="s">
        <v>418</v>
      </c>
      <c r="D147" s="357" t="s">
        <v>255</v>
      </c>
      <c r="E147" s="162" t="s">
        <v>554</v>
      </c>
      <c r="F147" s="163" t="s">
        <v>555</v>
      </c>
      <c r="G147" s="164" t="s">
        <v>265</v>
      </c>
      <c r="H147" s="165">
        <v>4.3</v>
      </c>
      <c r="I147" s="166"/>
      <c r="J147" s="167">
        <f>ROUND(I147*H147,2)</f>
        <v>0</v>
      </c>
      <c r="K147" s="163" t="s">
        <v>259</v>
      </c>
      <c r="L147" s="34"/>
      <c r="M147" s="168" t="s">
        <v>3</v>
      </c>
      <c r="N147" s="169" t="s">
        <v>42</v>
      </c>
      <c r="O147" s="54"/>
      <c r="P147" s="170">
        <f>O147*H147</f>
        <v>0</v>
      </c>
      <c r="Q147" s="170">
        <v>3.0000000000000001E-5</v>
      </c>
      <c r="R147" s="170">
        <f>Q147*H147</f>
        <v>1.2899999999999999E-4</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4129</v>
      </c>
    </row>
    <row r="148" spans="1:65" s="13" customFormat="1">
      <c r="B148" s="174"/>
      <c r="D148" s="358" t="s">
        <v>261</v>
      </c>
      <c r="E148" s="175" t="s">
        <v>3</v>
      </c>
      <c r="F148" s="176" t="s">
        <v>634</v>
      </c>
      <c r="H148" s="177">
        <v>4.3</v>
      </c>
      <c r="I148" s="178"/>
      <c r="L148" s="174"/>
      <c r="M148" s="179"/>
      <c r="N148" s="180"/>
      <c r="O148" s="180"/>
      <c r="P148" s="180"/>
      <c r="Q148" s="180"/>
      <c r="R148" s="180"/>
      <c r="S148" s="180"/>
      <c r="T148" s="181"/>
      <c r="AT148" s="175" t="s">
        <v>261</v>
      </c>
      <c r="AU148" s="175" t="s">
        <v>79</v>
      </c>
      <c r="AV148" s="13" t="s">
        <v>79</v>
      </c>
      <c r="AW148" s="13" t="s">
        <v>33</v>
      </c>
      <c r="AX148" s="13" t="s">
        <v>15</v>
      </c>
      <c r="AY148" s="175" t="s">
        <v>253</v>
      </c>
    </row>
    <row r="149" spans="1:65" s="2" customFormat="1" ht="33" customHeight="1">
      <c r="A149" s="33"/>
      <c r="B149" s="160"/>
      <c r="C149" s="161" t="s">
        <v>422</v>
      </c>
      <c r="D149" s="357" t="s">
        <v>255</v>
      </c>
      <c r="E149" s="162" t="s">
        <v>3074</v>
      </c>
      <c r="F149" s="163" t="s">
        <v>3075</v>
      </c>
      <c r="G149" s="164" t="s">
        <v>362</v>
      </c>
      <c r="H149" s="197"/>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4130</v>
      </c>
    </row>
    <row r="150" spans="1:65" s="12" customFormat="1" ht="22.9" customHeight="1">
      <c r="B150" s="147"/>
      <c r="D150" s="359" t="s">
        <v>70</v>
      </c>
      <c r="E150" s="158" t="s">
        <v>586</v>
      </c>
      <c r="F150" s="158" t="s">
        <v>587</v>
      </c>
      <c r="I150" s="150"/>
      <c r="J150" s="159">
        <f>BK150</f>
        <v>0</v>
      </c>
      <c r="L150" s="147"/>
      <c r="M150" s="152"/>
      <c r="N150" s="153"/>
      <c r="O150" s="153"/>
      <c r="P150" s="154">
        <f>SUM(P151:P169)</f>
        <v>0</v>
      </c>
      <c r="Q150" s="153"/>
      <c r="R150" s="154">
        <f>SUM(R151:R169)</f>
        <v>5.5920800000000007E-2</v>
      </c>
      <c r="S150" s="153"/>
      <c r="T150" s="155">
        <f>SUM(T151:T169)</f>
        <v>1.03602E-2</v>
      </c>
      <c r="AR150" s="148" t="s">
        <v>79</v>
      </c>
      <c r="AT150" s="156" t="s">
        <v>70</v>
      </c>
      <c r="AU150" s="156" t="s">
        <v>15</v>
      </c>
      <c r="AY150" s="148" t="s">
        <v>253</v>
      </c>
      <c r="BK150" s="157">
        <f>SUM(BK151:BK169)</f>
        <v>0</v>
      </c>
    </row>
    <row r="151" spans="1:65" s="2" customFormat="1" ht="16.5" customHeight="1">
      <c r="A151" s="33"/>
      <c r="B151" s="160"/>
      <c r="C151" s="161" t="s">
        <v>426</v>
      </c>
      <c r="D151" s="357" t="s">
        <v>255</v>
      </c>
      <c r="E151" s="162" t="s">
        <v>638</v>
      </c>
      <c r="F151" s="163" t="s">
        <v>639</v>
      </c>
      <c r="G151" s="164" t="s">
        <v>258</v>
      </c>
      <c r="H151" s="165">
        <v>33.42</v>
      </c>
      <c r="I151" s="166"/>
      <c r="J151" s="167">
        <f>ROUND(I151*H151,2)</f>
        <v>0</v>
      </c>
      <c r="K151" s="163" t="s">
        <v>259</v>
      </c>
      <c r="L151" s="34"/>
      <c r="M151" s="168" t="s">
        <v>3</v>
      </c>
      <c r="N151" s="169" t="s">
        <v>42</v>
      </c>
      <c r="O151" s="54"/>
      <c r="P151" s="170">
        <f>O151*H151</f>
        <v>0</v>
      </c>
      <c r="Q151" s="170">
        <v>1E-3</v>
      </c>
      <c r="R151" s="170">
        <f>Q151*H151</f>
        <v>3.3420000000000005E-2</v>
      </c>
      <c r="S151" s="170">
        <v>3.1E-4</v>
      </c>
      <c r="T151" s="171">
        <f>S151*H151</f>
        <v>1.03602E-2</v>
      </c>
      <c r="U151" s="33"/>
      <c r="V151" s="33"/>
      <c r="W151" s="33"/>
      <c r="X151" s="33"/>
      <c r="Y151" s="33"/>
      <c r="Z151" s="33"/>
      <c r="AA151" s="33"/>
      <c r="AB151" s="33"/>
      <c r="AC151" s="33"/>
      <c r="AD151" s="33"/>
      <c r="AE151" s="33"/>
      <c r="AR151" s="172" t="s">
        <v>142</v>
      </c>
      <c r="AT151" s="172" t="s">
        <v>255</v>
      </c>
      <c r="AU151" s="172" t="s">
        <v>79</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142</v>
      </c>
      <c r="BM151" s="172" t="s">
        <v>4131</v>
      </c>
    </row>
    <row r="152" spans="1:65" s="15" customFormat="1">
      <c r="B152" s="190"/>
      <c r="D152" s="358" t="s">
        <v>261</v>
      </c>
      <c r="E152" s="191" t="s">
        <v>3</v>
      </c>
      <c r="F152" s="192" t="s">
        <v>641</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642</v>
      </c>
      <c r="H153" s="177">
        <v>42.72</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643</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644</v>
      </c>
      <c r="H155" s="177">
        <v>-7</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5" customFormat="1">
      <c r="B156" s="190"/>
      <c r="D156" s="358" t="s">
        <v>261</v>
      </c>
      <c r="E156" s="191" t="s">
        <v>3</v>
      </c>
      <c r="F156" s="192" t="s">
        <v>645</v>
      </c>
      <c r="H156" s="191" t="s">
        <v>3</v>
      </c>
      <c r="I156" s="193"/>
      <c r="L156" s="190"/>
      <c r="M156" s="194"/>
      <c r="N156" s="195"/>
      <c r="O156" s="195"/>
      <c r="P156" s="195"/>
      <c r="Q156" s="195"/>
      <c r="R156" s="195"/>
      <c r="S156" s="195"/>
      <c r="T156" s="196"/>
      <c r="AT156" s="191" t="s">
        <v>261</v>
      </c>
      <c r="AU156" s="191" t="s">
        <v>79</v>
      </c>
      <c r="AV156" s="15" t="s">
        <v>15</v>
      </c>
      <c r="AW156" s="15" t="s">
        <v>33</v>
      </c>
      <c r="AX156" s="15" t="s">
        <v>71</v>
      </c>
      <c r="AY156" s="191" t="s">
        <v>253</v>
      </c>
    </row>
    <row r="157" spans="1:65" s="13" customFormat="1">
      <c r="B157" s="174"/>
      <c r="D157" s="358" t="s">
        <v>261</v>
      </c>
      <c r="E157" s="175" t="s">
        <v>3</v>
      </c>
      <c r="F157" s="176" t="s">
        <v>646</v>
      </c>
      <c r="H157" s="177">
        <v>-2.2999999999999998</v>
      </c>
      <c r="I157" s="178"/>
      <c r="L157" s="174"/>
      <c r="M157" s="179"/>
      <c r="N157" s="180"/>
      <c r="O157" s="180"/>
      <c r="P157" s="180"/>
      <c r="Q157" s="180"/>
      <c r="R157" s="180"/>
      <c r="S157" s="180"/>
      <c r="T157" s="181"/>
      <c r="AT157" s="175" t="s">
        <v>261</v>
      </c>
      <c r="AU157" s="175" t="s">
        <v>79</v>
      </c>
      <c r="AV157" s="13" t="s">
        <v>79</v>
      </c>
      <c r="AW157" s="13" t="s">
        <v>33</v>
      </c>
      <c r="AX157" s="13" t="s">
        <v>71</v>
      </c>
      <c r="AY157" s="175" t="s">
        <v>253</v>
      </c>
    </row>
    <row r="158" spans="1:65" s="14" customFormat="1">
      <c r="B158" s="182"/>
      <c r="D158" s="358" t="s">
        <v>261</v>
      </c>
      <c r="E158" s="183" t="s">
        <v>3</v>
      </c>
      <c r="F158" s="184" t="s">
        <v>269</v>
      </c>
      <c r="H158" s="185">
        <v>33.42</v>
      </c>
      <c r="I158" s="186"/>
      <c r="L158" s="182"/>
      <c r="M158" s="187"/>
      <c r="N158" s="188"/>
      <c r="O158" s="188"/>
      <c r="P158" s="188"/>
      <c r="Q158" s="188"/>
      <c r="R158" s="188"/>
      <c r="S158" s="188"/>
      <c r="T158" s="189"/>
      <c r="AT158" s="183" t="s">
        <v>261</v>
      </c>
      <c r="AU158" s="183" t="s">
        <v>79</v>
      </c>
      <c r="AV158" s="14" t="s">
        <v>89</v>
      </c>
      <c r="AW158" s="14" t="s">
        <v>33</v>
      </c>
      <c r="AX158" s="14" t="s">
        <v>15</v>
      </c>
      <c r="AY158" s="183" t="s">
        <v>253</v>
      </c>
    </row>
    <row r="159" spans="1:65" s="2" customFormat="1" ht="21.75" customHeight="1">
      <c r="A159" s="33"/>
      <c r="B159" s="160"/>
      <c r="C159" s="161" t="s">
        <v>432</v>
      </c>
      <c r="D159" s="357" t="s">
        <v>255</v>
      </c>
      <c r="E159" s="162" t="s">
        <v>589</v>
      </c>
      <c r="F159" s="163" t="s">
        <v>590</v>
      </c>
      <c r="G159" s="164" t="s">
        <v>258</v>
      </c>
      <c r="H159" s="165">
        <v>45.92</v>
      </c>
      <c r="I159" s="166"/>
      <c r="J159" s="167">
        <f>ROUND(I159*H159,2)</f>
        <v>0</v>
      </c>
      <c r="K159" s="163" t="s">
        <v>259</v>
      </c>
      <c r="L159" s="34"/>
      <c r="M159" s="168" t="s">
        <v>3</v>
      </c>
      <c r="N159" s="169" t="s">
        <v>42</v>
      </c>
      <c r="O159" s="54"/>
      <c r="P159" s="170">
        <f>O159*H159</f>
        <v>0</v>
      </c>
      <c r="Q159" s="170">
        <v>2.0000000000000001E-4</v>
      </c>
      <c r="R159" s="170">
        <f>Q159*H159</f>
        <v>9.1840000000000012E-3</v>
      </c>
      <c r="S159" s="170">
        <v>0</v>
      </c>
      <c r="T159" s="171">
        <f>S159*H159</f>
        <v>0</v>
      </c>
      <c r="U159" s="33"/>
      <c r="V159" s="33"/>
      <c r="W159" s="33"/>
      <c r="X159" s="33"/>
      <c r="Y159" s="33"/>
      <c r="Z159" s="33"/>
      <c r="AA159" s="33"/>
      <c r="AB159" s="33"/>
      <c r="AC159" s="33"/>
      <c r="AD159" s="33"/>
      <c r="AE159" s="33"/>
      <c r="AR159" s="172" t="s">
        <v>142</v>
      </c>
      <c r="AT159" s="172" t="s">
        <v>255</v>
      </c>
      <c r="AU159" s="172" t="s">
        <v>79</v>
      </c>
      <c r="AY159" s="18" t="s">
        <v>253</v>
      </c>
      <c r="BE159" s="173">
        <f>IF(N159="základní",J159,0)</f>
        <v>0</v>
      </c>
      <c r="BF159" s="173">
        <f>IF(N159="snížená",J159,0)</f>
        <v>0</v>
      </c>
      <c r="BG159" s="173">
        <f>IF(N159="zákl. přenesená",J159,0)</f>
        <v>0</v>
      </c>
      <c r="BH159" s="173">
        <f>IF(N159="sníž. přenesená",J159,0)</f>
        <v>0</v>
      </c>
      <c r="BI159" s="173">
        <f>IF(N159="nulová",J159,0)</f>
        <v>0</v>
      </c>
      <c r="BJ159" s="18" t="s">
        <v>15</v>
      </c>
      <c r="BK159" s="173">
        <f>ROUND(I159*H159,2)</f>
        <v>0</v>
      </c>
      <c r="BL159" s="18" t="s">
        <v>142</v>
      </c>
      <c r="BM159" s="172" t="s">
        <v>4132</v>
      </c>
    </row>
    <row r="160" spans="1:65" s="15" customFormat="1">
      <c r="B160" s="190"/>
      <c r="D160" s="358" t="s">
        <v>261</v>
      </c>
      <c r="E160" s="191" t="s">
        <v>3</v>
      </c>
      <c r="F160" s="192" t="s">
        <v>592</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648</v>
      </c>
      <c r="H161" s="177">
        <v>12.5</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641</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642</v>
      </c>
      <c r="H163" s="177">
        <v>42.72</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643</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644</v>
      </c>
      <c r="H165" s="177">
        <v>-7</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5" customFormat="1">
      <c r="B166" s="190"/>
      <c r="D166" s="358" t="s">
        <v>261</v>
      </c>
      <c r="E166" s="191" t="s">
        <v>3</v>
      </c>
      <c r="F166" s="192" t="s">
        <v>645</v>
      </c>
      <c r="H166" s="191" t="s">
        <v>3</v>
      </c>
      <c r="I166" s="193"/>
      <c r="L166" s="190"/>
      <c r="M166" s="194"/>
      <c r="N166" s="195"/>
      <c r="O166" s="195"/>
      <c r="P166" s="195"/>
      <c r="Q166" s="195"/>
      <c r="R166" s="195"/>
      <c r="S166" s="195"/>
      <c r="T166" s="196"/>
      <c r="AT166" s="191" t="s">
        <v>261</v>
      </c>
      <c r="AU166" s="191" t="s">
        <v>79</v>
      </c>
      <c r="AV166" s="15" t="s">
        <v>15</v>
      </c>
      <c r="AW166" s="15" t="s">
        <v>33</v>
      </c>
      <c r="AX166" s="15" t="s">
        <v>71</v>
      </c>
      <c r="AY166" s="191" t="s">
        <v>253</v>
      </c>
    </row>
    <row r="167" spans="1:65" s="13" customFormat="1">
      <c r="B167" s="174"/>
      <c r="D167" s="358" t="s">
        <v>261</v>
      </c>
      <c r="E167" s="175" t="s">
        <v>3</v>
      </c>
      <c r="F167" s="176" t="s">
        <v>646</v>
      </c>
      <c r="H167" s="177">
        <v>-2.2999999999999998</v>
      </c>
      <c r="I167" s="178"/>
      <c r="L167" s="174"/>
      <c r="M167" s="179"/>
      <c r="N167" s="180"/>
      <c r="O167" s="180"/>
      <c r="P167" s="180"/>
      <c r="Q167" s="180"/>
      <c r="R167" s="180"/>
      <c r="S167" s="180"/>
      <c r="T167" s="181"/>
      <c r="AT167" s="175" t="s">
        <v>261</v>
      </c>
      <c r="AU167" s="175" t="s">
        <v>79</v>
      </c>
      <c r="AV167" s="13" t="s">
        <v>79</v>
      </c>
      <c r="AW167" s="13" t="s">
        <v>33</v>
      </c>
      <c r="AX167" s="13" t="s">
        <v>71</v>
      </c>
      <c r="AY167" s="175" t="s">
        <v>253</v>
      </c>
    </row>
    <row r="168" spans="1:65" s="14" customFormat="1">
      <c r="B168" s="182"/>
      <c r="D168" s="358" t="s">
        <v>261</v>
      </c>
      <c r="E168" s="183" t="s">
        <v>3</v>
      </c>
      <c r="F168" s="184" t="s">
        <v>269</v>
      </c>
      <c r="H168" s="185">
        <v>45.92</v>
      </c>
      <c r="I168" s="186"/>
      <c r="L168" s="182"/>
      <c r="M168" s="187"/>
      <c r="N168" s="188"/>
      <c r="O168" s="188"/>
      <c r="P168" s="188"/>
      <c r="Q168" s="188"/>
      <c r="R168" s="188"/>
      <c r="S168" s="188"/>
      <c r="T168" s="189"/>
      <c r="AT168" s="183" t="s">
        <v>261</v>
      </c>
      <c r="AU168" s="183" t="s">
        <v>79</v>
      </c>
      <c r="AV168" s="14" t="s">
        <v>89</v>
      </c>
      <c r="AW168" s="14" t="s">
        <v>33</v>
      </c>
      <c r="AX168" s="14" t="s">
        <v>15</v>
      </c>
      <c r="AY168" s="183" t="s">
        <v>253</v>
      </c>
    </row>
    <row r="169" spans="1:65" s="2" customFormat="1" ht="33" customHeight="1">
      <c r="A169" s="33"/>
      <c r="B169" s="160"/>
      <c r="C169" s="161" t="s">
        <v>436</v>
      </c>
      <c r="D169" s="357" t="s">
        <v>255</v>
      </c>
      <c r="E169" s="162" t="s">
        <v>594</v>
      </c>
      <c r="F169" s="163" t="s">
        <v>595</v>
      </c>
      <c r="G169" s="164" t="s">
        <v>258</v>
      </c>
      <c r="H169" s="165">
        <v>45.92</v>
      </c>
      <c r="I169" s="166"/>
      <c r="J169" s="167">
        <f>ROUND(I169*H169,2)</f>
        <v>0</v>
      </c>
      <c r="K169" s="163" t="s">
        <v>259</v>
      </c>
      <c r="L169" s="34"/>
      <c r="M169" s="208" t="s">
        <v>3</v>
      </c>
      <c r="N169" s="209" t="s">
        <v>42</v>
      </c>
      <c r="O169" s="210"/>
      <c r="P169" s="211">
        <f>O169*H169</f>
        <v>0</v>
      </c>
      <c r="Q169" s="211">
        <v>2.9E-4</v>
      </c>
      <c r="R169" s="211">
        <f>Q169*H169</f>
        <v>1.33168E-2</v>
      </c>
      <c r="S169" s="211">
        <v>0</v>
      </c>
      <c r="T169" s="212">
        <f>S169*H169</f>
        <v>0</v>
      </c>
      <c r="U169" s="33"/>
      <c r="V169" s="33"/>
      <c r="W169" s="33"/>
      <c r="X169" s="33"/>
      <c r="Y169" s="33"/>
      <c r="Z169" s="33"/>
      <c r="AA169" s="33"/>
      <c r="AB169" s="33"/>
      <c r="AC169" s="33"/>
      <c r="AD169" s="33"/>
      <c r="AE169" s="33"/>
      <c r="AR169" s="172" t="s">
        <v>142</v>
      </c>
      <c r="AT169" s="172" t="s">
        <v>255</v>
      </c>
      <c r="AU169" s="172" t="s">
        <v>79</v>
      </c>
      <c r="AY169" s="18" t="s">
        <v>253</v>
      </c>
      <c r="BE169" s="173">
        <f>IF(N169="základní",J169,0)</f>
        <v>0</v>
      </c>
      <c r="BF169" s="173">
        <f>IF(N169="snížená",J169,0)</f>
        <v>0</v>
      </c>
      <c r="BG169" s="173">
        <f>IF(N169="zákl. přenesená",J169,0)</f>
        <v>0</v>
      </c>
      <c r="BH169" s="173">
        <f>IF(N169="sníž. přenesená",J169,0)</f>
        <v>0</v>
      </c>
      <c r="BI169" s="173">
        <f>IF(N169="nulová",J169,0)</f>
        <v>0</v>
      </c>
      <c r="BJ169" s="18" t="s">
        <v>15</v>
      </c>
      <c r="BK169" s="173">
        <f>ROUND(I169*H169,2)</f>
        <v>0</v>
      </c>
      <c r="BL169" s="18" t="s">
        <v>142</v>
      </c>
      <c r="BM169" s="172" t="s">
        <v>4133</v>
      </c>
    </row>
    <row r="170" spans="1:65" s="2" customFormat="1" ht="6.95" customHeight="1">
      <c r="A170" s="33"/>
      <c r="B170" s="43"/>
      <c r="C170" s="44"/>
      <c r="D170" s="44"/>
      <c r="E170" s="44"/>
      <c r="F170" s="44"/>
      <c r="G170" s="44"/>
      <c r="H170" s="44"/>
      <c r="I170" s="120"/>
      <c r="J170" s="44"/>
      <c r="K170" s="44"/>
      <c r="L170" s="34"/>
      <c r="M170" s="33"/>
      <c r="O170" s="33"/>
      <c r="P170" s="33"/>
      <c r="Q170" s="33"/>
      <c r="R170" s="33"/>
      <c r="S170" s="33"/>
      <c r="T170" s="33"/>
      <c r="U170" s="33"/>
      <c r="V170" s="33"/>
      <c r="W170" s="33"/>
      <c r="X170" s="33"/>
      <c r="Y170" s="33"/>
      <c r="Z170" s="33"/>
      <c r="AA170" s="33"/>
      <c r="AB170" s="33"/>
      <c r="AC170" s="33"/>
      <c r="AD170" s="33"/>
      <c r="AE170" s="33"/>
    </row>
  </sheetData>
  <autoFilter ref="C102:K169"/>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8"/>
  <sheetViews>
    <sheetView showGridLines="0" topLeftCell="A87" workbookViewId="0">
      <selection activeCell="D106" sqref="D106:D16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192</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ht="12.75">
      <c r="B8" s="21"/>
      <c r="D8" s="28" t="s">
        <v>210</v>
      </c>
      <c r="L8" s="21"/>
    </row>
    <row r="9" spans="1:46" s="1" customFormat="1" ht="16.5" customHeight="1">
      <c r="B9" s="21"/>
      <c r="E9" s="337" t="s">
        <v>211</v>
      </c>
      <c r="F9" s="302"/>
      <c r="G9" s="302"/>
      <c r="H9" s="302"/>
      <c r="I9" s="97"/>
      <c r="L9" s="21"/>
    </row>
    <row r="10" spans="1:46" s="1" customFormat="1" ht="12" customHeight="1">
      <c r="B10" s="21"/>
      <c r="D10" s="28" t="s">
        <v>212</v>
      </c>
      <c r="I10" s="97"/>
      <c r="L10" s="21"/>
    </row>
    <row r="11" spans="1:46" s="2" customFormat="1" ht="16.5" customHeight="1">
      <c r="A11" s="33"/>
      <c r="B11" s="34"/>
      <c r="C11" s="33"/>
      <c r="D11" s="33"/>
      <c r="E11" s="339" t="s">
        <v>213</v>
      </c>
      <c r="F11" s="340"/>
      <c r="G11" s="340"/>
      <c r="H11" s="340"/>
      <c r="I11" s="101"/>
      <c r="J11" s="33"/>
      <c r="K11" s="33"/>
      <c r="L11" s="102"/>
      <c r="S11" s="33"/>
      <c r="T11" s="33"/>
      <c r="U11" s="33"/>
      <c r="V11" s="33"/>
      <c r="W11" s="33"/>
      <c r="X11" s="33"/>
      <c r="Y11" s="33"/>
      <c r="Z11" s="33"/>
      <c r="AA11" s="33"/>
      <c r="AB11" s="33"/>
      <c r="AC11" s="33"/>
      <c r="AD11" s="33"/>
      <c r="AE11" s="33"/>
    </row>
    <row r="12" spans="1:46" s="2" customFormat="1" ht="12" customHeight="1">
      <c r="A12" s="33"/>
      <c r="B12" s="34"/>
      <c r="C12" s="33"/>
      <c r="D12" s="28" t="s">
        <v>214</v>
      </c>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6.5" customHeight="1">
      <c r="A13" s="33"/>
      <c r="B13" s="34"/>
      <c r="C13" s="33"/>
      <c r="D13" s="33"/>
      <c r="E13" s="317" t="s">
        <v>4134</v>
      </c>
      <c r="F13" s="340"/>
      <c r="G13" s="340"/>
      <c r="H13" s="340"/>
      <c r="I13" s="101"/>
      <c r="J13" s="33"/>
      <c r="K13" s="33"/>
      <c r="L13" s="102"/>
      <c r="S13" s="33"/>
      <c r="T13" s="33"/>
      <c r="U13" s="33"/>
      <c r="V13" s="33"/>
      <c r="W13" s="33"/>
      <c r="X13" s="33"/>
      <c r="Y13" s="33"/>
      <c r="Z13" s="33"/>
      <c r="AA13" s="33"/>
      <c r="AB13" s="33"/>
      <c r="AC13" s="33"/>
      <c r="AD13" s="33"/>
      <c r="AE13" s="33"/>
    </row>
    <row r="14" spans="1:46" s="2" customFormat="1">
      <c r="A14" s="33"/>
      <c r="B14" s="34"/>
      <c r="C14" s="33"/>
      <c r="D14" s="33"/>
      <c r="E14" s="33"/>
      <c r="F14" s="33"/>
      <c r="G14" s="33"/>
      <c r="H14" s="33"/>
      <c r="I14" s="101"/>
      <c r="J14" s="33"/>
      <c r="K14" s="33"/>
      <c r="L14" s="102"/>
      <c r="S14" s="33"/>
      <c r="T14" s="33"/>
      <c r="U14" s="33"/>
      <c r="V14" s="33"/>
      <c r="W14" s="33"/>
      <c r="X14" s="33"/>
      <c r="Y14" s="33"/>
      <c r="Z14" s="33"/>
      <c r="AA14" s="33"/>
      <c r="AB14" s="33"/>
      <c r="AC14" s="33"/>
      <c r="AD14" s="33"/>
      <c r="AE14" s="33"/>
    </row>
    <row r="15" spans="1:46" s="2" customFormat="1" ht="12" customHeight="1">
      <c r="A15" s="33"/>
      <c r="B15" s="34"/>
      <c r="C15" s="33"/>
      <c r="D15" s="28" t="s">
        <v>19</v>
      </c>
      <c r="E15" s="33"/>
      <c r="F15" s="26" t="s">
        <v>3</v>
      </c>
      <c r="G15" s="33"/>
      <c r="H15" s="33"/>
      <c r="I15" s="103" t="s">
        <v>20</v>
      </c>
      <c r="J15" s="26" t="s">
        <v>3</v>
      </c>
      <c r="K15" s="33"/>
      <c r="L15" s="102"/>
      <c r="S15" s="33"/>
      <c r="T15" s="33"/>
      <c r="U15" s="33"/>
      <c r="V15" s="33"/>
      <c r="W15" s="33"/>
      <c r="X15" s="33"/>
      <c r="Y15" s="33"/>
      <c r="Z15" s="33"/>
      <c r="AA15" s="33"/>
      <c r="AB15" s="33"/>
      <c r="AC15" s="33"/>
      <c r="AD15" s="33"/>
      <c r="AE15" s="33"/>
    </row>
    <row r="16" spans="1:46" s="2" customFormat="1" ht="12" customHeight="1">
      <c r="A16" s="33"/>
      <c r="B16" s="34"/>
      <c r="C16" s="33"/>
      <c r="D16" s="28" t="s">
        <v>21</v>
      </c>
      <c r="E16" s="33"/>
      <c r="F16" s="26" t="s">
        <v>22</v>
      </c>
      <c r="G16" s="33"/>
      <c r="H16" s="33"/>
      <c r="I16" s="103" t="s">
        <v>23</v>
      </c>
      <c r="J16" s="51" t="str">
        <f>'Rekapitulace stavby'!AU8</f>
        <v>28. 8. 2018</v>
      </c>
      <c r="K16" s="33"/>
      <c r="L16" s="102"/>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101"/>
      <c r="J17" s="33"/>
      <c r="K17" s="33"/>
      <c r="L17" s="102"/>
      <c r="S17" s="33"/>
      <c r="T17" s="33"/>
      <c r="U17" s="33"/>
      <c r="V17" s="33"/>
      <c r="W17" s="33"/>
      <c r="X17" s="33"/>
      <c r="Y17" s="33"/>
      <c r="Z17" s="33"/>
      <c r="AA17" s="33"/>
      <c r="AB17" s="33"/>
      <c r="AC17" s="33"/>
      <c r="AD17" s="33"/>
      <c r="AE17" s="33"/>
    </row>
    <row r="18" spans="1:31" s="2" customFormat="1" ht="12" customHeight="1">
      <c r="A18" s="33"/>
      <c r="B18" s="34"/>
      <c r="C18" s="33"/>
      <c r="D18" s="28" t="s">
        <v>25</v>
      </c>
      <c r="E18" s="33"/>
      <c r="F18" s="33"/>
      <c r="G18" s="33"/>
      <c r="H18" s="33"/>
      <c r="I18" s="103" t="s">
        <v>26</v>
      </c>
      <c r="J18" s="26" t="s">
        <v>3</v>
      </c>
      <c r="K18" s="33"/>
      <c r="L18" s="102"/>
      <c r="S18" s="33"/>
      <c r="T18" s="33"/>
      <c r="U18" s="33"/>
      <c r="V18" s="33"/>
      <c r="W18" s="33"/>
      <c r="X18" s="33"/>
      <c r="Y18" s="33"/>
      <c r="Z18" s="33"/>
      <c r="AA18" s="33"/>
      <c r="AB18" s="33"/>
      <c r="AC18" s="33"/>
      <c r="AD18" s="33"/>
      <c r="AE18" s="33"/>
    </row>
    <row r="19" spans="1:31" s="2" customFormat="1" ht="18" customHeight="1">
      <c r="A19" s="33"/>
      <c r="B19" s="34"/>
      <c r="C19" s="33"/>
      <c r="D19" s="33"/>
      <c r="E19" s="26" t="s">
        <v>27</v>
      </c>
      <c r="F19" s="33"/>
      <c r="G19" s="33"/>
      <c r="H19" s="33"/>
      <c r="I19" s="103" t="s">
        <v>28</v>
      </c>
      <c r="J19" s="26" t="s">
        <v>3</v>
      </c>
      <c r="K19" s="33"/>
      <c r="L19" s="102"/>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101"/>
      <c r="J20" s="33"/>
      <c r="K20" s="33"/>
      <c r="L20" s="102"/>
      <c r="S20" s="33"/>
      <c r="T20" s="33"/>
      <c r="U20" s="33"/>
      <c r="V20" s="33"/>
      <c r="W20" s="33"/>
      <c r="X20" s="33"/>
      <c r="Y20" s="33"/>
      <c r="Z20" s="33"/>
      <c r="AA20" s="33"/>
      <c r="AB20" s="33"/>
      <c r="AC20" s="33"/>
      <c r="AD20" s="33"/>
      <c r="AE20" s="33"/>
    </row>
    <row r="21" spans="1:31" s="2" customFormat="1" ht="12" customHeight="1">
      <c r="A21" s="33"/>
      <c r="B21" s="34"/>
      <c r="C21" s="33"/>
      <c r="D21" s="28" t="s">
        <v>29</v>
      </c>
      <c r="E21" s="33"/>
      <c r="F21" s="33"/>
      <c r="G21" s="33"/>
      <c r="H21" s="33"/>
      <c r="I21" s="103" t="s">
        <v>26</v>
      </c>
      <c r="J21" s="29" t="str">
        <f>'Rekapitulace stavby'!AU13</f>
        <v>Vyplň údaj</v>
      </c>
      <c r="K21" s="33"/>
      <c r="L21" s="102"/>
      <c r="S21" s="33"/>
      <c r="T21" s="33"/>
      <c r="U21" s="33"/>
      <c r="V21" s="33"/>
      <c r="W21" s="33"/>
      <c r="X21" s="33"/>
      <c r="Y21" s="33"/>
      <c r="Z21" s="33"/>
      <c r="AA21" s="33"/>
      <c r="AB21" s="33"/>
      <c r="AC21" s="33"/>
      <c r="AD21" s="33"/>
      <c r="AE21" s="33"/>
    </row>
    <row r="22" spans="1:31" s="2" customFormat="1" ht="18" customHeight="1">
      <c r="A22" s="33"/>
      <c r="B22" s="34"/>
      <c r="C22" s="33"/>
      <c r="D22" s="33"/>
      <c r="E22" s="341" t="str">
        <f>'Rekapitulace stavby'!E14</f>
        <v>Vyplň údaj</v>
      </c>
      <c r="F22" s="308"/>
      <c r="G22" s="308"/>
      <c r="H22" s="308"/>
      <c r="I22" s="103" t="s">
        <v>28</v>
      </c>
      <c r="J22" s="29" t="str">
        <f>'Rekapitulace stavby'!AU14</f>
        <v>Vyplň údaj</v>
      </c>
      <c r="K22" s="33"/>
      <c r="L22" s="102"/>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101"/>
      <c r="J23" s="33"/>
      <c r="K23" s="33"/>
      <c r="L23" s="102"/>
      <c r="S23" s="33"/>
      <c r="T23" s="33"/>
      <c r="U23" s="33"/>
      <c r="V23" s="33"/>
      <c r="W23" s="33"/>
      <c r="X23" s="33"/>
      <c r="Y23" s="33"/>
      <c r="Z23" s="33"/>
      <c r="AA23" s="33"/>
      <c r="AB23" s="33"/>
      <c r="AC23" s="33"/>
      <c r="AD23" s="33"/>
      <c r="AE23" s="33"/>
    </row>
    <row r="24" spans="1:31" s="2" customFormat="1" ht="12" customHeight="1">
      <c r="A24" s="33"/>
      <c r="B24" s="34"/>
      <c r="C24" s="33"/>
      <c r="D24" s="28" t="s">
        <v>31</v>
      </c>
      <c r="E24" s="33"/>
      <c r="F24" s="33"/>
      <c r="G24" s="33"/>
      <c r="H24" s="33"/>
      <c r="I24" s="103" t="s">
        <v>26</v>
      </c>
      <c r="J24" s="26" t="s">
        <v>3</v>
      </c>
      <c r="K24" s="33"/>
      <c r="L24" s="102"/>
      <c r="S24" s="33"/>
      <c r="T24" s="33"/>
      <c r="U24" s="33"/>
      <c r="V24" s="33"/>
      <c r="W24" s="33"/>
      <c r="X24" s="33"/>
      <c r="Y24" s="33"/>
      <c r="Z24" s="33"/>
      <c r="AA24" s="33"/>
      <c r="AB24" s="33"/>
      <c r="AC24" s="33"/>
      <c r="AD24" s="33"/>
      <c r="AE24" s="33"/>
    </row>
    <row r="25" spans="1:31" s="2" customFormat="1" ht="18" customHeight="1">
      <c r="A25" s="33"/>
      <c r="B25" s="34"/>
      <c r="C25" s="33"/>
      <c r="D25" s="33"/>
      <c r="E25" s="26" t="s">
        <v>32</v>
      </c>
      <c r="F25" s="33"/>
      <c r="G25" s="33"/>
      <c r="H25" s="33"/>
      <c r="I25" s="103" t="s">
        <v>28</v>
      </c>
      <c r="J25" s="26" t="s">
        <v>3</v>
      </c>
      <c r="K25" s="33"/>
      <c r="L25" s="102"/>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101"/>
      <c r="J26" s="33"/>
      <c r="K26" s="33"/>
      <c r="L26" s="102"/>
      <c r="S26" s="33"/>
      <c r="T26" s="33"/>
      <c r="U26" s="33"/>
      <c r="V26" s="33"/>
      <c r="W26" s="33"/>
      <c r="X26" s="33"/>
      <c r="Y26" s="33"/>
      <c r="Z26" s="33"/>
      <c r="AA26" s="33"/>
      <c r="AB26" s="33"/>
      <c r="AC26" s="33"/>
      <c r="AD26" s="33"/>
      <c r="AE26" s="33"/>
    </row>
    <row r="27" spans="1:31" s="2" customFormat="1" ht="12" customHeight="1">
      <c r="A27" s="33"/>
      <c r="B27" s="34"/>
      <c r="C27" s="33"/>
      <c r="D27" s="28" t="s">
        <v>34</v>
      </c>
      <c r="E27" s="33"/>
      <c r="F27" s="33"/>
      <c r="G27" s="33"/>
      <c r="H27" s="33"/>
      <c r="I27" s="103" t="s">
        <v>26</v>
      </c>
      <c r="J27" s="26" t="str">
        <f>IF('Rekapitulace stavby'!AU19="","",'Rekapitulace stavby'!AU19)</f>
        <v/>
      </c>
      <c r="K27" s="33"/>
      <c r="L27" s="102"/>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103" t="s">
        <v>28</v>
      </c>
      <c r="J28" s="26" t="str">
        <f>IF('Rekapitulace stavby'!AU20="","",'Rekapitulace stavby'!AU20)</f>
        <v/>
      </c>
      <c r="K28" s="33"/>
      <c r="L28" s="102"/>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101"/>
      <c r="J29" s="33"/>
      <c r="K29" s="33"/>
      <c r="L29" s="102"/>
      <c r="S29" s="33"/>
      <c r="T29" s="33"/>
      <c r="U29" s="33"/>
      <c r="V29" s="33"/>
      <c r="W29" s="33"/>
      <c r="X29" s="33"/>
      <c r="Y29" s="33"/>
      <c r="Z29" s="33"/>
      <c r="AA29" s="33"/>
      <c r="AB29" s="33"/>
      <c r="AC29" s="33"/>
      <c r="AD29" s="33"/>
      <c r="AE29" s="33"/>
    </row>
    <row r="30" spans="1:31" s="2" customFormat="1" ht="12" customHeight="1">
      <c r="A30" s="33"/>
      <c r="B30" s="34"/>
      <c r="C30" s="33"/>
      <c r="D30" s="28" t="s">
        <v>35</v>
      </c>
      <c r="E30" s="33"/>
      <c r="F30" s="33"/>
      <c r="G30" s="33"/>
      <c r="H30" s="33"/>
      <c r="I30" s="101"/>
      <c r="J30" s="33"/>
      <c r="K30" s="33"/>
      <c r="L30" s="102"/>
      <c r="S30" s="33"/>
      <c r="T30" s="33"/>
      <c r="U30" s="33"/>
      <c r="V30" s="33"/>
      <c r="W30" s="33"/>
      <c r="X30" s="33"/>
      <c r="Y30" s="33"/>
      <c r="Z30" s="33"/>
      <c r="AA30" s="33"/>
      <c r="AB30" s="33"/>
      <c r="AC30" s="33"/>
      <c r="AD30" s="33"/>
      <c r="AE30" s="33"/>
    </row>
    <row r="31" spans="1:31" s="8" customFormat="1" ht="16.5" customHeight="1">
      <c r="A31" s="104"/>
      <c r="B31" s="105"/>
      <c r="C31" s="104"/>
      <c r="D31" s="104"/>
      <c r="E31" s="312" t="s">
        <v>3</v>
      </c>
      <c r="F31" s="312"/>
      <c r="G31" s="312"/>
      <c r="H31" s="312"/>
      <c r="I31" s="106"/>
      <c r="J31" s="104"/>
      <c r="K31" s="104"/>
      <c r="L31" s="107"/>
      <c r="S31" s="104"/>
      <c r="T31" s="104"/>
      <c r="U31" s="104"/>
      <c r="V31" s="104"/>
      <c r="W31" s="104"/>
      <c r="X31" s="104"/>
      <c r="Y31" s="104"/>
      <c r="Z31" s="104"/>
      <c r="AA31" s="104"/>
      <c r="AB31" s="104"/>
      <c r="AC31" s="104"/>
      <c r="AD31" s="104"/>
      <c r="AE31" s="104"/>
    </row>
    <row r="32" spans="1:31" s="2" customFormat="1" ht="6.95" customHeight="1">
      <c r="A32" s="33"/>
      <c r="B32" s="34"/>
      <c r="C32" s="33"/>
      <c r="D32" s="33"/>
      <c r="E32" s="33"/>
      <c r="F32" s="33"/>
      <c r="G32" s="33"/>
      <c r="H32" s="33"/>
      <c r="I32" s="101"/>
      <c r="J32" s="33"/>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25.35" customHeight="1">
      <c r="A34" s="33"/>
      <c r="B34" s="34"/>
      <c r="C34" s="33"/>
      <c r="D34" s="109" t="s">
        <v>37</v>
      </c>
      <c r="E34" s="33"/>
      <c r="F34" s="33"/>
      <c r="G34" s="33"/>
      <c r="H34" s="33"/>
      <c r="I34" s="101"/>
      <c r="J34" s="68">
        <f>ROUND(J103, 2)</f>
        <v>0</v>
      </c>
      <c r="K34" s="33"/>
      <c r="L34" s="102"/>
      <c r="S34" s="33"/>
      <c r="T34" s="33"/>
      <c r="U34" s="33"/>
      <c r="V34" s="33"/>
      <c r="W34" s="33"/>
      <c r="X34" s="33"/>
      <c r="Y34" s="33"/>
      <c r="Z34" s="33"/>
      <c r="AA34" s="33"/>
      <c r="AB34" s="33"/>
      <c r="AC34" s="33"/>
      <c r="AD34" s="33"/>
      <c r="AE34" s="33"/>
    </row>
    <row r="35" spans="1:31" s="2" customFormat="1" ht="6.95" customHeight="1">
      <c r="A35" s="33"/>
      <c r="B35" s="34"/>
      <c r="C35" s="33"/>
      <c r="D35" s="63"/>
      <c r="E35" s="63"/>
      <c r="F35" s="63"/>
      <c r="G35" s="63"/>
      <c r="H35" s="63"/>
      <c r="I35" s="108"/>
      <c r="J35" s="63"/>
      <c r="K35" s="63"/>
      <c r="L35" s="102"/>
      <c r="S35" s="33"/>
      <c r="T35" s="33"/>
      <c r="U35" s="33"/>
      <c r="V35" s="33"/>
      <c r="W35" s="33"/>
      <c r="X35" s="33"/>
      <c r="Y35" s="33"/>
      <c r="Z35" s="33"/>
      <c r="AA35" s="33"/>
      <c r="AB35" s="33"/>
      <c r="AC35" s="33"/>
      <c r="AD35" s="33"/>
      <c r="AE35" s="33"/>
    </row>
    <row r="36" spans="1:31" s="2" customFormat="1" ht="14.45" customHeight="1">
      <c r="A36" s="33"/>
      <c r="B36" s="34"/>
      <c r="C36" s="33"/>
      <c r="D36" s="33"/>
      <c r="E36" s="33"/>
      <c r="F36" s="37" t="s">
        <v>39</v>
      </c>
      <c r="G36" s="33"/>
      <c r="H36" s="33"/>
      <c r="I36" s="110" t="s">
        <v>38</v>
      </c>
      <c r="J36" s="37" t="s">
        <v>40</v>
      </c>
      <c r="K36" s="33"/>
      <c r="L36" s="102"/>
      <c r="S36" s="33"/>
      <c r="T36" s="33"/>
      <c r="U36" s="33"/>
      <c r="V36" s="33"/>
      <c r="W36" s="33"/>
      <c r="X36" s="33"/>
      <c r="Y36" s="33"/>
      <c r="Z36" s="33"/>
      <c r="AA36" s="33"/>
      <c r="AB36" s="33"/>
      <c r="AC36" s="33"/>
      <c r="AD36" s="33"/>
      <c r="AE36" s="33"/>
    </row>
    <row r="37" spans="1:31" s="2" customFormat="1" ht="14.45" customHeight="1">
      <c r="A37" s="33"/>
      <c r="B37" s="34"/>
      <c r="C37" s="33"/>
      <c r="D37" s="100" t="s">
        <v>41</v>
      </c>
      <c r="E37" s="28" t="s">
        <v>42</v>
      </c>
      <c r="F37" s="111">
        <f>ROUND((SUM(BE103:BE167)),  2)</f>
        <v>0</v>
      </c>
      <c r="G37" s="33"/>
      <c r="H37" s="33"/>
      <c r="I37" s="112">
        <v>0.21</v>
      </c>
      <c r="J37" s="111">
        <f>ROUND(((SUM(BE103:BE167))*I37),  2)</f>
        <v>0</v>
      </c>
      <c r="K37" s="33"/>
      <c r="L37" s="102"/>
      <c r="S37" s="33"/>
      <c r="T37" s="33"/>
      <c r="U37" s="33"/>
      <c r="V37" s="33"/>
      <c r="W37" s="33"/>
      <c r="X37" s="33"/>
      <c r="Y37" s="33"/>
      <c r="Z37" s="33"/>
      <c r="AA37" s="33"/>
      <c r="AB37" s="33"/>
      <c r="AC37" s="33"/>
      <c r="AD37" s="33"/>
      <c r="AE37" s="33"/>
    </row>
    <row r="38" spans="1:31" s="2" customFormat="1" ht="14.45" customHeight="1">
      <c r="A38" s="33"/>
      <c r="B38" s="34"/>
      <c r="C38" s="33"/>
      <c r="D38" s="33"/>
      <c r="E38" s="28" t="s">
        <v>43</v>
      </c>
      <c r="F38" s="111">
        <f>ROUND((SUM(BF103:BF167)),  2)</f>
        <v>0</v>
      </c>
      <c r="G38" s="33"/>
      <c r="H38" s="33"/>
      <c r="I38" s="112">
        <v>0.15</v>
      </c>
      <c r="J38" s="111">
        <f>ROUND(((SUM(BF103:BF167))*I38),  2)</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44</v>
      </c>
      <c r="F39" s="111">
        <f>ROUND((SUM(BG103:BG167)),  2)</f>
        <v>0</v>
      </c>
      <c r="G39" s="33"/>
      <c r="H39" s="33"/>
      <c r="I39" s="112">
        <v>0.21</v>
      </c>
      <c r="J39" s="111">
        <f>0</f>
        <v>0</v>
      </c>
      <c r="K39" s="33"/>
      <c r="L39" s="102"/>
      <c r="S39" s="33"/>
      <c r="T39" s="33"/>
      <c r="U39" s="33"/>
      <c r="V39" s="33"/>
      <c r="W39" s="33"/>
      <c r="X39" s="33"/>
      <c r="Y39" s="33"/>
      <c r="Z39" s="33"/>
      <c r="AA39" s="33"/>
      <c r="AB39" s="33"/>
      <c r="AC39" s="33"/>
      <c r="AD39" s="33"/>
      <c r="AE39" s="33"/>
    </row>
    <row r="40" spans="1:31" s="2" customFormat="1" ht="14.45" hidden="1" customHeight="1">
      <c r="A40" s="33"/>
      <c r="B40" s="34"/>
      <c r="C40" s="33"/>
      <c r="D40" s="33"/>
      <c r="E40" s="28" t="s">
        <v>45</v>
      </c>
      <c r="F40" s="111">
        <f>ROUND((SUM(BH103:BH167)),  2)</f>
        <v>0</v>
      </c>
      <c r="G40" s="33"/>
      <c r="H40" s="33"/>
      <c r="I40" s="112">
        <v>0.15</v>
      </c>
      <c r="J40" s="111">
        <f>0</f>
        <v>0</v>
      </c>
      <c r="K40" s="33"/>
      <c r="L40" s="102"/>
      <c r="S40" s="33"/>
      <c r="T40" s="33"/>
      <c r="U40" s="33"/>
      <c r="V40" s="33"/>
      <c r="W40" s="33"/>
      <c r="X40" s="33"/>
      <c r="Y40" s="33"/>
      <c r="Z40" s="33"/>
      <c r="AA40" s="33"/>
      <c r="AB40" s="33"/>
      <c r="AC40" s="33"/>
      <c r="AD40" s="33"/>
      <c r="AE40" s="33"/>
    </row>
    <row r="41" spans="1:31" s="2" customFormat="1" ht="14.45" hidden="1" customHeight="1">
      <c r="A41" s="33"/>
      <c r="B41" s="34"/>
      <c r="C41" s="33"/>
      <c r="D41" s="33"/>
      <c r="E41" s="28" t="s">
        <v>46</v>
      </c>
      <c r="F41" s="111">
        <f>ROUND((SUM(BI103:BI167)),  2)</f>
        <v>0</v>
      </c>
      <c r="G41" s="33"/>
      <c r="H41" s="33"/>
      <c r="I41" s="112">
        <v>0</v>
      </c>
      <c r="J41" s="111">
        <f>0</f>
        <v>0</v>
      </c>
      <c r="K41" s="33"/>
      <c r="L41" s="102"/>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101"/>
      <c r="J42" s="33"/>
      <c r="K42" s="33"/>
      <c r="L42" s="102"/>
      <c r="S42" s="33"/>
      <c r="T42" s="33"/>
      <c r="U42" s="33"/>
      <c r="V42" s="33"/>
      <c r="W42" s="33"/>
      <c r="X42" s="33"/>
      <c r="Y42" s="33"/>
      <c r="Z42" s="33"/>
      <c r="AA42" s="33"/>
      <c r="AB42" s="33"/>
      <c r="AC42" s="33"/>
      <c r="AD42" s="33"/>
      <c r="AE42" s="33"/>
    </row>
    <row r="43" spans="1:31" s="2" customFormat="1" ht="25.35" customHeight="1">
      <c r="A43" s="33"/>
      <c r="B43" s="34"/>
      <c r="C43" s="113"/>
      <c r="D43" s="114" t="s">
        <v>47</v>
      </c>
      <c r="E43" s="57"/>
      <c r="F43" s="57"/>
      <c r="G43" s="115" t="s">
        <v>48</v>
      </c>
      <c r="H43" s="116" t="s">
        <v>49</v>
      </c>
      <c r="I43" s="117"/>
      <c r="J43" s="118">
        <f>SUM(J34:J41)</f>
        <v>0</v>
      </c>
      <c r="K43" s="119"/>
      <c r="L43" s="102"/>
      <c r="S43" s="33"/>
      <c r="T43" s="33"/>
      <c r="U43" s="33"/>
      <c r="V43" s="33"/>
      <c r="W43" s="33"/>
      <c r="X43" s="33"/>
      <c r="Y43" s="33"/>
      <c r="Z43" s="33"/>
      <c r="AA43" s="33"/>
      <c r="AB43" s="33"/>
      <c r="AC43" s="33"/>
      <c r="AD43" s="33"/>
      <c r="AE43" s="33"/>
    </row>
    <row r="44" spans="1:31" s="2" customFormat="1" ht="14.45" customHeight="1">
      <c r="A44" s="33"/>
      <c r="B44" s="43"/>
      <c r="C44" s="44"/>
      <c r="D44" s="44"/>
      <c r="E44" s="44"/>
      <c r="F44" s="44"/>
      <c r="G44" s="44"/>
      <c r="H44" s="44"/>
      <c r="I44" s="120"/>
      <c r="J44" s="44"/>
      <c r="K44" s="44"/>
      <c r="L44" s="102"/>
      <c r="S44" s="33"/>
      <c r="T44" s="33"/>
      <c r="U44" s="33"/>
      <c r="V44" s="33"/>
      <c r="W44" s="33"/>
      <c r="X44" s="33"/>
      <c r="Y44" s="33"/>
      <c r="Z44" s="33"/>
      <c r="AA44" s="33"/>
      <c r="AB44" s="33"/>
      <c r="AC44" s="33"/>
      <c r="AD44" s="33"/>
      <c r="AE44" s="33"/>
    </row>
    <row r="48" spans="1:31" s="2" customFormat="1" ht="6.95" customHeight="1">
      <c r="A48" s="33"/>
      <c r="B48" s="45"/>
      <c r="C48" s="46"/>
      <c r="D48" s="46"/>
      <c r="E48" s="46"/>
      <c r="F48" s="46"/>
      <c r="G48" s="46"/>
      <c r="H48" s="46"/>
      <c r="I48" s="121"/>
      <c r="J48" s="46"/>
      <c r="K48" s="46"/>
      <c r="L48" s="102"/>
      <c r="S48" s="33"/>
      <c r="T48" s="33"/>
      <c r="U48" s="33"/>
      <c r="V48" s="33"/>
      <c r="W48" s="33"/>
      <c r="X48" s="33"/>
      <c r="Y48" s="33"/>
      <c r="Z48" s="33"/>
      <c r="AA48" s="33"/>
      <c r="AB48" s="33"/>
      <c r="AC48" s="33"/>
      <c r="AD48" s="33"/>
      <c r="AE48" s="33"/>
    </row>
    <row r="49" spans="1:31" s="2" customFormat="1" ht="24.95" customHeight="1">
      <c r="A49" s="33"/>
      <c r="B49" s="34"/>
      <c r="C49" s="22" t="s">
        <v>216</v>
      </c>
      <c r="D49" s="33"/>
      <c r="E49" s="33"/>
      <c r="F49" s="33"/>
      <c r="G49" s="33"/>
      <c r="H49" s="33"/>
      <c r="I49" s="101"/>
      <c r="J49" s="33"/>
      <c r="K49" s="33"/>
      <c r="L49" s="102"/>
      <c r="S49" s="33"/>
      <c r="T49" s="33"/>
      <c r="U49" s="33"/>
      <c r="V49" s="33"/>
      <c r="W49" s="33"/>
      <c r="X49" s="33"/>
      <c r="Y49" s="33"/>
      <c r="Z49" s="33"/>
      <c r="AA49" s="33"/>
      <c r="AB49" s="33"/>
      <c r="AC49" s="33"/>
      <c r="AD49" s="33"/>
      <c r="AE49" s="33"/>
    </row>
    <row r="50" spans="1:31" s="2" customFormat="1" ht="6.95" customHeight="1">
      <c r="A50" s="33"/>
      <c r="B50" s="34"/>
      <c r="C50" s="33"/>
      <c r="D50" s="33"/>
      <c r="E50" s="33"/>
      <c r="F50" s="33"/>
      <c r="G50" s="33"/>
      <c r="H50" s="33"/>
      <c r="I50" s="101"/>
      <c r="J50" s="33"/>
      <c r="K50" s="33"/>
      <c r="L50" s="102"/>
      <c r="S50" s="33"/>
      <c r="T50" s="33"/>
      <c r="U50" s="33"/>
      <c r="V50" s="33"/>
      <c r="W50" s="33"/>
      <c r="X50" s="33"/>
      <c r="Y50" s="33"/>
      <c r="Z50" s="33"/>
      <c r="AA50" s="33"/>
      <c r="AB50" s="33"/>
      <c r="AC50" s="33"/>
      <c r="AD50" s="33"/>
      <c r="AE50" s="33"/>
    </row>
    <row r="51" spans="1:31" s="2" customFormat="1" ht="12" customHeight="1">
      <c r="A51" s="33"/>
      <c r="B51" s="34"/>
      <c r="C51" s="28" t="s">
        <v>17</v>
      </c>
      <c r="D51" s="33"/>
      <c r="E51" s="33"/>
      <c r="F51" s="33"/>
      <c r="G51" s="33"/>
      <c r="H51" s="33"/>
      <c r="I51" s="101"/>
      <c r="J51" s="33"/>
      <c r="K51" s="33"/>
      <c r="L51" s="102"/>
      <c r="S51" s="33"/>
      <c r="T51" s="33"/>
      <c r="U51" s="33"/>
      <c r="V51" s="33"/>
      <c r="W51" s="33"/>
      <c r="X51" s="33"/>
      <c r="Y51" s="33"/>
      <c r="Z51" s="33"/>
      <c r="AA51" s="33"/>
      <c r="AB51" s="33"/>
      <c r="AC51" s="33"/>
      <c r="AD51" s="33"/>
      <c r="AE51" s="33"/>
    </row>
    <row r="52" spans="1:31" s="2" customFormat="1" ht="16.5" customHeight="1">
      <c r="A52" s="33"/>
      <c r="B52" s="34"/>
      <c r="C52" s="33"/>
      <c r="D52" s="33"/>
      <c r="E52" s="337" t="str">
        <f>E7</f>
        <v>Blok G- rekonstrukce koupelen</v>
      </c>
      <c r="F52" s="338"/>
      <c r="G52" s="338"/>
      <c r="H52" s="338"/>
      <c r="I52" s="101"/>
      <c r="J52" s="33"/>
      <c r="K52" s="33"/>
      <c r="L52" s="102"/>
      <c r="S52" s="33"/>
      <c r="T52" s="33"/>
      <c r="U52" s="33"/>
      <c r="V52" s="33"/>
      <c r="W52" s="33"/>
      <c r="X52" s="33"/>
      <c r="Y52" s="33"/>
      <c r="Z52" s="33"/>
      <c r="AA52" s="33"/>
      <c r="AB52" s="33"/>
      <c r="AC52" s="33"/>
      <c r="AD52" s="33"/>
      <c r="AE52" s="33"/>
    </row>
    <row r="53" spans="1:31" s="1" customFormat="1" ht="12" customHeight="1">
      <c r="B53" s="21"/>
      <c r="C53" s="28" t="s">
        <v>210</v>
      </c>
      <c r="I53" s="97"/>
      <c r="L53" s="21"/>
    </row>
    <row r="54" spans="1:31" s="1" customFormat="1" ht="16.5" customHeight="1">
      <c r="B54" s="21"/>
      <c r="E54" s="337" t="s">
        <v>211</v>
      </c>
      <c r="F54" s="302"/>
      <c r="G54" s="302"/>
      <c r="H54" s="302"/>
      <c r="I54" s="97"/>
      <c r="L54" s="21"/>
    </row>
    <row r="55" spans="1:31" s="1" customFormat="1" ht="12" customHeight="1">
      <c r="B55" s="21"/>
      <c r="C55" s="28" t="s">
        <v>212</v>
      </c>
      <c r="I55" s="97"/>
      <c r="L55" s="21"/>
    </row>
    <row r="56" spans="1:31" s="2" customFormat="1" ht="16.5" customHeight="1">
      <c r="A56" s="33"/>
      <c r="B56" s="34"/>
      <c r="C56" s="33"/>
      <c r="D56" s="33"/>
      <c r="E56" s="339" t="s">
        <v>213</v>
      </c>
      <c r="F56" s="340"/>
      <c r="G56" s="340"/>
      <c r="H56" s="340"/>
      <c r="I56" s="101"/>
      <c r="J56" s="33"/>
      <c r="K56" s="33"/>
      <c r="L56" s="102"/>
      <c r="S56" s="33"/>
      <c r="T56" s="33"/>
      <c r="U56" s="33"/>
      <c r="V56" s="33"/>
      <c r="W56" s="33"/>
      <c r="X56" s="33"/>
      <c r="Y56" s="33"/>
      <c r="Z56" s="33"/>
      <c r="AA56" s="33"/>
      <c r="AB56" s="33"/>
      <c r="AC56" s="33"/>
      <c r="AD56" s="33"/>
      <c r="AE56" s="33"/>
    </row>
    <row r="57" spans="1:31" s="2" customFormat="1" ht="12" customHeight="1">
      <c r="A57" s="33"/>
      <c r="B57" s="34"/>
      <c r="C57" s="28" t="s">
        <v>214</v>
      </c>
      <c r="D57" s="33"/>
      <c r="E57" s="33"/>
      <c r="F57" s="33"/>
      <c r="G57" s="33"/>
      <c r="H57" s="33"/>
      <c r="I57" s="101"/>
      <c r="J57" s="33"/>
      <c r="K57" s="33"/>
      <c r="L57" s="102"/>
      <c r="S57" s="33"/>
      <c r="T57" s="33"/>
      <c r="U57" s="33"/>
      <c r="V57" s="33"/>
      <c r="W57" s="33"/>
      <c r="X57" s="33"/>
      <c r="Y57" s="33"/>
      <c r="Z57" s="33"/>
      <c r="AA57" s="33"/>
      <c r="AB57" s="33"/>
      <c r="AC57" s="33"/>
      <c r="AD57" s="33"/>
      <c r="AE57" s="33"/>
    </row>
    <row r="58" spans="1:31" s="2" customFormat="1" ht="16.5" customHeight="1">
      <c r="A58" s="33"/>
      <c r="B58" s="34"/>
      <c r="C58" s="33"/>
      <c r="D58" s="33"/>
      <c r="E58" s="317" t="str">
        <f>E13</f>
        <v>4 - Kuchyňka C</v>
      </c>
      <c r="F58" s="340"/>
      <c r="G58" s="340"/>
      <c r="H58" s="340"/>
      <c r="I58" s="101"/>
      <c r="J58" s="33"/>
      <c r="K58" s="33"/>
      <c r="L58" s="102"/>
      <c r="S58" s="33"/>
      <c r="T58" s="33"/>
      <c r="U58" s="33"/>
      <c r="V58" s="33"/>
      <c r="W58" s="33"/>
      <c r="X58" s="33"/>
      <c r="Y58" s="33"/>
      <c r="Z58" s="33"/>
      <c r="AA58" s="33"/>
      <c r="AB58" s="33"/>
      <c r="AC58" s="33"/>
      <c r="AD58" s="33"/>
      <c r="AE58" s="33"/>
    </row>
    <row r="59" spans="1:31" s="2" customFormat="1" ht="6.95" customHeight="1">
      <c r="A59" s="33"/>
      <c r="B59" s="34"/>
      <c r="C59" s="33"/>
      <c r="D59" s="33"/>
      <c r="E59" s="33"/>
      <c r="F59" s="33"/>
      <c r="G59" s="33"/>
      <c r="H59" s="33"/>
      <c r="I59" s="101"/>
      <c r="J59" s="33"/>
      <c r="K59" s="33"/>
      <c r="L59" s="102"/>
      <c r="S59" s="33"/>
      <c r="T59" s="33"/>
      <c r="U59" s="33"/>
      <c r="V59" s="33"/>
      <c r="W59" s="33"/>
      <c r="X59" s="33"/>
      <c r="Y59" s="33"/>
      <c r="Z59" s="33"/>
      <c r="AA59" s="33"/>
      <c r="AB59" s="33"/>
      <c r="AC59" s="33"/>
      <c r="AD59" s="33"/>
      <c r="AE59" s="33"/>
    </row>
    <row r="60" spans="1:31" s="2" customFormat="1" ht="12" customHeight="1">
      <c r="A60" s="33"/>
      <c r="B60" s="34"/>
      <c r="C60" s="28" t="s">
        <v>21</v>
      </c>
      <c r="D60" s="33"/>
      <c r="E60" s="33"/>
      <c r="F60" s="26" t="str">
        <f>F16</f>
        <v xml:space="preserve"> </v>
      </c>
      <c r="G60" s="33"/>
      <c r="H60" s="33"/>
      <c r="I60" s="103" t="s">
        <v>23</v>
      </c>
      <c r="J60" s="51" t="str">
        <f>IF(J16="","",J16)</f>
        <v>28. 8. 2018</v>
      </c>
      <c r="K60" s="33"/>
      <c r="L60" s="102"/>
      <c r="S60" s="33"/>
      <c r="T60" s="33"/>
      <c r="U60" s="33"/>
      <c r="V60" s="33"/>
      <c r="W60" s="33"/>
      <c r="X60" s="33"/>
      <c r="Y60" s="33"/>
      <c r="Z60" s="33"/>
      <c r="AA60" s="33"/>
      <c r="AB60" s="33"/>
      <c r="AC60" s="33"/>
      <c r="AD60" s="33"/>
      <c r="AE60" s="33"/>
    </row>
    <row r="61" spans="1:31" s="2" customFormat="1" ht="6.95" customHeight="1">
      <c r="A61" s="33"/>
      <c r="B61" s="34"/>
      <c r="C61" s="33"/>
      <c r="D61" s="33"/>
      <c r="E61" s="33"/>
      <c r="F61" s="33"/>
      <c r="G61" s="33"/>
      <c r="H61" s="33"/>
      <c r="I61" s="101"/>
      <c r="J61" s="33"/>
      <c r="K61" s="33"/>
      <c r="L61" s="102"/>
      <c r="S61" s="33"/>
      <c r="T61" s="33"/>
      <c r="U61" s="33"/>
      <c r="V61" s="33"/>
      <c r="W61" s="33"/>
      <c r="X61" s="33"/>
      <c r="Y61" s="33"/>
      <c r="Z61" s="33"/>
      <c r="AA61" s="33"/>
      <c r="AB61" s="33"/>
      <c r="AC61" s="33"/>
      <c r="AD61" s="33"/>
      <c r="AE61" s="33"/>
    </row>
    <row r="62" spans="1:31" s="2" customFormat="1" ht="15.2" customHeight="1">
      <c r="A62" s="33"/>
      <c r="B62" s="34"/>
      <c r="C62" s="28" t="s">
        <v>25</v>
      </c>
      <c r="D62" s="33"/>
      <c r="E62" s="33"/>
      <c r="F62" s="26" t="str">
        <f>E19</f>
        <v>Správa účelových zařízení VŠE</v>
      </c>
      <c r="G62" s="33"/>
      <c r="H62" s="33"/>
      <c r="I62" s="103" t="s">
        <v>31</v>
      </c>
      <c r="J62" s="31" t="str">
        <f>E25</f>
        <v>PROJECTICA s.r.o.</v>
      </c>
      <c r="K62" s="33"/>
      <c r="L62" s="102"/>
      <c r="S62" s="33"/>
      <c r="T62" s="33"/>
      <c r="U62" s="33"/>
      <c r="V62" s="33"/>
      <c r="W62" s="33"/>
      <c r="X62" s="33"/>
      <c r="Y62" s="33"/>
      <c r="Z62" s="33"/>
      <c r="AA62" s="33"/>
      <c r="AB62" s="33"/>
      <c r="AC62" s="33"/>
      <c r="AD62" s="33"/>
      <c r="AE62" s="33"/>
    </row>
    <row r="63" spans="1:31" s="2" customFormat="1" ht="15.2" customHeight="1">
      <c r="A63" s="33"/>
      <c r="B63" s="34"/>
      <c r="C63" s="28" t="s">
        <v>29</v>
      </c>
      <c r="D63" s="33"/>
      <c r="E63" s="33"/>
      <c r="F63" s="26" t="str">
        <f>IF(E22="","",E22)</f>
        <v>Vyplň údaj</v>
      </c>
      <c r="G63" s="33"/>
      <c r="H63" s="33"/>
      <c r="I63" s="103" t="s">
        <v>34</v>
      </c>
      <c r="J63" s="31" t="str">
        <f>E28</f>
        <v xml:space="preserve"> </v>
      </c>
      <c r="K63" s="33"/>
      <c r="L63" s="102"/>
      <c r="S63" s="33"/>
      <c r="T63" s="33"/>
      <c r="U63" s="33"/>
      <c r="V63" s="33"/>
      <c r="W63" s="33"/>
      <c r="X63" s="33"/>
      <c r="Y63" s="33"/>
      <c r="Z63" s="33"/>
      <c r="AA63" s="33"/>
      <c r="AB63" s="33"/>
      <c r="AC63" s="33"/>
      <c r="AD63" s="33"/>
      <c r="AE63" s="33"/>
    </row>
    <row r="64" spans="1:31" s="2" customFormat="1" ht="10.35" customHeight="1">
      <c r="A64" s="33"/>
      <c r="B64" s="34"/>
      <c r="C64" s="33"/>
      <c r="D64" s="33"/>
      <c r="E64" s="33"/>
      <c r="F64" s="33"/>
      <c r="G64" s="33"/>
      <c r="H64" s="33"/>
      <c r="I64" s="101"/>
      <c r="J64" s="33"/>
      <c r="K64" s="33"/>
      <c r="L64" s="102"/>
      <c r="S64" s="33"/>
      <c r="T64" s="33"/>
      <c r="U64" s="33"/>
      <c r="V64" s="33"/>
      <c r="W64" s="33"/>
      <c r="X64" s="33"/>
      <c r="Y64" s="33"/>
      <c r="Z64" s="33"/>
      <c r="AA64" s="33"/>
      <c r="AB64" s="33"/>
      <c r="AC64" s="33"/>
      <c r="AD64" s="33"/>
      <c r="AE64" s="33"/>
    </row>
    <row r="65" spans="1:47" s="2" customFormat="1" ht="29.25" customHeight="1">
      <c r="A65" s="33"/>
      <c r="B65" s="34"/>
      <c r="C65" s="122" t="s">
        <v>217</v>
      </c>
      <c r="D65" s="113"/>
      <c r="E65" s="113"/>
      <c r="F65" s="113"/>
      <c r="G65" s="113"/>
      <c r="H65" s="113"/>
      <c r="I65" s="123"/>
      <c r="J65" s="124" t="s">
        <v>218</v>
      </c>
      <c r="K65" s="113"/>
      <c r="L65" s="102"/>
      <c r="S65" s="33"/>
      <c r="T65" s="33"/>
      <c r="U65" s="33"/>
      <c r="V65" s="33"/>
      <c r="W65" s="33"/>
      <c r="X65" s="33"/>
      <c r="Y65" s="33"/>
      <c r="Z65" s="33"/>
      <c r="AA65" s="33"/>
      <c r="AB65" s="33"/>
      <c r="AC65" s="33"/>
      <c r="AD65" s="33"/>
      <c r="AE65" s="33"/>
    </row>
    <row r="66" spans="1:47" s="2" customFormat="1" ht="10.35" customHeight="1">
      <c r="A66" s="33"/>
      <c r="B66" s="34"/>
      <c r="C66" s="33"/>
      <c r="D66" s="33"/>
      <c r="E66" s="33"/>
      <c r="F66" s="33"/>
      <c r="G66" s="33"/>
      <c r="H66" s="33"/>
      <c r="I66" s="101"/>
      <c r="J66" s="33"/>
      <c r="K66" s="33"/>
      <c r="L66" s="102"/>
      <c r="S66" s="33"/>
      <c r="T66" s="33"/>
      <c r="U66" s="33"/>
      <c r="V66" s="33"/>
      <c r="W66" s="33"/>
      <c r="X66" s="33"/>
      <c r="Y66" s="33"/>
      <c r="Z66" s="33"/>
      <c r="AA66" s="33"/>
      <c r="AB66" s="33"/>
      <c r="AC66" s="33"/>
      <c r="AD66" s="33"/>
      <c r="AE66" s="33"/>
    </row>
    <row r="67" spans="1:47" s="2" customFormat="1" ht="22.9" customHeight="1">
      <c r="A67" s="33"/>
      <c r="B67" s="34"/>
      <c r="C67" s="125" t="s">
        <v>69</v>
      </c>
      <c r="D67" s="33"/>
      <c r="E67" s="33"/>
      <c r="F67" s="33"/>
      <c r="G67" s="33"/>
      <c r="H67" s="33"/>
      <c r="I67" s="101"/>
      <c r="J67" s="68">
        <f>J103</f>
        <v>0</v>
      </c>
      <c r="K67" s="33"/>
      <c r="L67" s="102"/>
      <c r="S67" s="33"/>
      <c r="T67" s="33"/>
      <c r="U67" s="33"/>
      <c r="V67" s="33"/>
      <c r="W67" s="33"/>
      <c r="X67" s="33"/>
      <c r="Y67" s="33"/>
      <c r="Z67" s="33"/>
      <c r="AA67" s="33"/>
      <c r="AB67" s="33"/>
      <c r="AC67" s="33"/>
      <c r="AD67" s="33"/>
      <c r="AE67" s="33"/>
      <c r="AU67" s="18" t="s">
        <v>219</v>
      </c>
    </row>
    <row r="68" spans="1:47" s="9" customFormat="1" ht="24.95" customHeight="1">
      <c r="B68" s="126"/>
      <c r="D68" s="127" t="s">
        <v>220</v>
      </c>
      <c r="E68" s="128"/>
      <c r="F68" s="128"/>
      <c r="G68" s="128"/>
      <c r="H68" s="128"/>
      <c r="I68" s="129"/>
      <c r="J68" s="130">
        <f>J104</f>
        <v>0</v>
      </c>
      <c r="L68" s="126"/>
    </row>
    <row r="69" spans="1:47" s="10" customFormat="1" ht="19.899999999999999" customHeight="1">
      <c r="B69" s="131"/>
      <c r="D69" s="132" t="s">
        <v>222</v>
      </c>
      <c r="E69" s="133"/>
      <c r="F69" s="133"/>
      <c r="G69" s="133"/>
      <c r="H69" s="133"/>
      <c r="I69" s="134"/>
      <c r="J69" s="135">
        <f>J105</f>
        <v>0</v>
      </c>
      <c r="L69" s="131"/>
    </row>
    <row r="70" spans="1:47" s="10" customFormat="1" ht="19.899999999999999" customHeight="1">
      <c r="B70" s="131"/>
      <c r="D70" s="132" t="s">
        <v>223</v>
      </c>
      <c r="E70" s="133"/>
      <c r="F70" s="133"/>
      <c r="G70" s="133"/>
      <c r="H70" s="133"/>
      <c r="I70" s="134"/>
      <c r="J70" s="135">
        <f>J112</f>
        <v>0</v>
      </c>
      <c r="L70" s="131"/>
    </row>
    <row r="71" spans="1:47" s="10" customFormat="1" ht="14.85" customHeight="1">
      <c r="B71" s="131"/>
      <c r="D71" s="132" t="s">
        <v>224</v>
      </c>
      <c r="E71" s="133"/>
      <c r="F71" s="133"/>
      <c r="G71" s="133"/>
      <c r="H71" s="133"/>
      <c r="I71" s="134"/>
      <c r="J71" s="135">
        <f>J113</f>
        <v>0</v>
      </c>
      <c r="L71" s="131"/>
    </row>
    <row r="72" spans="1:47" s="10" customFormat="1" ht="14.85" customHeight="1">
      <c r="B72" s="131"/>
      <c r="D72" s="132" t="s">
        <v>225</v>
      </c>
      <c r="E72" s="133"/>
      <c r="F72" s="133"/>
      <c r="G72" s="133"/>
      <c r="H72" s="133"/>
      <c r="I72" s="134"/>
      <c r="J72" s="135">
        <f>J115</f>
        <v>0</v>
      </c>
      <c r="L72" s="131"/>
    </row>
    <row r="73" spans="1:47" s="10" customFormat="1" ht="19.899999999999999" customHeight="1">
      <c r="B73" s="131"/>
      <c r="D73" s="132" t="s">
        <v>226</v>
      </c>
      <c r="E73" s="133"/>
      <c r="F73" s="133"/>
      <c r="G73" s="133"/>
      <c r="H73" s="133"/>
      <c r="I73" s="134"/>
      <c r="J73" s="135">
        <f>J118</f>
        <v>0</v>
      </c>
      <c r="L73" s="131"/>
    </row>
    <row r="74" spans="1:47" s="10" customFormat="1" ht="19.899999999999999" customHeight="1">
      <c r="B74" s="131"/>
      <c r="D74" s="132" t="s">
        <v>227</v>
      </c>
      <c r="E74" s="133"/>
      <c r="F74" s="133"/>
      <c r="G74" s="133"/>
      <c r="H74" s="133"/>
      <c r="I74" s="134"/>
      <c r="J74" s="135">
        <f>J124</f>
        <v>0</v>
      </c>
      <c r="L74" s="131"/>
    </row>
    <row r="75" spans="1:47" s="9" customFormat="1" ht="24.95" customHeight="1">
      <c r="B75" s="126"/>
      <c r="D75" s="127" t="s">
        <v>228</v>
      </c>
      <c r="E75" s="128"/>
      <c r="F75" s="128"/>
      <c r="G75" s="128"/>
      <c r="H75" s="128"/>
      <c r="I75" s="129"/>
      <c r="J75" s="130">
        <f>J126</f>
        <v>0</v>
      </c>
      <c r="L75" s="126"/>
    </row>
    <row r="76" spans="1:47" s="10" customFormat="1" ht="19.899999999999999" customHeight="1">
      <c r="B76" s="131"/>
      <c r="D76" s="132" t="s">
        <v>232</v>
      </c>
      <c r="E76" s="133"/>
      <c r="F76" s="133"/>
      <c r="G76" s="133"/>
      <c r="H76" s="133"/>
      <c r="I76" s="134"/>
      <c r="J76" s="135">
        <f>J127</f>
        <v>0</v>
      </c>
      <c r="L76" s="131"/>
    </row>
    <row r="77" spans="1:47" s="10" customFormat="1" ht="19.899999999999999" customHeight="1">
      <c r="B77" s="131"/>
      <c r="D77" s="132" t="s">
        <v>233</v>
      </c>
      <c r="E77" s="133"/>
      <c r="F77" s="133"/>
      <c r="G77" s="133"/>
      <c r="H77" s="133"/>
      <c r="I77" s="134"/>
      <c r="J77" s="135">
        <f>J133</f>
        <v>0</v>
      </c>
      <c r="L77" s="131"/>
    </row>
    <row r="78" spans="1:47" s="10" customFormat="1" ht="19.899999999999999" customHeight="1">
      <c r="B78" s="131"/>
      <c r="D78" s="132" t="s">
        <v>235</v>
      </c>
      <c r="E78" s="133"/>
      <c r="F78" s="133"/>
      <c r="G78" s="133"/>
      <c r="H78" s="133"/>
      <c r="I78" s="134"/>
      <c r="J78" s="135">
        <f>J136</f>
        <v>0</v>
      </c>
      <c r="L78" s="131"/>
    </row>
    <row r="79" spans="1:47" s="10" customFormat="1" ht="19.899999999999999" customHeight="1">
      <c r="B79" s="131"/>
      <c r="D79" s="132" t="s">
        <v>237</v>
      </c>
      <c r="E79" s="133"/>
      <c r="F79" s="133"/>
      <c r="G79" s="133"/>
      <c r="H79" s="133"/>
      <c r="I79" s="134"/>
      <c r="J79" s="135">
        <f>J148</f>
        <v>0</v>
      </c>
      <c r="L79" s="131"/>
    </row>
    <row r="80" spans="1:47" s="2" customFormat="1" ht="21.75" customHeight="1">
      <c r="A80" s="33"/>
      <c r="B80" s="34"/>
      <c r="C80" s="33"/>
      <c r="D80" s="33"/>
      <c r="E80" s="33"/>
      <c r="F80" s="33"/>
      <c r="G80" s="33"/>
      <c r="H80" s="33"/>
      <c r="I80" s="101"/>
      <c r="J80" s="33"/>
      <c r="K80" s="33"/>
      <c r="L80" s="102"/>
      <c r="S80" s="33"/>
      <c r="T80" s="33"/>
      <c r="U80" s="33"/>
      <c r="V80" s="33"/>
      <c r="W80" s="33"/>
      <c r="X80" s="33"/>
      <c r="Y80" s="33"/>
      <c r="Z80" s="33"/>
      <c r="AA80" s="33"/>
      <c r="AB80" s="33"/>
      <c r="AC80" s="33"/>
      <c r="AD80" s="33"/>
      <c r="AE80" s="33"/>
    </row>
    <row r="81" spans="1:31" s="2" customFormat="1" ht="6.95" customHeight="1">
      <c r="A81" s="33"/>
      <c r="B81" s="43"/>
      <c r="C81" s="44"/>
      <c r="D81" s="44"/>
      <c r="E81" s="44"/>
      <c r="F81" s="44"/>
      <c r="G81" s="44"/>
      <c r="H81" s="44"/>
      <c r="I81" s="120"/>
      <c r="J81" s="44"/>
      <c r="K81" s="44"/>
      <c r="L81" s="102"/>
      <c r="S81" s="33"/>
      <c r="T81" s="33"/>
      <c r="U81" s="33"/>
      <c r="V81" s="33"/>
      <c r="W81" s="33"/>
      <c r="X81" s="33"/>
      <c r="Y81" s="33"/>
      <c r="Z81" s="33"/>
      <c r="AA81" s="33"/>
      <c r="AB81" s="33"/>
      <c r="AC81" s="33"/>
      <c r="AD81" s="33"/>
      <c r="AE81" s="33"/>
    </row>
    <row r="85" spans="1:31" s="2" customFormat="1" ht="6.95" customHeight="1">
      <c r="A85" s="33"/>
      <c r="B85" s="45"/>
      <c r="C85" s="46"/>
      <c r="D85" s="46"/>
      <c r="E85" s="46"/>
      <c r="F85" s="46"/>
      <c r="G85" s="46"/>
      <c r="H85" s="46"/>
      <c r="I85" s="121"/>
      <c r="J85" s="46"/>
      <c r="K85" s="46"/>
      <c r="L85" s="102"/>
      <c r="S85" s="33"/>
      <c r="T85" s="33"/>
      <c r="U85" s="33"/>
      <c r="V85" s="33"/>
      <c r="W85" s="33"/>
      <c r="X85" s="33"/>
      <c r="Y85" s="33"/>
      <c r="Z85" s="33"/>
      <c r="AA85" s="33"/>
      <c r="AB85" s="33"/>
      <c r="AC85" s="33"/>
      <c r="AD85" s="33"/>
      <c r="AE85" s="33"/>
    </row>
    <row r="86" spans="1:31" s="2" customFormat="1" ht="24.95" customHeight="1">
      <c r="A86" s="33"/>
      <c r="B86" s="34"/>
      <c r="C86" s="22" t="s">
        <v>238</v>
      </c>
      <c r="D86" s="33"/>
      <c r="E86" s="33"/>
      <c r="F86" s="33"/>
      <c r="G86" s="33"/>
      <c r="H86" s="33"/>
      <c r="I86" s="101"/>
      <c r="J86" s="33"/>
      <c r="K86" s="33"/>
      <c r="L86" s="102"/>
      <c r="S86" s="33"/>
      <c r="T86" s="33"/>
      <c r="U86" s="33"/>
      <c r="V86" s="33"/>
      <c r="W86" s="33"/>
      <c r="X86" s="33"/>
      <c r="Y86" s="33"/>
      <c r="Z86" s="33"/>
      <c r="AA86" s="33"/>
      <c r="AB86" s="33"/>
      <c r="AC86" s="33"/>
      <c r="AD86" s="33"/>
      <c r="AE86" s="33"/>
    </row>
    <row r="87" spans="1:31"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31" s="2" customFormat="1" ht="12" customHeight="1">
      <c r="A88" s="33"/>
      <c r="B88" s="34"/>
      <c r="C88" s="28" t="s">
        <v>17</v>
      </c>
      <c r="D88" s="33"/>
      <c r="E88" s="33"/>
      <c r="F88" s="33"/>
      <c r="G88" s="33"/>
      <c r="H88" s="33"/>
      <c r="I88" s="101"/>
      <c r="J88" s="33"/>
      <c r="K88" s="33"/>
      <c r="L88" s="102"/>
      <c r="S88" s="33"/>
      <c r="T88" s="33"/>
      <c r="U88" s="33"/>
      <c r="V88" s="33"/>
      <c r="W88" s="33"/>
      <c r="X88" s="33"/>
      <c r="Y88" s="33"/>
      <c r="Z88" s="33"/>
      <c r="AA88" s="33"/>
      <c r="AB88" s="33"/>
      <c r="AC88" s="33"/>
      <c r="AD88" s="33"/>
      <c r="AE88" s="33"/>
    </row>
    <row r="89" spans="1:31" s="2" customFormat="1" ht="16.5" customHeight="1">
      <c r="A89" s="33"/>
      <c r="B89" s="34"/>
      <c r="C89" s="33"/>
      <c r="D89" s="33"/>
      <c r="E89" s="337" t="str">
        <f>E7</f>
        <v>Blok G- rekonstrukce koupelen</v>
      </c>
      <c r="F89" s="338"/>
      <c r="G89" s="338"/>
      <c r="H89" s="338"/>
      <c r="I89" s="101"/>
      <c r="J89" s="33"/>
      <c r="K89" s="33"/>
      <c r="L89" s="102"/>
      <c r="S89" s="33"/>
      <c r="T89" s="33"/>
      <c r="U89" s="33"/>
      <c r="V89" s="33"/>
      <c r="W89" s="33"/>
      <c r="X89" s="33"/>
      <c r="Y89" s="33"/>
      <c r="Z89" s="33"/>
      <c r="AA89" s="33"/>
      <c r="AB89" s="33"/>
      <c r="AC89" s="33"/>
      <c r="AD89" s="33"/>
      <c r="AE89" s="33"/>
    </row>
    <row r="90" spans="1:31" s="1" customFormat="1" ht="12" customHeight="1">
      <c r="B90" s="21"/>
      <c r="C90" s="28" t="s">
        <v>210</v>
      </c>
      <c r="I90" s="97"/>
      <c r="L90" s="21"/>
    </row>
    <row r="91" spans="1:31" s="1" customFormat="1" ht="16.5" customHeight="1">
      <c r="B91" s="21"/>
      <c r="E91" s="337" t="s">
        <v>211</v>
      </c>
      <c r="F91" s="302"/>
      <c r="G91" s="302"/>
      <c r="H91" s="302"/>
      <c r="I91" s="97"/>
      <c r="L91" s="21"/>
    </row>
    <row r="92" spans="1:31" s="1" customFormat="1" ht="12" customHeight="1">
      <c r="B92" s="21"/>
      <c r="C92" s="28" t="s">
        <v>212</v>
      </c>
      <c r="I92" s="97"/>
      <c r="L92" s="21"/>
    </row>
    <row r="93" spans="1:31" s="2" customFormat="1" ht="16.5" customHeight="1">
      <c r="A93" s="33"/>
      <c r="B93" s="34"/>
      <c r="C93" s="33"/>
      <c r="D93" s="33"/>
      <c r="E93" s="339" t="s">
        <v>213</v>
      </c>
      <c r="F93" s="340"/>
      <c r="G93" s="340"/>
      <c r="H93" s="340"/>
      <c r="I93" s="101"/>
      <c r="J93" s="33"/>
      <c r="K93" s="33"/>
      <c r="L93" s="102"/>
      <c r="S93" s="33"/>
      <c r="T93" s="33"/>
      <c r="U93" s="33"/>
      <c r="V93" s="33"/>
      <c r="W93" s="33"/>
      <c r="X93" s="33"/>
      <c r="Y93" s="33"/>
      <c r="Z93" s="33"/>
      <c r="AA93" s="33"/>
      <c r="AB93" s="33"/>
      <c r="AC93" s="33"/>
      <c r="AD93" s="33"/>
      <c r="AE93" s="33"/>
    </row>
    <row r="94" spans="1:31" s="2" customFormat="1" ht="12" customHeight="1">
      <c r="A94" s="33"/>
      <c r="B94" s="34"/>
      <c r="C94" s="28" t="s">
        <v>214</v>
      </c>
      <c r="D94" s="33"/>
      <c r="E94" s="33"/>
      <c r="F94" s="33"/>
      <c r="G94" s="33"/>
      <c r="H94" s="33"/>
      <c r="I94" s="101"/>
      <c r="J94" s="33"/>
      <c r="K94" s="33"/>
      <c r="L94" s="102"/>
      <c r="S94" s="33"/>
      <c r="T94" s="33"/>
      <c r="U94" s="33"/>
      <c r="V94" s="33"/>
      <c r="W94" s="33"/>
      <c r="X94" s="33"/>
      <c r="Y94" s="33"/>
      <c r="Z94" s="33"/>
      <c r="AA94" s="33"/>
      <c r="AB94" s="33"/>
      <c r="AC94" s="33"/>
      <c r="AD94" s="33"/>
      <c r="AE94" s="33"/>
    </row>
    <row r="95" spans="1:31" s="2" customFormat="1" ht="16.5" customHeight="1">
      <c r="A95" s="33"/>
      <c r="B95" s="34"/>
      <c r="C95" s="33"/>
      <c r="D95" s="33"/>
      <c r="E95" s="317" t="str">
        <f>E13</f>
        <v>4 - Kuchyňka C</v>
      </c>
      <c r="F95" s="340"/>
      <c r="G95" s="340"/>
      <c r="H95" s="340"/>
      <c r="I95" s="101"/>
      <c r="J95" s="33"/>
      <c r="K95" s="33"/>
      <c r="L95" s="102"/>
      <c r="S95" s="33"/>
      <c r="T95" s="33"/>
      <c r="U95" s="33"/>
      <c r="V95" s="33"/>
      <c r="W95" s="33"/>
      <c r="X95" s="33"/>
      <c r="Y95" s="33"/>
      <c r="Z95" s="33"/>
      <c r="AA95" s="33"/>
      <c r="AB95" s="33"/>
      <c r="AC95" s="33"/>
      <c r="AD95" s="33"/>
      <c r="AE95" s="33"/>
    </row>
    <row r="96" spans="1:31" s="2" customFormat="1" ht="6.95" customHeight="1">
      <c r="A96" s="33"/>
      <c r="B96" s="34"/>
      <c r="C96" s="33"/>
      <c r="D96" s="33"/>
      <c r="E96" s="33"/>
      <c r="F96" s="33"/>
      <c r="G96" s="33"/>
      <c r="H96" s="33"/>
      <c r="I96" s="101"/>
      <c r="J96" s="33"/>
      <c r="K96" s="33"/>
      <c r="L96" s="102"/>
      <c r="S96" s="33"/>
      <c r="T96" s="33"/>
      <c r="U96" s="33"/>
      <c r="V96" s="33"/>
      <c r="W96" s="33"/>
      <c r="X96" s="33"/>
      <c r="Y96" s="33"/>
      <c r="Z96" s="33"/>
      <c r="AA96" s="33"/>
      <c r="AB96" s="33"/>
      <c r="AC96" s="33"/>
      <c r="AD96" s="33"/>
      <c r="AE96" s="33"/>
    </row>
    <row r="97" spans="1:65" s="2" customFormat="1" ht="12" customHeight="1">
      <c r="A97" s="33"/>
      <c r="B97" s="34"/>
      <c r="C97" s="28" t="s">
        <v>21</v>
      </c>
      <c r="D97" s="33"/>
      <c r="E97" s="33"/>
      <c r="F97" s="26" t="str">
        <f>F16</f>
        <v xml:space="preserve"> </v>
      </c>
      <c r="G97" s="33"/>
      <c r="H97" s="33"/>
      <c r="I97" s="103" t="s">
        <v>23</v>
      </c>
      <c r="J97" s="51" t="str">
        <f>IF(J16="","",J16)</f>
        <v>28. 8. 2018</v>
      </c>
      <c r="K97" s="33"/>
      <c r="L97" s="102"/>
      <c r="S97" s="33"/>
      <c r="T97" s="33"/>
      <c r="U97" s="33"/>
      <c r="V97" s="33"/>
      <c r="W97" s="33"/>
      <c r="X97" s="33"/>
      <c r="Y97" s="33"/>
      <c r="Z97" s="33"/>
      <c r="AA97" s="33"/>
      <c r="AB97" s="33"/>
      <c r="AC97" s="33"/>
      <c r="AD97" s="33"/>
      <c r="AE97" s="33"/>
    </row>
    <row r="98" spans="1:65" s="2" customFormat="1" ht="6.95" customHeight="1">
      <c r="A98" s="33"/>
      <c r="B98" s="34"/>
      <c r="C98" s="33"/>
      <c r="D98" s="33"/>
      <c r="E98" s="33"/>
      <c r="F98" s="33"/>
      <c r="G98" s="33"/>
      <c r="H98" s="33"/>
      <c r="I98" s="101"/>
      <c r="J98" s="33"/>
      <c r="K98" s="33"/>
      <c r="L98" s="102"/>
      <c r="S98" s="33"/>
      <c r="T98" s="33"/>
      <c r="U98" s="33"/>
      <c r="V98" s="33"/>
      <c r="W98" s="33"/>
      <c r="X98" s="33"/>
      <c r="Y98" s="33"/>
      <c r="Z98" s="33"/>
      <c r="AA98" s="33"/>
      <c r="AB98" s="33"/>
      <c r="AC98" s="33"/>
      <c r="AD98" s="33"/>
      <c r="AE98" s="33"/>
    </row>
    <row r="99" spans="1:65" s="2" customFormat="1" ht="15.2" customHeight="1">
      <c r="A99" s="33"/>
      <c r="B99" s="34"/>
      <c r="C99" s="28" t="s">
        <v>25</v>
      </c>
      <c r="D99" s="33"/>
      <c r="E99" s="33"/>
      <c r="F99" s="26" t="str">
        <f>E19</f>
        <v>Správa účelových zařízení VŠE</v>
      </c>
      <c r="G99" s="33"/>
      <c r="H99" s="33"/>
      <c r="I99" s="103" t="s">
        <v>31</v>
      </c>
      <c r="J99" s="31" t="str">
        <f>E25</f>
        <v>PROJECTICA s.r.o.</v>
      </c>
      <c r="K99" s="33"/>
      <c r="L99" s="102"/>
      <c r="S99" s="33"/>
      <c r="T99" s="33"/>
      <c r="U99" s="33"/>
      <c r="V99" s="33"/>
      <c r="W99" s="33"/>
      <c r="X99" s="33"/>
      <c r="Y99" s="33"/>
      <c r="Z99" s="33"/>
      <c r="AA99" s="33"/>
      <c r="AB99" s="33"/>
      <c r="AC99" s="33"/>
      <c r="AD99" s="33"/>
      <c r="AE99" s="33"/>
    </row>
    <row r="100" spans="1:65" s="2" customFormat="1" ht="15.2" customHeight="1">
      <c r="A100" s="33"/>
      <c r="B100" s="34"/>
      <c r="C100" s="28" t="s">
        <v>29</v>
      </c>
      <c r="D100" s="33"/>
      <c r="E100" s="33"/>
      <c r="F100" s="26" t="str">
        <f>IF(E22="","",E22)</f>
        <v>Vyplň údaj</v>
      </c>
      <c r="G100" s="33"/>
      <c r="H100" s="33"/>
      <c r="I100" s="103" t="s">
        <v>34</v>
      </c>
      <c r="J100" s="31" t="str">
        <f>E28</f>
        <v xml:space="preserve"> </v>
      </c>
      <c r="K100" s="33"/>
      <c r="L100" s="102"/>
      <c r="S100" s="33"/>
      <c r="T100" s="33"/>
      <c r="U100" s="33"/>
      <c r="V100" s="33"/>
      <c r="W100" s="33"/>
      <c r="X100" s="33"/>
      <c r="Y100" s="33"/>
      <c r="Z100" s="33"/>
      <c r="AA100" s="33"/>
      <c r="AB100" s="33"/>
      <c r="AC100" s="33"/>
      <c r="AD100" s="33"/>
      <c r="AE100" s="33"/>
    </row>
    <row r="101" spans="1:65" s="2" customFormat="1" ht="10.35" customHeight="1">
      <c r="A101" s="33"/>
      <c r="B101" s="34"/>
      <c r="C101" s="33"/>
      <c r="D101" s="33"/>
      <c r="E101" s="33"/>
      <c r="F101" s="33"/>
      <c r="G101" s="33"/>
      <c r="H101" s="33"/>
      <c r="I101" s="101"/>
      <c r="J101" s="33"/>
      <c r="K101" s="33"/>
      <c r="L101" s="102"/>
      <c r="S101" s="33"/>
      <c r="T101" s="33"/>
      <c r="U101" s="33"/>
      <c r="V101" s="33"/>
      <c r="W101" s="33"/>
      <c r="X101" s="33"/>
      <c r="Y101" s="33"/>
      <c r="Z101" s="33"/>
      <c r="AA101" s="33"/>
      <c r="AB101" s="33"/>
      <c r="AC101" s="33"/>
      <c r="AD101" s="33"/>
      <c r="AE101" s="33"/>
    </row>
    <row r="102" spans="1:65" s="11" customFormat="1" ht="29.25" customHeight="1">
      <c r="A102" s="136"/>
      <c r="B102" s="137"/>
      <c r="C102" s="138" t="s">
        <v>239</v>
      </c>
      <c r="D102" s="139" t="s">
        <v>56</v>
      </c>
      <c r="E102" s="139" t="s">
        <v>52</v>
      </c>
      <c r="F102" s="139" t="s">
        <v>53</v>
      </c>
      <c r="G102" s="139" t="s">
        <v>240</v>
      </c>
      <c r="H102" s="139" t="s">
        <v>241</v>
      </c>
      <c r="I102" s="140" t="s">
        <v>242</v>
      </c>
      <c r="J102" s="139" t="s">
        <v>218</v>
      </c>
      <c r="K102" s="141" t="s">
        <v>243</v>
      </c>
      <c r="L102" s="142"/>
      <c r="M102" s="59" t="s">
        <v>3</v>
      </c>
      <c r="N102" s="60" t="s">
        <v>41</v>
      </c>
      <c r="O102" s="60" t="s">
        <v>244</v>
      </c>
      <c r="P102" s="60" t="s">
        <v>245</v>
      </c>
      <c r="Q102" s="60" t="s">
        <v>246</v>
      </c>
      <c r="R102" s="60" t="s">
        <v>247</v>
      </c>
      <c r="S102" s="60" t="s">
        <v>248</v>
      </c>
      <c r="T102" s="61" t="s">
        <v>249</v>
      </c>
      <c r="U102" s="136"/>
      <c r="V102" s="136"/>
      <c r="W102" s="136"/>
      <c r="X102" s="136"/>
      <c r="Y102" s="136"/>
      <c r="Z102" s="136"/>
      <c r="AA102" s="136"/>
      <c r="AB102" s="136"/>
      <c r="AC102" s="136"/>
      <c r="AD102" s="136"/>
      <c r="AE102" s="136"/>
    </row>
    <row r="103" spans="1:65" s="2" customFormat="1" ht="22.9" customHeight="1">
      <c r="A103" s="33"/>
      <c r="B103" s="34"/>
      <c r="C103" s="66" t="s">
        <v>250</v>
      </c>
      <c r="D103" s="33"/>
      <c r="E103" s="33"/>
      <c r="F103" s="33"/>
      <c r="G103" s="33"/>
      <c r="H103" s="33"/>
      <c r="I103" s="101"/>
      <c r="J103" s="143">
        <f>BK103</f>
        <v>0</v>
      </c>
      <c r="K103" s="33"/>
      <c r="L103" s="34"/>
      <c r="M103" s="62"/>
      <c r="N103" s="52"/>
      <c r="O103" s="63"/>
      <c r="P103" s="144">
        <f>P104+P126</f>
        <v>0</v>
      </c>
      <c r="Q103" s="63"/>
      <c r="R103" s="144">
        <f>R104+R126</f>
        <v>0.1127484</v>
      </c>
      <c r="S103" s="63"/>
      <c r="T103" s="145">
        <f>T104+T126</f>
        <v>1.3218715999999999</v>
      </c>
      <c r="U103" s="33"/>
      <c r="V103" s="33"/>
      <c r="W103" s="33"/>
      <c r="X103" s="33"/>
      <c r="Y103" s="33"/>
      <c r="Z103" s="33"/>
      <c r="AA103" s="33"/>
      <c r="AB103" s="33"/>
      <c r="AC103" s="33"/>
      <c r="AD103" s="33"/>
      <c r="AE103" s="33"/>
      <c r="AT103" s="18" t="s">
        <v>70</v>
      </c>
      <c r="AU103" s="18" t="s">
        <v>219</v>
      </c>
      <c r="BK103" s="146">
        <f>BK104+BK126</f>
        <v>0</v>
      </c>
    </row>
    <row r="104" spans="1:65" s="12" customFormat="1" ht="25.9" customHeight="1">
      <c r="B104" s="147"/>
      <c r="D104" s="148" t="s">
        <v>70</v>
      </c>
      <c r="E104" s="149" t="s">
        <v>251</v>
      </c>
      <c r="F104" s="149" t="s">
        <v>252</v>
      </c>
      <c r="I104" s="150"/>
      <c r="J104" s="151">
        <f>BK104</f>
        <v>0</v>
      </c>
      <c r="L104" s="147"/>
      <c r="M104" s="152"/>
      <c r="N104" s="153"/>
      <c r="O104" s="153"/>
      <c r="P104" s="154">
        <f>P105+P112+P118+P124</f>
        <v>0</v>
      </c>
      <c r="Q104" s="153"/>
      <c r="R104" s="154">
        <f>R105+R112+R118+R124</f>
        <v>3.6764999999999999E-2</v>
      </c>
      <c r="S104" s="153"/>
      <c r="T104" s="155">
        <f>T105+T112+T118+T124</f>
        <v>0.10579999999999999</v>
      </c>
      <c r="AR104" s="148" t="s">
        <v>15</v>
      </c>
      <c r="AT104" s="156" t="s">
        <v>70</v>
      </c>
      <c r="AU104" s="156" t="s">
        <v>71</v>
      </c>
      <c r="AY104" s="148" t="s">
        <v>253</v>
      </c>
      <c r="BK104" s="157">
        <f>BK105+BK112+BK118+BK124</f>
        <v>0</v>
      </c>
    </row>
    <row r="105" spans="1:65" s="12" customFormat="1" ht="22.9" customHeight="1">
      <c r="B105" s="147"/>
      <c r="D105" s="148" t="s">
        <v>70</v>
      </c>
      <c r="E105" s="158" t="s">
        <v>75</v>
      </c>
      <c r="F105" s="158" t="s">
        <v>276</v>
      </c>
      <c r="I105" s="150"/>
      <c r="J105" s="159">
        <f>BK105</f>
        <v>0</v>
      </c>
      <c r="L105" s="147"/>
      <c r="M105" s="152"/>
      <c r="N105" s="153"/>
      <c r="O105" s="153"/>
      <c r="P105" s="154">
        <f>SUM(P106:P111)</f>
        <v>0</v>
      </c>
      <c r="Q105" s="153"/>
      <c r="R105" s="154">
        <f>SUM(R106:R111)</f>
        <v>3.6225E-2</v>
      </c>
      <c r="S105" s="153"/>
      <c r="T105" s="155">
        <f>SUM(T106:T111)</f>
        <v>0</v>
      </c>
      <c r="AR105" s="148" t="s">
        <v>15</v>
      </c>
      <c r="AT105" s="156" t="s">
        <v>70</v>
      </c>
      <c r="AU105" s="156" t="s">
        <v>15</v>
      </c>
      <c r="AY105" s="148" t="s">
        <v>253</v>
      </c>
      <c r="BK105" s="157">
        <f>SUM(BK106:BK111)</f>
        <v>0</v>
      </c>
    </row>
    <row r="106" spans="1:65" s="2" customFormat="1" ht="33" customHeight="1">
      <c r="A106" s="33"/>
      <c r="B106" s="160"/>
      <c r="C106" s="161" t="s">
        <v>15</v>
      </c>
      <c r="D106" s="357" t="s">
        <v>255</v>
      </c>
      <c r="E106" s="162" t="s">
        <v>277</v>
      </c>
      <c r="F106" s="163" t="s">
        <v>278</v>
      </c>
      <c r="G106" s="164" t="s">
        <v>258</v>
      </c>
      <c r="H106" s="165">
        <v>2.2999999999999998</v>
      </c>
      <c r="I106" s="166"/>
      <c r="J106" s="167">
        <f>ROUND(I106*H106,2)</f>
        <v>0</v>
      </c>
      <c r="K106" s="163" t="s">
        <v>259</v>
      </c>
      <c r="L106" s="34"/>
      <c r="M106" s="168" t="s">
        <v>3</v>
      </c>
      <c r="N106" s="169" t="s">
        <v>42</v>
      </c>
      <c r="O106" s="54"/>
      <c r="P106" s="170">
        <f>O106*H106</f>
        <v>0</v>
      </c>
      <c r="Q106" s="170">
        <v>1.575E-2</v>
      </c>
      <c r="R106" s="170">
        <f>Q106*H106</f>
        <v>3.6225E-2</v>
      </c>
      <c r="S106" s="170">
        <v>0</v>
      </c>
      <c r="T106" s="171">
        <f>S106*H106</f>
        <v>0</v>
      </c>
      <c r="U106" s="33"/>
      <c r="V106" s="33"/>
      <c r="W106" s="33"/>
      <c r="X106" s="33"/>
      <c r="Y106" s="33"/>
      <c r="Z106" s="33"/>
      <c r="AA106" s="33"/>
      <c r="AB106" s="33"/>
      <c r="AC106" s="33"/>
      <c r="AD106" s="33"/>
      <c r="AE106" s="33"/>
      <c r="AR106" s="172" t="s">
        <v>89</v>
      </c>
      <c r="AT106" s="172" t="s">
        <v>255</v>
      </c>
      <c r="AU106" s="172" t="s">
        <v>79</v>
      </c>
      <c r="AY106" s="18" t="s">
        <v>253</v>
      </c>
      <c r="BE106" s="173">
        <f>IF(N106="základní",J106,0)</f>
        <v>0</v>
      </c>
      <c r="BF106" s="173">
        <f>IF(N106="snížená",J106,0)</f>
        <v>0</v>
      </c>
      <c r="BG106" s="173">
        <f>IF(N106="zákl. přenesená",J106,0)</f>
        <v>0</v>
      </c>
      <c r="BH106" s="173">
        <f>IF(N106="sníž. přenesená",J106,0)</f>
        <v>0</v>
      </c>
      <c r="BI106" s="173">
        <f>IF(N106="nulová",J106,0)</f>
        <v>0</v>
      </c>
      <c r="BJ106" s="18" t="s">
        <v>15</v>
      </c>
      <c r="BK106" s="173">
        <f>ROUND(I106*H106,2)</f>
        <v>0</v>
      </c>
      <c r="BL106" s="18" t="s">
        <v>89</v>
      </c>
      <c r="BM106" s="172" t="s">
        <v>4135</v>
      </c>
    </row>
    <row r="107" spans="1:65" s="13" customFormat="1">
      <c r="B107" s="174"/>
      <c r="D107" s="358" t="s">
        <v>261</v>
      </c>
      <c r="E107" s="175" t="s">
        <v>3</v>
      </c>
      <c r="F107" s="176" t="s">
        <v>599</v>
      </c>
      <c r="H107" s="177">
        <v>2.2999999999999998</v>
      </c>
      <c r="I107" s="178"/>
      <c r="L107" s="174"/>
      <c r="M107" s="179"/>
      <c r="N107" s="180"/>
      <c r="O107" s="180"/>
      <c r="P107" s="180"/>
      <c r="Q107" s="180"/>
      <c r="R107" s="180"/>
      <c r="S107" s="180"/>
      <c r="T107" s="181"/>
      <c r="AT107" s="175" t="s">
        <v>261</v>
      </c>
      <c r="AU107" s="175" t="s">
        <v>79</v>
      </c>
      <c r="AV107" s="13" t="s">
        <v>79</v>
      </c>
      <c r="AW107" s="13" t="s">
        <v>33</v>
      </c>
      <c r="AX107" s="13" t="s">
        <v>15</v>
      </c>
      <c r="AY107" s="175" t="s">
        <v>253</v>
      </c>
    </row>
    <row r="108" spans="1:65" s="2" customFormat="1" ht="21.75" customHeight="1">
      <c r="A108" s="33"/>
      <c r="B108" s="160"/>
      <c r="C108" s="161" t="s">
        <v>79</v>
      </c>
      <c r="D108" s="357" t="s">
        <v>255</v>
      </c>
      <c r="E108" s="162" t="s">
        <v>284</v>
      </c>
      <c r="F108" s="163" t="s">
        <v>285</v>
      </c>
      <c r="G108" s="164" t="s">
        <v>258</v>
      </c>
      <c r="H108" s="165">
        <v>13.5</v>
      </c>
      <c r="I108" s="166"/>
      <c r="J108" s="167">
        <f>ROUND(I108*H108,2)</f>
        <v>0</v>
      </c>
      <c r="K108" s="163" t="s">
        <v>259</v>
      </c>
      <c r="L108" s="34"/>
      <c r="M108" s="168" t="s">
        <v>3</v>
      </c>
      <c r="N108" s="169" t="s">
        <v>42</v>
      </c>
      <c r="O108" s="54"/>
      <c r="P108" s="170">
        <f>O108*H108</f>
        <v>0</v>
      </c>
      <c r="Q108" s="170">
        <v>0</v>
      </c>
      <c r="R108" s="170">
        <f>Q108*H108</f>
        <v>0</v>
      </c>
      <c r="S108" s="170">
        <v>0</v>
      </c>
      <c r="T108" s="171">
        <f>S108*H108</f>
        <v>0</v>
      </c>
      <c r="U108" s="33"/>
      <c r="V108" s="33"/>
      <c r="W108" s="33"/>
      <c r="X108" s="33"/>
      <c r="Y108" s="33"/>
      <c r="Z108" s="33"/>
      <c r="AA108" s="33"/>
      <c r="AB108" s="33"/>
      <c r="AC108" s="33"/>
      <c r="AD108" s="33"/>
      <c r="AE108" s="33"/>
      <c r="AR108" s="172" t="s">
        <v>89</v>
      </c>
      <c r="AT108" s="172" t="s">
        <v>255</v>
      </c>
      <c r="AU108" s="172" t="s">
        <v>79</v>
      </c>
      <c r="AY108" s="18" t="s">
        <v>253</v>
      </c>
      <c r="BE108" s="173">
        <f>IF(N108="základní",J108,0)</f>
        <v>0</v>
      </c>
      <c r="BF108" s="173">
        <f>IF(N108="snížená",J108,0)</f>
        <v>0</v>
      </c>
      <c r="BG108" s="173">
        <f>IF(N108="zákl. přenesená",J108,0)</f>
        <v>0</v>
      </c>
      <c r="BH108" s="173">
        <f>IF(N108="sníž. přenesená",J108,0)</f>
        <v>0</v>
      </c>
      <c r="BI108" s="173">
        <f>IF(N108="nulová",J108,0)</f>
        <v>0</v>
      </c>
      <c r="BJ108" s="18" t="s">
        <v>15</v>
      </c>
      <c r="BK108" s="173">
        <f>ROUND(I108*H108,2)</f>
        <v>0</v>
      </c>
      <c r="BL108" s="18" t="s">
        <v>89</v>
      </c>
      <c r="BM108" s="172" t="s">
        <v>4136</v>
      </c>
    </row>
    <row r="109" spans="1:65" s="2" customFormat="1" ht="33" customHeight="1">
      <c r="A109" s="33"/>
      <c r="B109" s="160"/>
      <c r="C109" s="161" t="s">
        <v>85</v>
      </c>
      <c r="D109" s="357" t="s">
        <v>255</v>
      </c>
      <c r="E109" s="162" t="s">
        <v>288</v>
      </c>
      <c r="F109" s="163" t="s">
        <v>289</v>
      </c>
      <c r="G109" s="164" t="s">
        <v>258</v>
      </c>
      <c r="H109" s="165">
        <v>7</v>
      </c>
      <c r="I109" s="166"/>
      <c r="J109" s="167">
        <f>ROUND(I109*H109,2)</f>
        <v>0</v>
      </c>
      <c r="K109" s="163" t="s">
        <v>259</v>
      </c>
      <c r="L109" s="34"/>
      <c r="M109" s="168" t="s">
        <v>3</v>
      </c>
      <c r="N109" s="169" t="s">
        <v>42</v>
      </c>
      <c r="O109" s="54"/>
      <c r="P109" s="170">
        <f>O109*H109</f>
        <v>0</v>
      </c>
      <c r="Q109" s="170">
        <v>0</v>
      </c>
      <c r="R109" s="170">
        <f>Q109*H109</f>
        <v>0</v>
      </c>
      <c r="S109" s="170">
        <v>0</v>
      </c>
      <c r="T109" s="171">
        <f>S109*H109</f>
        <v>0</v>
      </c>
      <c r="U109" s="33"/>
      <c r="V109" s="33"/>
      <c r="W109" s="33"/>
      <c r="X109" s="33"/>
      <c r="Y109" s="33"/>
      <c r="Z109" s="33"/>
      <c r="AA109" s="33"/>
      <c r="AB109" s="33"/>
      <c r="AC109" s="33"/>
      <c r="AD109" s="33"/>
      <c r="AE109" s="33"/>
      <c r="AR109" s="172" t="s">
        <v>89</v>
      </c>
      <c r="AT109" s="172" t="s">
        <v>255</v>
      </c>
      <c r="AU109" s="172" t="s">
        <v>79</v>
      </c>
      <c r="AY109" s="18" t="s">
        <v>253</v>
      </c>
      <c r="BE109" s="173">
        <f>IF(N109="základní",J109,0)</f>
        <v>0</v>
      </c>
      <c r="BF109" s="173">
        <f>IF(N109="snížená",J109,0)</f>
        <v>0</v>
      </c>
      <c r="BG109" s="173">
        <f>IF(N109="zákl. přenesená",J109,0)</f>
        <v>0</v>
      </c>
      <c r="BH109" s="173">
        <f>IF(N109="sníž. přenesená",J109,0)</f>
        <v>0</v>
      </c>
      <c r="BI109" s="173">
        <f>IF(N109="nulová",J109,0)</f>
        <v>0</v>
      </c>
      <c r="BJ109" s="18" t="s">
        <v>15</v>
      </c>
      <c r="BK109" s="173">
        <f>ROUND(I109*H109,2)</f>
        <v>0</v>
      </c>
      <c r="BL109" s="18" t="s">
        <v>89</v>
      </c>
      <c r="BM109" s="172" t="s">
        <v>4137</v>
      </c>
    </row>
    <row r="110" spans="1:65" s="15" customFormat="1">
      <c r="B110" s="190"/>
      <c r="D110" s="358" t="s">
        <v>261</v>
      </c>
      <c r="E110" s="191" t="s">
        <v>3</v>
      </c>
      <c r="F110" s="192" t="s">
        <v>291</v>
      </c>
      <c r="H110" s="191" t="s">
        <v>3</v>
      </c>
      <c r="I110" s="193"/>
      <c r="L110" s="190"/>
      <c r="M110" s="194"/>
      <c r="N110" s="195"/>
      <c r="O110" s="195"/>
      <c r="P110" s="195"/>
      <c r="Q110" s="195"/>
      <c r="R110" s="195"/>
      <c r="S110" s="195"/>
      <c r="T110" s="196"/>
      <c r="AT110" s="191" t="s">
        <v>261</v>
      </c>
      <c r="AU110" s="191" t="s">
        <v>79</v>
      </c>
      <c r="AV110" s="15" t="s">
        <v>15</v>
      </c>
      <c r="AW110" s="15" t="s">
        <v>33</v>
      </c>
      <c r="AX110" s="15" t="s">
        <v>71</v>
      </c>
      <c r="AY110" s="191" t="s">
        <v>253</v>
      </c>
    </row>
    <row r="111" spans="1:65" s="13" customFormat="1">
      <c r="B111" s="174"/>
      <c r="D111" s="358" t="s">
        <v>261</v>
      </c>
      <c r="E111" s="175" t="s">
        <v>3</v>
      </c>
      <c r="F111" s="176" t="s">
        <v>602</v>
      </c>
      <c r="H111" s="177">
        <v>7</v>
      </c>
      <c r="I111" s="178"/>
      <c r="L111" s="174"/>
      <c r="M111" s="179"/>
      <c r="N111" s="180"/>
      <c r="O111" s="180"/>
      <c r="P111" s="180"/>
      <c r="Q111" s="180"/>
      <c r="R111" s="180"/>
      <c r="S111" s="180"/>
      <c r="T111" s="181"/>
      <c r="AT111" s="175" t="s">
        <v>261</v>
      </c>
      <c r="AU111" s="175" t="s">
        <v>79</v>
      </c>
      <c r="AV111" s="13" t="s">
        <v>79</v>
      </c>
      <c r="AW111" s="13" t="s">
        <v>33</v>
      </c>
      <c r="AX111" s="13" t="s">
        <v>15</v>
      </c>
      <c r="AY111" s="175" t="s">
        <v>253</v>
      </c>
    </row>
    <row r="112" spans="1:65" s="12" customFormat="1" ht="22.9" customHeight="1">
      <c r="B112" s="147"/>
      <c r="D112" s="359" t="s">
        <v>70</v>
      </c>
      <c r="E112" s="158" t="s">
        <v>293</v>
      </c>
      <c r="F112" s="158" t="s">
        <v>294</v>
      </c>
      <c r="I112" s="150"/>
      <c r="J112" s="159">
        <f>BK112</f>
        <v>0</v>
      </c>
      <c r="L112" s="147"/>
      <c r="M112" s="152"/>
      <c r="N112" s="153"/>
      <c r="O112" s="153"/>
      <c r="P112" s="154">
        <f>P113+P115</f>
        <v>0</v>
      </c>
      <c r="Q112" s="153"/>
      <c r="R112" s="154">
        <f>R113+R115</f>
        <v>5.4000000000000001E-4</v>
      </c>
      <c r="S112" s="153"/>
      <c r="T112" s="155">
        <f>T113+T115</f>
        <v>0.10579999999999999</v>
      </c>
      <c r="AR112" s="148" t="s">
        <v>15</v>
      </c>
      <c r="AT112" s="156" t="s">
        <v>70</v>
      </c>
      <c r="AU112" s="156" t="s">
        <v>15</v>
      </c>
      <c r="AY112" s="148" t="s">
        <v>253</v>
      </c>
      <c r="BK112" s="157">
        <f>BK113+BK115</f>
        <v>0</v>
      </c>
    </row>
    <row r="113" spans="1:65" s="12" customFormat="1" ht="20.85" customHeight="1">
      <c r="B113" s="147"/>
      <c r="D113" s="359" t="s">
        <v>70</v>
      </c>
      <c r="E113" s="158" t="s">
        <v>295</v>
      </c>
      <c r="F113" s="158" t="s">
        <v>296</v>
      </c>
      <c r="I113" s="150"/>
      <c r="J113" s="159">
        <f>BK113</f>
        <v>0</v>
      </c>
      <c r="L113" s="147"/>
      <c r="M113" s="152"/>
      <c r="N113" s="153"/>
      <c r="O113" s="153"/>
      <c r="P113" s="154">
        <f>P114</f>
        <v>0</v>
      </c>
      <c r="Q113" s="153"/>
      <c r="R113" s="154">
        <f>R114</f>
        <v>5.4000000000000001E-4</v>
      </c>
      <c r="S113" s="153"/>
      <c r="T113" s="155">
        <f>T114</f>
        <v>0</v>
      </c>
      <c r="AR113" s="148" t="s">
        <v>15</v>
      </c>
      <c r="AT113" s="156" t="s">
        <v>70</v>
      </c>
      <c r="AU113" s="156" t="s">
        <v>79</v>
      </c>
      <c r="AY113" s="148" t="s">
        <v>253</v>
      </c>
      <c r="BK113" s="157">
        <f>BK114</f>
        <v>0</v>
      </c>
    </row>
    <row r="114" spans="1:65" s="2" customFormat="1" ht="33" customHeight="1">
      <c r="A114" s="33"/>
      <c r="B114" s="160"/>
      <c r="C114" s="161" t="s">
        <v>89</v>
      </c>
      <c r="D114" s="357" t="s">
        <v>255</v>
      </c>
      <c r="E114" s="162" t="s">
        <v>297</v>
      </c>
      <c r="F114" s="163" t="s">
        <v>298</v>
      </c>
      <c r="G114" s="164" t="s">
        <v>258</v>
      </c>
      <c r="H114" s="165">
        <v>13.5</v>
      </c>
      <c r="I114" s="166"/>
      <c r="J114" s="167">
        <f>ROUND(I114*H114,2)</f>
        <v>0</v>
      </c>
      <c r="K114" s="163" t="s">
        <v>259</v>
      </c>
      <c r="L114" s="34"/>
      <c r="M114" s="168" t="s">
        <v>3</v>
      </c>
      <c r="N114" s="169" t="s">
        <v>42</v>
      </c>
      <c r="O114" s="54"/>
      <c r="P114" s="170">
        <f>O114*H114</f>
        <v>0</v>
      </c>
      <c r="Q114" s="170">
        <v>4.0000000000000003E-5</v>
      </c>
      <c r="R114" s="170">
        <f>Q114*H114</f>
        <v>5.4000000000000001E-4</v>
      </c>
      <c r="S114" s="170">
        <v>0</v>
      </c>
      <c r="T114" s="171">
        <f>S114*H114</f>
        <v>0</v>
      </c>
      <c r="U114" s="33"/>
      <c r="V114" s="33"/>
      <c r="W114" s="33"/>
      <c r="X114" s="33"/>
      <c r="Y114" s="33"/>
      <c r="Z114" s="33"/>
      <c r="AA114" s="33"/>
      <c r="AB114" s="33"/>
      <c r="AC114" s="33"/>
      <c r="AD114" s="33"/>
      <c r="AE114" s="33"/>
      <c r="AR114" s="172" t="s">
        <v>89</v>
      </c>
      <c r="AT114" s="172" t="s">
        <v>255</v>
      </c>
      <c r="AU114" s="172" t="s">
        <v>85</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4138</v>
      </c>
    </row>
    <row r="115" spans="1:65" s="12" customFormat="1" ht="20.85" customHeight="1">
      <c r="B115" s="147"/>
      <c r="D115" s="359" t="s">
        <v>70</v>
      </c>
      <c r="E115" s="158" t="s">
        <v>300</v>
      </c>
      <c r="F115" s="158" t="s">
        <v>301</v>
      </c>
      <c r="I115" s="150"/>
      <c r="J115" s="159">
        <f>BK115</f>
        <v>0</v>
      </c>
      <c r="L115" s="147"/>
      <c r="M115" s="152"/>
      <c r="N115" s="153"/>
      <c r="O115" s="153"/>
      <c r="P115" s="154">
        <f>SUM(P116:P117)</f>
        <v>0</v>
      </c>
      <c r="Q115" s="153"/>
      <c r="R115" s="154">
        <f>SUM(R116:R117)</f>
        <v>0</v>
      </c>
      <c r="S115" s="153"/>
      <c r="T115" s="155">
        <f>SUM(T116:T117)</f>
        <v>0.10579999999999999</v>
      </c>
      <c r="AR115" s="148" t="s">
        <v>15</v>
      </c>
      <c r="AT115" s="156" t="s">
        <v>70</v>
      </c>
      <c r="AU115" s="156" t="s">
        <v>79</v>
      </c>
      <c r="AY115" s="148" t="s">
        <v>253</v>
      </c>
      <c r="BK115" s="157">
        <f>SUM(BK116:BK117)</f>
        <v>0</v>
      </c>
    </row>
    <row r="116" spans="1:65" s="2" customFormat="1" ht="33" customHeight="1">
      <c r="A116" s="33"/>
      <c r="B116" s="160"/>
      <c r="C116" s="161" t="s">
        <v>102</v>
      </c>
      <c r="D116" s="357" t="s">
        <v>255</v>
      </c>
      <c r="E116" s="162" t="s">
        <v>319</v>
      </c>
      <c r="F116" s="163" t="s">
        <v>320</v>
      </c>
      <c r="G116" s="164" t="s">
        <v>258</v>
      </c>
      <c r="H116" s="165">
        <v>2.2999999999999998</v>
      </c>
      <c r="I116" s="166"/>
      <c r="J116" s="167">
        <f>ROUND(I116*H116,2)</f>
        <v>0</v>
      </c>
      <c r="K116" s="163" t="s">
        <v>259</v>
      </c>
      <c r="L116" s="34"/>
      <c r="M116" s="168" t="s">
        <v>3</v>
      </c>
      <c r="N116" s="169" t="s">
        <v>42</v>
      </c>
      <c r="O116" s="54"/>
      <c r="P116" s="170">
        <f>O116*H116</f>
        <v>0</v>
      </c>
      <c r="Q116" s="170">
        <v>0</v>
      </c>
      <c r="R116" s="170">
        <f>Q116*H116</f>
        <v>0</v>
      </c>
      <c r="S116" s="170">
        <v>4.5999999999999999E-2</v>
      </c>
      <c r="T116" s="171">
        <f>S116*H116</f>
        <v>0.10579999999999999</v>
      </c>
      <c r="U116" s="33"/>
      <c r="V116" s="33"/>
      <c r="W116" s="33"/>
      <c r="X116" s="33"/>
      <c r="Y116" s="33"/>
      <c r="Z116" s="33"/>
      <c r="AA116" s="33"/>
      <c r="AB116" s="33"/>
      <c r="AC116" s="33"/>
      <c r="AD116" s="33"/>
      <c r="AE116" s="33"/>
      <c r="AR116" s="172" t="s">
        <v>89</v>
      </c>
      <c r="AT116" s="172" t="s">
        <v>255</v>
      </c>
      <c r="AU116" s="172" t="s">
        <v>85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4139</v>
      </c>
    </row>
    <row r="117" spans="1:65" s="13" customFormat="1">
      <c r="B117" s="174"/>
      <c r="D117" s="358" t="s">
        <v>261</v>
      </c>
      <c r="E117" s="175" t="s">
        <v>3</v>
      </c>
      <c r="F117" s="176" t="s">
        <v>599</v>
      </c>
      <c r="H117" s="177">
        <v>2.2999999999999998</v>
      </c>
      <c r="I117" s="178"/>
      <c r="L117" s="174"/>
      <c r="M117" s="179"/>
      <c r="N117" s="180"/>
      <c r="O117" s="180"/>
      <c r="P117" s="180"/>
      <c r="Q117" s="180"/>
      <c r="R117" s="180"/>
      <c r="S117" s="180"/>
      <c r="T117" s="181"/>
      <c r="AT117" s="175" t="s">
        <v>261</v>
      </c>
      <c r="AU117" s="175" t="s">
        <v>85</v>
      </c>
      <c r="AV117" s="13" t="s">
        <v>79</v>
      </c>
      <c r="AW117" s="13" t="s">
        <v>33</v>
      </c>
      <c r="AX117" s="13" t="s">
        <v>15</v>
      </c>
      <c r="AY117" s="175" t="s">
        <v>253</v>
      </c>
    </row>
    <row r="118" spans="1:65" s="12" customFormat="1" ht="22.9" customHeight="1">
      <c r="B118" s="147"/>
      <c r="D118" s="359" t="s">
        <v>70</v>
      </c>
      <c r="E118" s="158" t="s">
        <v>325</v>
      </c>
      <c r="F118" s="158" t="s">
        <v>326</v>
      </c>
      <c r="I118" s="150"/>
      <c r="J118" s="159">
        <f>BK118</f>
        <v>0</v>
      </c>
      <c r="L118" s="147"/>
      <c r="M118" s="152"/>
      <c r="N118" s="153"/>
      <c r="O118" s="153"/>
      <c r="P118" s="154">
        <f>SUM(P119:P123)</f>
        <v>0</v>
      </c>
      <c r="Q118" s="153"/>
      <c r="R118" s="154">
        <f>SUM(R119:R123)</f>
        <v>0</v>
      </c>
      <c r="S118" s="153"/>
      <c r="T118" s="155">
        <f>SUM(T119:T123)</f>
        <v>0</v>
      </c>
      <c r="AR118" s="148" t="s">
        <v>15</v>
      </c>
      <c r="AT118" s="156" t="s">
        <v>70</v>
      </c>
      <c r="AU118" s="156" t="s">
        <v>15</v>
      </c>
      <c r="AY118" s="148" t="s">
        <v>253</v>
      </c>
      <c r="BK118" s="157">
        <f>SUM(BK119:BK123)</f>
        <v>0</v>
      </c>
    </row>
    <row r="119" spans="1:65" s="2" customFormat="1" ht="33" customHeight="1">
      <c r="A119" s="33"/>
      <c r="B119" s="160"/>
      <c r="C119" s="161" t="s">
        <v>75</v>
      </c>
      <c r="D119" s="357" t="s">
        <v>255</v>
      </c>
      <c r="E119" s="162" t="s">
        <v>3092</v>
      </c>
      <c r="F119" s="163" t="s">
        <v>4109</v>
      </c>
      <c r="G119" s="164" t="s">
        <v>329</v>
      </c>
      <c r="H119" s="165">
        <v>1.3220000000000001</v>
      </c>
      <c r="I119" s="166"/>
      <c r="J119" s="167">
        <f>ROUND(I119*H119,2)</f>
        <v>0</v>
      </c>
      <c r="K119" s="163" t="s">
        <v>3</v>
      </c>
      <c r="L119" s="34"/>
      <c r="M119" s="168" t="s">
        <v>3</v>
      </c>
      <c r="N119" s="169" t="s">
        <v>42</v>
      </c>
      <c r="O119" s="54"/>
      <c r="P119" s="170">
        <f>O119*H119</f>
        <v>0</v>
      </c>
      <c r="Q119" s="170">
        <v>0</v>
      </c>
      <c r="R119" s="170">
        <f>Q119*H119</f>
        <v>0</v>
      </c>
      <c r="S119" s="170">
        <v>0</v>
      </c>
      <c r="T119" s="171">
        <f>S119*H119</f>
        <v>0</v>
      </c>
      <c r="U119" s="33"/>
      <c r="V119" s="33"/>
      <c r="W119" s="33"/>
      <c r="X119" s="33"/>
      <c r="Y119" s="33"/>
      <c r="Z119" s="33"/>
      <c r="AA119" s="33"/>
      <c r="AB119" s="33"/>
      <c r="AC119" s="33"/>
      <c r="AD119" s="33"/>
      <c r="AE119" s="33"/>
      <c r="AR119" s="172" t="s">
        <v>89</v>
      </c>
      <c r="AT119" s="172" t="s">
        <v>255</v>
      </c>
      <c r="AU119" s="172" t="s">
        <v>79</v>
      </c>
      <c r="AY119" s="18" t="s">
        <v>253</v>
      </c>
      <c r="BE119" s="173">
        <f>IF(N119="základní",J119,0)</f>
        <v>0</v>
      </c>
      <c r="BF119" s="173">
        <f>IF(N119="snížená",J119,0)</f>
        <v>0</v>
      </c>
      <c r="BG119" s="173">
        <f>IF(N119="zákl. přenesená",J119,0)</f>
        <v>0</v>
      </c>
      <c r="BH119" s="173">
        <f>IF(N119="sníž. přenesená",J119,0)</f>
        <v>0</v>
      </c>
      <c r="BI119" s="173">
        <f>IF(N119="nulová",J119,0)</f>
        <v>0</v>
      </c>
      <c r="BJ119" s="18" t="s">
        <v>15</v>
      </c>
      <c r="BK119" s="173">
        <f>ROUND(I119*H119,2)</f>
        <v>0</v>
      </c>
      <c r="BL119" s="18" t="s">
        <v>89</v>
      </c>
      <c r="BM119" s="172" t="s">
        <v>4140</v>
      </c>
    </row>
    <row r="120" spans="1:65" s="2" customFormat="1" ht="21.75" customHeight="1">
      <c r="A120" s="33"/>
      <c r="B120" s="160"/>
      <c r="C120" s="161" t="s">
        <v>203</v>
      </c>
      <c r="D120" s="357" t="s">
        <v>255</v>
      </c>
      <c r="E120" s="162" t="s">
        <v>331</v>
      </c>
      <c r="F120" s="163" t="s">
        <v>332</v>
      </c>
      <c r="G120" s="164" t="s">
        <v>329</v>
      </c>
      <c r="H120" s="165">
        <v>1.3220000000000001</v>
      </c>
      <c r="I120" s="166"/>
      <c r="J120" s="167">
        <f>ROUND(I120*H120,2)</f>
        <v>0</v>
      </c>
      <c r="K120" s="163" t="s">
        <v>259</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79</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4141</v>
      </c>
    </row>
    <row r="121" spans="1:65" s="2" customFormat="1" ht="33" customHeight="1">
      <c r="A121" s="33"/>
      <c r="B121" s="160"/>
      <c r="C121" s="161" t="s">
        <v>302</v>
      </c>
      <c r="D121" s="357" t="s">
        <v>255</v>
      </c>
      <c r="E121" s="162" t="s">
        <v>334</v>
      </c>
      <c r="F121" s="163" t="s">
        <v>335</v>
      </c>
      <c r="G121" s="164" t="s">
        <v>329</v>
      </c>
      <c r="H121" s="165">
        <v>39.659999999999997</v>
      </c>
      <c r="I121" s="166"/>
      <c r="J121" s="167">
        <f>ROUND(I121*H121,2)</f>
        <v>0</v>
      </c>
      <c r="K121" s="163" t="s">
        <v>259</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79</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4142</v>
      </c>
    </row>
    <row r="122" spans="1:65" s="13" customFormat="1">
      <c r="B122" s="174"/>
      <c r="D122" s="358" t="s">
        <v>261</v>
      </c>
      <c r="F122" s="176" t="s">
        <v>1040</v>
      </c>
      <c r="H122" s="177">
        <v>39.659999999999997</v>
      </c>
      <c r="I122" s="178"/>
      <c r="L122" s="174"/>
      <c r="M122" s="179"/>
      <c r="N122" s="180"/>
      <c r="O122" s="180"/>
      <c r="P122" s="180"/>
      <c r="Q122" s="180"/>
      <c r="R122" s="180"/>
      <c r="S122" s="180"/>
      <c r="T122" s="181"/>
      <c r="AT122" s="175" t="s">
        <v>261</v>
      </c>
      <c r="AU122" s="175" t="s">
        <v>79</v>
      </c>
      <c r="AV122" s="13" t="s">
        <v>79</v>
      </c>
      <c r="AW122" s="13" t="s">
        <v>4</v>
      </c>
      <c r="AX122" s="13" t="s">
        <v>15</v>
      </c>
      <c r="AY122" s="175" t="s">
        <v>253</v>
      </c>
    </row>
    <row r="123" spans="1:65" s="2" customFormat="1" ht="33" customHeight="1">
      <c r="A123" s="33"/>
      <c r="B123" s="160"/>
      <c r="C123" s="161" t="s">
        <v>293</v>
      </c>
      <c r="D123" s="357" t="s">
        <v>255</v>
      </c>
      <c r="E123" s="162" t="s">
        <v>338</v>
      </c>
      <c r="F123" s="163" t="s">
        <v>339</v>
      </c>
      <c r="G123" s="164" t="s">
        <v>329</v>
      </c>
      <c r="H123" s="165">
        <v>1.3220000000000001</v>
      </c>
      <c r="I123" s="166"/>
      <c r="J123" s="167">
        <f>ROUND(I123*H123,2)</f>
        <v>0</v>
      </c>
      <c r="K123" s="163" t="s">
        <v>259</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79</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4143</v>
      </c>
    </row>
    <row r="124" spans="1:65" s="12" customFormat="1" ht="22.9" customHeight="1">
      <c r="B124" s="147"/>
      <c r="D124" s="359" t="s">
        <v>70</v>
      </c>
      <c r="E124" s="158" t="s">
        <v>341</v>
      </c>
      <c r="F124" s="158" t="s">
        <v>342</v>
      </c>
      <c r="I124" s="150"/>
      <c r="J124" s="159">
        <f>BK124</f>
        <v>0</v>
      </c>
      <c r="L124" s="147"/>
      <c r="M124" s="152"/>
      <c r="N124" s="153"/>
      <c r="O124" s="153"/>
      <c r="P124" s="154">
        <f>P125</f>
        <v>0</v>
      </c>
      <c r="Q124" s="153"/>
      <c r="R124" s="154">
        <f>R125</f>
        <v>0</v>
      </c>
      <c r="S124" s="153"/>
      <c r="T124" s="155">
        <f>T125</f>
        <v>0</v>
      </c>
      <c r="AR124" s="148" t="s">
        <v>15</v>
      </c>
      <c r="AT124" s="156" t="s">
        <v>70</v>
      </c>
      <c r="AU124" s="156" t="s">
        <v>15</v>
      </c>
      <c r="AY124" s="148" t="s">
        <v>253</v>
      </c>
      <c r="BK124" s="157">
        <f>BK125</f>
        <v>0</v>
      </c>
    </row>
    <row r="125" spans="1:65" s="2" customFormat="1" ht="44.25" customHeight="1">
      <c r="A125" s="33"/>
      <c r="B125" s="160"/>
      <c r="C125" s="161" t="s">
        <v>83</v>
      </c>
      <c r="D125" s="357" t="s">
        <v>255</v>
      </c>
      <c r="E125" s="162" t="s">
        <v>3019</v>
      </c>
      <c r="F125" s="163" t="s">
        <v>3020</v>
      </c>
      <c r="G125" s="164" t="s">
        <v>329</v>
      </c>
      <c r="H125" s="165">
        <v>3.6999999999999998E-2</v>
      </c>
      <c r="I125" s="166"/>
      <c r="J125" s="167">
        <f>ROUND(I125*H125,2)</f>
        <v>0</v>
      </c>
      <c r="K125" s="163" t="s">
        <v>3</v>
      </c>
      <c r="L125" s="34"/>
      <c r="M125" s="168" t="s">
        <v>3</v>
      </c>
      <c r="N125" s="169" t="s">
        <v>42</v>
      </c>
      <c r="O125" s="54"/>
      <c r="P125" s="170">
        <f>O125*H125</f>
        <v>0</v>
      </c>
      <c r="Q125" s="170">
        <v>0</v>
      </c>
      <c r="R125" s="170">
        <f>Q125*H125</f>
        <v>0</v>
      </c>
      <c r="S125" s="170">
        <v>0</v>
      </c>
      <c r="T125" s="171">
        <f>S125*H125</f>
        <v>0</v>
      </c>
      <c r="U125" s="33"/>
      <c r="V125" s="33"/>
      <c r="W125" s="33"/>
      <c r="X125" s="33"/>
      <c r="Y125" s="33"/>
      <c r="Z125" s="33"/>
      <c r="AA125" s="33"/>
      <c r="AB125" s="33"/>
      <c r="AC125" s="33"/>
      <c r="AD125" s="33"/>
      <c r="AE125" s="33"/>
      <c r="AR125" s="172" t="s">
        <v>89</v>
      </c>
      <c r="AT125" s="172" t="s">
        <v>255</v>
      </c>
      <c r="AU125" s="172" t="s">
        <v>79</v>
      </c>
      <c r="AY125" s="18" t="s">
        <v>253</v>
      </c>
      <c r="BE125" s="173">
        <f>IF(N125="základní",J125,0)</f>
        <v>0</v>
      </c>
      <c r="BF125" s="173">
        <f>IF(N125="snížená",J125,0)</f>
        <v>0</v>
      </c>
      <c r="BG125" s="173">
        <f>IF(N125="zákl. přenesená",J125,0)</f>
        <v>0</v>
      </c>
      <c r="BH125" s="173">
        <f>IF(N125="sníž. přenesená",J125,0)</f>
        <v>0</v>
      </c>
      <c r="BI125" s="173">
        <f>IF(N125="nulová",J125,0)</f>
        <v>0</v>
      </c>
      <c r="BJ125" s="18" t="s">
        <v>15</v>
      </c>
      <c r="BK125" s="173">
        <f>ROUND(I125*H125,2)</f>
        <v>0</v>
      </c>
      <c r="BL125" s="18" t="s">
        <v>89</v>
      </c>
      <c r="BM125" s="172" t="s">
        <v>4144</v>
      </c>
    </row>
    <row r="126" spans="1:65" s="12" customFormat="1" ht="25.9" customHeight="1">
      <c r="B126" s="147"/>
      <c r="D126" s="359" t="s">
        <v>70</v>
      </c>
      <c r="E126" s="149" t="s">
        <v>346</v>
      </c>
      <c r="F126" s="149" t="s">
        <v>347</v>
      </c>
      <c r="I126" s="150"/>
      <c r="J126" s="151">
        <f>BK126</f>
        <v>0</v>
      </c>
      <c r="L126" s="147"/>
      <c r="M126" s="152"/>
      <c r="N126" s="153"/>
      <c r="O126" s="153"/>
      <c r="P126" s="154">
        <f>P127+P133+P136+P148</f>
        <v>0</v>
      </c>
      <c r="Q126" s="153"/>
      <c r="R126" s="154">
        <f>R127+R133+R136+R148</f>
        <v>7.5983400000000006E-2</v>
      </c>
      <c r="S126" s="153"/>
      <c r="T126" s="155">
        <f>T127+T133+T136+T148</f>
        <v>1.2160716</v>
      </c>
      <c r="AR126" s="148" t="s">
        <v>79</v>
      </c>
      <c r="AT126" s="156" t="s">
        <v>70</v>
      </c>
      <c r="AU126" s="156" t="s">
        <v>71</v>
      </c>
      <c r="AY126" s="148" t="s">
        <v>253</v>
      </c>
      <c r="BK126" s="157">
        <f>BK127+BK133+BK136+BK148</f>
        <v>0</v>
      </c>
    </row>
    <row r="127" spans="1:65" s="12" customFormat="1" ht="22.9" customHeight="1">
      <c r="B127" s="147"/>
      <c r="D127" s="359" t="s">
        <v>70</v>
      </c>
      <c r="E127" s="158" t="s">
        <v>430</v>
      </c>
      <c r="F127" s="158" t="s">
        <v>431</v>
      </c>
      <c r="I127" s="150"/>
      <c r="J127" s="159">
        <f>BK127</f>
        <v>0</v>
      </c>
      <c r="L127" s="147"/>
      <c r="M127" s="152"/>
      <c r="N127" s="153"/>
      <c r="O127" s="153"/>
      <c r="P127" s="154">
        <f>SUM(P128:P132)</f>
        <v>0</v>
      </c>
      <c r="Q127" s="153"/>
      <c r="R127" s="154">
        <f>SUM(R128:R132)</f>
        <v>1.4184000000000002E-2</v>
      </c>
      <c r="S127" s="153"/>
      <c r="T127" s="155">
        <f>SUM(T128:T132)</f>
        <v>1.8931E-2</v>
      </c>
      <c r="AR127" s="148" t="s">
        <v>79</v>
      </c>
      <c r="AT127" s="156" t="s">
        <v>70</v>
      </c>
      <c r="AU127" s="156" t="s">
        <v>15</v>
      </c>
      <c r="AY127" s="148" t="s">
        <v>253</v>
      </c>
      <c r="BK127" s="157">
        <f>SUM(BK128:BK132)</f>
        <v>0</v>
      </c>
    </row>
    <row r="128" spans="1:65" s="2" customFormat="1" ht="44.25" customHeight="1">
      <c r="A128" s="33"/>
      <c r="B128" s="160"/>
      <c r="C128" s="161" t="s">
        <v>93</v>
      </c>
      <c r="D128" s="357" t="s">
        <v>255</v>
      </c>
      <c r="E128" s="162" t="s">
        <v>433</v>
      </c>
      <c r="F128" s="163" t="s">
        <v>434</v>
      </c>
      <c r="G128" s="164" t="s">
        <v>258</v>
      </c>
      <c r="H128" s="165">
        <v>1.1000000000000001</v>
      </c>
      <c r="I128" s="166"/>
      <c r="J128" s="167">
        <f>ROUND(I128*H128,2)</f>
        <v>0</v>
      </c>
      <c r="K128" s="163" t="s">
        <v>3</v>
      </c>
      <c r="L128" s="34"/>
      <c r="M128" s="168" t="s">
        <v>3</v>
      </c>
      <c r="N128" s="169" t="s">
        <v>42</v>
      </c>
      <c r="O128" s="54"/>
      <c r="P128" s="170">
        <f>O128*H128</f>
        <v>0</v>
      </c>
      <c r="Q128" s="170">
        <v>1.2540000000000001E-2</v>
      </c>
      <c r="R128" s="170">
        <f>Q128*H128</f>
        <v>1.3794000000000002E-2</v>
      </c>
      <c r="S128" s="170">
        <v>0</v>
      </c>
      <c r="T128" s="171">
        <f>S128*H128</f>
        <v>0</v>
      </c>
      <c r="U128" s="33"/>
      <c r="V128" s="33"/>
      <c r="W128" s="33"/>
      <c r="X128" s="33"/>
      <c r="Y128" s="33"/>
      <c r="Z128" s="33"/>
      <c r="AA128" s="33"/>
      <c r="AB128" s="33"/>
      <c r="AC128" s="33"/>
      <c r="AD128" s="33"/>
      <c r="AE128" s="33"/>
      <c r="AR128" s="172" t="s">
        <v>142</v>
      </c>
      <c r="AT128" s="172" t="s">
        <v>255</v>
      </c>
      <c r="AU128" s="172" t="s">
        <v>79</v>
      </c>
      <c r="AY128" s="18" t="s">
        <v>253</v>
      </c>
      <c r="BE128" s="173">
        <f>IF(N128="základní",J128,0)</f>
        <v>0</v>
      </c>
      <c r="BF128" s="173">
        <f>IF(N128="snížená",J128,0)</f>
        <v>0</v>
      </c>
      <c r="BG128" s="173">
        <f>IF(N128="zákl. přenesená",J128,0)</f>
        <v>0</v>
      </c>
      <c r="BH128" s="173">
        <f>IF(N128="sníž. přenesená",J128,0)</f>
        <v>0</v>
      </c>
      <c r="BI128" s="173">
        <f>IF(N128="nulová",J128,0)</f>
        <v>0</v>
      </c>
      <c r="BJ128" s="18" t="s">
        <v>15</v>
      </c>
      <c r="BK128" s="173">
        <f>ROUND(I128*H128,2)</f>
        <v>0</v>
      </c>
      <c r="BL128" s="18" t="s">
        <v>142</v>
      </c>
      <c r="BM128" s="172" t="s">
        <v>4145</v>
      </c>
    </row>
    <row r="129" spans="1:65" s="2" customFormat="1" ht="44.25" customHeight="1">
      <c r="A129" s="33"/>
      <c r="B129" s="160"/>
      <c r="C129" s="161" t="s">
        <v>107</v>
      </c>
      <c r="D129" s="357" t="s">
        <v>255</v>
      </c>
      <c r="E129" s="162" t="s">
        <v>437</v>
      </c>
      <c r="F129" s="163" t="s">
        <v>438</v>
      </c>
      <c r="G129" s="164" t="s">
        <v>258</v>
      </c>
      <c r="H129" s="165">
        <v>1.1000000000000001</v>
      </c>
      <c r="I129" s="166"/>
      <c r="J129" s="167">
        <f>ROUND(I129*H129,2)</f>
        <v>0</v>
      </c>
      <c r="K129" s="163" t="s">
        <v>259</v>
      </c>
      <c r="L129" s="34"/>
      <c r="M129" s="168" t="s">
        <v>3</v>
      </c>
      <c r="N129" s="169" t="s">
        <v>42</v>
      </c>
      <c r="O129" s="54"/>
      <c r="P129" s="170">
        <f>O129*H129</f>
        <v>0</v>
      </c>
      <c r="Q129" s="170">
        <v>0</v>
      </c>
      <c r="R129" s="170">
        <f>Q129*H129</f>
        <v>0</v>
      </c>
      <c r="S129" s="170">
        <v>1.721E-2</v>
      </c>
      <c r="T129" s="171">
        <f>S129*H129</f>
        <v>1.8931E-2</v>
      </c>
      <c r="U129" s="33"/>
      <c r="V129" s="33"/>
      <c r="W129" s="33"/>
      <c r="X129" s="33"/>
      <c r="Y129" s="33"/>
      <c r="Z129" s="33"/>
      <c r="AA129" s="33"/>
      <c r="AB129" s="33"/>
      <c r="AC129" s="33"/>
      <c r="AD129" s="33"/>
      <c r="AE129" s="33"/>
      <c r="AR129" s="172" t="s">
        <v>142</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142</v>
      </c>
      <c r="BM129" s="172" t="s">
        <v>4146</v>
      </c>
    </row>
    <row r="130" spans="1:65" s="2" customFormat="1" ht="21.75" customHeight="1">
      <c r="A130" s="33"/>
      <c r="B130" s="160"/>
      <c r="C130" s="161" t="s">
        <v>116</v>
      </c>
      <c r="D130" s="357" t="s">
        <v>255</v>
      </c>
      <c r="E130" s="162" t="s">
        <v>441</v>
      </c>
      <c r="F130" s="163" t="s">
        <v>442</v>
      </c>
      <c r="G130" s="164" t="s">
        <v>378</v>
      </c>
      <c r="H130" s="165">
        <v>1</v>
      </c>
      <c r="I130" s="166"/>
      <c r="J130" s="167">
        <f>ROUND(I130*H130,2)</f>
        <v>0</v>
      </c>
      <c r="K130" s="163" t="s">
        <v>3</v>
      </c>
      <c r="L130" s="34"/>
      <c r="M130" s="168" t="s">
        <v>3</v>
      </c>
      <c r="N130" s="169" t="s">
        <v>42</v>
      </c>
      <c r="O130" s="54"/>
      <c r="P130" s="170">
        <f>O130*H130</f>
        <v>0</v>
      </c>
      <c r="Q130" s="170">
        <v>3.0000000000000001E-5</v>
      </c>
      <c r="R130" s="170">
        <f>Q130*H130</f>
        <v>3.0000000000000001E-5</v>
      </c>
      <c r="S130" s="170">
        <v>0</v>
      </c>
      <c r="T130" s="171">
        <f>S130*H130</f>
        <v>0</v>
      </c>
      <c r="U130" s="33"/>
      <c r="V130" s="33"/>
      <c r="W130" s="33"/>
      <c r="X130" s="33"/>
      <c r="Y130" s="33"/>
      <c r="Z130" s="33"/>
      <c r="AA130" s="33"/>
      <c r="AB130" s="33"/>
      <c r="AC130" s="33"/>
      <c r="AD130" s="33"/>
      <c r="AE130" s="33"/>
      <c r="AR130" s="172" t="s">
        <v>142</v>
      </c>
      <c r="AT130" s="172" t="s">
        <v>255</v>
      </c>
      <c r="AU130" s="172" t="s">
        <v>79</v>
      </c>
      <c r="AY130" s="18" t="s">
        <v>253</v>
      </c>
      <c r="BE130" s="173">
        <f>IF(N130="základní",J130,0)</f>
        <v>0</v>
      </c>
      <c r="BF130" s="173">
        <f>IF(N130="snížená",J130,0)</f>
        <v>0</v>
      </c>
      <c r="BG130" s="173">
        <f>IF(N130="zákl. přenesená",J130,0)</f>
        <v>0</v>
      </c>
      <c r="BH130" s="173">
        <f>IF(N130="sníž. přenesená",J130,0)</f>
        <v>0</v>
      </c>
      <c r="BI130" s="173">
        <f>IF(N130="nulová",J130,0)</f>
        <v>0</v>
      </c>
      <c r="BJ130" s="18" t="s">
        <v>15</v>
      </c>
      <c r="BK130" s="173">
        <f>ROUND(I130*H130,2)</f>
        <v>0</v>
      </c>
      <c r="BL130" s="18" t="s">
        <v>142</v>
      </c>
      <c r="BM130" s="172" t="s">
        <v>4147</v>
      </c>
    </row>
    <row r="131" spans="1:65" s="2" customFormat="1" ht="16.5" customHeight="1">
      <c r="A131" s="33"/>
      <c r="B131" s="160"/>
      <c r="C131" s="198" t="s">
        <v>125</v>
      </c>
      <c r="D131" s="360" t="s">
        <v>445</v>
      </c>
      <c r="E131" s="199" t="s">
        <v>446</v>
      </c>
      <c r="F131" s="200" t="s">
        <v>447</v>
      </c>
      <c r="G131" s="201" t="s">
        <v>378</v>
      </c>
      <c r="H131" s="202">
        <v>1</v>
      </c>
      <c r="I131" s="203"/>
      <c r="J131" s="204">
        <f>ROUND(I131*H131,2)</f>
        <v>0</v>
      </c>
      <c r="K131" s="200" t="s">
        <v>3</v>
      </c>
      <c r="L131" s="205"/>
      <c r="M131" s="206" t="s">
        <v>3</v>
      </c>
      <c r="N131" s="207" t="s">
        <v>42</v>
      </c>
      <c r="O131" s="54"/>
      <c r="P131" s="170">
        <f>O131*H131</f>
        <v>0</v>
      </c>
      <c r="Q131" s="170">
        <v>3.6000000000000002E-4</v>
      </c>
      <c r="R131" s="170">
        <f>Q131*H131</f>
        <v>3.6000000000000002E-4</v>
      </c>
      <c r="S131" s="170">
        <v>0</v>
      </c>
      <c r="T131" s="171">
        <f>S131*H131</f>
        <v>0</v>
      </c>
      <c r="U131" s="33"/>
      <c r="V131" s="33"/>
      <c r="W131" s="33"/>
      <c r="X131" s="33"/>
      <c r="Y131" s="33"/>
      <c r="Z131" s="33"/>
      <c r="AA131" s="33"/>
      <c r="AB131" s="33"/>
      <c r="AC131" s="33"/>
      <c r="AD131" s="33"/>
      <c r="AE131" s="33"/>
      <c r="AR131" s="172" t="s">
        <v>418</v>
      </c>
      <c r="AT131" s="172" t="s">
        <v>445</v>
      </c>
      <c r="AU131" s="172" t="s">
        <v>79</v>
      </c>
      <c r="AY131" s="18" t="s">
        <v>253</v>
      </c>
      <c r="BE131" s="173">
        <f>IF(N131="základní",J131,0)</f>
        <v>0</v>
      </c>
      <c r="BF131" s="173">
        <f>IF(N131="snížená",J131,0)</f>
        <v>0</v>
      </c>
      <c r="BG131" s="173">
        <f>IF(N131="zákl. přenesená",J131,0)</f>
        <v>0</v>
      </c>
      <c r="BH131" s="173">
        <f>IF(N131="sníž. přenesená",J131,0)</f>
        <v>0</v>
      </c>
      <c r="BI131" s="173">
        <f>IF(N131="nulová",J131,0)</f>
        <v>0</v>
      </c>
      <c r="BJ131" s="18" t="s">
        <v>15</v>
      </c>
      <c r="BK131" s="173">
        <f>ROUND(I131*H131,2)</f>
        <v>0</v>
      </c>
      <c r="BL131" s="18" t="s">
        <v>142</v>
      </c>
      <c r="BM131" s="172" t="s">
        <v>4148</v>
      </c>
    </row>
    <row r="132" spans="1:65" s="2" customFormat="1" ht="44.25" customHeight="1">
      <c r="A132" s="33"/>
      <c r="B132" s="160"/>
      <c r="C132" s="161" t="s">
        <v>9</v>
      </c>
      <c r="D132" s="357" t="s">
        <v>255</v>
      </c>
      <c r="E132" s="162" t="s">
        <v>3046</v>
      </c>
      <c r="F132" s="163" t="s">
        <v>3047</v>
      </c>
      <c r="G132" s="164" t="s">
        <v>362</v>
      </c>
      <c r="H132" s="197"/>
      <c r="I132" s="166"/>
      <c r="J132" s="167">
        <f>ROUND(I132*H132,2)</f>
        <v>0</v>
      </c>
      <c r="K132" s="163" t="s">
        <v>259</v>
      </c>
      <c r="L132" s="34"/>
      <c r="M132" s="168" t="s">
        <v>3</v>
      </c>
      <c r="N132" s="169" t="s">
        <v>42</v>
      </c>
      <c r="O132" s="54"/>
      <c r="P132" s="170">
        <f>O132*H132</f>
        <v>0</v>
      </c>
      <c r="Q132" s="170">
        <v>0</v>
      </c>
      <c r="R132" s="170">
        <f>Q132*H132</f>
        <v>0</v>
      </c>
      <c r="S132" s="170">
        <v>0</v>
      </c>
      <c r="T132" s="171">
        <f>S132*H132</f>
        <v>0</v>
      </c>
      <c r="U132" s="33"/>
      <c r="V132" s="33"/>
      <c r="W132" s="33"/>
      <c r="X132" s="33"/>
      <c r="Y132" s="33"/>
      <c r="Z132" s="33"/>
      <c r="AA132" s="33"/>
      <c r="AB132" s="33"/>
      <c r="AC132" s="33"/>
      <c r="AD132" s="33"/>
      <c r="AE132" s="33"/>
      <c r="AR132" s="172" t="s">
        <v>142</v>
      </c>
      <c r="AT132" s="172" t="s">
        <v>255</v>
      </c>
      <c r="AU132" s="172" t="s">
        <v>79</v>
      </c>
      <c r="AY132" s="18" t="s">
        <v>253</v>
      </c>
      <c r="BE132" s="173">
        <f>IF(N132="základní",J132,0)</f>
        <v>0</v>
      </c>
      <c r="BF132" s="173">
        <f>IF(N132="snížená",J132,0)</f>
        <v>0</v>
      </c>
      <c r="BG132" s="173">
        <f>IF(N132="zákl. přenesená",J132,0)</f>
        <v>0</v>
      </c>
      <c r="BH132" s="173">
        <f>IF(N132="sníž. přenesená",J132,0)</f>
        <v>0</v>
      </c>
      <c r="BI132" s="173">
        <f>IF(N132="nulová",J132,0)</f>
        <v>0</v>
      </c>
      <c r="BJ132" s="18" t="s">
        <v>15</v>
      </c>
      <c r="BK132" s="173">
        <f>ROUND(I132*H132,2)</f>
        <v>0</v>
      </c>
      <c r="BL132" s="18" t="s">
        <v>142</v>
      </c>
      <c r="BM132" s="172" t="s">
        <v>4149</v>
      </c>
    </row>
    <row r="133" spans="1:65" s="12" customFormat="1" ht="22.9" customHeight="1">
      <c r="B133" s="147"/>
      <c r="D133" s="359" t="s">
        <v>70</v>
      </c>
      <c r="E133" s="158" t="s">
        <v>453</v>
      </c>
      <c r="F133" s="158" t="s">
        <v>454</v>
      </c>
      <c r="I133" s="150"/>
      <c r="J133" s="159">
        <f>BK133</f>
        <v>0</v>
      </c>
      <c r="L133" s="147"/>
      <c r="M133" s="152"/>
      <c r="N133" s="153"/>
      <c r="O133" s="153"/>
      <c r="P133" s="154">
        <f>SUM(P134:P135)</f>
        <v>0</v>
      </c>
      <c r="Q133" s="153"/>
      <c r="R133" s="154">
        <f>SUM(R134:R135)</f>
        <v>0</v>
      </c>
      <c r="S133" s="153"/>
      <c r="T133" s="155">
        <f>SUM(T134:T135)</f>
        <v>1</v>
      </c>
      <c r="AR133" s="148" t="s">
        <v>79</v>
      </c>
      <c r="AT133" s="156" t="s">
        <v>70</v>
      </c>
      <c r="AU133" s="156" t="s">
        <v>15</v>
      </c>
      <c r="AY133" s="148" t="s">
        <v>253</v>
      </c>
      <c r="BK133" s="157">
        <f>SUM(BK134:BK135)</f>
        <v>0</v>
      </c>
    </row>
    <row r="134" spans="1:65" s="2" customFormat="1" ht="33" customHeight="1">
      <c r="A134" s="33"/>
      <c r="B134" s="160"/>
      <c r="C134" s="161" t="s">
        <v>142</v>
      </c>
      <c r="D134" s="357" t="s">
        <v>255</v>
      </c>
      <c r="E134" s="162" t="s">
        <v>3052</v>
      </c>
      <c r="F134" s="163" t="s">
        <v>3053</v>
      </c>
      <c r="G134" s="164" t="s">
        <v>362</v>
      </c>
      <c r="H134" s="197"/>
      <c r="I134" s="166"/>
      <c r="J134" s="167">
        <f>ROUND(I134*H134,2)</f>
        <v>0</v>
      </c>
      <c r="K134" s="163" t="s">
        <v>259</v>
      </c>
      <c r="L134" s="34"/>
      <c r="M134" s="168" t="s">
        <v>3</v>
      </c>
      <c r="N134" s="169" t="s">
        <v>42</v>
      </c>
      <c r="O134" s="54"/>
      <c r="P134" s="170">
        <f>O134*H134</f>
        <v>0</v>
      </c>
      <c r="Q134" s="170">
        <v>0</v>
      </c>
      <c r="R134" s="170">
        <f>Q134*H134</f>
        <v>0</v>
      </c>
      <c r="S134" s="170">
        <v>0</v>
      </c>
      <c r="T134" s="171">
        <f>S134*H134</f>
        <v>0</v>
      </c>
      <c r="U134" s="33"/>
      <c r="V134" s="33"/>
      <c r="W134" s="33"/>
      <c r="X134" s="33"/>
      <c r="Y134" s="33"/>
      <c r="Z134" s="33"/>
      <c r="AA134" s="33"/>
      <c r="AB134" s="33"/>
      <c r="AC134" s="33"/>
      <c r="AD134" s="33"/>
      <c r="AE134" s="33"/>
      <c r="AR134" s="172" t="s">
        <v>142</v>
      </c>
      <c r="AT134" s="172" t="s">
        <v>255</v>
      </c>
      <c r="AU134" s="172" t="s">
        <v>79</v>
      </c>
      <c r="AY134" s="18" t="s">
        <v>253</v>
      </c>
      <c r="BE134" s="173">
        <f>IF(N134="základní",J134,0)</f>
        <v>0</v>
      </c>
      <c r="BF134" s="173">
        <f>IF(N134="snížená",J134,0)</f>
        <v>0</v>
      </c>
      <c r="BG134" s="173">
        <f>IF(N134="zákl. přenesená",J134,0)</f>
        <v>0</v>
      </c>
      <c r="BH134" s="173">
        <f>IF(N134="sníž. přenesená",J134,0)</f>
        <v>0</v>
      </c>
      <c r="BI134" s="173">
        <f>IF(N134="nulová",J134,0)</f>
        <v>0</v>
      </c>
      <c r="BJ134" s="18" t="s">
        <v>15</v>
      </c>
      <c r="BK134" s="173">
        <f>ROUND(I134*H134,2)</f>
        <v>0</v>
      </c>
      <c r="BL134" s="18" t="s">
        <v>142</v>
      </c>
      <c r="BM134" s="172" t="s">
        <v>4150</v>
      </c>
    </row>
    <row r="135" spans="1:65" s="2" customFormat="1" ht="21.75" customHeight="1">
      <c r="A135" s="33"/>
      <c r="B135" s="160"/>
      <c r="C135" s="161" t="s">
        <v>151</v>
      </c>
      <c r="D135" s="357" t="s">
        <v>255</v>
      </c>
      <c r="E135" s="162" t="s">
        <v>623</v>
      </c>
      <c r="F135" s="163" t="s">
        <v>624</v>
      </c>
      <c r="G135" s="164" t="s">
        <v>625</v>
      </c>
      <c r="H135" s="165">
        <v>1</v>
      </c>
      <c r="I135" s="166"/>
      <c r="J135" s="167">
        <f>ROUND(I135*H135,2)</f>
        <v>0</v>
      </c>
      <c r="K135" s="163" t="s">
        <v>3</v>
      </c>
      <c r="L135" s="34"/>
      <c r="M135" s="168" t="s">
        <v>3</v>
      </c>
      <c r="N135" s="169" t="s">
        <v>42</v>
      </c>
      <c r="O135" s="54"/>
      <c r="P135" s="170">
        <f>O135*H135</f>
        <v>0</v>
      </c>
      <c r="Q135" s="170">
        <v>0</v>
      </c>
      <c r="R135" s="170">
        <f>Q135*H135</f>
        <v>0</v>
      </c>
      <c r="S135" s="170">
        <v>1</v>
      </c>
      <c r="T135" s="171">
        <f>S135*H135</f>
        <v>1</v>
      </c>
      <c r="U135" s="33"/>
      <c r="V135" s="33"/>
      <c r="W135" s="33"/>
      <c r="X135" s="33"/>
      <c r="Y135" s="33"/>
      <c r="Z135" s="33"/>
      <c r="AA135" s="33"/>
      <c r="AB135" s="33"/>
      <c r="AC135" s="33"/>
      <c r="AD135" s="33"/>
      <c r="AE135" s="33"/>
      <c r="AR135" s="172" t="s">
        <v>142</v>
      </c>
      <c r="AT135" s="172" t="s">
        <v>255</v>
      </c>
      <c r="AU135" s="172" t="s">
        <v>79</v>
      </c>
      <c r="AY135" s="18" t="s">
        <v>253</v>
      </c>
      <c r="BE135" s="173">
        <f>IF(N135="základní",J135,0)</f>
        <v>0</v>
      </c>
      <c r="BF135" s="173">
        <f>IF(N135="snížená",J135,0)</f>
        <v>0</v>
      </c>
      <c r="BG135" s="173">
        <f>IF(N135="zákl. přenesená",J135,0)</f>
        <v>0</v>
      </c>
      <c r="BH135" s="173">
        <f>IF(N135="sníž. přenesená",J135,0)</f>
        <v>0</v>
      </c>
      <c r="BI135" s="173">
        <f>IF(N135="nulová",J135,0)</f>
        <v>0</v>
      </c>
      <c r="BJ135" s="18" t="s">
        <v>15</v>
      </c>
      <c r="BK135" s="173">
        <f>ROUND(I135*H135,2)</f>
        <v>0</v>
      </c>
      <c r="BL135" s="18" t="s">
        <v>142</v>
      </c>
      <c r="BM135" s="172" t="s">
        <v>4151</v>
      </c>
    </row>
    <row r="136" spans="1:65" s="12" customFormat="1" ht="22.9" customHeight="1">
      <c r="B136" s="147"/>
      <c r="D136" s="359" t="s">
        <v>70</v>
      </c>
      <c r="E136" s="158" t="s">
        <v>510</v>
      </c>
      <c r="F136" s="158" t="s">
        <v>511</v>
      </c>
      <c r="I136" s="150"/>
      <c r="J136" s="159">
        <f>BK136</f>
        <v>0</v>
      </c>
      <c r="L136" s="147"/>
      <c r="M136" s="152"/>
      <c r="N136" s="153"/>
      <c r="O136" s="153"/>
      <c r="P136" s="154">
        <f>SUM(P137:P147)</f>
        <v>0</v>
      </c>
      <c r="Q136" s="153"/>
      <c r="R136" s="154">
        <f>SUM(R137:R147)</f>
        <v>8.6070000000000001E-3</v>
      </c>
      <c r="S136" s="153"/>
      <c r="T136" s="155">
        <f>SUM(T137:T147)</f>
        <v>0.18745000000000001</v>
      </c>
      <c r="AR136" s="148" t="s">
        <v>79</v>
      </c>
      <c r="AT136" s="156" t="s">
        <v>70</v>
      </c>
      <c r="AU136" s="156" t="s">
        <v>15</v>
      </c>
      <c r="AY136" s="148" t="s">
        <v>253</v>
      </c>
      <c r="BK136" s="157">
        <f>SUM(BK137:BK147)</f>
        <v>0</v>
      </c>
    </row>
    <row r="137" spans="1:65" s="2" customFormat="1" ht="21.75" customHeight="1">
      <c r="A137" s="33"/>
      <c r="B137" s="160"/>
      <c r="C137" s="161" t="s">
        <v>388</v>
      </c>
      <c r="D137" s="357" t="s">
        <v>255</v>
      </c>
      <c r="E137" s="162" t="s">
        <v>513</v>
      </c>
      <c r="F137" s="163" t="s">
        <v>514</v>
      </c>
      <c r="G137" s="164" t="s">
        <v>258</v>
      </c>
      <c r="H137" s="165">
        <v>2.2999999999999998</v>
      </c>
      <c r="I137" s="166"/>
      <c r="J137" s="167">
        <f>ROUND(I137*H137,2)</f>
        <v>0</v>
      </c>
      <c r="K137" s="163" t="s">
        <v>259</v>
      </c>
      <c r="L137" s="34"/>
      <c r="M137" s="168" t="s">
        <v>3</v>
      </c>
      <c r="N137" s="169" t="s">
        <v>42</v>
      </c>
      <c r="O137" s="54"/>
      <c r="P137" s="170">
        <f>O137*H137</f>
        <v>0</v>
      </c>
      <c r="Q137" s="170">
        <v>0</v>
      </c>
      <c r="R137" s="170">
        <f>Q137*H137</f>
        <v>0</v>
      </c>
      <c r="S137" s="170">
        <v>8.1500000000000003E-2</v>
      </c>
      <c r="T137" s="171">
        <f>S137*H137</f>
        <v>0.18745000000000001</v>
      </c>
      <c r="U137" s="33"/>
      <c r="V137" s="33"/>
      <c r="W137" s="33"/>
      <c r="X137" s="33"/>
      <c r="Y137" s="33"/>
      <c r="Z137" s="33"/>
      <c r="AA137" s="33"/>
      <c r="AB137" s="33"/>
      <c r="AC137" s="33"/>
      <c r="AD137" s="33"/>
      <c r="AE137" s="33"/>
      <c r="AR137" s="172" t="s">
        <v>142</v>
      </c>
      <c r="AT137" s="172" t="s">
        <v>255</v>
      </c>
      <c r="AU137" s="172" t="s">
        <v>79</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142</v>
      </c>
      <c r="BM137" s="172" t="s">
        <v>4152</v>
      </c>
    </row>
    <row r="138" spans="1:65" s="13" customFormat="1">
      <c r="B138" s="174"/>
      <c r="D138" s="358" t="s">
        <v>261</v>
      </c>
      <c r="E138" s="175" t="s">
        <v>3</v>
      </c>
      <c r="F138" s="176" t="s">
        <v>599</v>
      </c>
      <c r="H138" s="177">
        <v>2.2999999999999998</v>
      </c>
      <c r="I138" s="178"/>
      <c r="L138" s="174"/>
      <c r="M138" s="179"/>
      <c r="N138" s="180"/>
      <c r="O138" s="180"/>
      <c r="P138" s="180"/>
      <c r="Q138" s="180"/>
      <c r="R138" s="180"/>
      <c r="S138" s="180"/>
      <c r="T138" s="181"/>
      <c r="AT138" s="175" t="s">
        <v>261</v>
      </c>
      <c r="AU138" s="175" t="s">
        <v>79</v>
      </c>
      <c r="AV138" s="13" t="s">
        <v>79</v>
      </c>
      <c r="AW138" s="13" t="s">
        <v>33</v>
      </c>
      <c r="AX138" s="13" t="s">
        <v>15</v>
      </c>
      <c r="AY138" s="175" t="s">
        <v>253</v>
      </c>
    </row>
    <row r="139" spans="1:65" s="2" customFormat="1" ht="33" customHeight="1">
      <c r="A139" s="33"/>
      <c r="B139" s="160"/>
      <c r="C139" s="161" t="s">
        <v>392</v>
      </c>
      <c r="D139" s="357" t="s">
        <v>255</v>
      </c>
      <c r="E139" s="162" t="s">
        <v>520</v>
      </c>
      <c r="F139" s="163" t="s">
        <v>521</v>
      </c>
      <c r="G139" s="164" t="s">
        <v>258</v>
      </c>
      <c r="H139" s="165">
        <v>2.2999999999999998</v>
      </c>
      <c r="I139" s="166"/>
      <c r="J139" s="167">
        <f>ROUND(I139*H139,2)</f>
        <v>0</v>
      </c>
      <c r="K139" s="163" t="s">
        <v>259</v>
      </c>
      <c r="L139" s="34"/>
      <c r="M139" s="168" t="s">
        <v>3</v>
      </c>
      <c r="N139" s="169" t="s">
        <v>42</v>
      </c>
      <c r="O139" s="54"/>
      <c r="P139" s="170">
        <f>O139*H139</f>
        <v>0</v>
      </c>
      <c r="Q139" s="170">
        <v>2.8999999999999998E-3</v>
      </c>
      <c r="R139" s="170">
        <f>Q139*H139</f>
        <v>6.6699999999999988E-3</v>
      </c>
      <c r="S139" s="170">
        <v>0</v>
      </c>
      <c r="T139" s="171">
        <f>S139*H139</f>
        <v>0</v>
      </c>
      <c r="U139" s="33"/>
      <c r="V139" s="33"/>
      <c r="W139" s="33"/>
      <c r="X139" s="33"/>
      <c r="Y139" s="33"/>
      <c r="Z139" s="33"/>
      <c r="AA139" s="33"/>
      <c r="AB139" s="33"/>
      <c r="AC139" s="33"/>
      <c r="AD139" s="33"/>
      <c r="AE139" s="33"/>
      <c r="AR139" s="172" t="s">
        <v>142</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142</v>
      </c>
      <c r="BM139" s="172" t="s">
        <v>4153</v>
      </c>
    </row>
    <row r="140" spans="1:65" s="2" customFormat="1" ht="21.75" customHeight="1">
      <c r="A140" s="33"/>
      <c r="B140" s="160"/>
      <c r="C140" s="198" t="s">
        <v>396</v>
      </c>
      <c r="D140" s="360" t="s">
        <v>445</v>
      </c>
      <c r="E140" s="199" t="s">
        <v>526</v>
      </c>
      <c r="F140" s="200" t="s">
        <v>527</v>
      </c>
      <c r="G140" s="201" t="s">
        <v>258</v>
      </c>
      <c r="H140" s="202">
        <v>2.5299999999999998</v>
      </c>
      <c r="I140" s="203"/>
      <c r="J140" s="204">
        <f>ROUND(I140*H140,2)</f>
        <v>0</v>
      </c>
      <c r="K140" s="200" t="s">
        <v>3</v>
      </c>
      <c r="L140" s="205"/>
      <c r="M140" s="206" t="s">
        <v>3</v>
      </c>
      <c r="N140" s="207" t="s">
        <v>42</v>
      </c>
      <c r="O140" s="54"/>
      <c r="P140" s="170">
        <f>O140*H140</f>
        <v>0</v>
      </c>
      <c r="Q140" s="170">
        <v>0</v>
      </c>
      <c r="R140" s="170">
        <f>Q140*H140</f>
        <v>0</v>
      </c>
      <c r="S140" s="170">
        <v>0</v>
      </c>
      <c r="T140" s="171">
        <f>S140*H140</f>
        <v>0</v>
      </c>
      <c r="U140" s="33"/>
      <c r="V140" s="33"/>
      <c r="W140" s="33"/>
      <c r="X140" s="33"/>
      <c r="Y140" s="33"/>
      <c r="Z140" s="33"/>
      <c r="AA140" s="33"/>
      <c r="AB140" s="33"/>
      <c r="AC140" s="33"/>
      <c r="AD140" s="33"/>
      <c r="AE140" s="33"/>
      <c r="AR140" s="172" t="s">
        <v>418</v>
      </c>
      <c r="AT140" s="172" t="s">
        <v>445</v>
      </c>
      <c r="AU140" s="172" t="s">
        <v>79</v>
      </c>
      <c r="AY140" s="18" t="s">
        <v>253</v>
      </c>
      <c r="BE140" s="173">
        <f>IF(N140="základní",J140,0)</f>
        <v>0</v>
      </c>
      <c r="BF140" s="173">
        <f>IF(N140="snížená",J140,0)</f>
        <v>0</v>
      </c>
      <c r="BG140" s="173">
        <f>IF(N140="zákl. přenesená",J140,0)</f>
        <v>0</v>
      </c>
      <c r="BH140" s="173">
        <f>IF(N140="sníž. přenesená",J140,0)</f>
        <v>0</v>
      </c>
      <c r="BI140" s="173">
        <f>IF(N140="nulová",J140,0)</f>
        <v>0</v>
      </c>
      <c r="BJ140" s="18" t="s">
        <v>15</v>
      </c>
      <c r="BK140" s="173">
        <f>ROUND(I140*H140,2)</f>
        <v>0</v>
      </c>
      <c r="BL140" s="18" t="s">
        <v>142</v>
      </c>
      <c r="BM140" s="172" t="s">
        <v>4154</v>
      </c>
    </row>
    <row r="141" spans="1:65" s="13" customFormat="1">
      <c r="B141" s="174"/>
      <c r="D141" s="358" t="s">
        <v>261</v>
      </c>
      <c r="F141" s="176" t="s">
        <v>630</v>
      </c>
      <c r="H141" s="177">
        <v>2.5299999999999998</v>
      </c>
      <c r="I141" s="178"/>
      <c r="L141" s="174"/>
      <c r="M141" s="179"/>
      <c r="N141" s="180"/>
      <c r="O141" s="180"/>
      <c r="P141" s="180"/>
      <c r="Q141" s="180"/>
      <c r="R141" s="180"/>
      <c r="S141" s="180"/>
      <c r="T141" s="181"/>
      <c r="AT141" s="175" t="s">
        <v>261</v>
      </c>
      <c r="AU141" s="175" t="s">
        <v>79</v>
      </c>
      <c r="AV141" s="13" t="s">
        <v>79</v>
      </c>
      <c r="AW141" s="13" t="s">
        <v>4</v>
      </c>
      <c r="AX141" s="13" t="s">
        <v>15</v>
      </c>
      <c r="AY141" s="175" t="s">
        <v>253</v>
      </c>
    </row>
    <row r="142" spans="1:65" s="2" customFormat="1" ht="21.75" customHeight="1">
      <c r="A142" s="33"/>
      <c r="B142" s="160"/>
      <c r="C142" s="161" t="s">
        <v>400</v>
      </c>
      <c r="D142" s="357" t="s">
        <v>255</v>
      </c>
      <c r="E142" s="162" t="s">
        <v>631</v>
      </c>
      <c r="F142" s="163" t="s">
        <v>632</v>
      </c>
      <c r="G142" s="164" t="s">
        <v>265</v>
      </c>
      <c r="H142" s="165">
        <v>4.3</v>
      </c>
      <c r="I142" s="166"/>
      <c r="J142" s="167">
        <f>ROUND(I142*H142,2)</f>
        <v>0</v>
      </c>
      <c r="K142" s="163" t="s">
        <v>259</v>
      </c>
      <c r="L142" s="34"/>
      <c r="M142" s="168" t="s">
        <v>3</v>
      </c>
      <c r="N142" s="169" t="s">
        <v>42</v>
      </c>
      <c r="O142" s="54"/>
      <c r="P142" s="170">
        <f>O142*H142</f>
        <v>0</v>
      </c>
      <c r="Q142" s="170">
        <v>2.5999999999999998E-4</v>
      </c>
      <c r="R142" s="170">
        <f>Q142*H142</f>
        <v>1.1179999999999999E-3</v>
      </c>
      <c r="S142" s="170">
        <v>0</v>
      </c>
      <c r="T142" s="171">
        <f>S142*H142</f>
        <v>0</v>
      </c>
      <c r="U142" s="33"/>
      <c r="V142" s="33"/>
      <c r="W142" s="33"/>
      <c r="X142" s="33"/>
      <c r="Y142" s="33"/>
      <c r="Z142" s="33"/>
      <c r="AA142" s="33"/>
      <c r="AB142" s="33"/>
      <c r="AC142" s="33"/>
      <c r="AD142" s="33"/>
      <c r="AE142" s="33"/>
      <c r="AR142" s="172" t="s">
        <v>142</v>
      </c>
      <c r="AT142" s="172" t="s">
        <v>255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142</v>
      </c>
      <c r="BM142" s="172" t="s">
        <v>4155</v>
      </c>
    </row>
    <row r="143" spans="1:65" s="13" customFormat="1">
      <c r="B143" s="174"/>
      <c r="D143" s="358" t="s">
        <v>261</v>
      </c>
      <c r="E143" s="175" t="s">
        <v>3</v>
      </c>
      <c r="F143" s="176" t="s">
        <v>634</v>
      </c>
      <c r="H143" s="177">
        <v>4.3</v>
      </c>
      <c r="I143" s="178"/>
      <c r="L143" s="174"/>
      <c r="M143" s="179"/>
      <c r="N143" s="180"/>
      <c r="O143" s="180"/>
      <c r="P143" s="180"/>
      <c r="Q143" s="180"/>
      <c r="R143" s="180"/>
      <c r="S143" s="180"/>
      <c r="T143" s="181"/>
      <c r="AT143" s="175" t="s">
        <v>261</v>
      </c>
      <c r="AU143" s="175" t="s">
        <v>79</v>
      </c>
      <c r="AV143" s="13" t="s">
        <v>79</v>
      </c>
      <c r="AW143" s="13" t="s">
        <v>33</v>
      </c>
      <c r="AX143" s="13" t="s">
        <v>15</v>
      </c>
      <c r="AY143" s="175" t="s">
        <v>253</v>
      </c>
    </row>
    <row r="144" spans="1:65" s="2" customFormat="1" ht="16.5" customHeight="1">
      <c r="A144" s="33"/>
      <c r="B144" s="160"/>
      <c r="C144" s="161" t="s">
        <v>406</v>
      </c>
      <c r="D144" s="357" t="s">
        <v>255</v>
      </c>
      <c r="E144" s="162" t="s">
        <v>550</v>
      </c>
      <c r="F144" s="163" t="s">
        <v>551</v>
      </c>
      <c r="G144" s="164" t="s">
        <v>258</v>
      </c>
      <c r="H144" s="165">
        <v>2.2999999999999998</v>
      </c>
      <c r="I144" s="166"/>
      <c r="J144" s="167">
        <f>ROUND(I144*H144,2)</f>
        <v>0</v>
      </c>
      <c r="K144" s="163" t="s">
        <v>259</v>
      </c>
      <c r="L144" s="34"/>
      <c r="M144" s="168" t="s">
        <v>3</v>
      </c>
      <c r="N144" s="169" t="s">
        <v>42</v>
      </c>
      <c r="O144" s="54"/>
      <c r="P144" s="170">
        <f>O144*H144</f>
        <v>0</v>
      </c>
      <c r="Q144" s="170">
        <v>2.9999999999999997E-4</v>
      </c>
      <c r="R144" s="170">
        <f>Q144*H144</f>
        <v>6.8999999999999986E-4</v>
      </c>
      <c r="S144" s="170">
        <v>0</v>
      </c>
      <c r="T144" s="171">
        <f>S144*H144</f>
        <v>0</v>
      </c>
      <c r="U144" s="33"/>
      <c r="V144" s="33"/>
      <c r="W144" s="33"/>
      <c r="X144" s="33"/>
      <c r="Y144" s="33"/>
      <c r="Z144" s="33"/>
      <c r="AA144" s="33"/>
      <c r="AB144" s="33"/>
      <c r="AC144" s="33"/>
      <c r="AD144" s="33"/>
      <c r="AE144" s="33"/>
      <c r="AR144" s="172" t="s">
        <v>142</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142</v>
      </c>
      <c r="BM144" s="172" t="s">
        <v>4156</v>
      </c>
    </row>
    <row r="145" spans="1:65" s="2" customFormat="1" ht="16.5" customHeight="1">
      <c r="A145" s="33"/>
      <c r="B145" s="160"/>
      <c r="C145" s="161" t="s">
        <v>410</v>
      </c>
      <c r="D145" s="357" t="s">
        <v>255</v>
      </c>
      <c r="E145" s="162" t="s">
        <v>554</v>
      </c>
      <c r="F145" s="163" t="s">
        <v>555</v>
      </c>
      <c r="G145" s="164" t="s">
        <v>265</v>
      </c>
      <c r="H145" s="165">
        <v>4.3</v>
      </c>
      <c r="I145" s="166"/>
      <c r="J145" s="167">
        <f>ROUND(I145*H145,2)</f>
        <v>0</v>
      </c>
      <c r="K145" s="163" t="s">
        <v>259</v>
      </c>
      <c r="L145" s="34"/>
      <c r="M145" s="168" t="s">
        <v>3</v>
      </c>
      <c r="N145" s="169" t="s">
        <v>42</v>
      </c>
      <c r="O145" s="54"/>
      <c r="P145" s="170">
        <f>O145*H145</f>
        <v>0</v>
      </c>
      <c r="Q145" s="170">
        <v>3.0000000000000001E-5</v>
      </c>
      <c r="R145" s="170">
        <f>Q145*H145</f>
        <v>1.2899999999999999E-4</v>
      </c>
      <c r="S145" s="170">
        <v>0</v>
      </c>
      <c r="T145" s="171">
        <f>S145*H145</f>
        <v>0</v>
      </c>
      <c r="U145" s="33"/>
      <c r="V145" s="33"/>
      <c r="W145" s="33"/>
      <c r="X145" s="33"/>
      <c r="Y145" s="33"/>
      <c r="Z145" s="33"/>
      <c r="AA145" s="33"/>
      <c r="AB145" s="33"/>
      <c r="AC145" s="33"/>
      <c r="AD145" s="33"/>
      <c r="AE145" s="33"/>
      <c r="AR145" s="172" t="s">
        <v>142</v>
      </c>
      <c r="AT145" s="172" t="s">
        <v>255</v>
      </c>
      <c r="AU145" s="172" t="s">
        <v>79</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142</v>
      </c>
      <c r="BM145" s="172" t="s">
        <v>4157</v>
      </c>
    </row>
    <row r="146" spans="1:65" s="13" customFormat="1">
      <c r="B146" s="174"/>
      <c r="D146" s="358" t="s">
        <v>261</v>
      </c>
      <c r="E146" s="175" t="s">
        <v>3</v>
      </c>
      <c r="F146" s="176" t="s">
        <v>634</v>
      </c>
      <c r="H146" s="177">
        <v>4.3</v>
      </c>
      <c r="I146" s="178"/>
      <c r="L146" s="174"/>
      <c r="M146" s="179"/>
      <c r="N146" s="180"/>
      <c r="O146" s="180"/>
      <c r="P146" s="180"/>
      <c r="Q146" s="180"/>
      <c r="R146" s="180"/>
      <c r="S146" s="180"/>
      <c r="T146" s="181"/>
      <c r="AT146" s="175" t="s">
        <v>261</v>
      </c>
      <c r="AU146" s="175" t="s">
        <v>79</v>
      </c>
      <c r="AV146" s="13" t="s">
        <v>79</v>
      </c>
      <c r="AW146" s="13" t="s">
        <v>33</v>
      </c>
      <c r="AX146" s="13" t="s">
        <v>15</v>
      </c>
      <c r="AY146" s="175" t="s">
        <v>253</v>
      </c>
    </row>
    <row r="147" spans="1:65" s="2" customFormat="1" ht="33" customHeight="1">
      <c r="A147" s="33"/>
      <c r="B147" s="160"/>
      <c r="C147" s="161" t="s">
        <v>414</v>
      </c>
      <c r="D147" s="357" t="s">
        <v>255</v>
      </c>
      <c r="E147" s="162" t="s">
        <v>3074</v>
      </c>
      <c r="F147" s="163" t="s">
        <v>3075</v>
      </c>
      <c r="G147" s="164" t="s">
        <v>362</v>
      </c>
      <c r="H147" s="197"/>
      <c r="I147" s="166"/>
      <c r="J147" s="167">
        <f>ROUND(I147*H147,2)</f>
        <v>0</v>
      </c>
      <c r="K147" s="163" t="s">
        <v>259</v>
      </c>
      <c r="L147" s="34"/>
      <c r="M147" s="168" t="s">
        <v>3</v>
      </c>
      <c r="N147" s="169" t="s">
        <v>42</v>
      </c>
      <c r="O147" s="54"/>
      <c r="P147" s="170">
        <f>O147*H147</f>
        <v>0</v>
      </c>
      <c r="Q147" s="170">
        <v>0</v>
      </c>
      <c r="R147" s="170">
        <f>Q147*H147</f>
        <v>0</v>
      </c>
      <c r="S147" s="170">
        <v>0</v>
      </c>
      <c r="T147" s="171">
        <f>S147*H147</f>
        <v>0</v>
      </c>
      <c r="U147" s="33"/>
      <c r="V147" s="33"/>
      <c r="W147" s="33"/>
      <c r="X147" s="33"/>
      <c r="Y147" s="33"/>
      <c r="Z147" s="33"/>
      <c r="AA147" s="33"/>
      <c r="AB147" s="33"/>
      <c r="AC147" s="33"/>
      <c r="AD147" s="33"/>
      <c r="AE147" s="33"/>
      <c r="AR147" s="172" t="s">
        <v>142</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142</v>
      </c>
      <c r="BM147" s="172" t="s">
        <v>4158</v>
      </c>
    </row>
    <row r="148" spans="1:65" s="12" customFormat="1" ht="22.9" customHeight="1">
      <c r="B148" s="147"/>
      <c r="D148" s="359" t="s">
        <v>70</v>
      </c>
      <c r="E148" s="158" t="s">
        <v>586</v>
      </c>
      <c r="F148" s="158" t="s">
        <v>587</v>
      </c>
      <c r="I148" s="150"/>
      <c r="J148" s="159">
        <f>BK148</f>
        <v>0</v>
      </c>
      <c r="L148" s="147"/>
      <c r="M148" s="152"/>
      <c r="N148" s="153"/>
      <c r="O148" s="153"/>
      <c r="P148" s="154">
        <f>SUM(P149:P167)</f>
        <v>0</v>
      </c>
      <c r="Q148" s="153"/>
      <c r="R148" s="154">
        <f>SUM(R149:R167)</f>
        <v>5.3192400000000001E-2</v>
      </c>
      <c r="S148" s="153"/>
      <c r="T148" s="155">
        <f>SUM(T149:T167)</f>
        <v>9.6906000000000006E-3</v>
      </c>
      <c r="AR148" s="148" t="s">
        <v>79</v>
      </c>
      <c r="AT148" s="156" t="s">
        <v>70</v>
      </c>
      <c r="AU148" s="156" t="s">
        <v>15</v>
      </c>
      <c r="AY148" s="148" t="s">
        <v>253</v>
      </c>
      <c r="BK148" s="157">
        <f>SUM(BK149:BK167)</f>
        <v>0</v>
      </c>
    </row>
    <row r="149" spans="1:65" s="2" customFormat="1" ht="16.5" customHeight="1">
      <c r="A149" s="33"/>
      <c r="B149" s="160"/>
      <c r="C149" s="161" t="s">
        <v>418</v>
      </c>
      <c r="D149" s="357" t="s">
        <v>255</v>
      </c>
      <c r="E149" s="162" t="s">
        <v>638</v>
      </c>
      <c r="F149" s="163" t="s">
        <v>639</v>
      </c>
      <c r="G149" s="164" t="s">
        <v>258</v>
      </c>
      <c r="H149" s="165">
        <v>31.26</v>
      </c>
      <c r="I149" s="166"/>
      <c r="J149" s="167">
        <f>ROUND(I149*H149,2)</f>
        <v>0</v>
      </c>
      <c r="K149" s="163" t="s">
        <v>259</v>
      </c>
      <c r="L149" s="34"/>
      <c r="M149" s="168" t="s">
        <v>3</v>
      </c>
      <c r="N149" s="169" t="s">
        <v>42</v>
      </c>
      <c r="O149" s="54"/>
      <c r="P149" s="170">
        <f>O149*H149</f>
        <v>0</v>
      </c>
      <c r="Q149" s="170">
        <v>1E-3</v>
      </c>
      <c r="R149" s="170">
        <f>Q149*H149</f>
        <v>3.1260000000000003E-2</v>
      </c>
      <c r="S149" s="170">
        <v>3.1E-4</v>
      </c>
      <c r="T149" s="171">
        <f>S149*H149</f>
        <v>9.6906000000000006E-3</v>
      </c>
      <c r="U149" s="33"/>
      <c r="V149" s="33"/>
      <c r="W149" s="33"/>
      <c r="X149" s="33"/>
      <c r="Y149" s="33"/>
      <c r="Z149" s="33"/>
      <c r="AA149" s="33"/>
      <c r="AB149" s="33"/>
      <c r="AC149" s="33"/>
      <c r="AD149" s="33"/>
      <c r="AE149" s="33"/>
      <c r="AR149" s="172" t="s">
        <v>142</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142</v>
      </c>
      <c r="BM149" s="172" t="s">
        <v>4159</v>
      </c>
    </row>
    <row r="150" spans="1:65" s="15" customFormat="1">
      <c r="B150" s="190"/>
      <c r="D150" s="358" t="s">
        <v>261</v>
      </c>
      <c r="E150" s="191" t="s">
        <v>3</v>
      </c>
      <c r="F150" s="192" t="s">
        <v>641</v>
      </c>
      <c r="H150" s="191" t="s">
        <v>3</v>
      </c>
      <c r="I150" s="193"/>
      <c r="L150" s="190"/>
      <c r="M150" s="194"/>
      <c r="N150" s="195"/>
      <c r="O150" s="195"/>
      <c r="P150" s="195"/>
      <c r="Q150" s="195"/>
      <c r="R150" s="195"/>
      <c r="S150" s="195"/>
      <c r="T150" s="196"/>
      <c r="AT150" s="191" t="s">
        <v>261</v>
      </c>
      <c r="AU150" s="191" t="s">
        <v>79</v>
      </c>
      <c r="AV150" s="15" t="s">
        <v>15</v>
      </c>
      <c r="AW150" s="15" t="s">
        <v>33</v>
      </c>
      <c r="AX150" s="15" t="s">
        <v>71</v>
      </c>
      <c r="AY150" s="191" t="s">
        <v>253</v>
      </c>
    </row>
    <row r="151" spans="1:65" s="13" customFormat="1">
      <c r="B151" s="174"/>
      <c r="D151" s="358" t="s">
        <v>261</v>
      </c>
      <c r="E151" s="175" t="s">
        <v>3</v>
      </c>
      <c r="F151" s="176" t="s">
        <v>1058</v>
      </c>
      <c r="H151" s="177">
        <v>40.56</v>
      </c>
      <c r="I151" s="178"/>
      <c r="L151" s="174"/>
      <c r="M151" s="179"/>
      <c r="N151" s="180"/>
      <c r="O151" s="180"/>
      <c r="P151" s="180"/>
      <c r="Q151" s="180"/>
      <c r="R151" s="180"/>
      <c r="S151" s="180"/>
      <c r="T151" s="181"/>
      <c r="AT151" s="175" t="s">
        <v>261</v>
      </c>
      <c r="AU151" s="175" t="s">
        <v>79</v>
      </c>
      <c r="AV151" s="13" t="s">
        <v>79</v>
      </c>
      <c r="AW151" s="13" t="s">
        <v>33</v>
      </c>
      <c r="AX151" s="13" t="s">
        <v>71</v>
      </c>
      <c r="AY151" s="175" t="s">
        <v>253</v>
      </c>
    </row>
    <row r="152" spans="1:65" s="15" customFormat="1">
      <c r="B152" s="190"/>
      <c r="D152" s="358" t="s">
        <v>261</v>
      </c>
      <c r="E152" s="191" t="s">
        <v>3</v>
      </c>
      <c r="F152" s="192" t="s">
        <v>643</v>
      </c>
      <c r="H152" s="191" t="s">
        <v>3</v>
      </c>
      <c r="I152" s="193"/>
      <c r="L152" s="190"/>
      <c r="M152" s="194"/>
      <c r="N152" s="195"/>
      <c r="O152" s="195"/>
      <c r="P152" s="195"/>
      <c r="Q152" s="195"/>
      <c r="R152" s="195"/>
      <c r="S152" s="195"/>
      <c r="T152" s="196"/>
      <c r="AT152" s="191" t="s">
        <v>261</v>
      </c>
      <c r="AU152" s="191" t="s">
        <v>79</v>
      </c>
      <c r="AV152" s="15" t="s">
        <v>15</v>
      </c>
      <c r="AW152" s="15" t="s">
        <v>33</v>
      </c>
      <c r="AX152" s="15" t="s">
        <v>71</v>
      </c>
      <c r="AY152" s="191" t="s">
        <v>253</v>
      </c>
    </row>
    <row r="153" spans="1:65" s="13" customFormat="1">
      <c r="B153" s="174"/>
      <c r="D153" s="358" t="s">
        <v>261</v>
      </c>
      <c r="E153" s="175" t="s">
        <v>3</v>
      </c>
      <c r="F153" s="176" t="s">
        <v>644</v>
      </c>
      <c r="H153" s="177">
        <v>-7</v>
      </c>
      <c r="I153" s="178"/>
      <c r="L153" s="174"/>
      <c r="M153" s="179"/>
      <c r="N153" s="180"/>
      <c r="O153" s="180"/>
      <c r="P153" s="180"/>
      <c r="Q153" s="180"/>
      <c r="R153" s="180"/>
      <c r="S153" s="180"/>
      <c r="T153" s="181"/>
      <c r="AT153" s="175" t="s">
        <v>261</v>
      </c>
      <c r="AU153" s="175" t="s">
        <v>79</v>
      </c>
      <c r="AV153" s="13" t="s">
        <v>79</v>
      </c>
      <c r="AW153" s="13" t="s">
        <v>33</v>
      </c>
      <c r="AX153" s="13" t="s">
        <v>71</v>
      </c>
      <c r="AY153" s="175" t="s">
        <v>253</v>
      </c>
    </row>
    <row r="154" spans="1:65" s="15" customFormat="1">
      <c r="B154" s="190"/>
      <c r="D154" s="358" t="s">
        <v>261</v>
      </c>
      <c r="E154" s="191" t="s">
        <v>3</v>
      </c>
      <c r="F154" s="192" t="s">
        <v>645</v>
      </c>
      <c r="H154" s="191" t="s">
        <v>3</v>
      </c>
      <c r="I154" s="193"/>
      <c r="L154" s="190"/>
      <c r="M154" s="194"/>
      <c r="N154" s="195"/>
      <c r="O154" s="195"/>
      <c r="P154" s="195"/>
      <c r="Q154" s="195"/>
      <c r="R154" s="195"/>
      <c r="S154" s="195"/>
      <c r="T154" s="196"/>
      <c r="AT154" s="191" t="s">
        <v>261</v>
      </c>
      <c r="AU154" s="191" t="s">
        <v>79</v>
      </c>
      <c r="AV154" s="15" t="s">
        <v>15</v>
      </c>
      <c r="AW154" s="15" t="s">
        <v>33</v>
      </c>
      <c r="AX154" s="15" t="s">
        <v>71</v>
      </c>
      <c r="AY154" s="191" t="s">
        <v>253</v>
      </c>
    </row>
    <row r="155" spans="1:65" s="13" customFormat="1">
      <c r="B155" s="174"/>
      <c r="D155" s="358" t="s">
        <v>261</v>
      </c>
      <c r="E155" s="175" t="s">
        <v>3</v>
      </c>
      <c r="F155" s="176" t="s">
        <v>646</v>
      </c>
      <c r="H155" s="177">
        <v>-2.2999999999999998</v>
      </c>
      <c r="I155" s="178"/>
      <c r="L155" s="174"/>
      <c r="M155" s="179"/>
      <c r="N155" s="180"/>
      <c r="O155" s="180"/>
      <c r="P155" s="180"/>
      <c r="Q155" s="180"/>
      <c r="R155" s="180"/>
      <c r="S155" s="180"/>
      <c r="T155" s="181"/>
      <c r="AT155" s="175" t="s">
        <v>261</v>
      </c>
      <c r="AU155" s="175" t="s">
        <v>79</v>
      </c>
      <c r="AV155" s="13" t="s">
        <v>79</v>
      </c>
      <c r="AW155" s="13" t="s">
        <v>33</v>
      </c>
      <c r="AX155" s="13" t="s">
        <v>71</v>
      </c>
      <c r="AY155" s="175" t="s">
        <v>253</v>
      </c>
    </row>
    <row r="156" spans="1:65" s="14" customFormat="1">
      <c r="B156" s="182"/>
      <c r="D156" s="358" t="s">
        <v>261</v>
      </c>
      <c r="E156" s="183" t="s">
        <v>3</v>
      </c>
      <c r="F156" s="184" t="s">
        <v>269</v>
      </c>
      <c r="H156" s="185">
        <v>31.26</v>
      </c>
      <c r="I156" s="186"/>
      <c r="L156" s="182"/>
      <c r="M156" s="187"/>
      <c r="N156" s="188"/>
      <c r="O156" s="188"/>
      <c r="P156" s="188"/>
      <c r="Q156" s="188"/>
      <c r="R156" s="188"/>
      <c r="S156" s="188"/>
      <c r="T156" s="189"/>
      <c r="AT156" s="183" t="s">
        <v>261</v>
      </c>
      <c r="AU156" s="183" t="s">
        <v>79</v>
      </c>
      <c r="AV156" s="14" t="s">
        <v>89</v>
      </c>
      <c r="AW156" s="14" t="s">
        <v>33</v>
      </c>
      <c r="AX156" s="14" t="s">
        <v>15</v>
      </c>
      <c r="AY156" s="183" t="s">
        <v>253</v>
      </c>
    </row>
    <row r="157" spans="1:65" s="2" customFormat="1" ht="21.75" customHeight="1">
      <c r="A157" s="33"/>
      <c r="B157" s="160"/>
      <c r="C157" s="161" t="s">
        <v>422</v>
      </c>
      <c r="D157" s="357" t="s">
        <v>255</v>
      </c>
      <c r="E157" s="162" t="s">
        <v>589</v>
      </c>
      <c r="F157" s="163" t="s">
        <v>590</v>
      </c>
      <c r="G157" s="164" t="s">
        <v>258</v>
      </c>
      <c r="H157" s="165">
        <v>44.76</v>
      </c>
      <c r="I157" s="166"/>
      <c r="J157" s="167">
        <f>ROUND(I157*H157,2)</f>
        <v>0</v>
      </c>
      <c r="K157" s="163" t="s">
        <v>259</v>
      </c>
      <c r="L157" s="34"/>
      <c r="M157" s="168" t="s">
        <v>3</v>
      </c>
      <c r="N157" s="169" t="s">
        <v>42</v>
      </c>
      <c r="O157" s="54"/>
      <c r="P157" s="170">
        <f>O157*H157</f>
        <v>0</v>
      </c>
      <c r="Q157" s="170">
        <v>2.0000000000000001E-4</v>
      </c>
      <c r="R157" s="170">
        <f>Q157*H157</f>
        <v>8.9519999999999999E-3</v>
      </c>
      <c r="S157" s="170">
        <v>0</v>
      </c>
      <c r="T157" s="171">
        <f>S157*H157</f>
        <v>0</v>
      </c>
      <c r="U157" s="33"/>
      <c r="V157" s="33"/>
      <c r="W157" s="33"/>
      <c r="X157" s="33"/>
      <c r="Y157" s="33"/>
      <c r="Z157" s="33"/>
      <c r="AA157" s="33"/>
      <c r="AB157" s="33"/>
      <c r="AC157" s="33"/>
      <c r="AD157" s="33"/>
      <c r="AE157" s="33"/>
      <c r="AR157" s="172" t="s">
        <v>142</v>
      </c>
      <c r="AT157" s="172" t="s">
        <v>255</v>
      </c>
      <c r="AU157" s="172" t="s">
        <v>79</v>
      </c>
      <c r="AY157" s="18" t="s">
        <v>253</v>
      </c>
      <c r="BE157" s="173">
        <f>IF(N157="základní",J157,0)</f>
        <v>0</v>
      </c>
      <c r="BF157" s="173">
        <f>IF(N157="snížená",J157,0)</f>
        <v>0</v>
      </c>
      <c r="BG157" s="173">
        <f>IF(N157="zákl. přenesená",J157,0)</f>
        <v>0</v>
      </c>
      <c r="BH157" s="173">
        <f>IF(N157="sníž. přenesená",J157,0)</f>
        <v>0</v>
      </c>
      <c r="BI157" s="173">
        <f>IF(N157="nulová",J157,0)</f>
        <v>0</v>
      </c>
      <c r="BJ157" s="18" t="s">
        <v>15</v>
      </c>
      <c r="BK157" s="173">
        <f>ROUND(I157*H157,2)</f>
        <v>0</v>
      </c>
      <c r="BL157" s="18" t="s">
        <v>142</v>
      </c>
      <c r="BM157" s="172" t="s">
        <v>4160</v>
      </c>
    </row>
    <row r="158" spans="1:65" s="15" customFormat="1">
      <c r="B158" s="190"/>
      <c r="D158" s="358" t="s">
        <v>261</v>
      </c>
      <c r="E158" s="191" t="s">
        <v>3</v>
      </c>
      <c r="F158" s="192" t="s">
        <v>592</v>
      </c>
      <c r="H158" s="191" t="s">
        <v>3</v>
      </c>
      <c r="I158" s="193"/>
      <c r="L158" s="190"/>
      <c r="M158" s="194"/>
      <c r="N158" s="195"/>
      <c r="O158" s="195"/>
      <c r="P158" s="195"/>
      <c r="Q158" s="195"/>
      <c r="R158" s="195"/>
      <c r="S158" s="195"/>
      <c r="T158" s="196"/>
      <c r="AT158" s="191" t="s">
        <v>261</v>
      </c>
      <c r="AU158" s="191" t="s">
        <v>79</v>
      </c>
      <c r="AV158" s="15" t="s">
        <v>15</v>
      </c>
      <c r="AW158" s="15" t="s">
        <v>33</v>
      </c>
      <c r="AX158" s="15" t="s">
        <v>71</v>
      </c>
      <c r="AY158" s="191" t="s">
        <v>253</v>
      </c>
    </row>
    <row r="159" spans="1:65" s="13" customFormat="1">
      <c r="B159" s="174"/>
      <c r="D159" s="358" t="s">
        <v>261</v>
      </c>
      <c r="E159" s="175" t="s">
        <v>3</v>
      </c>
      <c r="F159" s="176" t="s">
        <v>1060</v>
      </c>
      <c r="H159" s="177">
        <v>13.5</v>
      </c>
      <c r="I159" s="178"/>
      <c r="L159" s="174"/>
      <c r="M159" s="179"/>
      <c r="N159" s="180"/>
      <c r="O159" s="180"/>
      <c r="P159" s="180"/>
      <c r="Q159" s="180"/>
      <c r="R159" s="180"/>
      <c r="S159" s="180"/>
      <c r="T159" s="181"/>
      <c r="AT159" s="175" t="s">
        <v>261</v>
      </c>
      <c r="AU159" s="175" t="s">
        <v>79</v>
      </c>
      <c r="AV159" s="13" t="s">
        <v>79</v>
      </c>
      <c r="AW159" s="13" t="s">
        <v>33</v>
      </c>
      <c r="AX159" s="13" t="s">
        <v>71</v>
      </c>
      <c r="AY159" s="175" t="s">
        <v>253</v>
      </c>
    </row>
    <row r="160" spans="1:65" s="15" customFormat="1">
      <c r="B160" s="190"/>
      <c r="D160" s="358" t="s">
        <v>261</v>
      </c>
      <c r="E160" s="191" t="s">
        <v>3</v>
      </c>
      <c r="F160" s="192" t="s">
        <v>641</v>
      </c>
      <c r="H160" s="191" t="s">
        <v>3</v>
      </c>
      <c r="I160" s="193"/>
      <c r="L160" s="190"/>
      <c r="M160" s="194"/>
      <c r="N160" s="195"/>
      <c r="O160" s="195"/>
      <c r="P160" s="195"/>
      <c r="Q160" s="195"/>
      <c r="R160" s="195"/>
      <c r="S160" s="195"/>
      <c r="T160" s="196"/>
      <c r="AT160" s="191" t="s">
        <v>261</v>
      </c>
      <c r="AU160" s="191" t="s">
        <v>79</v>
      </c>
      <c r="AV160" s="15" t="s">
        <v>15</v>
      </c>
      <c r="AW160" s="15" t="s">
        <v>33</v>
      </c>
      <c r="AX160" s="15" t="s">
        <v>71</v>
      </c>
      <c r="AY160" s="191" t="s">
        <v>253</v>
      </c>
    </row>
    <row r="161" spans="1:65" s="13" customFormat="1">
      <c r="B161" s="174"/>
      <c r="D161" s="358" t="s">
        <v>261</v>
      </c>
      <c r="E161" s="175" t="s">
        <v>3</v>
      </c>
      <c r="F161" s="176" t="s">
        <v>1058</v>
      </c>
      <c r="H161" s="177">
        <v>40.56</v>
      </c>
      <c r="I161" s="178"/>
      <c r="L161" s="174"/>
      <c r="M161" s="179"/>
      <c r="N161" s="180"/>
      <c r="O161" s="180"/>
      <c r="P161" s="180"/>
      <c r="Q161" s="180"/>
      <c r="R161" s="180"/>
      <c r="S161" s="180"/>
      <c r="T161" s="181"/>
      <c r="AT161" s="175" t="s">
        <v>261</v>
      </c>
      <c r="AU161" s="175" t="s">
        <v>79</v>
      </c>
      <c r="AV161" s="13" t="s">
        <v>79</v>
      </c>
      <c r="AW161" s="13" t="s">
        <v>33</v>
      </c>
      <c r="AX161" s="13" t="s">
        <v>71</v>
      </c>
      <c r="AY161" s="175" t="s">
        <v>253</v>
      </c>
    </row>
    <row r="162" spans="1:65" s="15" customFormat="1">
      <c r="B162" s="190"/>
      <c r="D162" s="358" t="s">
        <v>261</v>
      </c>
      <c r="E162" s="191" t="s">
        <v>3</v>
      </c>
      <c r="F162" s="192" t="s">
        <v>643</v>
      </c>
      <c r="H162" s="191" t="s">
        <v>3</v>
      </c>
      <c r="I162" s="193"/>
      <c r="L162" s="190"/>
      <c r="M162" s="194"/>
      <c r="N162" s="195"/>
      <c r="O162" s="195"/>
      <c r="P162" s="195"/>
      <c r="Q162" s="195"/>
      <c r="R162" s="195"/>
      <c r="S162" s="195"/>
      <c r="T162" s="196"/>
      <c r="AT162" s="191" t="s">
        <v>261</v>
      </c>
      <c r="AU162" s="191" t="s">
        <v>79</v>
      </c>
      <c r="AV162" s="15" t="s">
        <v>15</v>
      </c>
      <c r="AW162" s="15" t="s">
        <v>33</v>
      </c>
      <c r="AX162" s="15" t="s">
        <v>71</v>
      </c>
      <c r="AY162" s="191" t="s">
        <v>253</v>
      </c>
    </row>
    <row r="163" spans="1:65" s="13" customFormat="1">
      <c r="B163" s="174"/>
      <c r="D163" s="358" t="s">
        <v>261</v>
      </c>
      <c r="E163" s="175" t="s">
        <v>3</v>
      </c>
      <c r="F163" s="176" t="s">
        <v>644</v>
      </c>
      <c r="H163" s="177">
        <v>-7</v>
      </c>
      <c r="I163" s="178"/>
      <c r="L163" s="174"/>
      <c r="M163" s="179"/>
      <c r="N163" s="180"/>
      <c r="O163" s="180"/>
      <c r="P163" s="180"/>
      <c r="Q163" s="180"/>
      <c r="R163" s="180"/>
      <c r="S163" s="180"/>
      <c r="T163" s="181"/>
      <c r="AT163" s="175" t="s">
        <v>261</v>
      </c>
      <c r="AU163" s="175" t="s">
        <v>79</v>
      </c>
      <c r="AV163" s="13" t="s">
        <v>79</v>
      </c>
      <c r="AW163" s="13" t="s">
        <v>33</v>
      </c>
      <c r="AX163" s="13" t="s">
        <v>71</v>
      </c>
      <c r="AY163" s="175" t="s">
        <v>253</v>
      </c>
    </row>
    <row r="164" spans="1:65" s="15" customFormat="1">
      <c r="B164" s="190"/>
      <c r="D164" s="358" t="s">
        <v>261</v>
      </c>
      <c r="E164" s="191" t="s">
        <v>3</v>
      </c>
      <c r="F164" s="192" t="s">
        <v>645</v>
      </c>
      <c r="H164" s="191" t="s">
        <v>3</v>
      </c>
      <c r="I164" s="193"/>
      <c r="L164" s="190"/>
      <c r="M164" s="194"/>
      <c r="N164" s="195"/>
      <c r="O164" s="195"/>
      <c r="P164" s="195"/>
      <c r="Q164" s="195"/>
      <c r="R164" s="195"/>
      <c r="S164" s="195"/>
      <c r="T164" s="196"/>
      <c r="AT164" s="191" t="s">
        <v>261</v>
      </c>
      <c r="AU164" s="191" t="s">
        <v>79</v>
      </c>
      <c r="AV164" s="15" t="s">
        <v>15</v>
      </c>
      <c r="AW164" s="15" t="s">
        <v>33</v>
      </c>
      <c r="AX164" s="15" t="s">
        <v>71</v>
      </c>
      <c r="AY164" s="191" t="s">
        <v>253</v>
      </c>
    </row>
    <row r="165" spans="1:65" s="13" customFormat="1">
      <c r="B165" s="174"/>
      <c r="D165" s="358" t="s">
        <v>261</v>
      </c>
      <c r="E165" s="175" t="s">
        <v>3</v>
      </c>
      <c r="F165" s="176" t="s">
        <v>646</v>
      </c>
      <c r="H165" s="177">
        <v>-2.2999999999999998</v>
      </c>
      <c r="I165" s="178"/>
      <c r="L165" s="174"/>
      <c r="M165" s="179"/>
      <c r="N165" s="180"/>
      <c r="O165" s="180"/>
      <c r="P165" s="180"/>
      <c r="Q165" s="180"/>
      <c r="R165" s="180"/>
      <c r="S165" s="180"/>
      <c r="T165" s="181"/>
      <c r="AT165" s="175" t="s">
        <v>261</v>
      </c>
      <c r="AU165" s="175" t="s">
        <v>79</v>
      </c>
      <c r="AV165" s="13" t="s">
        <v>79</v>
      </c>
      <c r="AW165" s="13" t="s">
        <v>33</v>
      </c>
      <c r="AX165" s="13" t="s">
        <v>71</v>
      </c>
      <c r="AY165" s="175" t="s">
        <v>253</v>
      </c>
    </row>
    <row r="166" spans="1:65" s="14" customFormat="1">
      <c r="B166" s="182"/>
      <c r="D166" s="358" t="s">
        <v>261</v>
      </c>
      <c r="E166" s="183" t="s">
        <v>3</v>
      </c>
      <c r="F166" s="184" t="s">
        <v>269</v>
      </c>
      <c r="H166" s="185">
        <v>44.76</v>
      </c>
      <c r="I166" s="186"/>
      <c r="L166" s="182"/>
      <c r="M166" s="187"/>
      <c r="N166" s="188"/>
      <c r="O166" s="188"/>
      <c r="P166" s="188"/>
      <c r="Q166" s="188"/>
      <c r="R166" s="188"/>
      <c r="S166" s="188"/>
      <c r="T166" s="189"/>
      <c r="AT166" s="183" t="s">
        <v>261</v>
      </c>
      <c r="AU166" s="183" t="s">
        <v>79</v>
      </c>
      <c r="AV166" s="14" t="s">
        <v>89</v>
      </c>
      <c r="AW166" s="14" t="s">
        <v>33</v>
      </c>
      <c r="AX166" s="14" t="s">
        <v>15</v>
      </c>
      <c r="AY166" s="183" t="s">
        <v>253</v>
      </c>
    </row>
    <row r="167" spans="1:65" s="2" customFormat="1" ht="33" customHeight="1">
      <c r="A167" s="33"/>
      <c r="B167" s="160"/>
      <c r="C167" s="161" t="s">
        <v>426</v>
      </c>
      <c r="D167" s="357" t="s">
        <v>255</v>
      </c>
      <c r="E167" s="162" t="s">
        <v>594</v>
      </c>
      <c r="F167" s="163" t="s">
        <v>595</v>
      </c>
      <c r="G167" s="164" t="s">
        <v>258</v>
      </c>
      <c r="H167" s="165">
        <v>44.76</v>
      </c>
      <c r="I167" s="166"/>
      <c r="J167" s="167">
        <f>ROUND(I167*H167,2)</f>
        <v>0</v>
      </c>
      <c r="K167" s="163" t="s">
        <v>259</v>
      </c>
      <c r="L167" s="34"/>
      <c r="M167" s="208" t="s">
        <v>3</v>
      </c>
      <c r="N167" s="209" t="s">
        <v>42</v>
      </c>
      <c r="O167" s="210"/>
      <c r="P167" s="211">
        <f>O167*H167</f>
        <v>0</v>
      </c>
      <c r="Q167" s="211">
        <v>2.9E-4</v>
      </c>
      <c r="R167" s="211">
        <f>Q167*H167</f>
        <v>1.29804E-2</v>
      </c>
      <c r="S167" s="211">
        <v>0</v>
      </c>
      <c r="T167" s="212">
        <f>S167*H167</f>
        <v>0</v>
      </c>
      <c r="U167" s="33"/>
      <c r="V167" s="33"/>
      <c r="W167" s="33"/>
      <c r="X167" s="33"/>
      <c r="Y167" s="33"/>
      <c r="Z167" s="33"/>
      <c r="AA167" s="33"/>
      <c r="AB167" s="33"/>
      <c r="AC167" s="33"/>
      <c r="AD167" s="33"/>
      <c r="AE167" s="33"/>
      <c r="AR167" s="172" t="s">
        <v>142</v>
      </c>
      <c r="AT167" s="172" t="s">
        <v>255</v>
      </c>
      <c r="AU167" s="172" t="s">
        <v>79</v>
      </c>
      <c r="AY167" s="18" t="s">
        <v>253</v>
      </c>
      <c r="BE167" s="173">
        <f>IF(N167="základní",J167,0)</f>
        <v>0</v>
      </c>
      <c r="BF167" s="173">
        <f>IF(N167="snížená",J167,0)</f>
        <v>0</v>
      </c>
      <c r="BG167" s="173">
        <f>IF(N167="zákl. přenesená",J167,0)</f>
        <v>0</v>
      </c>
      <c r="BH167" s="173">
        <f>IF(N167="sníž. přenesená",J167,0)</f>
        <v>0</v>
      </c>
      <c r="BI167" s="173">
        <f>IF(N167="nulová",J167,0)</f>
        <v>0</v>
      </c>
      <c r="BJ167" s="18" t="s">
        <v>15</v>
      </c>
      <c r="BK167" s="173">
        <f>ROUND(I167*H167,2)</f>
        <v>0</v>
      </c>
      <c r="BL167" s="18" t="s">
        <v>142</v>
      </c>
      <c r="BM167" s="172" t="s">
        <v>4161</v>
      </c>
    </row>
    <row r="168" spans="1:65" s="2" customFormat="1" ht="6.95" customHeight="1">
      <c r="A168" s="33"/>
      <c r="B168" s="43"/>
      <c r="C168" s="44"/>
      <c r="D168" s="44"/>
      <c r="E168" s="44"/>
      <c r="F168" s="44"/>
      <c r="G168" s="44"/>
      <c r="H168" s="44"/>
      <c r="I168" s="120"/>
      <c r="J168" s="44"/>
      <c r="K168" s="44"/>
      <c r="L168" s="34"/>
      <c r="M168" s="33"/>
      <c r="O168" s="33"/>
      <c r="P168" s="33"/>
      <c r="Q168" s="33"/>
      <c r="R168" s="33"/>
      <c r="S168" s="33"/>
      <c r="T168" s="33"/>
      <c r="U168" s="33"/>
      <c r="V168" s="33"/>
      <c r="W168" s="33"/>
      <c r="X168" s="33"/>
      <c r="Y168" s="33"/>
      <c r="Z168" s="33"/>
      <c r="AA168" s="33"/>
      <c r="AB168" s="33"/>
      <c r="AC168" s="33"/>
      <c r="AD168" s="33"/>
      <c r="AE168" s="33"/>
    </row>
  </sheetData>
  <autoFilter ref="C102:K167"/>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8"/>
  <sheetViews>
    <sheetView showGridLines="0" topLeftCell="A75" workbookViewId="0">
      <selection activeCell="D94" sqref="D94:D13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194</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s="1" customFormat="1" ht="12" customHeight="1">
      <c r="B8" s="21"/>
      <c r="D8" s="28" t="s">
        <v>210</v>
      </c>
      <c r="I8" s="97"/>
      <c r="L8" s="21"/>
    </row>
    <row r="9" spans="1:46" s="2" customFormat="1" ht="16.5" customHeight="1">
      <c r="A9" s="33"/>
      <c r="B9" s="34"/>
      <c r="C9" s="33"/>
      <c r="D9" s="33"/>
      <c r="E9" s="337" t="s">
        <v>211</v>
      </c>
      <c r="F9" s="340"/>
      <c r="G9" s="340"/>
      <c r="H9" s="340"/>
      <c r="I9" s="101"/>
      <c r="J9" s="33"/>
      <c r="K9" s="33"/>
      <c r="L9" s="102"/>
      <c r="S9" s="33"/>
      <c r="T9" s="33"/>
      <c r="U9" s="33"/>
      <c r="V9" s="33"/>
      <c r="W9" s="33"/>
      <c r="X9" s="33"/>
      <c r="Y9" s="33"/>
      <c r="Z9" s="33"/>
      <c r="AA9" s="33"/>
      <c r="AB9" s="33"/>
      <c r="AC9" s="33"/>
      <c r="AD9" s="33"/>
      <c r="AE9" s="33"/>
    </row>
    <row r="10" spans="1:46" s="2" customFormat="1" ht="12" customHeight="1">
      <c r="A10" s="33"/>
      <c r="B10" s="34"/>
      <c r="C10" s="33"/>
      <c r="D10" s="28" t="s">
        <v>212</v>
      </c>
      <c r="E10" s="33"/>
      <c r="F10" s="33"/>
      <c r="G10" s="33"/>
      <c r="H10" s="33"/>
      <c r="I10" s="101"/>
      <c r="J10" s="33"/>
      <c r="K10" s="33"/>
      <c r="L10" s="102"/>
      <c r="S10" s="33"/>
      <c r="T10" s="33"/>
      <c r="U10" s="33"/>
      <c r="V10" s="33"/>
      <c r="W10" s="33"/>
      <c r="X10" s="33"/>
      <c r="Y10" s="33"/>
      <c r="Z10" s="33"/>
      <c r="AA10" s="33"/>
      <c r="AB10" s="33"/>
      <c r="AC10" s="33"/>
      <c r="AD10" s="33"/>
      <c r="AE10" s="33"/>
    </row>
    <row r="11" spans="1:46" s="2" customFormat="1" ht="16.5" customHeight="1">
      <c r="A11" s="33"/>
      <c r="B11" s="34"/>
      <c r="C11" s="33"/>
      <c r="D11" s="33"/>
      <c r="E11" s="317" t="s">
        <v>4162</v>
      </c>
      <c r="F11" s="340"/>
      <c r="G11" s="340"/>
      <c r="H11" s="340"/>
      <c r="I11" s="101"/>
      <c r="J11" s="33"/>
      <c r="K11" s="33"/>
      <c r="L11" s="102"/>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2" customHeight="1">
      <c r="A13" s="33"/>
      <c r="B13" s="34"/>
      <c r="C13" s="33"/>
      <c r="D13" s="28" t="s">
        <v>19</v>
      </c>
      <c r="E13" s="33"/>
      <c r="F13" s="26" t="s">
        <v>3</v>
      </c>
      <c r="G13" s="33"/>
      <c r="H13" s="33"/>
      <c r="I13" s="103" t="s">
        <v>20</v>
      </c>
      <c r="J13" s="26" t="s">
        <v>3</v>
      </c>
      <c r="K13" s="33"/>
      <c r="L13" s="102"/>
      <c r="S13" s="33"/>
      <c r="T13" s="33"/>
      <c r="U13" s="33"/>
      <c r="V13" s="33"/>
      <c r="W13" s="33"/>
      <c r="X13" s="33"/>
      <c r="Y13" s="33"/>
      <c r="Z13" s="33"/>
      <c r="AA13" s="33"/>
      <c r="AB13" s="33"/>
      <c r="AC13" s="33"/>
      <c r="AD13" s="33"/>
      <c r="AE13" s="33"/>
    </row>
    <row r="14" spans="1:46" s="2" customFormat="1" ht="12" customHeight="1">
      <c r="A14" s="33"/>
      <c r="B14" s="34"/>
      <c r="C14" s="33"/>
      <c r="D14" s="28" t="s">
        <v>21</v>
      </c>
      <c r="E14" s="33"/>
      <c r="F14" s="26" t="s">
        <v>22</v>
      </c>
      <c r="G14" s="33"/>
      <c r="H14" s="33"/>
      <c r="I14" s="103" t="s">
        <v>23</v>
      </c>
      <c r="J14" s="51" t="str">
        <f>'Rekapitulace stavby'!AU8</f>
        <v>28. 8. 2018</v>
      </c>
      <c r="K14" s="33"/>
      <c r="L14" s="102"/>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101"/>
      <c r="J15" s="33"/>
      <c r="K15" s="33"/>
      <c r="L15" s="102"/>
      <c r="S15" s="33"/>
      <c r="T15" s="33"/>
      <c r="U15" s="33"/>
      <c r="V15" s="33"/>
      <c r="W15" s="33"/>
      <c r="X15" s="33"/>
      <c r="Y15" s="33"/>
      <c r="Z15" s="33"/>
      <c r="AA15" s="33"/>
      <c r="AB15" s="33"/>
      <c r="AC15" s="33"/>
      <c r="AD15" s="33"/>
      <c r="AE15" s="33"/>
    </row>
    <row r="16" spans="1:46" s="2" customFormat="1" ht="12" customHeight="1">
      <c r="A16" s="33"/>
      <c r="B16" s="34"/>
      <c r="C16" s="33"/>
      <c r="D16" s="28" t="s">
        <v>25</v>
      </c>
      <c r="E16" s="33"/>
      <c r="F16" s="33"/>
      <c r="G16" s="33"/>
      <c r="H16" s="33"/>
      <c r="I16" s="103" t="s">
        <v>26</v>
      </c>
      <c r="J16" s="26" t="s">
        <v>3</v>
      </c>
      <c r="K16" s="33"/>
      <c r="L16" s="102"/>
      <c r="S16" s="33"/>
      <c r="T16" s="33"/>
      <c r="U16" s="33"/>
      <c r="V16" s="33"/>
      <c r="W16" s="33"/>
      <c r="X16" s="33"/>
      <c r="Y16" s="33"/>
      <c r="Z16" s="33"/>
      <c r="AA16" s="33"/>
      <c r="AB16" s="33"/>
      <c r="AC16" s="33"/>
      <c r="AD16" s="33"/>
      <c r="AE16" s="33"/>
    </row>
    <row r="17" spans="1:31" s="2" customFormat="1" ht="18" customHeight="1">
      <c r="A17" s="33"/>
      <c r="B17" s="34"/>
      <c r="C17" s="33"/>
      <c r="D17" s="33"/>
      <c r="E17" s="26" t="s">
        <v>27</v>
      </c>
      <c r="F17" s="33"/>
      <c r="G17" s="33"/>
      <c r="H17" s="33"/>
      <c r="I17" s="103" t="s">
        <v>28</v>
      </c>
      <c r="J17" s="26" t="s">
        <v>3</v>
      </c>
      <c r="K17" s="33"/>
      <c r="L17" s="102"/>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101"/>
      <c r="J18" s="33"/>
      <c r="K18" s="33"/>
      <c r="L18" s="102"/>
      <c r="S18" s="33"/>
      <c r="T18" s="33"/>
      <c r="U18" s="33"/>
      <c r="V18" s="33"/>
      <c r="W18" s="33"/>
      <c r="X18" s="33"/>
      <c r="Y18" s="33"/>
      <c r="Z18" s="33"/>
      <c r="AA18" s="33"/>
      <c r="AB18" s="33"/>
      <c r="AC18" s="33"/>
      <c r="AD18" s="33"/>
      <c r="AE18" s="33"/>
    </row>
    <row r="19" spans="1:31" s="2" customFormat="1" ht="12" customHeight="1">
      <c r="A19" s="33"/>
      <c r="B19" s="34"/>
      <c r="C19" s="33"/>
      <c r="D19" s="28" t="s">
        <v>29</v>
      </c>
      <c r="E19" s="33"/>
      <c r="F19" s="33"/>
      <c r="G19" s="33"/>
      <c r="H19" s="33"/>
      <c r="I19" s="103" t="s">
        <v>26</v>
      </c>
      <c r="J19" s="29" t="str">
        <f>'Rekapitulace stavby'!AU13</f>
        <v>Vyplň údaj</v>
      </c>
      <c r="K19" s="33"/>
      <c r="L19" s="102"/>
      <c r="S19" s="33"/>
      <c r="T19" s="33"/>
      <c r="U19" s="33"/>
      <c r="V19" s="33"/>
      <c r="W19" s="33"/>
      <c r="X19" s="33"/>
      <c r="Y19" s="33"/>
      <c r="Z19" s="33"/>
      <c r="AA19" s="33"/>
      <c r="AB19" s="33"/>
      <c r="AC19" s="33"/>
      <c r="AD19" s="33"/>
      <c r="AE19" s="33"/>
    </row>
    <row r="20" spans="1:31" s="2" customFormat="1" ht="18" customHeight="1">
      <c r="A20" s="33"/>
      <c r="B20" s="34"/>
      <c r="C20" s="33"/>
      <c r="D20" s="33"/>
      <c r="E20" s="341" t="str">
        <f>'Rekapitulace stavby'!E14</f>
        <v>Vyplň údaj</v>
      </c>
      <c r="F20" s="308"/>
      <c r="G20" s="308"/>
      <c r="H20" s="308"/>
      <c r="I20" s="103" t="s">
        <v>28</v>
      </c>
      <c r="J20" s="29" t="str">
        <f>'Rekapitulace stavby'!AU14</f>
        <v>Vyplň údaj</v>
      </c>
      <c r="K20" s="33"/>
      <c r="L20" s="102"/>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101"/>
      <c r="J21" s="33"/>
      <c r="K21" s="33"/>
      <c r="L21" s="102"/>
      <c r="S21" s="33"/>
      <c r="T21" s="33"/>
      <c r="U21" s="33"/>
      <c r="V21" s="33"/>
      <c r="W21" s="33"/>
      <c r="X21" s="33"/>
      <c r="Y21" s="33"/>
      <c r="Z21" s="33"/>
      <c r="AA21" s="33"/>
      <c r="AB21" s="33"/>
      <c r="AC21" s="33"/>
      <c r="AD21" s="33"/>
      <c r="AE21" s="33"/>
    </row>
    <row r="22" spans="1:31" s="2" customFormat="1" ht="12" customHeight="1">
      <c r="A22" s="33"/>
      <c r="B22" s="34"/>
      <c r="C22" s="33"/>
      <c r="D22" s="28" t="s">
        <v>31</v>
      </c>
      <c r="E22" s="33"/>
      <c r="F22" s="33"/>
      <c r="G22" s="33"/>
      <c r="H22" s="33"/>
      <c r="I22" s="103" t="s">
        <v>26</v>
      </c>
      <c r="J22" s="26" t="s">
        <v>3</v>
      </c>
      <c r="K22" s="33"/>
      <c r="L22" s="102"/>
      <c r="S22" s="33"/>
      <c r="T22" s="33"/>
      <c r="U22" s="33"/>
      <c r="V22" s="33"/>
      <c r="W22" s="33"/>
      <c r="X22" s="33"/>
      <c r="Y22" s="33"/>
      <c r="Z22" s="33"/>
      <c r="AA22" s="33"/>
      <c r="AB22" s="33"/>
      <c r="AC22" s="33"/>
      <c r="AD22" s="33"/>
      <c r="AE22" s="33"/>
    </row>
    <row r="23" spans="1:31" s="2" customFormat="1" ht="18" customHeight="1">
      <c r="A23" s="33"/>
      <c r="B23" s="34"/>
      <c r="C23" s="33"/>
      <c r="D23" s="33"/>
      <c r="E23" s="26" t="s">
        <v>32</v>
      </c>
      <c r="F23" s="33"/>
      <c r="G23" s="33"/>
      <c r="H23" s="33"/>
      <c r="I23" s="103" t="s">
        <v>28</v>
      </c>
      <c r="J23" s="26" t="s">
        <v>3</v>
      </c>
      <c r="K23" s="33"/>
      <c r="L23" s="102"/>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101"/>
      <c r="J24" s="33"/>
      <c r="K24" s="33"/>
      <c r="L24" s="102"/>
      <c r="S24" s="33"/>
      <c r="T24" s="33"/>
      <c r="U24" s="33"/>
      <c r="V24" s="33"/>
      <c r="W24" s="33"/>
      <c r="X24" s="33"/>
      <c r="Y24" s="33"/>
      <c r="Z24" s="33"/>
      <c r="AA24" s="33"/>
      <c r="AB24" s="33"/>
      <c r="AC24" s="33"/>
      <c r="AD24" s="33"/>
      <c r="AE24" s="33"/>
    </row>
    <row r="25" spans="1:31" s="2" customFormat="1" ht="12" customHeight="1">
      <c r="A25" s="33"/>
      <c r="B25" s="34"/>
      <c r="C25" s="33"/>
      <c r="D25" s="28" t="s">
        <v>34</v>
      </c>
      <c r="E25" s="33"/>
      <c r="F25" s="33"/>
      <c r="G25" s="33"/>
      <c r="H25" s="33"/>
      <c r="I25" s="103" t="s">
        <v>26</v>
      </c>
      <c r="J25" s="26" t="str">
        <f>IF('Rekapitulace stavby'!AU19="","",'Rekapitulace stavby'!AU19)</f>
        <v/>
      </c>
      <c r="K25" s="33"/>
      <c r="L25" s="102"/>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103" t="s">
        <v>28</v>
      </c>
      <c r="J26" s="26" t="str">
        <f>IF('Rekapitulace stavby'!AU20="","",'Rekapitulace stavby'!AU20)</f>
        <v/>
      </c>
      <c r="K26" s="33"/>
      <c r="L26" s="102"/>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101"/>
      <c r="J27" s="33"/>
      <c r="K27" s="33"/>
      <c r="L27" s="102"/>
      <c r="S27" s="33"/>
      <c r="T27" s="33"/>
      <c r="U27" s="33"/>
      <c r="V27" s="33"/>
      <c r="W27" s="33"/>
      <c r="X27" s="33"/>
      <c r="Y27" s="33"/>
      <c r="Z27" s="33"/>
      <c r="AA27" s="33"/>
      <c r="AB27" s="33"/>
      <c r="AC27" s="33"/>
      <c r="AD27" s="33"/>
      <c r="AE27" s="33"/>
    </row>
    <row r="28" spans="1:31" s="2" customFormat="1" ht="12" customHeight="1">
      <c r="A28" s="33"/>
      <c r="B28" s="34"/>
      <c r="C28" s="33"/>
      <c r="D28" s="28" t="s">
        <v>35</v>
      </c>
      <c r="E28" s="33"/>
      <c r="F28" s="33"/>
      <c r="G28" s="33"/>
      <c r="H28" s="33"/>
      <c r="I28" s="101"/>
      <c r="J28" s="33"/>
      <c r="K28" s="33"/>
      <c r="L28" s="102"/>
      <c r="S28" s="33"/>
      <c r="T28" s="33"/>
      <c r="U28" s="33"/>
      <c r="V28" s="33"/>
      <c r="W28" s="33"/>
      <c r="X28" s="33"/>
      <c r="Y28" s="33"/>
      <c r="Z28" s="33"/>
      <c r="AA28" s="33"/>
      <c r="AB28" s="33"/>
      <c r="AC28" s="33"/>
      <c r="AD28" s="33"/>
      <c r="AE28" s="33"/>
    </row>
    <row r="29" spans="1:31" s="8" customFormat="1" ht="16.5" customHeight="1">
      <c r="A29" s="104"/>
      <c r="B29" s="105"/>
      <c r="C29" s="104"/>
      <c r="D29" s="104"/>
      <c r="E29" s="312" t="s">
        <v>3</v>
      </c>
      <c r="F29" s="312"/>
      <c r="G29" s="312"/>
      <c r="H29" s="312"/>
      <c r="I29" s="106"/>
      <c r="J29" s="104"/>
      <c r="K29" s="104"/>
      <c r="L29" s="107"/>
      <c r="S29" s="104"/>
      <c r="T29" s="104"/>
      <c r="U29" s="104"/>
      <c r="V29" s="104"/>
      <c r="W29" s="104"/>
      <c r="X29" s="104"/>
      <c r="Y29" s="104"/>
      <c r="Z29" s="104"/>
      <c r="AA29" s="104"/>
      <c r="AB29" s="104"/>
      <c r="AC29" s="104"/>
      <c r="AD29" s="104"/>
      <c r="AE29" s="104"/>
    </row>
    <row r="30" spans="1:31" s="2" customFormat="1" ht="6.95" customHeight="1">
      <c r="A30" s="33"/>
      <c r="B30" s="34"/>
      <c r="C30" s="33"/>
      <c r="D30" s="33"/>
      <c r="E30" s="33"/>
      <c r="F30" s="33"/>
      <c r="G30" s="33"/>
      <c r="H30" s="33"/>
      <c r="I30" s="101"/>
      <c r="J30" s="33"/>
      <c r="K30" s="33"/>
      <c r="L30" s="102"/>
      <c r="S30" s="33"/>
      <c r="T30" s="33"/>
      <c r="U30" s="33"/>
      <c r="V30" s="33"/>
      <c r="W30" s="33"/>
      <c r="X30" s="33"/>
      <c r="Y30" s="33"/>
      <c r="Z30" s="33"/>
      <c r="AA30" s="33"/>
      <c r="AB30" s="33"/>
      <c r="AC30" s="33"/>
      <c r="AD30" s="33"/>
      <c r="AE30" s="33"/>
    </row>
    <row r="31" spans="1:31" s="2" customFormat="1" ht="6.95" customHeight="1">
      <c r="A31" s="33"/>
      <c r="B31" s="34"/>
      <c r="C31" s="33"/>
      <c r="D31" s="63"/>
      <c r="E31" s="63"/>
      <c r="F31" s="63"/>
      <c r="G31" s="63"/>
      <c r="H31" s="63"/>
      <c r="I31" s="108"/>
      <c r="J31" s="63"/>
      <c r="K31" s="63"/>
      <c r="L31" s="102"/>
      <c r="S31" s="33"/>
      <c r="T31" s="33"/>
      <c r="U31" s="33"/>
      <c r="V31" s="33"/>
      <c r="W31" s="33"/>
      <c r="X31" s="33"/>
      <c r="Y31" s="33"/>
      <c r="Z31" s="33"/>
      <c r="AA31" s="33"/>
      <c r="AB31" s="33"/>
      <c r="AC31" s="33"/>
      <c r="AD31" s="33"/>
      <c r="AE31" s="33"/>
    </row>
    <row r="32" spans="1:31" s="2" customFormat="1" ht="25.35" customHeight="1">
      <c r="A32" s="33"/>
      <c r="B32" s="34"/>
      <c r="C32" s="33"/>
      <c r="D32" s="109" t="s">
        <v>37</v>
      </c>
      <c r="E32" s="33"/>
      <c r="F32" s="33"/>
      <c r="G32" s="33"/>
      <c r="H32" s="33"/>
      <c r="I32" s="101"/>
      <c r="J32" s="68">
        <f>ROUND(J91, 2)</f>
        <v>0</v>
      </c>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14.45" customHeight="1">
      <c r="A34" s="33"/>
      <c r="B34" s="34"/>
      <c r="C34" s="33"/>
      <c r="D34" s="33"/>
      <c r="E34" s="33"/>
      <c r="F34" s="37" t="s">
        <v>39</v>
      </c>
      <c r="G34" s="33"/>
      <c r="H34" s="33"/>
      <c r="I34" s="110" t="s">
        <v>38</v>
      </c>
      <c r="J34" s="37" t="s">
        <v>40</v>
      </c>
      <c r="K34" s="33"/>
      <c r="L34" s="102"/>
      <c r="S34" s="33"/>
      <c r="T34" s="33"/>
      <c r="U34" s="33"/>
      <c r="V34" s="33"/>
      <c r="W34" s="33"/>
      <c r="X34" s="33"/>
      <c r="Y34" s="33"/>
      <c r="Z34" s="33"/>
      <c r="AA34" s="33"/>
      <c r="AB34" s="33"/>
      <c r="AC34" s="33"/>
      <c r="AD34" s="33"/>
      <c r="AE34" s="33"/>
    </row>
    <row r="35" spans="1:31" s="2" customFormat="1" ht="14.45" customHeight="1">
      <c r="A35" s="33"/>
      <c r="B35" s="34"/>
      <c r="C35" s="33"/>
      <c r="D35" s="100" t="s">
        <v>41</v>
      </c>
      <c r="E35" s="28" t="s">
        <v>42</v>
      </c>
      <c r="F35" s="111">
        <f>ROUND((SUM(BE91:BE137)),  2)</f>
        <v>0</v>
      </c>
      <c r="G35" s="33"/>
      <c r="H35" s="33"/>
      <c r="I35" s="112">
        <v>0.21</v>
      </c>
      <c r="J35" s="111">
        <f>ROUND(((SUM(BE91:BE137))*I35),  2)</f>
        <v>0</v>
      </c>
      <c r="K35" s="33"/>
      <c r="L35" s="102"/>
      <c r="S35" s="33"/>
      <c r="T35" s="33"/>
      <c r="U35" s="33"/>
      <c r="V35" s="33"/>
      <c r="W35" s="33"/>
      <c r="X35" s="33"/>
      <c r="Y35" s="33"/>
      <c r="Z35" s="33"/>
      <c r="AA35" s="33"/>
      <c r="AB35" s="33"/>
      <c r="AC35" s="33"/>
      <c r="AD35" s="33"/>
      <c r="AE35" s="33"/>
    </row>
    <row r="36" spans="1:31" s="2" customFormat="1" ht="14.45" customHeight="1">
      <c r="A36" s="33"/>
      <c r="B36" s="34"/>
      <c r="C36" s="33"/>
      <c r="D36" s="33"/>
      <c r="E36" s="28" t="s">
        <v>43</v>
      </c>
      <c r="F36" s="111">
        <f>ROUND((SUM(BF91:BF137)),  2)</f>
        <v>0</v>
      </c>
      <c r="G36" s="33"/>
      <c r="H36" s="33"/>
      <c r="I36" s="112">
        <v>0.15</v>
      </c>
      <c r="J36" s="111">
        <f>ROUND(((SUM(BF91:BF137))*I36),  2)</f>
        <v>0</v>
      </c>
      <c r="K36" s="33"/>
      <c r="L36" s="102"/>
      <c r="S36" s="33"/>
      <c r="T36" s="33"/>
      <c r="U36" s="33"/>
      <c r="V36" s="33"/>
      <c r="W36" s="33"/>
      <c r="X36" s="33"/>
      <c r="Y36" s="33"/>
      <c r="Z36" s="33"/>
      <c r="AA36" s="33"/>
      <c r="AB36" s="33"/>
      <c r="AC36" s="33"/>
      <c r="AD36" s="33"/>
      <c r="AE36" s="33"/>
    </row>
    <row r="37" spans="1:31" s="2" customFormat="1" ht="14.45" hidden="1" customHeight="1">
      <c r="A37" s="33"/>
      <c r="B37" s="34"/>
      <c r="C37" s="33"/>
      <c r="D37" s="33"/>
      <c r="E37" s="28" t="s">
        <v>44</v>
      </c>
      <c r="F37" s="111">
        <f>ROUND((SUM(BG91:BG137)),  2)</f>
        <v>0</v>
      </c>
      <c r="G37" s="33"/>
      <c r="H37" s="33"/>
      <c r="I37" s="112">
        <v>0.21</v>
      </c>
      <c r="J37" s="111">
        <f>0</f>
        <v>0</v>
      </c>
      <c r="K37" s="33"/>
      <c r="L37" s="102"/>
      <c r="S37" s="33"/>
      <c r="T37" s="33"/>
      <c r="U37" s="33"/>
      <c r="V37" s="33"/>
      <c r="W37" s="33"/>
      <c r="X37" s="33"/>
      <c r="Y37" s="33"/>
      <c r="Z37" s="33"/>
      <c r="AA37" s="33"/>
      <c r="AB37" s="33"/>
      <c r="AC37" s="33"/>
      <c r="AD37" s="33"/>
      <c r="AE37" s="33"/>
    </row>
    <row r="38" spans="1:31" s="2" customFormat="1" ht="14.45" hidden="1" customHeight="1">
      <c r="A38" s="33"/>
      <c r="B38" s="34"/>
      <c r="C38" s="33"/>
      <c r="D38" s="33"/>
      <c r="E38" s="28" t="s">
        <v>45</v>
      </c>
      <c r="F38" s="111">
        <f>ROUND((SUM(BH91:BH137)),  2)</f>
        <v>0</v>
      </c>
      <c r="G38" s="33"/>
      <c r="H38" s="33"/>
      <c r="I38" s="112">
        <v>0.15</v>
      </c>
      <c r="J38" s="111">
        <f>0</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46</v>
      </c>
      <c r="F39" s="111">
        <f>ROUND((SUM(BI91:BI137)),  2)</f>
        <v>0</v>
      </c>
      <c r="G39" s="33"/>
      <c r="H39" s="33"/>
      <c r="I39" s="112">
        <v>0</v>
      </c>
      <c r="J39" s="111">
        <f>0</f>
        <v>0</v>
      </c>
      <c r="K39" s="33"/>
      <c r="L39" s="102"/>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101"/>
      <c r="J40" s="33"/>
      <c r="K40" s="33"/>
      <c r="L40" s="102"/>
      <c r="S40" s="33"/>
      <c r="T40" s="33"/>
      <c r="U40" s="33"/>
      <c r="V40" s="33"/>
      <c r="W40" s="33"/>
      <c r="X40" s="33"/>
      <c r="Y40" s="33"/>
      <c r="Z40" s="33"/>
      <c r="AA40" s="33"/>
      <c r="AB40" s="33"/>
      <c r="AC40" s="33"/>
      <c r="AD40" s="33"/>
      <c r="AE40" s="33"/>
    </row>
    <row r="41" spans="1:31" s="2" customFormat="1" ht="25.35" customHeight="1">
      <c r="A41" s="33"/>
      <c r="B41" s="34"/>
      <c r="C41" s="113"/>
      <c r="D41" s="114" t="s">
        <v>47</v>
      </c>
      <c r="E41" s="57"/>
      <c r="F41" s="57"/>
      <c r="G41" s="115" t="s">
        <v>48</v>
      </c>
      <c r="H41" s="116" t="s">
        <v>49</v>
      </c>
      <c r="I41" s="117"/>
      <c r="J41" s="118">
        <f>SUM(J32:J39)</f>
        <v>0</v>
      </c>
      <c r="K41" s="119"/>
      <c r="L41" s="102"/>
      <c r="S41" s="33"/>
      <c r="T41" s="33"/>
      <c r="U41" s="33"/>
      <c r="V41" s="33"/>
      <c r="W41" s="33"/>
      <c r="X41" s="33"/>
      <c r="Y41" s="33"/>
      <c r="Z41" s="33"/>
      <c r="AA41" s="33"/>
      <c r="AB41" s="33"/>
      <c r="AC41" s="33"/>
      <c r="AD41" s="33"/>
      <c r="AE41" s="33"/>
    </row>
    <row r="42" spans="1:31" s="2" customFormat="1" ht="14.45" customHeight="1">
      <c r="A42" s="33"/>
      <c r="B42" s="43"/>
      <c r="C42" s="44"/>
      <c r="D42" s="44"/>
      <c r="E42" s="44"/>
      <c r="F42" s="44"/>
      <c r="G42" s="44"/>
      <c r="H42" s="44"/>
      <c r="I42" s="120"/>
      <c r="J42" s="44"/>
      <c r="K42" s="44"/>
      <c r="L42" s="102"/>
      <c r="S42" s="33"/>
      <c r="T42" s="33"/>
      <c r="U42" s="33"/>
      <c r="V42" s="33"/>
      <c r="W42" s="33"/>
      <c r="X42" s="33"/>
      <c r="Y42" s="33"/>
      <c r="Z42" s="33"/>
      <c r="AA42" s="33"/>
      <c r="AB42" s="33"/>
      <c r="AC42" s="33"/>
      <c r="AD42" s="33"/>
      <c r="AE42" s="33"/>
    </row>
    <row r="46" spans="1:31" s="2" customFormat="1" ht="6.95" customHeight="1">
      <c r="A46" s="33"/>
      <c r="B46" s="45"/>
      <c r="C46" s="46"/>
      <c r="D46" s="46"/>
      <c r="E46" s="46"/>
      <c r="F46" s="46"/>
      <c r="G46" s="46"/>
      <c r="H46" s="46"/>
      <c r="I46" s="121"/>
      <c r="J46" s="46"/>
      <c r="K46" s="46"/>
      <c r="L46" s="102"/>
      <c r="S46" s="33"/>
      <c r="T46" s="33"/>
      <c r="U46" s="33"/>
      <c r="V46" s="33"/>
      <c r="W46" s="33"/>
      <c r="X46" s="33"/>
      <c r="Y46" s="33"/>
      <c r="Z46" s="33"/>
      <c r="AA46" s="33"/>
      <c r="AB46" s="33"/>
      <c r="AC46" s="33"/>
      <c r="AD46" s="33"/>
      <c r="AE46" s="33"/>
    </row>
    <row r="47" spans="1:31" s="2" customFormat="1" ht="24.95" customHeight="1">
      <c r="A47" s="33"/>
      <c r="B47" s="34"/>
      <c r="C47" s="22" t="s">
        <v>216</v>
      </c>
      <c r="D47" s="33"/>
      <c r="E47" s="33"/>
      <c r="F47" s="33"/>
      <c r="G47" s="33"/>
      <c r="H47" s="33"/>
      <c r="I47" s="101"/>
      <c r="J47" s="33"/>
      <c r="K47" s="33"/>
      <c r="L47" s="102"/>
      <c r="S47" s="33"/>
      <c r="T47" s="33"/>
      <c r="U47" s="33"/>
      <c r="V47" s="33"/>
      <c r="W47" s="33"/>
      <c r="X47" s="33"/>
      <c r="Y47" s="33"/>
      <c r="Z47" s="33"/>
      <c r="AA47" s="33"/>
      <c r="AB47" s="33"/>
      <c r="AC47" s="33"/>
      <c r="AD47" s="33"/>
      <c r="AE47" s="33"/>
    </row>
    <row r="48" spans="1:31" s="2" customFormat="1" ht="6.95" customHeight="1">
      <c r="A48" s="33"/>
      <c r="B48" s="34"/>
      <c r="C48" s="33"/>
      <c r="D48" s="33"/>
      <c r="E48" s="33"/>
      <c r="F48" s="33"/>
      <c r="G48" s="33"/>
      <c r="H48" s="33"/>
      <c r="I48" s="101"/>
      <c r="J48" s="33"/>
      <c r="K48" s="33"/>
      <c r="L48" s="102"/>
      <c r="S48" s="33"/>
      <c r="T48" s="33"/>
      <c r="U48" s="33"/>
      <c r="V48" s="33"/>
      <c r="W48" s="33"/>
      <c r="X48" s="33"/>
      <c r="Y48" s="33"/>
      <c r="Z48" s="33"/>
      <c r="AA48" s="33"/>
      <c r="AB48" s="33"/>
      <c r="AC48" s="33"/>
      <c r="AD48" s="33"/>
      <c r="AE48" s="33"/>
    </row>
    <row r="49" spans="1:47" s="2" customFormat="1" ht="12" customHeight="1">
      <c r="A49" s="33"/>
      <c r="B49" s="34"/>
      <c r="C49" s="28" t="s">
        <v>17</v>
      </c>
      <c r="D49" s="33"/>
      <c r="E49" s="33"/>
      <c r="F49" s="33"/>
      <c r="G49" s="33"/>
      <c r="H49" s="33"/>
      <c r="I49" s="101"/>
      <c r="J49" s="33"/>
      <c r="K49" s="33"/>
      <c r="L49" s="102"/>
      <c r="S49" s="33"/>
      <c r="T49" s="33"/>
      <c r="U49" s="33"/>
      <c r="V49" s="33"/>
      <c r="W49" s="33"/>
      <c r="X49" s="33"/>
      <c r="Y49" s="33"/>
      <c r="Z49" s="33"/>
      <c r="AA49" s="33"/>
      <c r="AB49" s="33"/>
      <c r="AC49" s="33"/>
      <c r="AD49" s="33"/>
      <c r="AE49" s="33"/>
    </row>
    <row r="50" spans="1:47" s="2" customFormat="1" ht="16.5" customHeight="1">
      <c r="A50" s="33"/>
      <c r="B50" s="34"/>
      <c r="C50" s="33"/>
      <c r="D50" s="33"/>
      <c r="E50" s="337" t="str">
        <f>E7</f>
        <v>Blok G- rekonstrukce koupelen</v>
      </c>
      <c r="F50" s="338"/>
      <c r="G50" s="338"/>
      <c r="H50" s="338"/>
      <c r="I50" s="101"/>
      <c r="J50" s="33"/>
      <c r="K50" s="33"/>
      <c r="L50" s="102"/>
      <c r="S50" s="33"/>
      <c r="T50" s="33"/>
      <c r="U50" s="33"/>
      <c r="V50" s="33"/>
      <c r="W50" s="33"/>
      <c r="X50" s="33"/>
      <c r="Y50" s="33"/>
      <c r="Z50" s="33"/>
      <c r="AA50" s="33"/>
      <c r="AB50" s="33"/>
      <c r="AC50" s="33"/>
      <c r="AD50" s="33"/>
      <c r="AE50" s="33"/>
    </row>
    <row r="51" spans="1:47" s="1" customFormat="1" ht="12" customHeight="1">
      <c r="B51" s="21"/>
      <c r="C51" s="28" t="s">
        <v>210</v>
      </c>
      <c r="I51" s="97"/>
      <c r="L51" s="21"/>
    </row>
    <row r="52" spans="1:47" s="2" customFormat="1" ht="16.5" customHeight="1">
      <c r="A52" s="33"/>
      <c r="B52" s="34"/>
      <c r="C52" s="33"/>
      <c r="D52" s="33"/>
      <c r="E52" s="337" t="s">
        <v>211</v>
      </c>
      <c r="F52" s="340"/>
      <c r="G52" s="340"/>
      <c r="H52" s="340"/>
      <c r="I52" s="101"/>
      <c r="J52" s="33"/>
      <c r="K52" s="33"/>
      <c r="L52" s="102"/>
      <c r="S52" s="33"/>
      <c r="T52" s="33"/>
      <c r="U52" s="33"/>
      <c r="V52" s="33"/>
      <c r="W52" s="33"/>
      <c r="X52" s="33"/>
      <c r="Y52" s="33"/>
      <c r="Z52" s="33"/>
      <c r="AA52" s="33"/>
      <c r="AB52" s="33"/>
      <c r="AC52" s="33"/>
      <c r="AD52" s="33"/>
      <c r="AE52" s="33"/>
    </row>
    <row r="53" spans="1:47" s="2" customFormat="1" ht="12" customHeight="1">
      <c r="A53" s="33"/>
      <c r="B53" s="34"/>
      <c r="C53" s="28" t="s">
        <v>212</v>
      </c>
      <c r="D53" s="33"/>
      <c r="E53" s="33"/>
      <c r="F53" s="33"/>
      <c r="G53" s="33"/>
      <c r="H53" s="33"/>
      <c r="I53" s="101"/>
      <c r="J53" s="33"/>
      <c r="K53" s="33"/>
      <c r="L53" s="102"/>
      <c r="S53" s="33"/>
      <c r="T53" s="33"/>
      <c r="U53" s="33"/>
      <c r="V53" s="33"/>
      <c r="W53" s="33"/>
      <c r="X53" s="33"/>
      <c r="Y53" s="33"/>
      <c r="Z53" s="33"/>
      <c r="AA53" s="33"/>
      <c r="AB53" s="33"/>
      <c r="AC53" s="33"/>
      <c r="AD53" s="33"/>
      <c r="AE53" s="33"/>
    </row>
    <row r="54" spans="1:47" s="2" customFormat="1" ht="16.5" customHeight="1">
      <c r="A54" s="33"/>
      <c r="B54" s="34"/>
      <c r="C54" s="33"/>
      <c r="D54" s="33"/>
      <c r="E54" s="317" t="str">
        <f>E11</f>
        <v>2 - Vodovod a zařizovací předměty</v>
      </c>
      <c r="F54" s="340"/>
      <c r="G54" s="340"/>
      <c r="H54" s="340"/>
      <c r="I54" s="101"/>
      <c r="J54" s="33"/>
      <c r="K54" s="33"/>
      <c r="L54" s="102"/>
      <c r="S54" s="33"/>
      <c r="T54" s="33"/>
      <c r="U54" s="33"/>
      <c r="V54" s="33"/>
      <c r="W54" s="33"/>
      <c r="X54" s="33"/>
      <c r="Y54" s="33"/>
      <c r="Z54" s="33"/>
      <c r="AA54" s="33"/>
      <c r="AB54" s="33"/>
      <c r="AC54" s="33"/>
      <c r="AD54" s="33"/>
      <c r="AE54" s="33"/>
    </row>
    <row r="55" spans="1:47" s="2" customFormat="1" ht="6.95" customHeight="1">
      <c r="A55" s="33"/>
      <c r="B55" s="34"/>
      <c r="C55" s="33"/>
      <c r="D55" s="33"/>
      <c r="E55" s="33"/>
      <c r="F55" s="33"/>
      <c r="G55" s="33"/>
      <c r="H55" s="33"/>
      <c r="I55" s="101"/>
      <c r="J55" s="33"/>
      <c r="K55" s="33"/>
      <c r="L55" s="102"/>
      <c r="S55" s="33"/>
      <c r="T55" s="33"/>
      <c r="U55" s="33"/>
      <c r="V55" s="33"/>
      <c r="W55" s="33"/>
      <c r="X55" s="33"/>
      <c r="Y55" s="33"/>
      <c r="Z55" s="33"/>
      <c r="AA55" s="33"/>
      <c r="AB55" s="33"/>
      <c r="AC55" s="33"/>
      <c r="AD55" s="33"/>
      <c r="AE55" s="33"/>
    </row>
    <row r="56" spans="1:47" s="2" customFormat="1" ht="12" customHeight="1">
      <c r="A56" s="33"/>
      <c r="B56" s="34"/>
      <c r="C56" s="28" t="s">
        <v>21</v>
      </c>
      <c r="D56" s="33"/>
      <c r="E56" s="33"/>
      <c r="F56" s="26" t="str">
        <f>F14</f>
        <v xml:space="preserve"> </v>
      </c>
      <c r="G56" s="33"/>
      <c r="H56" s="33"/>
      <c r="I56" s="103" t="s">
        <v>23</v>
      </c>
      <c r="J56" s="51" t="str">
        <f>IF(J14="","",J14)</f>
        <v>28. 8. 2018</v>
      </c>
      <c r="K56" s="33"/>
      <c r="L56" s="102"/>
      <c r="S56" s="33"/>
      <c r="T56" s="33"/>
      <c r="U56" s="33"/>
      <c r="V56" s="33"/>
      <c r="W56" s="33"/>
      <c r="X56" s="33"/>
      <c r="Y56" s="33"/>
      <c r="Z56" s="33"/>
      <c r="AA56" s="33"/>
      <c r="AB56" s="33"/>
      <c r="AC56" s="33"/>
      <c r="AD56" s="33"/>
      <c r="AE56" s="33"/>
    </row>
    <row r="57" spans="1:47" s="2" customFormat="1" ht="6.95" customHeight="1">
      <c r="A57" s="33"/>
      <c r="B57" s="34"/>
      <c r="C57" s="33"/>
      <c r="D57" s="33"/>
      <c r="E57" s="33"/>
      <c r="F57" s="33"/>
      <c r="G57" s="33"/>
      <c r="H57" s="33"/>
      <c r="I57" s="101"/>
      <c r="J57" s="33"/>
      <c r="K57" s="33"/>
      <c r="L57" s="102"/>
      <c r="S57" s="33"/>
      <c r="T57" s="33"/>
      <c r="U57" s="33"/>
      <c r="V57" s="33"/>
      <c r="W57" s="33"/>
      <c r="X57" s="33"/>
      <c r="Y57" s="33"/>
      <c r="Z57" s="33"/>
      <c r="AA57" s="33"/>
      <c r="AB57" s="33"/>
      <c r="AC57" s="33"/>
      <c r="AD57" s="33"/>
      <c r="AE57" s="33"/>
    </row>
    <row r="58" spans="1:47" s="2" customFormat="1" ht="15.2" customHeight="1">
      <c r="A58" s="33"/>
      <c r="B58" s="34"/>
      <c r="C58" s="28" t="s">
        <v>25</v>
      </c>
      <c r="D58" s="33"/>
      <c r="E58" s="33"/>
      <c r="F58" s="26" t="str">
        <f>E17</f>
        <v>Správa účelových zařízení VŠE</v>
      </c>
      <c r="G58" s="33"/>
      <c r="H58" s="33"/>
      <c r="I58" s="103" t="s">
        <v>31</v>
      </c>
      <c r="J58" s="31" t="str">
        <f>E23</f>
        <v>PROJECTICA s.r.o.</v>
      </c>
      <c r="K58" s="33"/>
      <c r="L58" s="102"/>
      <c r="S58" s="33"/>
      <c r="T58" s="33"/>
      <c r="U58" s="33"/>
      <c r="V58" s="33"/>
      <c r="W58" s="33"/>
      <c r="X58" s="33"/>
      <c r="Y58" s="33"/>
      <c r="Z58" s="33"/>
      <c r="AA58" s="33"/>
      <c r="AB58" s="33"/>
      <c r="AC58" s="33"/>
      <c r="AD58" s="33"/>
      <c r="AE58" s="33"/>
    </row>
    <row r="59" spans="1:47" s="2" customFormat="1" ht="15.2" customHeight="1">
      <c r="A59" s="33"/>
      <c r="B59" s="34"/>
      <c r="C59" s="28" t="s">
        <v>29</v>
      </c>
      <c r="D59" s="33"/>
      <c r="E59" s="33"/>
      <c r="F59" s="26" t="str">
        <f>IF(E20="","",E20)</f>
        <v>Vyplň údaj</v>
      </c>
      <c r="G59" s="33"/>
      <c r="H59" s="33"/>
      <c r="I59" s="103" t="s">
        <v>34</v>
      </c>
      <c r="J59" s="31" t="str">
        <f>E26</f>
        <v xml:space="preserve"> </v>
      </c>
      <c r="K59" s="33"/>
      <c r="L59" s="102"/>
      <c r="S59" s="33"/>
      <c r="T59" s="33"/>
      <c r="U59" s="33"/>
      <c r="V59" s="33"/>
      <c r="W59" s="33"/>
      <c r="X59" s="33"/>
      <c r="Y59" s="33"/>
      <c r="Z59" s="33"/>
      <c r="AA59" s="33"/>
      <c r="AB59" s="33"/>
      <c r="AC59" s="33"/>
      <c r="AD59" s="33"/>
      <c r="AE59" s="33"/>
    </row>
    <row r="60" spans="1:47" s="2" customFormat="1" ht="10.35" customHeight="1">
      <c r="A60" s="33"/>
      <c r="B60" s="34"/>
      <c r="C60" s="33"/>
      <c r="D60" s="33"/>
      <c r="E60" s="33"/>
      <c r="F60" s="33"/>
      <c r="G60" s="33"/>
      <c r="H60" s="33"/>
      <c r="I60" s="101"/>
      <c r="J60" s="33"/>
      <c r="K60" s="33"/>
      <c r="L60" s="102"/>
      <c r="S60" s="33"/>
      <c r="T60" s="33"/>
      <c r="U60" s="33"/>
      <c r="V60" s="33"/>
      <c r="W60" s="33"/>
      <c r="X60" s="33"/>
      <c r="Y60" s="33"/>
      <c r="Z60" s="33"/>
      <c r="AA60" s="33"/>
      <c r="AB60" s="33"/>
      <c r="AC60" s="33"/>
      <c r="AD60" s="33"/>
      <c r="AE60" s="33"/>
    </row>
    <row r="61" spans="1:47" s="2" customFormat="1" ht="29.25" customHeight="1">
      <c r="A61" s="33"/>
      <c r="B61" s="34"/>
      <c r="C61" s="122" t="s">
        <v>217</v>
      </c>
      <c r="D61" s="113"/>
      <c r="E61" s="113"/>
      <c r="F61" s="113"/>
      <c r="G61" s="113"/>
      <c r="H61" s="113"/>
      <c r="I61" s="123"/>
      <c r="J61" s="124" t="s">
        <v>218</v>
      </c>
      <c r="K61" s="113"/>
      <c r="L61" s="102"/>
      <c r="S61" s="33"/>
      <c r="T61" s="33"/>
      <c r="U61" s="33"/>
      <c r="V61" s="33"/>
      <c r="W61" s="33"/>
      <c r="X61" s="33"/>
      <c r="Y61" s="33"/>
      <c r="Z61" s="33"/>
      <c r="AA61" s="33"/>
      <c r="AB61" s="33"/>
      <c r="AC61" s="33"/>
      <c r="AD61" s="33"/>
      <c r="AE61" s="33"/>
    </row>
    <row r="62" spans="1:47" s="2" customFormat="1" ht="10.35" customHeight="1">
      <c r="A62" s="33"/>
      <c r="B62" s="34"/>
      <c r="C62" s="33"/>
      <c r="D62" s="33"/>
      <c r="E62" s="33"/>
      <c r="F62" s="33"/>
      <c r="G62" s="33"/>
      <c r="H62" s="33"/>
      <c r="I62" s="101"/>
      <c r="J62" s="33"/>
      <c r="K62" s="33"/>
      <c r="L62" s="102"/>
      <c r="S62" s="33"/>
      <c r="T62" s="33"/>
      <c r="U62" s="33"/>
      <c r="V62" s="33"/>
      <c r="W62" s="33"/>
      <c r="X62" s="33"/>
      <c r="Y62" s="33"/>
      <c r="Z62" s="33"/>
      <c r="AA62" s="33"/>
      <c r="AB62" s="33"/>
      <c r="AC62" s="33"/>
      <c r="AD62" s="33"/>
      <c r="AE62" s="33"/>
    </row>
    <row r="63" spans="1:47" s="2" customFormat="1" ht="22.9" customHeight="1">
      <c r="A63" s="33"/>
      <c r="B63" s="34"/>
      <c r="C63" s="125" t="s">
        <v>69</v>
      </c>
      <c r="D63" s="33"/>
      <c r="E63" s="33"/>
      <c r="F63" s="33"/>
      <c r="G63" s="33"/>
      <c r="H63" s="33"/>
      <c r="I63" s="101"/>
      <c r="J63" s="68">
        <f>J91</f>
        <v>0</v>
      </c>
      <c r="K63" s="33"/>
      <c r="L63" s="102"/>
      <c r="S63" s="33"/>
      <c r="T63" s="33"/>
      <c r="U63" s="33"/>
      <c r="V63" s="33"/>
      <c r="W63" s="33"/>
      <c r="X63" s="33"/>
      <c r="Y63" s="33"/>
      <c r="Z63" s="33"/>
      <c r="AA63" s="33"/>
      <c r="AB63" s="33"/>
      <c r="AC63" s="33"/>
      <c r="AD63" s="33"/>
      <c r="AE63" s="33"/>
      <c r="AU63" s="18" t="s">
        <v>219</v>
      </c>
    </row>
    <row r="64" spans="1:47" s="9" customFormat="1" ht="24.95" customHeight="1">
      <c r="B64" s="126"/>
      <c r="D64" s="127" t="s">
        <v>220</v>
      </c>
      <c r="E64" s="128"/>
      <c r="F64" s="128"/>
      <c r="G64" s="128"/>
      <c r="H64" s="128"/>
      <c r="I64" s="129"/>
      <c r="J64" s="130">
        <f>J92</f>
        <v>0</v>
      </c>
      <c r="L64" s="126"/>
    </row>
    <row r="65" spans="1:31" s="10" customFormat="1" ht="19.899999999999999" customHeight="1">
      <c r="B65" s="131"/>
      <c r="D65" s="132" t="s">
        <v>226</v>
      </c>
      <c r="E65" s="133"/>
      <c r="F65" s="133"/>
      <c r="G65" s="133"/>
      <c r="H65" s="133"/>
      <c r="I65" s="134"/>
      <c r="J65" s="135">
        <f>J93</f>
        <v>0</v>
      </c>
      <c r="L65" s="131"/>
    </row>
    <row r="66" spans="1:31" s="9" customFormat="1" ht="24.95" customHeight="1">
      <c r="B66" s="126"/>
      <c r="D66" s="127" t="s">
        <v>228</v>
      </c>
      <c r="E66" s="128"/>
      <c r="F66" s="128"/>
      <c r="G66" s="128"/>
      <c r="H66" s="128"/>
      <c r="I66" s="129"/>
      <c r="J66" s="130">
        <f>J99</f>
        <v>0</v>
      </c>
      <c r="L66" s="126"/>
    </row>
    <row r="67" spans="1:31" s="10" customFormat="1" ht="19.899999999999999" customHeight="1">
      <c r="B67" s="131"/>
      <c r="D67" s="132" t="s">
        <v>4163</v>
      </c>
      <c r="E67" s="133"/>
      <c r="F67" s="133"/>
      <c r="G67" s="133"/>
      <c r="H67" s="133"/>
      <c r="I67" s="134"/>
      <c r="J67" s="135">
        <f>J100</f>
        <v>0</v>
      </c>
      <c r="L67" s="131"/>
    </row>
    <row r="68" spans="1:31" s="10" customFormat="1" ht="19.899999999999999" customHeight="1">
      <c r="B68" s="131"/>
      <c r="D68" s="132" t="s">
        <v>230</v>
      </c>
      <c r="E68" s="133"/>
      <c r="F68" s="133"/>
      <c r="G68" s="133"/>
      <c r="H68" s="133"/>
      <c r="I68" s="134"/>
      <c r="J68" s="135">
        <f>J112</f>
        <v>0</v>
      </c>
      <c r="L68" s="131"/>
    </row>
    <row r="69" spans="1:31" s="9" customFormat="1" ht="24.95" customHeight="1">
      <c r="B69" s="126"/>
      <c r="D69" s="127" t="s">
        <v>4164</v>
      </c>
      <c r="E69" s="128"/>
      <c r="F69" s="128"/>
      <c r="G69" s="128"/>
      <c r="H69" s="128"/>
      <c r="I69" s="129"/>
      <c r="J69" s="130">
        <f>J135</f>
        <v>0</v>
      </c>
      <c r="L69" s="126"/>
    </row>
    <row r="70" spans="1:31" s="2" customFormat="1" ht="21.75" customHeight="1">
      <c r="A70" s="33"/>
      <c r="B70" s="34"/>
      <c r="C70" s="33"/>
      <c r="D70" s="33"/>
      <c r="E70" s="33"/>
      <c r="F70" s="33"/>
      <c r="G70" s="33"/>
      <c r="H70" s="33"/>
      <c r="I70" s="101"/>
      <c r="J70" s="33"/>
      <c r="K70" s="33"/>
      <c r="L70" s="102"/>
      <c r="S70" s="33"/>
      <c r="T70" s="33"/>
      <c r="U70" s="33"/>
      <c r="V70" s="33"/>
      <c r="W70" s="33"/>
      <c r="X70" s="33"/>
      <c r="Y70" s="33"/>
      <c r="Z70" s="33"/>
      <c r="AA70" s="33"/>
      <c r="AB70" s="33"/>
      <c r="AC70" s="33"/>
      <c r="AD70" s="33"/>
      <c r="AE70" s="33"/>
    </row>
    <row r="71" spans="1:31" s="2" customFormat="1" ht="6.95" customHeight="1">
      <c r="A71" s="33"/>
      <c r="B71" s="43"/>
      <c r="C71" s="44"/>
      <c r="D71" s="44"/>
      <c r="E71" s="44"/>
      <c r="F71" s="44"/>
      <c r="G71" s="44"/>
      <c r="H71" s="44"/>
      <c r="I71" s="120"/>
      <c r="J71" s="44"/>
      <c r="K71" s="44"/>
      <c r="L71" s="102"/>
      <c r="S71" s="33"/>
      <c r="T71" s="33"/>
      <c r="U71" s="33"/>
      <c r="V71" s="33"/>
      <c r="W71" s="33"/>
      <c r="X71" s="33"/>
      <c r="Y71" s="33"/>
      <c r="Z71" s="33"/>
      <c r="AA71" s="33"/>
      <c r="AB71" s="33"/>
      <c r="AC71" s="33"/>
      <c r="AD71" s="33"/>
      <c r="AE71" s="33"/>
    </row>
    <row r="75" spans="1:31" s="2" customFormat="1" ht="6.95" customHeight="1">
      <c r="A75" s="33"/>
      <c r="B75" s="45"/>
      <c r="C75" s="46"/>
      <c r="D75" s="46"/>
      <c r="E75" s="46"/>
      <c r="F75" s="46"/>
      <c r="G75" s="46"/>
      <c r="H75" s="46"/>
      <c r="I75" s="121"/>
      <c r="J75" s="46"/>
      <c r="K75" s="46"/>
      <c r="L75" s="102"/>
      <c r="S75" s="33"/>
      <c r="T75" s="33"/>
      <c r="U75" s="33"/>
      <c r="V75" s="33"/>
      <c r="W75" s="33"/>
      <c r="X75" s="33"/>
      <c r="Y75" s="33"/>
      <c r="Z75" s="33"/>
      <c r="AA75" s="33"/>
      <c r="AB75" s="33"/>
      <c r="AC75" s="33"/>
      <c r="AD75" s="33"/>
      <c r="AE75" s="33"/>
    </row>
    <row r="76" spans="1:31" s="2" customFormat="1" ht="24.95" customHeight="1">
      <c r="A76" s="33"/>
      <c r="B76" s="34"/>
      <c r="C76" s="22" t="s">
        <v>238</v>
      </c>
      <c r="D76" s="33"/>
      <c r="E76" s="33"/>
      <c r="F76" s="33"/>
      <c r="G76" s="33"/>
      <c r="H76" s="33"/>
      <c r="I76" s="101"/>
      <c r="J76" s="33"/>
      <c r="K76" s="33"/>
      <c r="L76" s="102"/>
      <c r="S76" s="33"/>
      <c r="T76" s="33"/>
      <c r="U76" s="33"/>
      <c r="V76" s="33"/>
      <c r="W76" s="33"/>
      <c r="X76" s="33"/>
      <c r="Y76" s="33"/>
      <c r="Z76" s="33"/>
      <c r="AA76" s="33"/>
      <c r="AB76" s="33"/>
      <c r="AC76" s="33"/>
      <c r="AD76" s="33"/>
      <c r="AE76" s="33"/>
    </row>
    <row r="77" spans="1:31" s="2" customFormat="1" ht="6.95" customHeight="1">
      <c r="A77" s="33"/>
      <c r="B77" s="34"/>
      <c r="C77" s="33"/>
      <c r="D77" s="33"/>
      <c r="E77" s="33"/>
      <c r="F77" s="33"/>
      <c r="G77" s="33"/>
      <c r="H77" s="33"/>
      <c r="I77" s="101"/>
      <c r="J77" s="33"/>
      <c r="K77" s="33"/>
      <c r="L77" s="102"/>
      <c r="S77" s="33"/>
      <c r="T77" s="33"/>
      <c r="U77" s="33"/>
      <c r="V77" s="33"/>
      <c r="W77" s="33"/>
      <c r="X77" s="33"/>
      <c r="Y77" s="33"/>
      <c r="Z77" s="33"/>
      <c r="AA77" s="33"/>
      <c r="AB77" s="33"/>
      <c r="AC77" s="33"/>
      <c r="AD77" s="33"/>
      <c r="AE77" s="33"/>
    </row>
    <row r="78" spans="1:31" s="2" customFormat="1" ht="12" customHeight="1">
      <c r="A78" s="33"/>
      <c r="B78" s="34"/>
      <c r="C78" s="28" t="s">
        <v>17</v>
      </c>
      <c r="D78" s="33"/>
      <c r="E78" s="33"/>
      <c r="F78" s="33"/>
      <c r="G78" s="33"/>
      <c r="H78" s="33"/>
      <c r="I78" s="101"/>
      <c r="J78" s="33"/>
      <c r="K78" s="33"/>
      <c r="L78" s="102"/>
      <c r="S78" s="33"/>
      <c r="T78" s="33"/>
      <c r="U78" s="33"/>
      <c r="V78" s="33"/>
      <c r="W78" s="33"/>
      <c r="X78" s="33"/>
      <c r="Y78" s="33"/>
      <c r="Z78" s="33"/>
      <c r="AA78" s="33"/>
      <c r="AB78" s="33"/>
      <c r="AC78" s="33"/>
      <c r="AD78" s="33"/>
      <c r="AE78" s="33"/>
    </row>
    <row r="79" spans="1:31" s="2" customFormat="1" ht="16.5" customHeight="1">
      <c r="A79" s="33"/>
      <c r="B79" s="34"/>
      <c r="C79" s="33"/>
      <c r="D79" s="33"/>
      <c r="E79" s="337" t="str">
        <f>E7</f>
        <v>Blok G- rekonstrukce koupelen</v>
      </c>
      <c r="F79" s="338"/>
      <c r="G79" s="338"/>
      <c r="H79" s="338"/>
      <c r="I79" s="101"/>
      <c r="J79" s="33"/>
      <c r="K79" s="33"/>
      <c r="L79" s="102"/>
      <c r="S79" s="33"/>
      <c r="T79" s="33"/>
      <c r="U79" s="33"/>
      <c r="V79" s="33"/>
      <c r="W79" s="33"/>
      <c r="X79" s="33"/>
      <c r="Y79" s="33"/>
      <c r="Z79" s="33"/>
      <c r="AA79" s="33"/>
      <c r="AB79" s="33"/>
      <c r="AC79" s="33"/>
      <c r="AD79" s="33"/>
      <c r="AE79" s="33"/>
    </row>
    <row r="80" spans="1:31" s="1" customFormat="1" ht="12" customHeight="1">
      <c r="B80" s="21"/>
      <c r="C80" s="28" t="s">
        <v>210</v>
      </c>
      <c r="I80" s="97"/>
      <c r="L80" s="21"/>
    </row>
    <row r="81" spans="1:65" s="2" customFormat="1" ht="16.5" customHeight="1">
      <c r="A81" s="33"/>
      <c r="B81" s="34"/>
      <c r="C81" s="33"/>
      <c r="D81" s="33"/>
      <c r="E81" s="337" t="s">
        <v>211</v>
      </c>
      <c r="F81" s="340"/>
      <c r="G81" s="340"/>
      <c r="H81" s="340"/>
      <c r="I81" s="101"/>
      <c r="J81" s="33"/>
      <c r="K81" s="33"/>
      <c r="L81" s="102"/>
      <c r="S81" s="33"/>
      <c r="T81" s="33"/>
      <c r="U81" s="33"/>
      <c r="V81" s="33"/>
      <c r="W81" s="33"/>
      <c r="X81" s="33"/>
      <c r="Y81" s="33"/>
      <c r="Z81" s="33"/>
      <c r="AA81" s="33"/>
      <c r="AB81" s="33"/>
      <c r="AC81" s="33"/>
      <c r="AD81" s="33"/>
      <c r="AE81" s="33"/>
    </row>
    <row r="82" spans="1:65" s="2" customFormat="1" ht="12" customHeight="1">
      <c r="A82" s="33"/>
      <c r="B82" s="34"/>
      <c r="C82" s="28" t="s">
        <v>212</v>
      </c>
      <c r="D82" s="33"/>
      <c r="E82" s="33"/>
      <c r="F82" s="33"/>
      <c r="G82" s="33"/>
      <c r="H82" s="33"/>
      <c r="I82" s="101"/>
      <c r="J82" s="33"/>
      <c r="K82" s="33"/>
      <c r="L82" s="102"/>
      <c r="S82" s="33"/>
      <c r="T82" s="33"/>
      <c r="U82" s="33"/>
      <c r="V82" s="33"/>
      <c r="W82" s="33"/>
      <c r="X82" s="33"/>
      <c r="Y82" s="33"/>
      <c r="Z82" s="33"/>
      <c r="AA82" s="33"/>
      <c r="AB82" s="33"/>
      <c r="AC82" s="33"/>
      <c r="AD82" s="33"/>
      <c r="AE82" s="33"/>
    </row>
    <row r="83" spans="1:65" s="2" customFormat="1" ht="16.5" customHeight="1">
      <c r="A83" s="33"/>
      <c r="B83" s="34"/>
      <c r="C83" s="33"/>
      <c r="D83" s="33"/>
      <c r="E83" s="317" t="str">
        <f>E11</f>
        <v>2 - Vodovod a zařizovací předměty</v>
      </c>
      <c r="F83" s="340"/>
      <c r="G83" s="340"/>
      <c r="H83" s="340"/>
      <c r="I83" s="101"/>
      <c r="J83" s="33"/>
      <c r="K83" s="33"/>
      <c r="L83" s="102"/>
      <c r="S83" s="33"/>
      <c r="T83" s="33"/>
      <c r="U83" s="33"/>
      <c r="V83" s="33"/>
      <c r="W83" s="33"/>
      <c r="X83" s="33"/>
      <c r="Y83" s="33"/>
      <c r="Z83" s="33"/>
      <c r="AA83" s="33"/>
      <c r="AB83" s="33"/>
      <c r="AC83" s="33"/>
      <c r="AD83" s="33"/>
      <c r="AE83" s="33"/>
    </row>
    <row r="84" spans="1:65" s="2" customFormat="1" ht="6.95" customHeight="1">
      <c r="A84" s="33"/>
      <c r="B84" s="34"/>
      <c r="C84" s="33"/>
      <c r="D84" s="33"/>
      <c r="E84" s="33"/>
      <c r="F84" s="33"/>
      <c r="G84" s="33"/>
      <c r="H84" s="33"/>
      <c r="I84" s="101"/>
      <c r="J84" s="33"/>
      <c r="K84" s="33"/>
      <c r="L84" s="102"/>
      <c r="S84" s="33"/>
      <c r="T84" s="33"/>
      <c r="U84" s="33"/>
      <c r="V84" s="33"/>
      <c r="W84" s="33"/>
      <c r="X84" s="33"/>
      <c r="Y84" s="33"/>
      <c r="Z84" s="33"/>
      <c r="AA84" s="33"/>
      <c r="AB84" s="33"/>
      <c r="AC84" s="33"/>
      <c r="AD84" s="33"/>
      <c r="AE84" s="33"/>
    </row>
    <row r="85" spans="1:65" s="2" customFormat="1" ht="12" customHeight="1">
      <c r="A85" s="33"/>
      <c r="B85" s="34"/>
      <c r="C85" s="28" t="s">
        <v>21</v>
      </c>
      <c r="D85" s="33"/>
      <c r="E85" s="33"/>
      <c r="F85" s="26" t="str">
        <f>F14</f>
        <v xml:space="preserve"> </v>
      </c>
      <c r="G85" s="33"/>
      <c r="H85" s="33"/>
      <c r="I85" s="103" t="s">
        <v>23</v>
      </c>
      <c r="J85" s="51" t="str">
        <f>IF(J14="","",J14)</f>
        <v>28. 8. 2018</v>
      </c>
      <c r="K85" s="33"/>
      <c r="L85" s="102"/>
      <c r="S85" s="33"/>
      <c r="T85" s="33"/>
      <c r="U85" s="33"/>
      <c r="V85" s="33"/>
      <c r="W85" s="33"/>
      <c r="X85" s="33"/>
      <c r="Y85" s="33"/>
      <c r="Z85" s="33"/>
      <c r="AA85" s="33"/>
      <c r="AB85" s="33"/>
      <c r="AC85" s="33"/>
      <c r="AD85" s="33"/>
      <c r="AE85" s="33"/>
    </row>
    <row r="86" spans="1:65" s="2" customFormat="1" ht="6.9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65" s="2" customFormat="1" ht="15.2" customHeight="1">
      <c r="A87" s="33"/>
      <c r="B87" s="34"/>
      <c r="C87" s="28" t="s">
        <v>25</v>
      </c>
      <c r="D87" s="33"/>
      <c r="E87" s="33"/>
      <c r="F87" s="26" t="str">
        <f>E17</f>
        <v>Správa účelových zařízení VŠE</v>
      </c>
      <c r="G87" s="33"/>
      <c r="H87" s="33"/>
      <c r="I87" s="103" t="s">
        <v>31</v>
      </c>
      <c r="J87" s="31" t="str">
        <f>E23</f>
        <v>PROJECTICA s.r.o.</v>
      </c>
      <c r="K87" s="33"/>
      <c r="L87" s="102"/>
      <c r="S87" s="33"/>
      <c r="T87" s="33"/>
      <c r="U87" s="33"/>
      <c r="V87" s="33"/>
      <c r="W87" s="33"/>
      <c r="X87" s="33"/>
      <c r="Y87" s="33"/>
      <c r="Z87" s="33"/>
      <c r="AA87" s="33"/>
      <c r="AB87" s="33"/>
      <c r="AC87" s="33"/>
      <c r="AD87" s="33"/>
      <c r="AE87" s="33"/>
    </row>
    <row r="88" spans="1:65" s="2" customFormat="1" ht="15.2" customHeight="1">
      <c r="A88" s="33"/>
      <c r="B88" s="34"/>
      <c r="C88" s="28" t="s">
        <v>29</v>
      </c>
      <c r="D88" s="33"/>
      <c r="E88" s="33"/>
      <c r="F88" s="26" t="str">
        <f>IF(E20="","",E20)</f>
        <v>Vyplň údaj</v>
      </c>
      <c r="G88" s="33"/>
      <c r="H88" s="33"/>
      <c r="I88" s="103" t="s">
        <v>34</v>
      </c>
      <c r="J88" s="31" t="str">
        <f>E26</f>
        <v xml:space="preserve"> </v>
      </c>
      <c r="K88" s="33"/>
      <c r="L88" s="102"/>
      <c r="S88" s="33"/>
      <c r="T88" s="33"/>
      <c r="U88" s="33"/>
      <c r="V88" s="33"/>
      <c r="W88" s="33"/>
      <c r="X88" s="33"/>
      <c r="Y88" s="33"/>
      <c r="Z88" s="33"/>
      <c r="AA88" s="33"/>
      <c r="AB88" s="33"/>
      <c r="AC88" s="33"/>
      <c r="AD88" s="33"/>
      <c r="AE88" s="33"/>
    </row>
    <row r="89" spans="1:65" s="2" customFormat="1" ht="10.35" customHeight="1">
      <c r="A89" s="33"/>
      <c r="B89" s="34"/>
      <c r="C89" s="33"/>
      <c r="D89" s="33"/>
      <c r="E89" s="33"/>
      <c r="F89" s="33"/>
      <c r="G89" s="33"/>
      <c r="H89" s="33"/>
      <c r="I89" s="101"/>
      <c r="J89" s="33"/>
      <c r="K89" s="33"/>
      <c r="L89" s="102"/>
      <c r="S89" s="33"/>
      <c r="T89" s="33"/>
      <c r="U89" s="33"/>
      <c r="V89" s="33"/>
      <c r="W89" s="33"/>
      <c r="X89" s="33"/>
      <c r="Y89" s="33"/>
      <c r="Z89" s="33"/>
      <c r="AA89" s="33"/>
      <c r="AB89" s="33"/>
      <c r="AC89" s="33"/>
      <c r="AD89" s="33"/>
      <c r="AE89" s="33"/>
    </row>
    <row r="90" spans="1:65" s="11" customFormat="1" ht="29.25" customHeight="1">
      <c r="A90" s="136"/>
      <c r="B90" s="137"/>
      <c r="C90" s="138" t="s">
        <v>239</v>
      </c>
      <c r="D90" s="139" t="s">
        <v>56</v>
      </c>
      <c r="E90" s="139" t="s">
        <v>52</v>
      </c>
      <c r="F90" s="139" t="s">
        <v>53</v>
      </c>
      <c r="G90" s="139" t="s">
        <v>240</v>
      </c>
      <c r="H90" s="139" t="s">
        <v>241</v>
      </c>
      <c r="I90" s="140" t="s">
        <v>242</v>
      </c>
      <c r="J90" s="139" t="s">
        <v>218</v>
      </c>
      <c r="K90" s="141" t="s">
        <v>243</v>
      </c>
      <c r="L90" s="142"/>
      <c r="M90" s="59" t="s">
        <v>3</v>
      </c>
      <c r="N90" s="60" t="s">
        <v>41</v>
      </c>
      <c r="O90" s="60" t="s">
        <v>244</v>
      </c>
      <c r="P90" s="60" t="s">
        <v>245</v>
      </c>
      <c r="Q90" s="60" t="s">
        <v>246</v>
      </c>
      <c r="R90" s="60" t="s">
        <v>247</v>
      </c>
      <c r="S90" s="60" t="s">
        <v>248</v>
      </c>
      <c r="T90" s="61" t="s">
        <v>249</v>
      </c>
      <c r="U90" s="136"/>
      <c r="V90" s="136"/>
      <c r="W90" s="136"/>
      <c r="X90" s="136"/>
      <c r="Y90" s="136"/>
      <c r="Z90" s="136"/>
      <c r="AA90" s="136"/>
      <c r="AB90" s="136"/>
      <c r="AC90" s="136"/>
      <c r="AD90" s="136"/>
      <c r="AE90" s="136"/>
    </row>
    <row r="91" spans="1:65" s="2" customFormat="1" ht="22.9" customHeight="1">
      <c r="A91" s="33"/>
      <c r="B91" s="34"/>
      <c r="C91" s="66" t="s">
        <v>250</v>
      </c>
      <c r="D91" s="33"/>
      <c r="E91" s="33"/>
      <c r="F91" s="33"/>
      <c r="G91" s="33"/>
      <c r="H91" s="33"/>
      <c r="I91" s="101"/>
      <c r="J91" s="143">
        <f>BK91</f>
        <v>0</v>
      </c>
      <c r="K91" s="33"/>
      <c r="L91" s="34"/>
      <c r="M91" s="62"/>
      <c r="N91" s="52"/>
      <c r="O91" s="63"/>
      <c r="P91" s="144">
        <f>P92+P99+P135</f>
        <v>0</v>
      </c>
      <c r="Q91" s="63"/>
      <c r="R91" s="144">
        <f>R92+R99+R135</f>
        <v>1.7367999999999999</v>
      </c>
      <c r="S91" s="63"/>
      <c r="T91" s="145">
        <f>T92+T99+T135</f>
        <v>14.610180000000001</v>
      </c>
      <c r="U91" s="33"/>
      <c r="V91" s="33"/>
      <c r="W91" s="33"/>
      <c r="X91" s="33"/>
      <c r="Y91" s="33"/>
      <c r="Z91" s="33"/>
      <c r="AA91" s="33"/>
      <c r="AB91" s="33"/>
      <c r="AC91" s="33"/>
      <c r="AD91" s="33"/>
      <c r="AE91" s="33"/>
      <c r="AT91" s="18" t="s">
        <v>70</v>
      </c>
      <c r="AU91" s="18" t="s">
        <v>219</v>
      </c>
      <c r="BK91" s="146">
        <f>BK92+BK99+BK135</f>
        <v>0</v>
      </c>
    </row>
    <row r="92" spans="1:65" s="12" customFormat="1" ht="25.9" customHeight="1">
      <c r="B92" s="147"/>
      <c r="D92" s="148" t="s">
        <v>70</v>
      </c>
      <c r="E92" s="149" t="s">
        <v>251</v>
      </c>
      <c r="F92" s="149" t="s">
        <v>252</v>
      </c>
      <c r="I92" s="150"/>
      <c r="J92" s="151">
        <f>BK92</f>
        <v>0</v>
      </c>
      <c r="L92" s="147"/>
      <c r="M92" s="152"/>
      <c r="N92" s="153"/>
      <c r="O92" s="153"/>
      <c r="P92" s="154">
        <f>P93</f>
        <v>0</v>
      </c>
      <c r="Q92" s="153"/>
      <c r="R92" s="154">
        <f>R93</f>
        <v>0</v>
      </c>
      <c r="S92" s="153"/>
      <c r="T92" s="155">
        <f>T93</f>
        <v>0</v>
      </c>
      <c r="AR92" s="148" t="s">
        <v>15</v>
      </c>
      <c r="AT92" s="156" t="s">
        <v>70</v>
      </c>
      <c r="AU92" s="156" t="s">
        <v>71</v>
      </c>
      <c r="AY92" s="148" t="s">
        <v>253</v>
      </c>
      <c r="BK92" s="157">
        <f>BK93</f>
        <v>0</v>
      </c>
    </row>
    <row r="93" spans="1:65" s="12" customFormat="1" ht="22.9" customHeight="1">
      <c r="B93" s="147"/>
      <c r="D93" s="148" t="s">
        <v>70</v>
      </c>
      <c r="E93" s="158" t="s">
        <v>325</v>
      </c>
      <c r="F93" s="158" t="s">
        <v>326</v>
      </c>
      <c r="I93" s="150"/>
      <c r="J93" s="159">
        <f>BK93</f>
        <v>0</v>
      </c>
      <c r="L93" s="147"/>
      <c r="M93" s="152"/>
      <c r="N93" s="153"/>
      <c r="O93" s="153"/>
      <c r="P93" s="154">
        <f>SUM(P94:P98)</f>
        <v>0</v>
      </c>
      <c r="Q93" s="153"/>
      <c r="R93" s="154">
        <f>SUM(R94:R98)</f>
        <v>0</v>
      </c>
      <c r="S93" s="153"/>
      <c r="T93" s="155">
        <f>SUM(T94:T98)</f>
        <v>0</v>
      </c>
      <c r="AR93" s="148" t="s">
        <v>15</v>
      </c>
      <c r="AT93" s="156" t="s">
        <v>70</v>
      </c>
      <c r="AU93" s="156" t="s">
        <v>15</v>
      </c>
      <c r="AY93" s="148" t="s">
        <v>253</v>
      </c>
      <c r="BK93" s="157">
        <f>SUM(BK94:BK98)</f>
        <v>0</v>
      </c>
    </row>
    <row r="94" spans="1:65" s="2" customFormat="1" ht="33" customHeight="1">
      <c r="A94" s="33"/>
      <c r="B94" s="160"/>
      <c r="C94" s="161" t="s">
        <v>15</v>
      </c>
      <c r="D94" s="353" t="s">
        <v>255</v>
      </c>
      <c r="E94" s="162" t="s">
        <v>3013</v>
      </c>
      <c r="F94" s="163" t="s">
        <v>3981</v>
      </c>
      <c r="G94" s="164" t="s">
        <v>329</v>
      </c>
      <c r="H94" s="165">
        <v>14.61</v>
      </c>
      <c r="I94" s="166"/>
      <c r="J94" s="167">
        <f>ROUND(I94*H94,2)</f>
        <v>0</v>
      </c>
      <c r="K94" s="163" t="s">
        <v>3</v>
      </c>
      <c r="L94" s="34"/>
      <c r="M94" s="168" t="s">
        <v>3</v>
      </c>
      <c r="N94" s="169" t="s">
        <v>42</v>
      </c>
      <c r="O94" s="54"/>
      <c r="P94" s="170">
        <f>O94*H94</f>
        <v>0</v>
      </c>
      <c r="Q94" s="170">
        <v>0</v>
      </c>
      <c r="R94" s="170">
        <f>Q94*H94</f>
        <v>0</v>
      </c>
      <c r="S94" s="170">
        <v>0</v>
      </c>
      <c r="T94" s="171">
        <f>S94*H94</f>
        <v>0</v>
      </c>
      <c r="U94" s="33"/>
      <c r="V94" s="33"/>
      <c r="W94" s="33"/>
      <c r="X94" s="33"/>
      <c r="Y94" s="33"/>
      <c r="Z94" s="33"/>
      <c r="AA94" s="33"/>
      <c r="AB94" s="33"/>
      <c r="AC94" s="33"/>
      <c r="AD94" s="33"/>
      <c r="AE94" s="33"/>
      <c r="AR94" s="172" t="s">
        <v>89</v>
      </c>
      <c r="AT94" s="172" t="s">
        <v>255</v>
      </c>
      <c r="AU94" s="172" t="s">
        <v>79</v>
      </c>
      <c r="AY94" s="18" t="s">
        <v>253</v>
      </c>
      <c r="BE94" s="173">
        <f>IF(N94="základní",J94,0)</f>
        <v>0</v>
      </c>
      <c r="BF94" s="173">
        <f>IF(N94="snížená",J94,0)</f>
        <v>0</v>
      </c>
      <c r="BG94" s="173">
        <f>IF(N94="zákl. přenesená",J94,0)</f>
        <v>0</v>
      </c>
      <c r="BH94" s="173">
        <f>IF(N94="sníž. přenesená",J94,0)</f>
        <v>0</v>
      </c>
      <c r="BI94" s="173">
        <f>IF(N94="nulová",J94,0)</f>
        <v>0</v>
      </c>
      <c r="BJ94" s="18" t="s">
        <v>15</v>
      </c>
      <c r="BK94" s="173">
        <f>ROUND(I94*H94,2)</f>
        <v>0</v>
      </c>
      <c r="BL94" s="18" t="s">
        <v>89</v>
      </c>
      <c r="BM94" s="172" t="s">
        <v>4165</v>
      </c>
    </row>
    <row r="95" spans="1:65" s="2" customFormat="1" ht="21.75" customHeight="1">
      <c r="A95" s="33"/>
      <c r="B95" s="160"/>
      <c r="C95" s="161" t="s">
        <v>79</v>
      </c>
      <c r="D95" s="353" t="s">
        <v>255</v>
      </c>
      <c r="E95" s="162" t="s">
        <v>331</v>
      </c>
      <c r="F95" s="163" t="s">
        <v>332</v>
      </c>
      <c r="G95" s="164" t="s">
        <v>329</v>
      </c>
      <c r="H95" s="165">
        <v>14.61</v>
      </c>
      <c r="I95" s="166"/>
      <c r="J95" s="167">
        <f>ROUND(I95*H95,2)</f>
        <v>0</v>
      </c>
      <c r="K95" s="163" t="s">
        <v>259</v>
      </c>
      <c r="L95" s="34"/>
      <c r="M95" s="168" t="s">
        <v>3</v>
      </c>
      <c r="N95" s="169" t="s">
        <v>42</v>
      </c>
      <c r="O95" s="54"/>
      <c r="P95" s="170">
        <f>O95*H95</f>
        <v>0</v>
      </c>
      <c r="Q95" s="170">
        <v>0</v>
      </c>
      <c r="R95" s="170">
        <f>Q95*H95</f>
        <v>0</v>
      </c>
      <c r="S95" s="170">
        <v>0</v>
      </c>
      <c r="T95" s="171">
        <f>S95*H95</f>
        <v>0</v>
      </c>
      <c r="U95" s="33"/>
      <c r="V95" s="33"/>
      <c r="W95" s="33"/>
      <c r="X95" s="33"/>
      <c r="Y95" s="33"/>
      <c r="Z95" s="33"/>
      <c r="AA95" s="33"/>
      <c r="AB95" s="33"/>
      <c r="AC95" s="33"/>
      <c r="AD95" s="33"/>
      <c r="AE95" s="33"/>
      <c r="AR95" s="172" t="s">
        <v>89</v>
      </c>
      <c r="AT95" s="172" t="s">
        <v>255</v>
      </c>
      <c r="AU95" s="172" t="s">
        <v>79</v>
      </c>
      <c r="AY95" s="18" t="s">
        <v>253</v>
      </c>
      <c r="BE95" s="173">
        <f>IF(N95="základní",J95,0)</f>
        <v>0</v>
      </c>
      <c r="BF95" s="173">
        <f>IF(N95="snížená",J95,0)</f>
        <v>0</v>
      </c>
      <c r="BG95" s="173">
        <f>IF(N95="zákl. přenesená",J95,0)</f>
        <v>0</v>
      </c>
      <c r="BH95" s="173">
        <f>IF(N95="sníž. přenesená",J95,0)</f>
        <v>0</v>
      </c>
      <c r="BI95" s="173">
        <f>IF(N95="nulová",J95,0)</f>
        <v>0</v>
      </c>
      <c r="BJ95" s="18" t="s">
        <v>15</v>
      </c>
      <c r="BK95" s="173">
        <f>ROUND(I95*H95,2)</f>
        <v>0</v>
      </c>
      <c r="BL95" s="18" t="s">
        <v>89</v>
      </c>
      <c r="BM95" s="172" t="s">
        <v>4166</v>
      </c>
    </row>
    <row r="96" spans="1:65" s="2" customFormat="1" ht="33" customHeight="1">
      <c r="A96" s="33"/>
      <c r="B96" s="160"/>
      <c r="C96" s="161" t="s">
        <v>85</v>
      </c>
      <c r="D96" s="353" t="s">
        <v>255</v>
      </c>
      <c r="E96" s="162" t="s">
        <v>334</v>
      </c>
      <c r="F96" s="163" t="s">
        <v>335</v>
      </c>
      <c r="G96" s="164" t="s">
        <v>329</v>
      </c>
      <c r="H96" s="165">
        <v>438.3</v>
      </c>
      <c r="I96" s="166"/>
      <c r="J96" s="167">
        <f>ROUND(I96*H96,2)</f>
        <v>0</v>
      </c>
      <c r="K96" s="163" t="s">
        <v>259</v>
      </c>
      <c r="L96" s="34"/>
      <c r="M96" s="168" t="s">
        <v>3</v>
      </c>
      <c r="N96" s="169" t="s">
        <v>42</v>
      </c>
      <c r="O96" s="54"/>
      <c r="P96" s="170">
        <f>O96*H96</f>
        <v>0</v>
      </c>
      <c r="Q96" s="170">
        <v>0</v>
      </c>
      <c r="R96" s="170">
        <f>Q96*H96</f>
        <v>0</v>
      </c>
      <c r="S96" s="170">
        <v>0</v>
      </c>
      <c r="T96" s="171">
        <f>S96*H96</f>
        <v>0</v>
      </c>
      <c r="U96" s="33"/>
      <c r="V96" s="33"/>
      <c r="W96" s="33"/>
      <c r="X96" s="33"/>
      <c r="Y96" s="33"/>
      <c r="Z96" s="33"/>
      <c r="AA96" s="33"/>
      <c r="AB96" s="33"/>
      <c r="AC96" s="33"/>
      <c r="AD96" s="33"/>
      <c r="AE96" s="33"/>
      <c r="AR96" s="172" t="s">
        <v>89</v>
      </c>
      <c r="AT96" s="172" t="s">
        <v>255</v>
      </c>
      <c r="AU96" s="172" t="s">
        <v>79</v>
      </c>
      <c r="AY96" s="18" t="s">
        <v>253</v>
      </c>
      <c r="BE96" s="173">
        <f>IF(N96="základní",J96,0)</f>
        <v>0</v>
      </c>
      <c r="BF96" s="173">
        <f>IF(N96="snížená",J96,0)</f>
        <v>0</v>
      </c>
      <c r="BG96" s="173">
        <f>IF(N96="zákl. přenesená",J96,0)</f>
        <v>0</v>
      </c>
      <c r="BH96" s="173">
        <f>IF(N96="sníž. přenesená",J96,0)</f>
        <v>0</v>
      </c>
      <c r="BI96" s="173">
        <f>IF(N96="nulová",J96,0)</f>
        <v>0</v>
      </c>
      <c r="BJ96" s="18" t="s">
        <v>15</v>
      </c>
      <c r="BK96" s="173">
        <f>ROUND(I96*H96,2)</f>
        <v>0</v>
      </c>
      <c r="BL96" s="18" t="s">
        <v>89</v>
      </c>
      <c r="BM96" s="172" t="s">
        <v>4167</v>
      </c>
    </row>
    <row r="97" spans="1:65" s="13" customFormat="1">
      <c r="B97" s="174"/>
      <c r="D97" s="354" t="s">
        <v>261</v>
      </c>
      <c r="F97" s="176" t="s">
        <v>4168</v>
      </c>
      <c r="H97" s="177">
        <v>438.3</v>
      </c>
      <c r="I97" s="178"/>
      <c r="L97" s="174"/>
      <c r="M97" s="179"/>
      <c r="N97" s="180"/>
      <c r="O97" s="180"/>
      <c r="P97" s="180"/>
      <c r="Q97" s="180"/>
      <c r="R97" s="180"/>
      <c r="S97" s="180"/>
      <c r="T97" s="181"/>
      <c r="AT97" s="175" t="s">
        <v>261</v>
      </c>
      <c r="AU97" s="175" t="s">
        <v>79</v>
      </c>
      <c r="AV97" s="13" t="s">
        <v>79</v>
      </c>
      <c r="AW97" s="13" t="s">
        <v>4</v>
      </c>
      <c r="AX97" s="13" t="s">
        <v>15</v>
      </c>
      <c r="AY97" s="175" t="s">
        <v>253</v>
      </c>
    </row>
    <row r="98" spans="1:65" s="2" customFormat="1" ht="33" customHeight="1">
      <c r="A98" s="33"/>
      <c r="B98" s="160"/>
      <c r="C98" s="161" t="s">
        <v>89</v>
      </c>
      <c r="D98" s="353" t="s">
        <v>255</v>
      </c>
      <c r="E98" s="162" t="s">
        <v>338</v>
      </c>
      <c r="F98" s="163" t="s">
        <v>339</v>
      </c>
      <c r="G98" s="164" t="s">
        <v>329</v>
      </c>
      <c r="H98" s="165">
        <v>14.61</v>
      </c>
      <c r="I98" s="166"/>
      <c r="J98" s="167">
        <f>ROUND(I98*H98,2)</f>
        <v>0</v>
      </c>
      <c r="K98" s="163" t="s">
        <v>259</v>
      </c>
      <c r="L98" s="34"/>
      <c r="M98" s="168" t="s">
        <v>3</v>
      </c>
      <c r="N98" s="169" t="s">
        <v>42</v>
      </c>
      <c r="O98" s="54"/>
      <c r="P98" s="170">
        <f>O98*H98</f>
        <v>0</v>
      </c>
      <c r="Q98" s="170">
        <v>0</v>
      </c>
      <c r="R98" s="170">
        <f>Q98*H98</f>
        <v>0</v>
      </c>
      <c r="S98" s="170">
        <v>0</v>
      </c>
      <c r="T98" s="171">
        <f>S98*H98</f>
        <v>0</v>
      </c>
      <c r="U98" s="33"/>
      <c r="V98" s="33"/>
      <c r="W98" s="33"/>
      <c r="X98" s="33"/>
      <c r="Y98" s="33"/>
      <c r="Z98" s="33"/>
      <c r="AA98" s="33"/>
      <c r="AB98" s="33"/>
      <c r="AC98" s="33"/>
      <c r="AD98" s="33"/>
      <c r="AE98" s="33"/>
      <c r="AR98" s="172" t="s">
        <v>89</v>
      </c>
      <c r="AT98" s="172" t="s">
        <v>255</v>
      </c>
      <c r="AU98" s="172" t="s">
        <v>79</v>
      </c>
      <c r="AY98" s="18" t="s">
        <v>253</v>
      </c>
      <c r="BE98" s="173">
        <f>IF(N98="základní",J98,0)</f>
        <v>0</v>
      </c>
      <c r="BF98" s="173">
        <f>IF(N98="snížená",J98,0)</f>
        <v>0</v>
      </c>
      <c r="BG98" s="173">
        <f>IF(N98="zákl. přenesená",J98,0)</f>
        <v>0</v>
      </c>
      <c r="BH98" s="173">
        <f>IF(N98="sníž. přenesená",J98,0)</f>
        <v>0</v>
      </c>
      <c r="BI98" s="173">
        <f>IF(N98="nulová",J98,0)</f>
        <v>0</v>
      </c>
      <c r="BJ98" s="18" t="s">
        <v>15</v>
      </c>
      <c r="BK98" s="173">
        <f>ROUND(I98*H98,2)</f>
        <v>0</v>
      </c>
      <c r="BL98" s="18" t="s">
        <v>89</v>
      </c>
      <c r="BM98" s="172" t="s">
        <v>4169</v>
      </c>
    </row>
    <row r="99" spans="1:65" s="12" customFormat="1" ht="25.9" customHeight="1">
      <c r="B99" s="147"/>
      <c r="D99" s="355" t="s">
        <v>70</v>
      </c>
      <c r="E99" s="149" t="s">
        <v>346</v>
      </c>
      <c r="F99" s="149" t="s">
        <v>347</v>
      </c>
      <c r="I99" s="150"/>
      <c r="J99" s="151">
        <f>BK99</f>
        <v>0</v>
      </c>
      <c r="L99" s="147"/>
      <c r="M99" s="152"/>
      <c r="N99" s="153"/>
      <c r="O99" s="153"/>
      <c r="P99" s="154">
        <f>P100+P112</f>
        <v>0</v>
      </c>
      <c r="Q99" s="153"/>
      <c r="R99" s="154">
        <f>R100+R112</f>
        <v>1.7367999999999999</v>
      </c>
      <c r="S99" s="153"/>
      <c r="T99" s="155">
        <f>T100+T112</f>
        <v>14.610180000000001</v>
      </c>
      <c r="AR99" s="148" t="s">
        <v>79</v>
      </c>
      <c r="AT99" s="156" t="s">
        <v>70</v>
      </c>
      <c r="AU99" s="156" t="s">
        <v>71</v>
      </c>
      <c r="AY99" s="148" t="s">
        <v>253</v>
      </c>
      <c r="BK99" s="157">
        <f>BK100+BK112</f>
        <v>0</v>
      </c>
    </row>
    <row r="100" spans="1:65" s="12" customFormat="1" ht="22.9" customHeight="1">
      <c r="B100" s="147"/>
      <c r="D100" s="355" t="s">
        <v>70</v>
      </c>
      <c r="E100" s="158" t="s">
        <v>4170</v>
      </c>
      <c r="F100" s="158" t="s">
        <v>4171</v>
      </c>
      <c r="I100" s="150"/>
      <c r="J100" s="159">
        <f>BK100</f>
        <v>0</v>
      </c>
      <c r="L100" s="147"/>
      <c r="M100" s="152"/>
      <c r="N100" s="153"/>
      <c r="O100" s="153"/>
      <c r="P100" s="154">
        <f>SUM(P101:P111)</f>
        <v>0</v>
      </c>
      <c r="Q100" s="153"/>
      <c r="R100" s="154">
        <f>SUM(R101:R111)</f>
        <v>1.7367999999999999</v>
      </c>
      <c r="S100" s="153"/>
      <c r="T100" s="155">
        <f>SUM(T101:T111)</f>
        <v>0.40599999999999997</v>
      </c>
      <c r="AR100" s="148" t="s">
        <v>79</v>
      </c>
      <c r="AT100" s="156" t="s">
        <v>70</v>
      </c>
      <c r="AU100" s="156" t="s">
        <v>15</v>
      </c>
      <c r="AY100" s="148" t="s">
        <v>253</v>
      </c>
      <c r="BK100" s="157">
        <f>SUM(BK101:BK111)</f>
        <v>0</v>
      </c>
    </row>
    <row r="101" spans="1:65" s="2" customFormat="1" ht="16.5" customHeight="1">
      <c r="A101" s="33"/>
      <c r="B101" s="160"/>
      <c r="C101" s="161" t="s">
        <v>102</v>
      </c>
      <c r="D101" s="353" t="s">
        <v>255</v>
      </c>
      <c r="E101" s="162" t="s">
        <v>4172</v>
      </c>
      <c r="F101" s="163" t="s">
        <v>4173</v>
      </c>
      <c r="G101" s="164" t="s">
        <v>265</v>
      </c>
      <c r="H101" s="165">
        <v>1450</v>
      </c>
      <c r="I101" s="166"/>
      <c r="J101" s="167">
        <f t="shared" ref="J101:J111" si="0">ROUND(I101*H101,2)</f>
        <v>0</v>
      </c>
      <c r="K101" s="163" t="s">
        <v>3</v>
      </c>
      <c r="L101" s="34"/>
      <c r="M101" s="168" t="s">
        <v>3</v>
      </c>
      <c r="N101" s="169" t="s">
        <v>42</v>
      </c>
      <c r="O101" s="54"/>
      <c r="P101" s="170">
        <f t="shared" ref="P101:P111" si="1">O101*H101</f>
        <v>0</v>
      </c>
      <c r="Q101" s="170">
        <v>0</v>
      </c>
      <c r="R101" s="170">
        <f t="shared" ref="R101:R111" si="2">Q101*H101</f>
        <v>0</v>
      </c>
      <c r="S101" s="170">
        <v>2.7999999999999998E-4</v>
      </c>
      <c r="T101" s="171">
        <f t="shared" ref="T101:T111" si="3">S101*H101</f>
        <v>0.40599999999999997</v>
      </c>
      <c r="U101" s="33"/>
      <c r="V101" s="33"/>
      <c r="W101" s="33"/>
      <c r="X101" s="33"/>
      <c r="Y101" s="33"/>
      <c r="Z101" s="33"/>
      <c r="AA101" s="33"/>
      <c r="AB101" s="33"/>
      <c r="AC101" s="33"/>
      <c r="AD101" s="33"/>
      <c r="AE101" s="33"/>
      <c r="AR101" s="172" t="s">
        <v>142</v>
      </c>
      <c r="AT101" s="172" t="s">
        <v>255</v>
      </c>
      <c r="AU101" s="172" t="s">
        <v>79</v>
      </c>
      <c r="AY101" s="18" t="s">
        <v>253</v>
      </c>
      <c r="BE101" s="173">
        <f t="shared" ref="BE101:BE111" si="4">IF(N101="základní",J101,0)</f>
        <v>0</v>
      </c>
      <c r="BF101" s="173">
        <f t="shared" ref="BF101:BF111" si="5">IF(N101="snížená",J101,0)</f>
        <v>0</v>
      </c>
      <c r="BG101" s="173">
        <f t="shared" ref="BG101:BG111" si="6">IF(N101="zákl. přenesená",J101,0)</f>
        <v>0</v>
      </c>
      <c r="BH101" s="173">
        <f t="shared" ref="BH101:BH111" si="7">IF(N101="sníž. přenesená",J101,0)</f>
        <v>0</v>
      </c>
      <c r="BI101" s="173">
        <f t="shared" ref="BI101:BI111" si="8">IF(N101="nulová",J101,0)</f>
        <v>0</v>
      </c>
      <c r="BJ101" s="18" t="s">
        <v>15</v>
      </c>
      <c r="BK101" s="173">
        <f t="shared" ref="BK101:BK111" si="9">ROUND(I101*H101,2)</f>
        <v>0</v>
      </c>
      <c r="BL101" s="18" t="s">
        <v>142</v>
      </c>
      <c r="BM101" s="172" t="s">
        <v>4174</v>
      </c>
    </row>
    <row r="102" spans="1:65" s="2" customFormat="1" ht="21.75" customHeight="1">
      <c r="A102" s="33"/>
      <c r="B102" s="160"/>
      <c r="C102" s="161" t="s">
        <v>75</v>
      </c>
      <c r="D102" s="353" t="s">
        <v>255</v>
      </c>
      <c r="E102" s="162" t="s">
        <v>4175</v>
      </c>
      <c r="F102" s="163" t="s">
        <v>4176</v>
      </c>
      <c r="G102" s="164" t="s">
        <v>265</v>
      </c>
      <c r="H102" s="165">
        <v>2100</v>
      </c>
      <c r="I102" s="166"/>
      <c r="J102" s="167">
        <f t="shared" si="0"/>
        <v>0</v>
      </c>
      <c r="K102" s="163" t="s">
        <v>259</v>
      </c>
      <c r="L102" s="34"/>
      <c r="M102" s="168" t="s">
        <v>3</v>
      </c>
      <c r="N102" s="169" t="s">
        <v>42</v>
      </c>
      <c r="O102" s="54"/>
      <c r="P102" s="170">
        <f t="shared" si="1"/>
        <v>0</v>
      </c>
      <c r="Q102" s="170">
        <v>6.6E-4</v>
      </c>
      <c r="R102" s="170">
        <f t="shared" si="2"/>
        <v>1.3859999999999999</v>
      </c>
      <c r="S102" s="170">
        <v>0</v>
      </c>
      <c r="T102" s="171">
        <f t="shared" si="3"/>
        <v>0</v>
      </c>
      <c r="U102" s="33"/>
      <c r="V102" s="33"/>
      <c r="W102" s="33"/>
      <c r="X102" s="33"/>
      <c r="Y102" s="33"/>
      <c r="Z102" s="33"/>
      <c r="AA102" s="33"/>
      <c r="AB102" s="33"/>
      <c r="AC102" s="33"/>
      <c r="AD102" s="33"/>
      <c r="AE102" s="33"/>
      <c r="AR102" s="172" t="s">
        <v>142</v>
      </c>
      <c r="AT102" s="172" t="s">
        <v>255</v>
      </c>
      <c r="AU102" s="172" t="s">
        <v>79</v>
      </c>
      <c r="AY102" s="18" t="s">
        <v>253</v>
      </c>
      <c r="BE102" s="173">
        <f t="shared" si="4"/>
        <v>0</v>
      </c>
      <c r="BF102" s="173">
        <f t="shared" si="5"/>
        <v>0</v>
      </c>
      <c r="BG102" s="173">
        <f t="shared" si="6"/>
        <v>0</v>
      </c>
      <c r="BH102" s="173">
        <f t="shared" si="7"/>
        <v>0</v>
      </c>
      <c r="BI102" s="173">
        <f t="shared" si="8"/>
        <v>0</v>
      </c>
      <c r="BJ102" s="18" t="s">
        <v>15</v>
      </c>
      <c r="BK102" s="173">
        <f t="shared" si="9"/>
        <v>0</v>
      </c>
      <c r="BL102" s="18" t="s">
        <v>142</v>
      </c>
      <c r="BM102" s="172" t="s">
        <v>4177</v>
      </c>
    </row>
    <row r="103" spans="1:65" s="2" customFormat="1" ht="21.75" customHeight="1">
      <c r="A103" s="33"/>
      <c r="B103" s="160"/>
      <c r="C103" s="161" t="s">
        <v>432</v>
      </c>
      <c r="D103" s="353" t="s">
        <v>255</v>
      </c>
      <c r="E103" s="162" t="s">
        <v>4178</v>
      </c>
      <c r="F103" s="163" t="s">
        <v>4179</v>
      </c>
      <c r="G103" s="164" t="s">
        <v>265</v>
      </c>
      <c r="H103" s="165">
        <v>160</v>
      </c>
      <c r="I103" s="166"/>
      <c r="J103" s="167">
        <f t="shared" si="0"/>
        <v>0</v>
      </c>
      <c r="K103" s="163" t="s">
        <v>259</v>
      </c>
      <c r="L103" s="34"/>
      <c r="M103" s="168" t="s">
        <v>3</v>
      </c>
      <c r="N103" s="169" t="s">
        <v>42</v>
      </c>
      <c r="O103" s="54"/>
      <c r="P103" s="170">
        <f t="shared" si="1"/>
        <v>0</v>
      </c>
      <c r="Q103" s="170">
        <v>9.1E-4</v>
      </c>
      <c r="R103" s="170">
        <f t="shared" si="2"/>
        <v>0.14560000000000001</v>
      </c>
      <c r="S103" s="170">
        <v>0</v>
      </c>
      <c r="T103" s="171">
        <f t="shared" si="3"/>
        <v>0</v>
      </c>
      <c r="U103" s="33"/>
      <c r="V103" s="33"/>
      <c r="W103" s="33"/>
      <c r="X103" s="33"/>
      <c r="Y103" s="33"/>
      <c r="Z103" s="33"/>
      <c r="AA103" s="33"/>
      <c r="AB103" s="33"/>
      <c r="AC103" s="33"/>
      <c r="AD103" s="33"/>
      <c r="AE103" s="33"/>
      <c r="AR103" s="172" t="s">
        <v>142</v>
      </c>
      <c r="AT103" s="172" t="s">
        <v>255</v>
      </c>
      <c r="AU103" s="172" t="s">
        <v>79</v>
      </c>
      <c r="AY103" s="18" t="s">
        <v>253</v>
      </c>
      <c r="BE103" s="173">
        <f t="shared" si="4"/>
        <v>0</v>
      </c>
      <c r="BF103" s="173">
        <f t="shared" si="5"/>
        <v>0</v>
      </c>
      <c r="BG103" s="173">
        <f t="shared" si="6"/>
        <v>0</v>
      </c>
      <c r="BH103" s="173">
        <f t="shared" si="7"/>
        <v>0</v>
      </c>
      <c r="BI103" s="173">
        <f t="shared" si="8"/>
        <v>0</v>
      </c>
      <c r="BJ103" s="18" t="s">
        <v>15</v>
      </c>
      <c r="BK103" s="173">
        <f t="shared" si="9"/>
        <v>0</v>
      </c>
      <c r="BL103" s="18" t="s">
        <v>142</v>
      </c>
      <c r="BM103" s="172" t="s">
        <v>4180</v>
      </c>
    </row>
    <row r="104" spans="1:65" s="2" customFormat="1" ht="44.25" customHeight="1">
      <c r="A104" s="33"/>
      <c r="B104" s="160"/>
      <c r="C104" s="161" t="s">
        <v>203</v>
      </c>
      <c r="D104" s="353" t="s">
        <v>255</v>
      </c>
      <c r="E104" s="162" t="s">
        <v>4181</v>
      </c>
      <c r="F104" s="163" t="s">
        <v>4182</v>
      </c>
      <c r="G104" s="164" t="s">
        <v>265</v>
      </c>
      <c r="H104" s="165">
        <v>980</v>
      </c>
      <c r="I104" s="166"/>
      <c r="J104" s="167">
        <f t="shared" si="0"/>
        <v>0</v>
      </c>
      <c r="K104" s="163" t="s">
        <v>259</v>
      </c>
      <c r="L104" s="34"/>
      <c r="M104" s="168" t="s">
        <v>3</v>
      </c>
      <c r="N104" s="169" t="s">
        <v>42</v>
      </c>
      <c r="O104" s="54"/>
      <c r="P104" s="170">
        <f t="shared" si="1"/>
        <v>0</v>
      </c>
      <c r="Q104" s="170">
        <v>6.9999999999999994E-5</v>
      </c>
      <c r="R104" s="170">
        <f t="shared" si="2"/>
        <v>6.8599999999999994E-2</v>
      </c>
      <c r="S104" s="170">
        <v>0</v>
      </c>
      <c r="T104" s="171">
        <f t="shared" si="3"/>
        <v>0</v>
      </c>
      <c r="U104" s="33"/>
      <c r="V104" s="33"/>
      <c r="W104" s="33"/>
      <c r="X104" s="33"/>
      <c r="Y104" s="33"/>
      <c r="Z104" s="33"/>
      <c r="AA104" s="33"/>
      <c r="AB104" s="33"/>
      <c r="AC104" s="33"/>
      <c r="AD104" s="33"/>
      <c r="AE104" s="33"/>
      <c r="AR104" s="172" t="s">
        <v>142</v>
      </c>
      <c r="AT104" s="172" t="s">
        <v>255</v>
      </c>
      <c r="AU104" s="172" t="s">
        <v>79</v>
      </c>
      <c r="AY104" s="18" t="s">
        <v>253</v>
      </c>
      <c r="BE104" s="173">
        <f t="shared" si="4"/>
        <v>0</v>
      </c>
      <c r="BF104" s="173">
        <f t="shared" si="5"/>
        <v>0</v>
      </c>
      <c r="BG104" s="173">
        <f t="shared" si="6"/>
        <v>0</v>
      </c>
      <c r="BH104" s="173">
        <f t="shared" si="7"/>
        <v>0</v>
      </c>
      <c r="BI104" s="173">
        <f t="shared" si="8"/>
        <v>0</v>
      </c>
      <c r="BJ104" s="18" t="s">
        <v>15</v>
      </c>
      <c r="BK104" s="173">
        <f t="shared" si="9"/>
        <v>0</v>
      </c>
      <c r="BL104" s="18" t="s">
        <v>142</v>
      </c>
      <c r="BM104" s="172" t="s">
        <v>4183</v>
      </c>
    </row>
    <row r="105" spans="1:65" s="2" customFormat="1" ht="44.25" customHeight="1">
      <c r="A105" s="33"/>
      <c r="B105" s="160"/>
      <c r="C105" s="161" t="s">
        <v>302</v>
      </c>
      <c r="D105" s="353" t="s">
        <v>255</v>
      </c>
      <c r="E105" s="162" t="s">
        <v>4184</v>
      </c>
      <c r="F105" s="163" t="s">
        <v>4185</v>
      </c>
      <c r="G105" s="164" t="s">
        <v>265</v>
      </c>
      <c r="H105" s="165">
        <v>950</v>
      </c>
      <c r="I105" s="166"/>
      <c r="J105" s="167">
        <f t="shared" si="0"/>
        <v>0</v>
      </c>
      <c r="K105" s="163" t="s">
        <v>259</v>
      </c>
      <c r="L105" s="34"/>
      <c r="M105" s="168" t="s">
        <v>3</v>
      </c>
      <c r="N105" s="169" t="s">
        <v>42</v>
      </c>
      <c r="O105" s="54"/>
      <c r="P105" s="170">
        <f t="shared" si="1"/>
        <v>0</v>
      </c>
      <c r="Q105" s="170">
        <v>1.2E-4</v>
      </c>
      <c r="R105" s="170">
        <f t="shared" si="2"/>
        <v>0.114</v>
      </c>
      <c r="S105" s="170">
        <v>0</v>
      </c>
      <c r="T105" s="171">
        <f t="shared" si="3"/>
        <v>0</v>
      </c>
      <c r="U105" s="33"/>
      <c r="V105" s="33"/>
      <c r="W105" s="33"/>
      <c r="X105" s="33"/>
      <c r="Y105" s="33"/>
      <c r="Z105" s="33"/>
      <c r="AA105" s="33"/>
      <c r="AB105" s="33"/>
      <c r="AC105" s="33"/>
      <c r="AD105" s="33"/>
      <c r="AE105" s="33"/>
      <c r="AR105" s="172" t="s">
        <v>142</v>
      </c>
      <c r="AT105" s="172" t="s">
        <v>255</v>
      </c>
      <c r="AU105" s="172" t="s">
        <v>79</v>
      </c>
      <c r="AY105" s="18" t="s">
        <v>253</v>
      </c>
      <c r="BE105" s="173">
        <f t="shared" si="4"/>
        <v>0</v>
      </c>
      <c r="BF105" s="173">
        <f t="shared" si="5"/>
        <v>0</v>
      </c>
      <c r="BG105" s="173">
        <f t="shared" si="6"/>
        <v>0</v>
      </c>
      <c r="BH105" s="173">
        <f t="shared" si="7"/>
        <v>0</v>
      </c>
      <c r="BI105" s="173">
        <f t="shared" si="8"/>
        <v>0</v>
      </c>
      <c r="BJ105" s="18" t="s">
        <v>15</v>
      </c>
      <c r="BK105" s="173">
        <f t="shared" si="9"/>
        <v>0</v>
      </c>
      <c r="BL105" s="18" t="s">
        <v>142</v>
      </c>
      <c r="BM105" s="172" t="s">
        <v>4186</v>
      </c>
    </row>
    <row r="106" spans="1:65" s="2" customFormat="1" ht="33" customHeight="1">
      <c r="A106" s="33"/>
      <c r="B106" s="160"/>
      <c r="C106" s="161" t="s">
        <v>436</v>
      </c>
      <c r="D106" s="353" t="s">
        <v>255</v>
      </c>
      <c r="E106" s="162" t="s">
        <v>4187</v>
      </c>
      <c r="F106" s="163" t="s">
        <v>4188</v>
      </c>
      <c r="G106" s="164" t="s">
        <v>265</v>
      </c>
      <c r="H106" s="165">
        <v>80</v>
      </c>
      <c r="I106" s="166"/>
      <c r="J106" s="167">
        <f t="shared" si="0"/>
        <v>0</v>
      </c>
      <c r="K106" s="163" t="s">
        <v>3</v>
      </c>
      <c r="L106" s="34"/>
      <c r="M106" s="168" t="s">
        <v>3</v>
      </c>
      <c r="N106" s="169" t="s">
        <v>42</v>
      </c>
      <c r="O106" s="54"/>
      <c r="P106" s="170">
        <f t="shared" si="1"/>
        <v>0</v>
      </c>
      <c r="Q106" s="170">
        <v>0</v>
      </c>
      <c r="R106" s="170">
        <f t="shared" si="2"/>
        <v>0</v>
      </c>
      <c r="S106" s="170">
        <v>0</v>
      </c>
      <c r="T106" s="171">
        <f t="shared" si="3"/>
        <v>0</v>
      </c>
      <c r="U106" s="33"/>
      <c r="V106" s="33"/>
      <c r="W106" s="33"/>
      <c r="X106" s="33"/>
      <c r="Y106" s="33"/>
      <c r="Z106" s="33"/>
      <c r="AA106" s="33"/>
      <c r="AB106" s="33"/>
      <c r="AC106" s="33"/>
      <c r="AD106" s="33"/>
      <c r="AE106" s="33"/>
      <c r="AR106" s="172" t="s">
        <v>142</v>
      </c>
      <c r="AT106" s="172" t="s">
        <v>255</v>
      </c>
      <c r="AU106" s="172" t="s">
        <v>79</v>
      </c>
      <c r="AY106" s="18" t="s">
        <v>253</v>
      </c>
      <c r="BE106" s="173">
        <f t="shared" si="4"/>
        <v>0</v>
      </c>
      <c r="BF106" s="173">
        <f t="shared" si="5"/>
        <v>0</v>
      </c>
      <c r="BG106" s="173">
        <f t="shared" si="6"/>
        <v>0</v>
      </c>
      <c r="BH106" s="173">
        <f t="shared" si="7"/>
        <v>0</v>
      </c>
      <c r="BI106" s="173">
        <f t="shared" si="8"/>
        <v>0</v>
      </c>
      <c r="BJ106" s="18" t="s">
        <v>15</v>
      </c>
      <c r="BK106" s="173">
        <f t="shared" si="9"/>
        <v>0</v>
      </c>
      <c r="BL106" s="18" t="s">
        <v>142</v>
      </c>
      <c r="BM106" s="172" t="s">
        <v>4189</v>
      </c>
    </row>
    <row r="107" spans="1:65" s="2" customFormat="1" ht="33" customHeight="1">
      <c r="A107" s="33"/>
      <c r="B107" s="160"/>
      <c r="C107" s="161" t="s">
        <v>440</v>
      </c>
      <c r="D107" s="353" t="s">
        <v>255</v>
      </c>
      <c r="E107" s="162" t="s">
        <v>4190</v>
      </c>
      <c r="F107" s="163" t="s">
        <v>4191</v>
      </c>
      <c r="G107" s="164" t="s">
        <v>265</v>
      </c>
      <c r="H107" s="165">
        <v>80</v>
      </c>
      <c r="I107" s="166"/>
      <c r="J107" s="167">
        <f t="shared" si="0"/>
        <v>0</v>
      </c>
      <c r="K107" s="163" t="s">
        <v>3</v>
      </c>
      <c r="L107" s="34"/>
      <c r="M107" s="168" t="s">
        <v>3</v>
      </c>
      <c r="N107" s="169" t="s">
        <v>42</v>
      </c>
      <c r="O107" s="54"/>
      <c r="P107" s="170">
        <f t="shared" si="1"/>
        <v>0</v>
      </c>
      <c r="Q107" s="170">
        <v>0</v>
      </c>
      <c r="R107" s="170">
        <f t="shared" si="2"/>
        <v>0</v>
      </c>
      <c r="S107" s="170">
        <v>0</v>
      </c>
      <c r="T107" s="171">
        <f t="shared" si="3"/>
        <v>0</v>
      </c>
      <c r="U107" s="33"/>
      <c r="V107" s="33"/>
      <c r="W107" s="33"/>
      <c r="X107" s="33"/>
      <c r="Y107" s="33"/>
      <c r="Z107" s="33"/>
      <c r="AA107" s="33"/>
      <c r="AB107" s="33"/>
      <c r="AC107" s="33"/>
      <c r="AD107" s="33"/>
      <c r="AE107" s="33"/>
      <c r="AR107" s="172" t="s">
        <v>142</v>
      </c>
      <c r="AT107" s="172" t="s">
        <v>255</v>
      </c>
      <c r="AU107" s="172" t="s">
        <v>79</v>
      </c>
      <c r="AY107" s="18" t="s">
        <v>253</v>
      </c>
      <c r="BE107" s="173">
        <f t="shared" si="4"/>
        <v>0</v>
      </c>
      <c r="BF107" s="173">
        <f t="shared" si="5"/>
        <v>0</v>
      </c>
      <c r="BG107" s="173">
        <f t="shared" si="6"/>
        <v>0</v>
      </c>
      <c r="BH107" s="173">
        <f t="shared" si="7"/>
        <v>0</v>
      </c>
      <c r="BI107" s="173">
        <f t="shared" si="8"/>
        <v>0</v>
      </c>
      <c r="BJ107" s="18" t="s">
        <v>15</v>
      </c>
      <c r="BK107" s="173">
        <f t="shared" si="9"/>
        <v>0</v>
      </c>
      <c r="BL107" s="18" t="s">
        <v>142</v>
      </c>
      <c r="BM107" s="172" t="s">
        <v>4192</v>
      </c>
    </row>
    <row r="108" spans="1:65" s="2" customFormat="1" ht="21.75" customHeight="1">
      <c r="A108" s="33"/>
      <c r="B108" s="160"/>
      <c r="C108" s="161" t="s">
        <v>293</v>
      </c>
      <c r="D108" s="353" t="s">
        <v>255</v>
      </c>
      <c r="E108" s="162" t="s">
        <v>4193</v>
      </c>
      <c r="F108" s="163" t="s">
        <v>4194</v>
      </c>
      <c r="G108" s="164" t="s">
        <v>265</v>
      </c>
      <c r="H108" s="165">
        <v>2260</v>
      </c>
      <c r="I108" s="166"/>
      <c r="J108" s="167">
        <f t="shared" si="0"/>
        <v>0</v>
      </c>
      <c r="K108" s="163" t="s">
        <v>259</v>
      </c>
      <c r="L108" s="34"/>
      <c r="M108" s="168" t="s">
        <v>3</v>
      </c>
      <c r="N108" s="169" t="s">
        <v>42</v>
      </c>
      <c r="O108" s="54"/>
      <c r="P108" s="170">
        <f t="shared" si="1"/>
        <v>0</v>
      </c>
      <c r="Q108" s="170">
        <v>1.0000000000000001E-5</v>
      </c>
      <c r="R108" s="170">
        <f t="shared" si="2"/>
        <v>2.2600000000000002E-2</v>
      </c>
      <c r="S108" s="170">
        <v>0</v>
      </c>
      <c r="T108" s="171">
        <f t="shared" si="3"/>
        <v>0</v>
      </c>
      <c r="U108" s="33"/>
      <c r="V108" s="33"/>
      <c r="W108" s="33"/>
      <c r="X108" s="33"/>
      <c r="Y108" s="33"/>
      <c r="Z108" s="33"/>
      <c r="AA108" s="33"/>
      <c r="AB108" s="33"/>
      <c r="AC108" s="33"/>
      <c r="AD108" s="33"/>
      <c r="AE108" s="33"/>
      <c r="AR108" s="172" t="s">
        <v>142</v>
      </c>
      <c r="AT108" s="172" t="s">
        <v>255</v>
      </c>
      <c r="AU108" s="172" t="s">
        <v>79</v>
      </c>
      <c r="AY108" s="18" t="s">
        <v>253</v>
      </c>
      <c r="BE108" s="173">
        <f t="shared" si="4"/>
        <v>0</v>
      </c>
      <c r="BF108" s="173">
        <f t="shared" si="5"/>
        <v>0</v>
      </c>
      <c r="BG108" s="173">
        <f t="shared" si="6"/>
        <v>0</v>
      </c>
      <c r="BH108" s="173">
        <f t="shared" si="7"/>
        <v>0</v>
      </c>
      <c r="BI108" s="173">
        <f t="shared" si="8"/>
        <v>0</v>
      </c>
      <c r="BJ108" s="18" t="s">
        <v>15</v>
      </c>
      <c r="BK108" s="173">
        <f t="shared" si="9"/>
        <v>0</v>
      </c>
      <c r="BL108" s="18" t="s">
        <v>142</v>
      </c>
      <c r="BM108" s="172" t="s">
        <v>4195</v>
      </c>
    </row>
    <row r="109" spans="1:65" s="2" customFormat="1" ht="33" customHeight="1">
      <c r="A109" s="33"/>
      <c r="B109" s="160"/>
      <c r="C109" s="161" t="s">
        <v>107</v>
      </c>
      <c r="D109" s="353" t="s">
        <v>255</v>
      </c>
      <c r="E109" s="162" t="s">
        <v>4196</v>
      </c>
      <c r="F109" s="163" t="s">
        <v>4197</v>
      </c>
      <c r="G109" s="164" t="s">
        <v>362</v>
      </c>
      <c r="H109" s="197"/>
      <c r="I109" s="166"/>
      <c r="J109" s="167">
        <f t="shared" si="0"/>
        <v>0</v>
      </c>
      <c r="K109" s="163" t="s">
        <v>259</v>
      </c>
      <c r="L109" s="34"/>
      <c r="M109" s="168" t="s">
        <v>3</v>
      </c>
      <c r="N109" s="169" t="s">
        <v>42</v>
      </c>
      <c r="O109" s="54"/>
      <c r="P109" s="170">
        <f t="shared" si="1"/>
        <v>0</v>
      </c>
      <c r="Q109" s="170">
        <v>0</v>
      </c>
      <c r="R109" s="170">
        <f t="shared" si="2"/>
        <v>0</v>
      </c>
      <c r="S109" s="170">
        <v>0</v>
      </c>
      <c r="T109" s="171">
        <f t="shared" si="3"/>
        <v>0</v>
      </c>
      <c r="U109" s="33"/>
      <c r="V109" s="33"/>
      <c r="W109" s="33"/>
      <c r="X109" s="33"/>
      <c r="Y109" s="33"/>
      <c r="Z109" s="33"/>
      <c r="AA109" s="33"/>
      <c r="AB109" s="33"/>
      <c r="AC109" s="33"/>
      <c r="AD109" s="33"/>
      <c r="AE109" s="33"/>
      <c r="AR109" s="172" t="s">
        <v>142</v>
      </c>
      <c r="AT109" s="172" t="s">
        <v>255</v>
      </c>
      <c r="AU109" s="172" t="s">
        <v>79</v>
      </c>
      <c r="AY109" s="18" t="s">
        <v>253</v>
      </c>
      <c r="BE109" s="173">
        <f t="shared" si="4"/>
        <v>0</v>
      </c>
      <c r="BF109" s="173">
        <f t="shared" si="5"/>
        <v>0</v>
      </c>
      <c r="BG109" s="173">
        <f t="shared" si="6"/>
        <v>0</v>
      </c>
      <c r="BH109" s="173">
        <f t="shared" si="7"/>
        <v>0</v>
      </c>
      <c r="BI109" s="173">
        <f t="shared" si="8"/>
        <v>0</v>
      </c>
      <c r="BJ109" s="18" t="s">
        <v>15</v>
      </c>
      <c r="BK109" s="173">
        <f t="shared" si="9"/>
        <v>0</v>
      </c>
      <c r="BL109" s="18" t="s">
        <v>142</v>
      </c>
      <c r="BM109" s="172" t="s">
        <v>4198</v>
      </c>
    </row>
    <row r="110" spans="1:65" s="2" customFormat="1" ht="21.75" customHeight="1">
      <c r="A110" s="33"/>
      <c r="B110" s="160"/>
      <c r="C110" s="161" t="s">
        <v>83</v>
      </c>
      <c r="D110" s="353" t="s">
        <v>255</v>
      </c>
      <c r="E110" s="162" t="s">
        <v>4199</v>
      </c>
      <c r="F110" s="163" t="s">
        <v>4200</v>
      </c>
      <c r="G110" s="164" t="s">
        <v>4201</v>
      </c>
      <c r="H110" s="165">
        <v>312</v>
      </c>
      <c r="I110" s="166"/>
      <c r="J110" s="167">
        <f t="shared" si="0"/>
        <v>0</v>
      </c>
      <c r="K110" s="163" t="s">
        <v>3</v>
      </c>
      <c r="L110" s="34"/>
      <c r="M110" s="168" t="s">
        <v>3</v>
      </c>
      <c r="N110" s="169" t="s">
        <v>42</v>
      </c>
      <c r="O110" s="54"/>
      <c r="P110" s="170">
        <f t="shared" si="1"/>
        <v>0</v>
      </c>
      <c r="Q110" s="170">
        <v>0</v>
      </c>
      <c r="R110" s="170">
        <f t="shared" si="2"/>
        <v>0</v>
      </c>
      <c r="S110" s="170">
        <v>0</v>
      </c>
      <c r="T110" s="171">
        <f t="shared" si="3"/>
        <v>0</v>
      </c>
      <c r="U110" s="33"/>
      <c r="V110" s="33"/>
      <c r="W110" s="33"/>
      <c r="X110" s="33"/>
      <c r="Y110" s="33"/>
      <c r="Z110" s="33"/>
      <c r="AA110" s="33"/>
      <c r="AB110" s="33"/>
      <c r="AC110" s="33"/>
      <c r="AD110" s="33"/>
      <c r="AE110" s="33"/>
      <c r="AR110" s="172" t="s">
        <v>142</v>
      </c>
      <c r="AT110" s="172" t="s">
        <v>255</v>
      </c>
      <c r="AU110" s="172" t="s">
        <v>79</v>
      </c>
      <c r="AY110" s="18" t="s">
        <v>253</v>
      </c>
      <c r="BE110" s="173">
        <f t="shared" si="4"/>
        <v>0</v>
      </c>
      <c r="BF110" s="173">
        <f t="shared" si="5"/>
        <v>0</v>
      </c>
      <c r="BG110" s="173">
        <f t="shared" si="6"/>
        <v>0</v>
      </c>
      <c r="BH110" s="173">
        <f t="shared" si="7"/>
        <v>0</v>
      </c>
      <c r="BI110" s="173">
        <f t="shared" si="8"/>
        <v>0</v>
      </c>
      <c r="BJ110" s="18" t="s">
        <v>15</v>
      </c>
      <c r="BK110" s="173">
        <f t="shared" si="9"/>
        <v>0</v>
      </c>
      <c r="BL110" s="18" t="s">
        <v>142</v>
      </c>
      <c r="BM110" s="172" t="s">
        <v>4202</v>
      </c>
    </row>
    <row r="111" spans="1:65" s="2" customFormat="1" ht="16.5" customHeight="1">
      <c r="A111" s="33"/>
      <c r="B111" s="160"/>
      <c r="C111" s="161" t="s">
        <v>93</v>
      </c>
      <c r="D111" s="353" t="s">
        <v>255</v>
      </c>
      <c r="E111" s="162" t="s">
        <v>4203</v>
      </c>
      <c r="F111" s="163" t="s">
        <v>4204</v>
      </c>
      <c r="G111" s="164" t="s">
        <v>265</v>
      </c>
      <c r="H111" s="165">
        <v>2260</v>
      </c>
      <c r="I111" s="166"/>
      <c r="J111" s="167">
        <f t="shared" si="0"/>
        <v>0</v>
      </c>
      <c r="K111" s="163" t="s">
        <v>3</v>
      </c>
      <c r="L111" s="34"/>
      <c r="M111" s="168" t="s">
        <v>3</v>
      </c>
      <c r="N111" s="169" t="s">
        <v>42</v>
      </c>
      <c r="O111" s="54"/>
      <c r="P111" s="170">
        <f t="shared" si="1"/>
        <v>0</v>
      </c>
      <c r="Q111" s="170">
        <v>0</v>
      </c>
      <c r="R111" s="170">
        <f t="shared" si="2"/>
        <v>0</v>
      </c>
      <c r="S111" s="170">
        <v>0</v>
      </c>
      <c r="T111" s="171">
        <f t="shared" si="3"/>
        <v>0</v>
      </c>
      <c r="U111" s="33"/>
      <c r="V111" s="33"/>
      <c r="W111" s="33"/>
      <c r="X111" s="33"/>
      <c r="Y111" s="33"/>
      <c r="Z111" s="33"/>
      <c r="AA111" s="33"/>
      <c r="AB111" s="33"/>
      <c r="AC111" s="33"/>
      <c r="AD111" s="33"/>
      <c r="AE111" s="33"/>
      <c r="AR111" s="172" t="s">
        <v>142</v>
      </c>
      <c r="AT111" s="172" t="s">
        <v>255</v>
      </c>
      <c r="AU111" s="172" t="s">
        <v>79</v>
      </c>
      <c r="AY111" s="18" t="s">
        <v>253</v>
      </c>
      <c r="BE111" s="173">
        <f t="shared" si="4"/>
        <v>0</v>
      </c>
      <c r="BF111" s="173">
        <f t="shared" si="5"/>
        <v>0</v>
      </c>
      <c r="BG111" s="173">
        <f t="shared" si="6"/>
        <v>0</v>
      </c>
      <c r="BH111" s="173">
        <f t="shared" si="7"/>
        <v>0</v>
      </c>
      <c r="BI111" s="173">
        <f t="shared" si="8"/>
        <v>0</v>
      </c>
      <c r="BJ111" s="18" t="s">
        <v>15</v>
      </c>
      <c r="BK111" s="173">
        <f t="shared" si="9"/>
        <v>0</v>
      </c>
      <c r="BL111" s="18" t="s">
        <v>142</v>
      </c>
      <c r="BM111" s="172" t="s">
        <v>4205</v>
      </c>
    </row>
    <row r="112" spans="1:65" s="12" customFormat="1" ht="22.9" customHeight="1">
      <c r="B112" s="147"/>
      <c r="D112" s="355" t="s">
        <v>70</v>
      </c>
      <c r="E112" s="158" t="s">
        <v>370</v>
      </c>
      <c r="F112" s="158" t="s">
        <v>371</v>
      </c>
      <c r="I112" s="150"/>
      <c r="J112" s="159">
        <f>BK112</f>
        <v>0</v>
      </c>
      <c r="L112" s="147"/>
      <c r="M112" s="152"/>
      <c r="N112" s="153"/>
      <c r="O112" s="153"/>
      <c r="P112" s="154">
        <f>SUM(P113:P134)</f>
        <v>0</v>
      </c>
      <c r="Q112" s="153"/>
      <c r="R112" s="154">
        <f>SUM(R113:R134)</f>
        <v>0</v>
      </c>
      <c r="S112" s="153"/>
      <c r="T112" s="155">
        <f>SUM(T113:T134)</f>
        <v>14.204180000000001</v>
      </c>
      <c r="AR112" s="148" t="s">
        <v>79</v>
      </c>
      <c r="AT112" s="156" t="s">
        <v>70</v>
      </c>
      <c r="AU112" s="156" t="s">
        <v>15</v>
      </c>
      <c r="AY112" s="148" t="s">
        <v>253</v>
      </c>
      <c r="BK112" s="157">
        <f>SUM(BK113:BK134)</f>
        <v>0</v>
      </c>
    </row>
    <row r="113" spans="1:65" s="2" customFormat="1" ht="16.5" customHeight="1">
      <c r="A113" s="33"/>
      <c r="B113" s="160"/>
      <c r="C113" s="161" t="s">
        <v>116</v>
      </c>
      <c r="D113" s="353" t="s">
        <v>255</v>
      </c>
      <c r="E113" s="162" t="s">
        <v>4206</v>
      </c>
      <c r="F113" s="163" t="s">
        <v>4207</v>
      </c>
      <c r="G113" s="164" t="s">
        <v>4208</v>
      </c>
      <c r="H113" s="165">
        <v>142</v>
      </c>
      <c r="I113" s="166"/>
      <c r="J113" s="167">
        <f t="shared" ref="J113:J134" si="10">ROUND(I113*H113,2)</f>
        <v>0</v>
      </c>
      <c r="K113" s="163" t="s">
        <v>259</v>
      </c>
      <c r="L113" s="34"/>
      <c r="M113" s="168" t="s">
        <v>3</v>
      </c>
      <c r="N113" s="169" t="s">
        <v>42</v>
      </c>
      <c r="O113" s="54"/>
      <c r="P113" s="170">
        <f t="shared" ref="P113:P134" si="11">O113*H113</f>
        <v>0</v>
      </c>
      <c r="Q113" s="170">
        <v>0</v>
      </c>
      <c r="R113" s="170">
        <f t="shared" ref="R113:R134" si="12">Q113*H113</f>
        <v>0</v>
      </c>
      <c r="S113" s="170">
        <v>3.4200000000000001E-2</v>
      </c>
      <c r="T113" s="171">
        <f t="shared" ref="T113:T134" si="13">S113*H113</f>
        <v>4.8563999999999998</v>
      </c>
      <c r="U113" s="33"/>
      <c r="V113" s="33"/>
      <c r="W113" s="33"/>
      <c r="X113" s="33"/>
      <c r="Y113" s="33"/>
      <c r="Z113" s="33"/>
      <c r="AA113" s="33"/>
      <c r="AB113" s="33"/>
      <c r="AC113" s="33"/>
      <c r="AD113" s="33"/>
      <c r="AE113" s="33"/>
      <c r="AR113" s="172" t="s">
        <v>142</v>
      </c>
      <c r="AT113" s="172" t="s">
        <v>255</v>
      </c>
      <c r="AU113" s="172" t="s">
        <v>79</v>
      </c>
      <c r="AY113" s="18" t="s">
        <v>253</v>
      </c>
      <c r="BE113" s="173">
        <f t="shared" ref="BE113:BE134" si="14">IF(N113="základní",J113,0)</f>
        <v>0</v>
      </c>
      <c r="BF113" s="173">
        <f t="shared" ref="BF113:BF134" si="15">IF(N113="snížená",J113,0)</f>
        <v>0</v>
      </c>
      <c r="BG113" s="173">
        <f t="shared" ref="BG113:BG134" si="16">IF(N113="zákl. přenesená",J113,0)</f>
        <v>0</v>
      </c>
      <c r="BH113" s="173">
        <f t="shared" ref="BH113:BH134" si="17">IF(N113="sníž. přenesená",J113,0)</f>
        <v>0</v>
      </c>
      <c r="BI113" s="173">
        <f t="shared" ref="BI113:BI134" si="18">IF(N113="nulová",J113,0)</f>
        <v>0</v>
      </c>
      <c r="BJ113" s="18" t="s">
        <v>15</v>
      </c>
      <c r="BK113" s="173">
        <f t="shared" ref="BK113:BK134" si="19">ROUND(I113*H113,2)</f>
        <v>0</v>
      </c>
      <c r="BL113" s="18" t="s">
        <v>142</v>
      </c>
      <c r="BM113" s="172" t="s">
        <v>4209</v>
      </c>
    </row>
    <row r="114" spans="1:65" s="2" customFormat="1" ht="16.5" customHeight="1">
      <c r="A114" s="33"/>
      <c r="B114" s="160"/>
      <c r="C114" s="161" t="s">
        <v>9</v>
      </c>
      <c r="D114" s="353" t="s">
        <v>255</v>
      </c>
      <c r="E114" s="162" t="s">
        <v>4210</v>
      </c>
      <c r="F114" s="163" t="s">
        <v>4211</v>
      </c>
      <c r="G114" s="164" t="s">
        <v>4208</v>
      </c>
      <c r="H114" s="165">
        <v>264</v>
      </c>
      <c r="I114" s="166"/>
      <c r="J114" s="167">
        <f t="shared" si="10"/>
        <v>0</v>
      </c>
      <c r="K114" s="163" t="s">
        <v>259</v>
      </c>
      <c r="L114" s="34"/>
      <c r="M114" s="168" t="s">
        <v>3</v>
      </c>
      <c r="N114" s="169" t="s">
        <v>42</v>
      </c>
      <c r="O114" s="54"/>
      <c r="P114" s="170">
        <f t="shared" si="11"/>
        <v>0</v>
      </c>
      <c r="Q114" s="170">
        <v>0</v>
      </c>
      <c r="R114" s="170">
        <f t="shared" si="12"/>
        <v>0</v>
      </c>
      <c r="S114" s="170">
        <v>1.9460000000000002E-2</v>
      </c>
      <c r="T114" s="171">
        <f t="shared" si="13"/>
        <v>5.1374400000000007</v>
      </c>
      <c r="U114" s="33"/>
      <c r="V114" s="33"/>
      <c r="W114" s="33"/>
      <c r="X114" s="33"/>
      <c r="Y114" s="33"/>
      <c r="Z114" s="33"/>
      <c r="AA114" s="33"/>
      <c r="AB114" s="33"/>
      <c r="AC114" s="33"/>
      <c r="AD114" s="33"/>
      <c r="AE114" s="33"/>
      <c r="AR114" s="172" t="s">
        <v>142</v>
      </c>
      <c r="AT114" s="172" t="s">
        <v>255</v>
      </c>
      <c r="AU114" s="172" t="s">
        <v>79</v>
      </c>
      <c r="AY114" s="18" t="s">
        <v>253</v>
      </c>
      <c r="BE114" s="173">
        <f t="shared" si="14"/>
        <v>0</v>
      </c>
      <c r="BF114" s="173">
        <f t="shared" si="15"/>
        <v>0</v>
      </c>
      <c r="BG114" s="173">
        <f t="shared" si="16"/>
        <v>0</v>
      </c>
      <c r="BH114" s="173">
        <f t="shared" si="17"/>
        <v>0</v>
      </c>
      <c r="BI114" s="173">
        <f t="shared" si="18"/>
        <v>0</v>
      </c>
      <c r="BJ114" s="18" t="s">
        <v>15</v>
      </c>
      <c r="BK114" s="173">
        <f t="shared" si="19"/>
        <v>0</v>
      </c>
      <c r="BL114" s="18" t="s">
        <v>142</v>
      </c>
      <c r="BM114" s="172" t="s">
        <v>4212</v>
      </c>
    </row>
    <row r="115" spans="1:65" s="2" customFormat="1" ht="21.75" customHeight="1">
      <c r="A115" s="33"/>
      <c r="B115" s="160"/>
      <c r="C115" s="161" t="s">
        <v>142</v>
      </c>
      <c r="D115" s="353" t="s">
        <v>255</v>
      </c>
      <c r="E115" s="162" t="s">
        <v>4213</v>
      </c>
      <c r="F115" s="163" t="s">
        <v>4214</v>
      </c>
      <c r="G115" s="164" t="s">
        <v>4208</v>
      </c>
      <c r="H115" s="165">
        <v>142</v>
      </c>
      <c r="I115" s="166"/>
      <c r="J115" s="167">
        <f t="shared" si="10"/>
        <v>0</v>
      </c>
      <c r="K115" s="163" t="s">
        <v>259</v>
      </c>
      <c r="L115" s="34"/>
      <c r="M115" s="168" t="s">
        <v>3</v>
      </c>
      <c r="N115" s="169" t="s">
        <v>42</v>
      </c>
      <c r="O115" s="54"/>
      <c r="P115" s="170">
        <f t="shared" si="11"/>
        <v>0</v>
      </c>
      <c r="Q115" s="170">
        <v>0</v>
      </c>
      <c r="R115" s="170">
        <f t="shared" si="12"/>
        <v>0</v>
      </c>
      <c r="S115" s="170">
        <v>2.4500000000000001E-2</v>
      </c>
      <c r="T115" s="171">
        <f t="shared" si="13"/>
        <v>3.4790000000000001</v>
      </c>
      <c r="U115" s="33"/>
      <c r="V115" s="33"/>
      <c r="W115" s="33"/>
      <c r="X115" s="33"/>
      <c r="Y115" s="33"/>
      <c r="Z115" s="33"/>
      <c r="AA115" s="33"/>
      <c r="AB115" s="33"/>
      <c r="AC115" s="33"/>
      <c r="AD115" s="33"/>
      <c r="AE115" s="33"/>
      <c r="AR115" s="172" t="s">
        <v>142</v>
      </c>
      <c r="AT115" s="172" t="s">
        <v>255</v>
      </c>
      <c r="AU115" s="172" t="s">
        <v>79</v>
      </c>
      <c r="AY115" s="18" t="s">
        <v>253</v>
      </c>
      <c r="BE115" s="173">
        <f t="shared" si="14"/>
        <v>0</v>
      </c>
      <c r="BF115" s="173">
        <f t="shared" si="15"/>
        <v>0</v>
      </c>
      <c r="BG115" s="173">
        <f t="shared" si="16"/>
        <v>0</v>
      </c>
      <c r="BH115" s="173">
        <f t="shared" si="17"/>
        <v>0</v>
      </c>
      <c r="BI115" s="173">
        <f t="shared" si="18"/>
        <v>0</v>
      </c>
      <c r="BJ115" s="18" t="s">
        <v>15</v>
      </c>
      <c r="BK115" s="173">
        <f t="shared" si="19"/>
        <v>0</v>
      </c>
      <c r="BL115" s="18" t="s">
        <v>142</v>
      </c>
      <c r="BM115" s="172" t="s">
        <v>4215</v>
      </c>
    </row>
    <row r="116" spans="1:65" s="2" customFormat="1" ht="16.5" customHeight="1">
      <c r="A116" s="33"/>
      <c r="B116" s="160"/>
      <c r="C116" s="161" t="s">
        <v>125</v>
      </c>
      <c r="D116" s="353" t="s">
        <v>255</v>
      </c>
      <c r="E116" s="162" t="s">
        <v>4216</v>
      </c>
      <c r="F116" s="163" t="s">
        <v>4217</v>
      </c>
      <c r="G116" s="164" t="s">
        <v>4208</v>
      </c>
      <c r="H116" s="165">
        <v>264</v>
      </c>
      <c r="I116" s="166"/>
      <c r="J116" s="167">
        <f t="shared" si="10"/>
        <v>0</v>
      </c>
      <c r="K116" s="163" t="s">
        <v>259</v>
      </c>
      <c r="L116" s="34"/>
      <c r="M116" s="168" t="s">
        <v>3</v>
      </c>
      <c r="N116" s="169" t="s">
        <v>42</v>
      </c>
      <c r="O116" s="54"/>
      <c r="P116" s="170">
        <f t="shared" si="11"/>
        <v>0</v>
      </c>
      <c r="Q116" s="170">
        <v>0</v>
      </c>
      <c r="R116" s="170">
        <f t="shared" si="12"/>
        <v>0</v>
      </c>
      <c r="S116" s="170">
        <v>1.56E-3</v>
      </c>
      <c r="T116" s="171">
        <f t="shared" si="13"/>
        <v>0.41183999999999998</v>
      </c>
      <c r="U116" s="33"/>
      <c r="V116" s="33"/>
      <c r="W116" s="33"/>
      <c r="X116" s="33"/>
      <c r="Y116" s="33"/>
      <c r="Z116" s="33"/>
      <c r="AA116" s="33"/>
      <c r="AB116" s="33"/>
      <c r="AC116" s="33"/>
      <c r="AD116" s="33"/>
      <c r="AE116" s="33"/>
      <c r="AR116" s="172" t="s">
        <v>142</v>
      </c>
      <c r="AT116" s="172" t="s">
        <v>255</v>
      </c>
      <c r="AU116" s="172" t="s">
        <v>79</v>
      </c>
      <c r="AY116" s="18" t="s">
        <v>253</v>
      </c>
      <c r="BE116" s="173">
        <f t="shared" si="14"/>
        <v>0</v>
      </c>
      <c r="BF116" s="173">
        <f t="shared" si="15"/>
        <v>0</v>
      </c>
      <c r="BG116" s="173">
        <f t="shared" si="16"/>
        <v>0</v>
      </c>
      <c r="BH116" s="173">
        <f t="shared" si="17"/>
        <v>0</v>
      </c>
      <c r="BI116" s="173">
        <f t="shared" si="18"/>
        <v>0</v>
      </c>
      <c r="BJ116" s="18" t="s">
        <v>15</v>
      </c>
      <c r="BK116" s="173">
        <f t="shared" si="19"/>
        <v>0</v>
      </c>
      <c r="BL116" s="18" t="s">
        <v>142</v>
      </c>
      <c r="BM116" s="172" t="s">
        <v>4218</v>
      </c>
    </row>
    <row r="117" spans="1:65" s="2" customFormat="1" ht="16.5" customHeight="1">
      <c r="A117" s="33"/>
      <c r="B117" s="160"/>
      <c r="C117" s="161" t="s">
        <v>151</v>
      </c>
      <c r="D117" s="353" t="s">
        <v>255</v>
      </c>
      <c r="E117" s="162" t="s">
        <v>4219</v>
      </c>
      <c r="F117" s="163" t="s">
        <v>4220</v>
      </c>
      <c r="G117" s="164" t="s">
        <v>378</v>
      </c>
      <c r="H117" s="165">
        <v>142</v>
      </c>
      <c r="I117" s="166"/>
      <c r="J117" s="167">
        <f t="shared" si="10"/>
        <v>0</v>
      </c>
      <c r="K117" s="163" t="s">
        <v>259</v>
      </c>
      <c r="L117" s="34"/>
      <c r="M117" s="168" t="s">
        <v>3</v>
      </c>
      <c r="N117" s="169" t="s">
        <v>42</v>
      </c>
      <c r="O117" s="54"/>
      <c r="P117" s="170">
        <f t="shared" si="11"/>
        <v>0</v>
      </c>
      <c r="Q117" s="170">
        <v>0</v>
      </c>
      <c r="R117" s="170">
        <f t="shared" si="12"/>
        <v>0</v>
      </c>
      <c r="S117" s="170">
        <v>2.2499999999999998E-3</v>
      </c>
      <c r="T117" s="171">
        <f t="shared" si="13"/>
        <v>0.31949999999999995</v>
      </c>
      <c r="U117" s="33"/>
      <c r="V117" s="33"/>
      <c r="W117" s="33"/>
      <c r="X117" s="33"/>
      <c r="Y117" s="33"/>
      <c r="Z117" s="33"/>
      <c r="AA117" s="33"/>
      <c r="AB117" s="33"/>
      <c r="AC117" s="33"/>
      <c r="AD117" s="33"/>
      <c r="AE117" s="33"/>
      <c r="AR117" s="172" t="s">
        <v>142</v>
      </c>
      <c r="AT117" s="172" t="s">
        <v>255</v>
      </c>
      <c r="AU117" s="172" t="s">
        <v>79</v>
      </c>
      <c r="AY117" s="18" t="s">
        <v>253</v>
      </c>
      <c r="BE117" s="173">
        <f t="shared" si="14"/>
        <v>0</v>
      </c>
      <c r="BF117" s="173">
        <f t="shared" si="15"/>
        <v>0</v>
      </c>
      <c r="BG117" s="173">
        <f t="shared" si="16"/>
        <v>0</v>
      </c>
      <c r="BH117" s="173">
        <f t="shared" si="17"/>
        <v>0</v>
      </c>
      <c r="BI117" s="173">
        <f t="shared" si="18"/>
        <v>0</v>
      </c>
      <c r="BJ117" s="18" t="s">
        <v>15</v>
      </c>
      <c r="BK117" s="173">
        <f t="shared" si="19"/>
        <v>0</v>
      </c>
      <c r="BL117" s="18" t="s">
        <v>142</v>
      </c>
      <c r="BM117" s="172" t="s">
        <v>4221</v>
      </c>
    </row>
    <row r="118" spans="1:65" s="2" customFormat="1" ht="33" customHeight="1">
      <c r="A118" s="33"/>
      <c r="B118" s="160"/>
      <c r="C118" s="161" t="s">
        <v>418</v>
      </c>
      <c r="D118" s="353" t="s">
        <v>255</v>
      </c>
      <c r="E118" s="162" t="s">
        <v>3026</v>
      </c>
      <c r="F118" s="163" t="s">
        <v>3027</v>
      </c>
      <c r="G118" s="164" t="s">
        <v>362</v>
      </c>
      <c r="H118" s="197"/>
      <c r="I118" s="166"/>
      <c r="J118" s="167">
        <f t="shared" si="10"/>
        <v>0</v>
      </c>
      <c r="K118" s="163" t="s">
        <v>259</v>
      </c>
      <c r="L118" s="34"/>
      <c r="M118" s="168" t="s">
        <v>3</v>
      </c>
      <c r="N118" s="169" t="s">
        <v>42</v>
      </c>
      <c r="O118" s="54"/>
      <c r="P118" s="170">
        <f t="shared" si="11"/>
        <v>0</v>
      </c>
      <c r="Q118" s="170">
        <v>0</v>
      </c>
      <c r="R118" s="170">
        <f t="shared" si="12"/>
        <v>0</v>
      </c>
      <c r="S118" s="170">
        <v>0</v>
      </c>
      <c r="T118" s="171">
        <f t="shared" si="13"/>
        <v>0</v>
      </c>
      <c r="U118" s="33"/>
      <c r="V118" s="33"/>
      <c r="W118" s="33"/>
      <c r="X118" s="33"/>
      <c r="Y118" s="33"/>
      <c r="Z118" s="33"/>
      <c r="AA118" s="33"/>
      <c r="AB118" s="33"/>
      <c r="AC118" s="33"/>
      <c r="AD118" s="33"/>
      <c r="AE118" s="33"/>
      <c r="AR118" s="172" t="s">
        <v>142</v>
      </c>
      <c r="AT118" s="172" t="s">
        <v>255</v>
      </c>
      <c r="AU118" s="172" t="s">
        <v>79</v>
      </c>
      <c r="AY118" s="18" t="s">
        <v>253</v>
      </c>
      <c r="BE118" s="173">
        <f t="shared" si="14"/>
        <v>0</v>
      </c>
      <c r="BF118" s="173">
        <f t="shared" si="15"/>
        <v>0</v>
      </c>
      <c r="BG118" s="173">
        <f t="shared" si="16"/>
        <v>0</v>
      </c>
      <c r="BH118" s="173">
        <f t="shared" si="17"/>
        <v>0</v>
      </c>
      <c r="BI118" s="173">
        <f t="shared" si="18"/>
        <v>0</v>
      </c>
      <c r="BJ118" s="18" t="s">
        <v>15</v>
      </c>
      <c r="BK118" s="173">
        <f t="shared" si="19"/>
        <v>0</v>
      </c>
      <c r="BL118" s="18" t="s">
        <v>142</v>
      </c>
      <c r="BM118" s="172" t="s">
        <v>4222</v>
      </c>
    </row>
    <row r="119" spans="1:65" s="2" customFormat="1" ht="16.5" customHeight="1">
      <c r="A119" s="33"/>
      <c r="B119" s="160"/>
      <c r="C119" s="161" t="s">
        <v>8</v>
      </c>
      <c r="D119" s="353" t="s">
        <v>255</v>
      </c>
      <c r="E119" s="162" t="s">
        <v>4223</v>
      </c>
      <c r="F119" s="163" t="s">
        <v>4224</v>
      </c>
      <c r="G119" s="164" t="s">
        <v>4201</v>
      </c>
      <c r="H119" s="165">
        <v>812</v>
      </c>
      <c r="I119" s="166"/>
      <c r="J119" s="167">
        <f t="shared" si="10"/>
        <v>0</v>
      </c>
      <c r="K119" s="163" t="s">
        <v>3</v>
      </c>
      <c r="L119" s="34"/>
      <c r="M119" s="168" t="s">
        <v>3</v>
      </c>
      <c r="N119" s="169" t="s">
        <v>42</v>
      </c>
      <c r="O119" s="54"/>
      <c r="P119" s="170">
        <f t="shared" si="11"/>
        <v>0</v>
      </c>
      <c r="Q119" s="170">
        <v>0</v>
      </c>
      <c r="R119" s="170">
        <f t="shared" si="12"/>
        <v>0</v>
      </c>
      <c r="S119" s="170">
        <v>0</v>
      </c>
      <c r="T119" s="171">
        <f t="shared" si="13"/>
        <v>0</v>
      </c>
      <c r="U119" s="33"/>
      <c r="V119" s="33"/>
      <c r="W119" s="33"/>
      <c r="X119" s="33"/>
      <c r="Y119" s="33"/>
      <c r="Z119" s="33"/>
      <c r="AA119" s="33"/>
      <c r="AB119" s="33"/>
      <c r="AC119" s="33"/>
      <c r="AD119" s="33"/>
      <c r="AE119" s="33"/>
      <c r="AR119" s="172" t="s">
        <v>142</v>
      </c>
      <c r="AT119" s="172" t="s">
        <v>255</v>
      </c>
      <c r="AU119" s="172" t="s">
        <v>79</v>
      </c>
      <c r="AY119" s="18" t="s">
        <v>253</v>
      </c>
      <c r="BE119" s="173">
        <f t="shared" si="14"/>
        <v>0</v>
      </c>
      <c r="BF119" s="173">
        <f t="shared" si="15"/>
        <v>0</v>
      </c>
      <c r="BG119" s="173">
        <f t="shared" si="16"/>
        <v>0</v>
      </c>
      <c r="BH119" s="173">
        <f t="shared" si="17"/>
        <v>0</v>
      </c>
      <c r="BI119" s="173">
        <f t="shared" si="18"/>
        <v>0</v>
      </c>
      <c r="BJ119" s="18" t="s">
        <v>15</v>
      </c>
      <c r="BK119" s="173">
        <f t="shared" si="19"/>
        <v>0</v>
      </c>
      <c r="BL119" s="18" t="s">
        <v>142</v>
      </c>
      <c r="BM119" s="172" t="s">
        <v>4225</v>
      </c>
    </row>
    <row r="120" spans="1:65" s="2" customFormat="1" ht="16.5" customHeight="1">
      <c r="A120" s="33"/>
      <c r="B120" s="160"/>
      <c r="C120" s="161" t="s">
        <v>375</v>
      </c>
      <c r="D120" s="353" t="s">
        <v>255</v>
      </c>
      <c r="E120" s="162" t="s">
        <v>4226</v>
      </c>
      <c r="F120" s="163" t="s">
        <v>4227</v>
      </c>
      <c r="G120" s="164" t="s">
        <v>4201</v>
      </c>
      <c r="H120" s="165">
        <v>812</v>
      </c>
      <c r="I120" s="166"/>
      <c r="J120" s="167">
        <f t="shared" si="10"/>
        <v>0</v>
      </c>
      <c r="K120" s="163" t="s">
        <v>3</v>
      </c>
      <c r="L120" s="34"/>
      <c r="M120" s="168" t="s">
        <v>3</v>
      </c>
      <c r="N120" s="169" t="s">
        <v>42</v>
      </c>
      <c r="O120" s="54"/>
      <c r="P120" s="170">
        <f t="shared" si="11"/>
        <v>0</v>
      </c>
      <c r="Q120" s="170">
        <v>0</v>
      </c>
      <c r="R120" s="170">
        <f t="shared" si="12"/>
        <v>0</v>
      </c>
      <c r="S120" s="170">
        <v>0</v>
      </c>
      <c r="T120" s="171">
        <f t="shared" si="13"/>
        <v>0</v>
      </c>
      <c r="U120" s="33"/>
      <c r="V120" s="33"/>
      <c r="W120" s="33"/>
      <c r="X120" s="33"/>
      <c r="Y120" s="33"/>
      <c r="Z120" s="33"/>
      <c r="AA120" s="33"/>
      <c r="AB120" s="33"/>
      <c r="AC120" s="33"/>
      <c r="AD120" s="33"/>
      <c r="AE120" s="33"/>
      <c r="AR120" s="172" t="s">
        <v>142</v>
      </c>
      <c r="AT120" s="172" t="s">
        <v>255</v>
      </c>
      <c r="AU120" s="172" t="s">
        <v>79</v>
      </c>
      <c r="AY120" s="18" t="s">
        <v>253</v>
      </c>
      <c r="BE120" s="173">
        <f t="shared" si="14"/>
        <v>0</v>
      </c>
      <c r="BF120" s="173">
        <f t="shared" si="15"/>
        <v>0</v>
      </c>
      <c r="BG120" s="173">
        <f t="shared" si="16"/>
        <v>0</v>
      </c>
      <c r="BH120" s="173">
        <f t="shared" si="17"/>
        <v>0</v>
      </c>
      <c r="BI120" s="173">
        <f t="shared" si="18"/>
        <v>0</v>
      </c>
      <c r="BJ120" s="18" t="s">
        <v>15</v>
      </c>
      <c r="BK120" s="173">
        <f t="shared" si="19"/>
        <v>0</v>
      </c>
      <c r="BL120" s="18" t="s">
        <v>142</v>
      </c>
      <c r="BM120" s="172" t="s">
        <v>4228</v>
      </c>
    </row>
    <row r="121" spans="1:65" s="2" customFormat="1" ht="16.5" customHeight="1">
      <c r="A121" s="33"/>
      <c r="B121" s="160"/>
      <c r="C121" s="161" t="s">
        <v>380</v>
      </c>
      <c r="D121" s="353" t="s">
        <v>255</v>
      </c>
      <c r="E121" s="162" t="s">
        <v>4229</v>
      </c>
      <c r="F121" s="163" t="s">
        <v>4230</v>
      </c>
      <c r="G121" s="164" t="s">
        <v>4201</v>
      </c>
      <c r="H121" s="165">
        <v>812</v>
      </c>
      <c r="I121" s="166"/>
      <c r="J121" s="167">
        <f t="shared" si="10"/>
        <v>0</v>
      </c>
      <c r="K121" s="163" t="s">
        <v>3</v>
      </c>
      <c r="L121" s="34"/>
      <c r="M121" s="168" t="s">
        <v>3</v>
      </c>
      <c r="N121" s="169" t="s">
        <v>42</v>
      </c>
      <c r="O121" s="54"/>
      <c r="P121" s="170">
        <f t="shared" si="11"/>
        <v>0</v>
      </c>
      <c r="Q121" s="170">
        <v>0</v>
      </c>
      <c r="R121" s="170">
        <f t="shared" si="12"/>
        <v>0</v>
      </c>
      <c r="S121" s="170">
        <v>0</v>
      </c>
      <c r="T121" s="171">
        <f t="shared" si="13"/>
        <v>0</v>
      </c>
      <c r="U121" s="33"/>
      <c r="V121" s="33"/>
      <c r="W121" s="33"/>
      <c r="X121" s="33"/>
      <c r="Y121" s="33"/>
      <c r="Z121" s="33"/>
      <c r="AA121" s="33"/>
      <c r="AB121" s="33"/>
      <c r="AC121" s="33"/>
      <c r="AD121" s="33"/>
      <c r="AE121" s="33"/>
      <c r="AR121" s="172" t="s">
        <v>142</v>
      </c>
      <c r="AT121" s="172" t="s">
        <v>255</v>
      </c>
      <c r="AU121" s="172" t="s">
        <v>79</v>
      </c>
      <c r="AY121" s="18" t="s">
        <v>253</v>
      </c>
      <c r="BE121" s="173">
        <f t="shared" si="14"/>
        <v>0</v>
      </c>
      <c r="BF121" s="173">
        <f t="shared" si="15"/>
        <v>0</v>
      </c>
      <c r="BG121" s="173">
        <f t="shared" si="16"/>
        <v>0</v>
      </c>
      <c r="BH121" s="173">
        <f t="shared" si="17"/>
        <v>0</v>
      </c>
      <c r="BI121" s="173">
        <f t="shared" si="18"/>
        <v>0</v>
      </c>
      <c r="BJ121" s="18" t="s">
        <v>15</v>
      </c>
      <c r="BK121" s="173">
        <f t="shared" si="19"/>
        <v>0</v>
      </c>
      <c r="BL121" s="18" t="s">
        <v>142</v>
      </c>
      <c r="BM121" s="172" t="s">
        <v>4231</v>
      </c>
    </row>
    <row r="122" spans="1:65" s="2" customFormat="1" ht="16.5" customHeight="1">
      <c r="A122" s="33"/>
      <c r="B122" s="160"/>
      <c r="C122" s="161" t="s">
        <v>160</v>
      </c>
      <c r="D122" s="353" t="s">
        <v>255</v>
      </c>
      <c r="E122" s="162" t="s">
        <v>4232</v>
      </c>
      <c r="F122" s="163" t="s">
        <v>4233</v>
      </c>
      <c r="G122" s="164" t="s">
        <v>4201</v>
      </c>
      <c r="H122" s="165">
        <v>264</v>
      </c>
      <c r="I122" s="166"/>
      <c r="J122" s="167">
        <f t="shared" si="10"/>
        <v>0</v>
      </c>
      <c r="K122" s="163" t="s">
        <v>3</v>
      </c>
      <c r="L122" s="34"/>
      <c r="M122" s="168" t="s">
        <v>3</v>
      </c>
      <c r="N122" s="169" t="s">
        <v>42</v>
      </c>
      <c r="O122" s="54"/>
      <c r="P122" s="170">
        <f t="shared" si="11"/>
        <v>0</v>
      </c>
      <c r="Q122" s="170">
        <v>0</v>
      </c>
      <c r="R122" s="170">
        <f t="shared" si="12"/>
        <v>0</v>
      </c>
      <c r="S122" s="170">
        <v>0</v>
      </c>
      <c r="T122" s="171">
        <f t="shared" si="13"/>
        <v>0</v>
      </c>
      <c r="U122" s="33"/>
      <c r="V122" s="33"/>
      <c r="W122" s="33"/>
      <c r="X122" s="33"/>
      <c r="Y122" s="33"/>
      <c r="Z122" s="33"/>
      <c r="AA122" s="33"/>
      <c r="AB122" s="33"/>
      <c r="AC122" s="33"/>
      <c r="AD122" s="33"/>
      <c r="AE122" s="33"/>
      <c r="AR122" s="172" t="s">
        <v>142</v>
      </c>
      <c r="AT122" s="172" t="s">
        <v>255</v>
      </c>
      <c r="AU122" s="172" t="s">
        <v>79</v>
      </c>
      <c r="AY122" s="18" t="s">
        <v>253</v>
      </c>
      <c r="BE122" s="173">
        <f t="shared" si="14"/>
        <v>0</v>
      </c>
      <c r="BF122" s="173">
        <f t="shared" si="15"/>
        <v>0</v>
      </c>
      <c r="BG122" s="173">
        <f t="shared" si="16"/>
        <v>0</v>
      </c>
      <c r="BH122" s="173">
        <f t="shared" si="17"/>
        <v>0</v>
      </c>
      <c r="BI122" s="173">
        <f t="shared" si="18"/>
        <v>0</v>
      </c>
      <c r="BJ122" s="18" t="s">
        <v>15</v>
      </c>
      <c r="BK122" s="173">
        <f t="shared" si="19"/>
        <v>0</v>
      </c>
      <c r="BL122" s="18" t="s">
        <v>142</v>
      </c>
      <c r="BM122" s="172" t="s">
        <v>4234</v>
      </c>
    </row>
    <row r="123" spans="1:65" s="2" customFormat="1" ht="16.5" customHeight="1">
      <c r="A123" s="33"/>
      <c r="B123" s="160"/>
      <c r="C123" s="161" t="s">
        <v>169</v>
      </c>
      <c r="D123" s="353" t="s">
        <v>255</v>
      </c>
      <c r="E123" s="162" t="s">
        <v>4235</v>
      </c>
      <c r="F123" s="163" t="s">
        <v>4236</v>
      </c>
      <c r="G123" s="164" t="s">
        <v>4201</v>
      </c>
      <c r="H123" s="165">
        <v>264</v>
      </c>
      <c r="I123" s="166"/>
      <c r="J123" s="167">
        <f t="shared" si="10"/>
        <v>0</v>
      </c>
      <c r="K123" s="163" t="s">
        <v>3</v>
      </c>
      <c r="L123" s="34"/>
      <c r="M123" s="168" t="s">
        <v>3</v>
      </c>
      <c r="N123" s="169" t="s">
        <v>42</v>
      </c>
      <c r="O123" s="54"/>
      <c r="P123" s="170">
        <f t="shared" si="11"/>
        <v>0</v>
      </c>
      <c r="Q123" s="170">
        <v>0</v>
      </c>
      <c r="R123" s="170">
        <f t="shared" si="12"/>
        <v>0</v>
      </c>
      <c r="S123" s="170">
        <v>0</v>
      </c>
      <c r="T123" s="171">
        <f t="shared" si="13"/>
        <v>0</v>
      </c>
      <c r="U123" s="33"/>
      <c r="V123" s="33"/>
      <c r="W123" s="33"/>
      <c r="X123" s="33"/>
      <c r="Y123" s="33"/>
      <c r="Z123" s="33"/>
      <c r="AA123" s="33"/>
      <c r="AB123" s="33"/>
      <c r="AC123" s="33"/>
      <c r="AD123" s="33"/>
      <c r="AE123" s="33"/>
      <c r="AR123" s="172" t="s">
        <v>142</v>
      </c>
      <c r="AT123" s="172" t="s">
        <v>255</v>
      </c>
      <c r="AU123" s="172" t="s">
        <v>79</v>
      </c>
      <c r="AY123" s="18" t="s">
        <v>253</v>
      </c>
      <c r="BE123" s="173">
        <f t="shared" si="14"/>
        <v>0</v>
      </c>
      <c r="BF123" s="173">
        <f t="shared" si="15"/>
        <v>0</v>
      </c>
      <c r="BG123" s="173">
        <f t="shared" si="16"/>
        <v>0</v>
      </c>
      <c r="BH123" s="173">
        <f t="shared" si="17"/>
        <v>0</v>
      </c>
      <c r="BI123" s="173">
        <f t="shared" si="18"/>
        <v>0</v>
      </c>
      <c r="BJ123" s="18" t="s">
        <v>15</v>
      </c>
      <c r="BK123" s="173">
        <f t="shared" si="19"/>
        <v>0</v>
      </c>
      <c r="BL123" s="18" t="s">
        <v>142</v>
      </c>
      <c r="BM123" s="172" t="s">
        <v>4237</v>
      </c>
    </row>
    <row r="124" spans="1:65" s="2" customFormat="1" ht="16.5" customHeight="1">
      <c r="A124" s="33"/>
      <c r="B124" s="160"/>
      <c r="C124" s="161" t="s">
        <v>444</v>
      </c>
      <c r="D124" s="353" t="s">
        <v>255</v>
      </c>
      <c r="E124" s="162" t="s">
        <v>4238</v>
      </c>
      <c r="F124" s="163" t="s">
        <v>4239</v>
      </c>
      <c r="G124" s="164" t="s">
        <v>4201</v>
      </c>
      <c r="H124" s="165">
        <v>142</v>
      </c>
      <c r="I124" s="166"/>
      <c r="J124" s="167">
        <f t="shared" si="10"/>
        <v>0</v>
      </c>
      <c r="K124" s="163" t="s">
        <v>3</v>
      </c>
      <c r="L124" s="34"/>
      <c r="M124" s="168" t="s">
        <v>3</v>
      </c>
      <c r="N124" s="169" t="s">
        <v>42</v>
      </c>
      <c r="O124" s="54"/>
      <c r="P124" s="170">
        <f t="shared" si="11"/>
        <v>0</v>
      </c>
      <c r="Q124" s="170">
        <v>0</v>
      </c>
      <c r="R124" s="170">
        <f t="shared" si="12"/>
        <v>0</v>
      </c>
      <c r="S124" s="170">
        <v>0</v>
      </c>
      <c r="T124" s="171">
        <f t="shared" si="13"/>
        <v>0</v>
      </c>
      <c r="U124" s="33"/>
      <c r="V124" s="33"/>
      <c r="W124" s="33"/>
      <c r="X124" s="33"/>
      <c r="Y124" s="33"/>
      <c r="Z124" s="33"/>
      <c r="AA124" s="33"/>
      <c r="AB124" s="33"/>
      <c r="AC124" s="33"/>
      <c r="AD124" s="33"/>
      <c r="AE124" s="33"/>
      <c r="AR124" s="172" t="s">
        <v>142</v>
      </c>
      <c r="AT124" s="172" t="s">
        <v>255</v>
      </c>
      <c r="AU124" s="172" t="s">
        <v>79</v>
      </c>
      <c r="AY124" s="18" t="s">
        <v>253</v>
      </c>
      <c r="BE124" s="173">
        <f t="shared" si="14"/>
        <v>0</v>
      </c>
      <c r="BF124" s="173">
        <f t="shared" si="15"/>
        <v>0</v>
      </c>
      <c r="BG124" s="173">
        <f t="shared" si="16"/>
        <v>0</v>
      </c>
      <c r="BH124" s="173">
        <f t="shared" si="17"/>
        <v>0</v>
      </c>
      <c r="BI124" s="173">
        <f t="shared" si="18"/>
        <v>0</v>
      </c>
      <c r="BJ124" s="18" t="s">
        <v>15</v>
      </c>
      <c r="BK124" s="173">
        <f t="shared" si="19"/>
        <v>0</v>
      </c>
      <c r="BL124" s="18" t="s">
        <v>142</v>
      </c>
      <c r="BM124" s="172" t="s">
        <v>4240</v>
      </c>
    </row>
    <row r="125" spans="1:65" s="2" customFormat="1" ht="16.5" customHeight="1">
      <c r="A125" s="33"/>
      <c r="B125" s="160"/>
      <c r="C125" s="161" t="s">
        <v>449</v>
      </c>
      <c r="D125" s="353" t="s">
        <v>255</v>
      </c>
      <c r="E125" s="162" t="s">
        <v>4241</v>
      </c>
      <c r="F125" s="163" t="s">
        <v>4242</v>
      </c>
      <c r="G125" s="164" t="s">
        <v>4201</v>
      </c>
      <c r="H125" s="165">
        <v>142</v>
      </c>
      <c r="I125" s="166"/>
      <c r="J125" s="167">
        <f t="shared" si="10"/>
        <v>0</v>
      </c>
      <c r="K125" s="163" t="s">
        <v>3</v>
      </c>
      <c r="L125" s="34"/>
      <c r="M125" s="168" t="s">
        <v>3</v>
      </c>
      <c r="N125" s="169" t="s">
        <v>42</v>
      </c>
      <c r="O125" s="54"/>
      <c r="P125" s="170">
        <f t="shared" si="11"/>
        <v>0</v>
      </c>
      <c r="Q125" s="170">
        <v>0</v>
      </c>
      <c r="R125" s="170">
        <f t="shared" si="12"/>
        <v>0</v>
      </c>
      <c r="S125" s="170">
        <v>0</v>
      </c>
      <c r="T125" s="171">
        <f t="shared" si="13"/>
        <v>0</v>
      </c>
      <c r="U125" s="33"/>
      <c r="V125" s="33"/>
      <c r="W125" s="33"/>
      <c r="X125" s="33"/>
      <c r="Y125" s="33"/>
      <c r="Z125" s="33"/>
      <c r="AA125" s="33"/>
      <c r="AB125" s="33"/>
      <c r="AC125" s="33"/>
      <c r="AD125" s="33"/>
      <c r="AE125" s="33"/>
      <c r="AR125" s="172" t="s">
        <v>142</v>
      </c>
      <c r="AT125" s="172" t="s">
        <v>255</v>
      </c>
      <c r="AU125" s="172" t="s">
        <v>79</v>
      </c>
      <c r="AY125" s="18" t="s">
        <v>253</v>
      </c>
      <c r="BE125" s="173">
        <f t="shared" si="14"/>
        <v>0</v>
      </c>
      <c r="BF125" s="173">
        <f t="shared" si="15"/>
        <v>0</v>
      </c>
      <c r="BG125" s="173">
        <f t="shared" si="16"/>
        <v>0</v>
      </c>
      <c r="BH125" s="173">
        <f t="shared" si="17"/>
        <v>0</v>
      </c>
      <c r="BI125" s="173">
        <f t="shared" si="18"/>
        <v>0</v>
      </c>
      <c r="BJ125" s="18" t="s">
        <v>15</v>
      </c>
      <c r="BK125" s="173">
        <f t="shared" si="19"/>
        <v>0</v>
      </c>
      <c r="BL125" s="18" t="s">
        <v>142</v>
      </c>
      <c r="BM125" s="172" t="s">
        <v>4243</v>
      </c>
    </row>
    <row r="126" spans="1:65" s="2" customFormat="1" ht="16.5" customHeight="1">
      <c r="A126" s="33"/>
      <c r="B126" s="160"/>
      <c r="C126" s="161" t="s">
        <v>178</v>
      </c>
      <c r="D126" s="353" t="s">
        <v>255</v>
      </c>
      <c r="E126" s="162" t="s">
        <v>4244</v>
      </c>
      <c r="F126" s="163" t="s">
        <v>4245</v>
      </c>
      <c r="G126" s="164" t="s">
        <v>4201</v>
      </c>
      <c r="H126" s="165">
        <v>406</v>
      </c>
      <c r="I126" s="166"/>
      <c r="J126" s="167">
        <f t="shared" si="10"/>
        <v>0</v>
      </c>
      <c r="K126" s="163" t="s">
        <v>3</v>
      </c>
      <c r="L126" s="34"/>
      <c r="M126" s="168" t="s">
        <v>3</v>
      </c>
      <c r="N126" s="169" t="s">
        <v>42</v>
      </c>
      <c r="O126" s="54"/>
      <c r="P126" s="170">
        <f t="shared" si="11"/>
        <v>0</v>
      </c>
      <c r="Q126" s="170">
        <v>0</v>
      </c>
      <c r="R126" s="170">
        <f t="shared" si="12"/>
        <v>0</v>
      </c>
      <c r="S126" s="170">
        <v>0</v>
      </c>
      <c r="T126" s="171">
        <f t="shared" si="13"/>
        <v>0</v>
      </c>
      <c r="U126" s="33"/>
      <c r="V126" s="33"/>
      <c r="W126" s="33"/>
      <c r="X126" s="33"/>
      <c r="Y126" s="33"/>
      <c r="Z126" s="33"/>
      <c r="AA126" s="33"/>
      <c r="AB126" s="33"/>
      <c r="AC126" s="33"/>
      <c r="AD126" s="33"/>
      <c r="AE126" s="33"/>
      <c r="AR126" s="172" t="s">
        <v>142</v>
      </c>
      <c r="AT126" s="172" t="s">
        <v>255</v>
      </c>
      <c r="AU126" s="172" t="s">
        <v>79</v>
      </c>
      <c r="AY126" s="18" t="s">
        <v>253</v>
      </c>
      <c r="BE126" s="173">
        <f t="shared" si="14"/>
        <v>0</v>
      </c>
      <c r="BF126" s="173">
        <f t="shared" si="15"/>
        <v>0</v>
      </c>
      <c r="BG126" s="173">
        <f t="shared" si="16"/>
        <v>0</v>
      </c>
      <c r="BH126" s="173">
        <f t="shared" si="17"/>
        <v>0</v>
      </c>
      <c r="BI126" s="173">
        <f t="shared" si="18"/>
        <v>0</v>
      </c>
      <c r="BJ126" s="18" t="s">
        <v>15</v>
      </c>
      <c r="BK126" s="173">
        <f t="shared" si="19"/>
        <v>0</v>
      </c>
      <c r="BL126" s="18" t="s">
        <v>142</v>
      </c>
      <c r="BM126" s="172" t="s">
        <v>4246</v>
      </c>
    </row>
    <row r="127" spans="1:65" s="2" customFormat="1" ht="16.5" customHeight="1">
      <c r="A127" s="33"/>
      <c r="B127" s="160"/>
      <c r="C127" s="161" t="s">
        <v>384</v>
      </c>
      <c r="D127" s="353" t="s">
        <v>255</v>
      </c>
      <c r="E127" s="162" t="s">
        <v>4247</v>
      </c>
      <c r="F127" s="163" t="s">
        <v>4248</v>
      </c>
      <c r="G127" s="164" t="s">
        <v>4201</v>
      </c>
      <c r="H127" s="165">
        <v>142</v>
      </c>
      <c r="I127" s="166"/>
      <c r="J127" s="167">
        <f t="shared" si="10"/>
        <v>0</v>
      </c>
      <c r="K127" s="163" t="s">
        <v>3</v>
      </c>
      <c r="L127" s="34"/>
      <c r="M127" s="168" t="s">
        <v>3</v>
      </c>
      <c r="N127" s="169" t="s">
        <v>42</v>
      </c>
      <c r="O127" s="54"/>
      <c r="P127" s="170">
        <f t="shared" si="11"/>
        <v>0</v>
      </c>
      <c r="Q127" s="170">
        <v>0</v>
      </c>
      <c r="R127" s="170">
        <f t="shared" si="12"/>
        <v>0</v>
      </c>
      <c r="S127" s="170">
        <v>0</v>
      </c>
      <c r="T127" s="171">
        <f t="shared" si="13"/>
        <v>0</v>
      </c>
      <c r="U127" s="33"/>
      <c r="V127" s="33"/>
      <c r="W127" s="33"/>
      <c r="X127" s="33"/>
      <c r="Y127" s="33"/>
      <c r="Z127" s="33"/>
      <c r="AA127" s="33"/>
      <c r="AB127" s="33"/>
      <c r="AC127" s="33"/>
      <c r="AD127" s="33"/>
      <c r="AE127" s="33"/>
      <c r="AR127" s="172" t="s">
        <v>142</v>
      </c>
      <c r="AT127" s="172" t="s">
        <v>255</v>
      </c>
      <c r="AU127" s="172" t="s">
        <v>79</v>
      </c>
      <c r="AY127" s="18" t="s">
        <v>253</v>
      </c>
      <c r="BE127" s="173">
        <f t="shared" si="14"/>
        <v>0</v>
      </c>
      <c r="BF127" s="173">
        <f t="shared" si="15"/>
        <v>0</v>
      </c>
      <c r="BG127" s="173">
        <f t="shared" si="16"/>
        <v>0</v>
      </c>
      <c r="BH127" s="173">
        <f t="shared" si="17"/>
        <v>0</v>
      </c>
      <c r="BI127" s="173">
        <f t="shared" si="18"/>
        <v>0</v>
      </c>
      <c r="BJ127" s="18" t="s">
        <v>15</v>
      </c>
      <c r="BK127" s="173">
        <f t="shared" si="19"/>
        <v>0</v>
      </c>
      <c r="BL127" s="18" t="s">
        <v>142</v>
      </c>
      <c r="BM127" s="172" t="s">
        <v>4249</v>
      </c>
    </row>
    <row r="128" spans="1:65" s="2" customFormat="1" ht="16.5" customHeight="1">
      <c r="A128" s="33"/>
      <c r="B128" s="160"/>
      <c r="C128" s="161" t="s">
        <v>388</v>
      </c>
      <c r="D128" s="353" t="s">
        <v>255</v>
      </c>
      <c r="E128" s="162" t="s">
        <v>4250</v>
      </c>
      <c r="F128" s="163" t="s">
        <v>4251</v>
      </c>
      <c r="G128" s="164" t="s">
        <v>4201</v>
      </c>
      <c r="H128" s="165">
        <v>142</v>
      </c>
      <c r="I128" s="166"/>
      <c r="J128" s="167">
        <f t="shared" si="10"/>
        <v>0</v>
      </c>
      <c r="K128" s="163" t="s">
        <v>3</v>
      </c>
      <c r="L128" s="34"/>
      <c r="M128" s="168" t="s">
        <v>3</v>
      </c>
      <c r="N128" s="169" t="s">
        <v>42</v>
      </c>
      <c r="O128" s="54"/>
      <c r="P128" s="170">
        <f t="shared" si="11"/>
        <v>0</v>
      </c>
      <c r="Q128" s="170">
        <v>0</v>
      </c>
      <c r="R128" s="170">
        <f t="shared" si="12"/>
        <v>0</v>
      </c>
      <c r="S128" s="170">
        <v>0</v>
      </c>
      <c r="T128" s="171">
        <f t="shared" si="13"/>
        <v>0</v>
      </c>
      <c r="U128" s="33"/>
      <c r="V128" s="33"/>
      <c r="W128" s="33"/>
      <c r="X128" s="33"/>
      <c r="Y128" s="33"/>
      <c r="Z128" s="33"/>
      <c r="AA128" s="33"/>
      <c r="AB128" s="33"/>
      <c r="AC128" s="33"/>
      <c r="AD128" s="33"/>
      <c r="AE128" s="33"/>
      <c r="AR128" s="172" t="s">
        <v>142</v>
      </c>
      <c r="AT128" s="172" t="s">
        <v>255</v>
      </c>
      <c r="AU128" s="172" t="s">
        <v>79</v>
      </c>
      <c r="AY128" s="18" t="s">
        <v>253</v>
      </c>
      <c r="BE128" s="173">
        <f t="shared" si="14"/>
        <v>0</v>
      </c>
      <c r="BF128" s="173">
        <f t="shared" si="15"/>
        <v>0</v>
      </c>
      <c r="BG128" s="173">
        <f t="shared" si="16"/>
        <v>0</v>
      </c>
      <c r="BH128" s="173">
        <f t="shared" si="17"/>
        <v>0</v>
      </c>
      <c r="BI128" s="173">
        <f t="shared" si="18"/>
        <v>0</v>
      </c>
      <c r="BJ128" s="18" t="s">
        <v>15</v>
      </c>
      <c r="BK128" s="173">
        <f t="shared" si="19"/>
        <v>0</v>
      </c>
      <c r="BL128" s="18" t="s">
        <v>142</v>
      </c>
      <c r="BM128" s="172" t="s">
        <v>4252</v>
      </c>
    </row>
    <row r="129" spans="1:65" s="2" customFormat="1" ht="16.5" customHeight="1">
      <c r="A129" s="33"/>
      <c r="B129" s="160"/>
      <c r="C129" s="161" t="s">
        <v>392</v>
      </c>
      <c r="D129" s="353" t="s">
        <v>255</v>
      </c>
      <c r="E129" s="162" t="s">
        <v>4253</v>
      </c>
      <c r="F129" s="163" t="s">
        <v>4254</v>
      </c>
      <c r="G129" s="164" t="s">
        <v>4201</v>
      </c>
      <c r="H129" s="165">
        <v>142</v>
      </c>
      <c r="I129" s="166"/>
      <c r="J129" s="167">
        <f t="shared" si="10"/>
        <v>0</v>
      </c>
      <c r="K129" s="163" t="s">
        <v>3</v>
      </c>
      <c r="L129" s="34"/>
      <c r="M129" s="168" t="s">
        <v>3</v>
      </c>
      <c r="N129" s="169" t="s">
        <v>42</v>
      </c>
      <c r="O129" s="54"/>
      <c r="P129" s="170">
        <f t="shared" si="11"/>
        <v>0</v>
      </c>
      <c r="Q129" s="170">
        <v>0</v>
      </c>
      <c r="R129" s="170">
        <f t="shared" si="12"/>
        <v>0</v>
      </c>
      <c r="S129" s="170">
        <v>0</v>
      </c>
      <c r="T129" s="171">
        <f t="shared" si="13"/>
        <v>0</v>
      </c>
      <c r="U129" s="33"/>
      <c r="V129" s="33"/>
      <c r="W129" s="33"/>
      <c r="X129" s="33"/>
      <c r="Y129" s="33"/>
      <c r="Z129" s="33"/>
      <c r="AA129" s="33"/>
      <c r="AB129" s="33"/>
      <c r="AC129" s="33"/>
      <c r="AD129" s="33"/>
      <c r="AE129" s="33"/>
      <c r="AR129" s="172" t="s">
        <v>142</v>
      </c>
      <c r="AT129" s="172" t="s">
        <v>255</v>
      </c>
      <c r="AU129" s="172" t="s">
        <v>79</v>
      </c>
      <c r="AY129" s="18" t="s">
        <v>253</v>
      </c>
      <c r="BE129" s="173">
        <f t="shared" si="14"/>
        <v>0</v>
      </c>
      <c r="BF129" s="173">
        <f t="shared" si="15"/>
        <v>0</v>
      </c>
      <c r="BG129" s="173">
        <f t="shared" si="16"/>
        <v>0</v>
      </c>
      <c r="BH129" s="173">
        <f t="shared" si="17"/>
        <v>0</v>
      </c>
      <c r="BI129" s="173">
        <f t="shared" si="18"/>
        <v>0</v>
      </c>
      <c r="BJ129" s="18" t="s">
        <v>15</v>
      </c>
      <c r="BK129" s="173">
        <f t="shared" si="19"/>
        <v>0</v>
      </c>
      <c r="BL129" s="18" t="s">
        <v>142</v>
      </c>
      <c r="BM129" s="172" t="s">
        <v>4255</v>
      </c>
    </row>
    <row r="130" spans="1:65" s="2" customFormat="1" ht="16.5" customHeight="1">
      <c r="A130" s="33"/>
      <c r="B130" s="160"/>
      <c r="C130" s="161" t="s">
        <v>396</v>
      </c>
      <c r="D130" s="353" t="s">
        <v>255</v>
      </c>
      <c r="E130" s="162" t="s">
        <v>4256</v>
      </c>
      <c r="F130" s="163" t="s">
        <v>4257</v>
      </c>
      <c r="G130" s="164" t="s">
        <v>4201</v>
      </c>
      <c r="H130" s="165">
        <v>142</v>
      </c>
      <c r="I130" s="166"/>
      <c r="J130" s="167">
        <f t="shared" si="10"/>
        <v>0</v>
      </c>
      <c r="K130" s="163" t="s">
        <v>3</v>
      </c>
      <c r="L130" s="34"/>
      <c r="M130" s="168" t="s">
        <v>3</v>
      </c>
      <c r="N130" s="169" t="s">
        <v>42</v>
      </c>
      <c r="O130" s="54"/>
      <c r="P130" s="170">
        <f t="shared" si="11"/>
        <v>0</v>
      </c>
      <c r="Q130" s="170">
        <v>0</v>
      </c>
      <c r="R130" s="170">
        <f t="shared" si="12"/>
        <v>0</v>
      </c>
      <c r="S130" s="170">
        <v>0</v>
      </c>
      <c r="T130" s="171">
        <f t="shared" si="13"/>
        <v>0</v>
      </c>
      <c r="U130" s="33"/>
      <c r="V130" s="33"/>
      <c r="W130" s="33"/>
      <c r="X130" s="33"/>
      <c r="Y130" s="33"/>
      <c r="Z130" s="33"/>
      <c r="AA130" s="33"/>
      <c r="AB130" s="33"/>
      <c r="AC130" s="33"/>
      <c r="AD130" s="33"/>
      <c r="AE130" s="33"/>
      <c r="AR130" s="172" t="s">
        <v>142</v>
      </c>
      <c r="AT130" s="172" t="s">
        <v>255</v>
      </c>
      <c r="AU130" s="172" t="s">
        <v>79</v>
      </c>
      <c r="AY130" s="18" t="s">
        <v>253</v>
      </c>
      <c r="BE130" s="173">
        <f t="shared" si="14"/>
        <v>0</v>
      </c>
      <c r="BF130" s="173">
        <f t="shared" si="15"/>
        <v>0</v>
      </c>
      <c r="BG130" s="173">
        <f t="shared" si="16"/>
        <v>0</v>
      </c>
      <c r="BH130" s="173">
        <f t="shared" si="17"/>
        <v>0</v>
      </c>
      <c r="BI130" s="173">
        <f t="shared" si="18"/>
        <v>0</v>
      </c>
      <c r="BJ130" s="18" t="s">
        <v>15</v>
      </c>
      <c r="BK130" s="173">
        <f t="shared" si="19"/>
        <v>0</v>
      </c>
      <c r="BL130" s="18" t="s">
        <v>142</v>
      </c>
      <c r="BM130" s="172" t="s">
        <v>4258</v>
      </c>
    </row>
    <row r="131" spans="1:65" s="2" customFormat="1" ht="21.75" customHeight="1">
      <c r="A131" s="33"/>
      <c r="B131" s="160"/>
      <c r="C131" s="161" t="s">
        <v>400</v>
      </c>
      <c r="D131" s="353" t="s">
        <v>255</v>
      </c>
      <c r="E131" s="162" t="s">
        <v>4259</v>
      </c>
      <c r="F131" s="163" t="s">
        <v>4260</v>
      </c>
      <c r="G131" s="164" t="s">
        <v>4201</v>
      </c>
      <c r="H131" s="165">
        <v>142</v>
      </c>
      <c r="I131" s="166"/>
      <c r="J131" s="167">
        <f t="shared" si="10"/>
        <v>0</v>
      </c>
      <c r="K131" s="163" t="s">
        <v>3</v>
      </c>
      <c r="L131" s="34"/>
      <c r="M131" s="168" t="s">
        <v>3</v>
      </c>
      <c r="N131" s="169" t="s">
        <v>42</v>
      </c>
      <c r="O131" s="54"/>
      <c r="P131" s="170">
        <f t="shared" si="11"/>
        <v>0</v>
      </c>
      <c r="Q131" s="170">
        <v>0</v>
      </c>
      <c r="R131" s="170">
        <f t="shared" si="12"/>
        <v>0</v>
      </c>
      <c r="S131" s="170">
        <v>0</v>
      </c>
      <c r="T131" s="171">
        <f t="shared" si="13"/>
        <v>0</v>
      </c>
      <c r="U131" s="33"/>
      <c r="V131" s="33"/>
      <c r="W131" s="33"/>
      <c r="X131" s="33"/>
      <c r="Y131" s="33"/>
      <c r="Z131" s="33"/>
      <c r="AA131" s="33"/>
      <c r="AB131" s="33"/>
      <c r="AC131" s="33"/>
      <c r="AD131" s="33"/>
      <c r="AE131" s="33"/>
      <c r="AR131" s="172" t="s">
        <v>142</v>
      </c>
      <c r="AT131" s="172" t="s">
        <v>255</v>
      </c>
      <c r="AU131" s="172" t="s">
        <v>79</v>
      </c>
      <c r="AY131" s="18" t="s">
        <v>253</v>
      </c>
      <c r="BE131" s="173">
        <f t="shared" si="14"/>
        <v>0</v>
      </c>
      <c r="BF131" s="173">
        <f t="shared" si="15"/>
        <v>0</v>
      </c>
      <c r="BG131" s="173">
        <f t="shared" si="16"/>
        <v>0</v>
      </c>
      <c r="BH131" s="173">
        <f t="shared" si="17"/>
        <v>0</v>
      </c>
      <c r="BI131" s="173">
        <f t="shared" si="18"/>
        <v>0</v>
      </c>
      <c r="BJ131" s="18" t="s">
        <v>15</v>
      </c>
      <c r="BK131" s="173">
        <f t="shared" si="19"/>
        <v>0</v>
      </c>
      <c r="BL131" s="18" t="s">
        <v>142</v>
      </c>
      <c r="BM131" s="172" t="s">
        <v>4261</v>
      </c>
    </row>
    <row r="132" spans="1:65" s="2" customFormat="1" ht="21.75" customHeight="1">
      <c r="A132" s="33"/>
      <c r="B132" s="160"/>
      <c r="C132" s="161" t="s">
        <v>406</v>
      </c>
      <c r="D132" s="353" t="s">
        <v>255</v>
      </c>
      <c r="E132" s="162" t="s">
        <v>4262</v>
      </c>
      <c r="F132" s="163" t="s">
        <v>4263</v>
      </c>
      <c r="G132" s="164" t="s">
        <v>4201</v>
      </c>
      <c r="H132" s="165">
        <v>142</v>
      </c>
      <c r="I132" s="166"/>
      <c r="J132" s="167">
        <f t="shared" si="10"/>
        <v>0</v>
      </c>
      <c r="K132" s="163" t="s">
        <v>3</v>
      </c>
      <c r="L132" s="34"/>
      <c r="M132" s="168" t="s">
        <v>3</v>
      </c>
      <c r="N132" s="169" t="s">
        <v>42</v>
      </c>
      <c r="O132" s="54"/>
      <c r="P132" s="170">
        <f t="shared" si="11"/>
        <v>0</v>
      </c>
      <c r="Q132" s="170">
        <v>0</v>
      </c>
      <c r="R132" s="170">
        <f t="shared" si="12"/>
        <v>0</v>
      </c>
      <c r="S132" s="170">
        <v>0</v>
      </c>
      <c r="T132" s="171">
        <f t="shared" si="13"/>
        <v>0</v>
      </c>
      <c r="U132" s="33"/>
      <c r="V132" s="33"/>
      <c r="W132" s="33"/>
      <c r="X132" s="33"/>
      <c r="Y132" s="33"/>
      <c r="Z132" s="33"/>
      <c r="AA132" s="33"/>
      <c r="AB132" s="33"/>
      <c r="AC132" s="33"/>
      <c r="AD132" s="33"/>
      <c r="AE132" s="33"/>
      <c r="AR132" s="172" t="s">
        <v>142</v>
      </c>
      <c r="AT132" s="172" t="s">
        <v>255</v>
      </c>
      <c r="AU132" s="172" t="s">
        <v>79</v>
      </c>
      <c r="AY132" s="18" t="s">
        <v>253</v>
      </c>
      <c r="BE132" s="173">
        <f t="shared" si="14"/>
        <v>0</v>
      </c>
      <c r="BF132" s="173">
        <f t="shared" si="15"/>
        <v>0</v>
      </c>
      <c r="BG132" s="173">
        <f t="shared" si="16"/>
        <v>0</v>
      </c>
      <c r="BH132" s="173">
        <f t="shared" si="17"/>
        <v>0</v>
      </c>
      <c r="BI132" s="173">
        <f t="shared" si="18"/>
        <v>0</v>
      </c>
      <c r="BJ132" s="18" t="s">
        <v>15</v>
      </c>
      <c r="BK132" s="173">
        <f t="shared" si="19"/>
        <v>0</v>
      </c>
      <c r="BL132" s="18" t="s">
        <v>142</v>
      </c>
      <c r="BM132" s="172" t="s">
        <v>4264</v>
      </c>
    </row>
    <row r="133" spans="1:65" s="2" customFormat="1" ht="16.5" customHeight="1">
      <c r="A133" s="33"/>
      <c r="B133" s="160"/>
      <c r="C133" s="161" t="s">
        <v>410</v>
      </c>
      <c r="D133" s="353" t="s">
        <v>255</v>
      </c>
      <c r="E133" s="162" t="s">
        <v>4265</v>
      </c>
      <c r="F133" s="163" t="s">
        <v>4266</v>
      </c>
      <c r="G133" s="164" t="s">
        <v>4201</v>
      </c>
      <c r="H133" s="165">
        <v>142</v>
      </c>
      <c r="I133" s="166"/>
      <c r="J133" s="167">
        <f t="shared" si="10"/>
        <v>0</v>
      </c>
      <c r="K133" s="163" t="s">
        <v>3</v>
      </c>
      <c r="L133" s="34"/>
      <c r="M133" s="168" t="s">
        <v>3</v>
      </c>
      <c r="N133" s="169" t="s">
        <v>42</v>
      </c>
      <c r="O133" s="54"/>
      <c r="P133" s="170">
        <f t="shared" si="11"/>
        <v>0</v>
      </c>
      <c r="Q133" s="170">
        <v>0</v>
      </c>
      <c r="R133" s="170">
        <f t="shared" si="12"/>
        <v>0</v>
      </c>
      <c r="S133" s="170">
        <v>0</v>
      </c>
      <c r="T133" s="171">
        <f t="shared" si="13"/>
        <v>0</v>
      </c>
      <c r="U133" s="33"/>
      <c r="V133" s="33"/>
      <c r="W133" s="33"/>
      <c r="X133" s="33"/>
      <c r="Y133" s="33"/>
      <c r="Z133" s="33"/>
      <c r="AA133" s="33"/>
      <c r="AB133" s="33"/>
      <c r="AC133" s="33"/>
      <c r="AD133" s="33"/>
      <c r="AE133" s="33"/>
      <c r="AR133" s="172" t="s">
        <v>142</v>
      </c>
      <c r="AT133" s="172" t="s">
        <v>255</v>
      </c>
      <c r="AU133" s="172" t="s">
        <v>79</v>
      </c>
      <c r="AY133" s="18" t="s">
        <v>253</v>
      </c>
      <c r="BE133" s="173">
        <f t="shared" si="14"/>
        <v>0</v>
      </c>
      <c r="BF133" s="173">
        <f t="shared" si="15"/>
        <v>0</v>
      </c>
      <c r="BG133" s="173">
        <f t="shared" si="16"/>
        <v>0</v>
      </c>
      <c r="BH133" s="173">
        <f t="shared" si="17"/>
        <v>0</v>
      </c>
      <c r="BI133" s="173">
        <f t="shared" si="18"/>
        <v>0</v>
      </c>
      <c r="BJ133" s="18" t="s">
        <v>15</v>
      </c>
      <c r="BK133" s="173">
        <f t="shared" si="19"/>
        <v>0</v>
      </c>
      <c r="BL133" s="18" t="s">
        <v>142</v>
      </c>
      <c r="BM133" s="172" t="s">
        <v>4267</v>
      </c>
    </row>
    <row r="134" spans="1:65" s="2" customFormat="1" ht="16.5" customHeight="1">
      <c r="A134" s="33"/>
      <c r="B134" s="160"/>
      <c r="C134" s="161" t="s">
        <v>414</v>
      </c>
      <c r="D134" s="353" t="s">
        <v>255</v>
      </c>
      <c r="E134" s="162" t="s">
        <v>4226</v>
      </c>
      <c r="F134" s="163" t="s">
        <v>4227</v>
      </c>
      <c r="G134" s="164" t="s">
        <v>4201</v>
      </c>
      <c r="H134" s="165">
        <v>284</v>
      </c>
      <c r="I134" s="166"/>
      <c r="J134" s="167">
        <f t="shared" si="10"/>
        <v>0</v>
      </c>
      <c r="K134" s="163" t="s">
        <v>3</v>
      </c>
      <c r="L134" s="34"/>
      <c r="M134" s="168" t="s">
        <v>3</v>
      </c>
      <c r="N134" s="169" t="s">
        <v>42</v>
      </c>
      <c r="O134" s="54"/>
      <c r="P134" s="170">
        <f t="shared" si="11"/>
        <v>0</v>
      </c>
      <c r="Q134" s="170">
        <v>0</v>
      </c>
      <c r="R134" s="170">
        <f t="shared" si="12"/>
        <v>0</v>
      </c>
      <c r="S134" s="170">
        <v>0</v>
      </c>
      <c r="T134" s="171">
        <f t="shared" si="13"/>
        <v>0</v>
      </c>
      <c r="U134" s="33"/>
      <c r="V134" s="33"/>
      <c r="W134" s="33"/>
      <c r="X134" s="33"/>
      <c r="Y134" s="33"/>
      <c r="Z134" s="33"/>
      <c r="AA134" s="33"/>
      <c r="AB134" s="33"/>
      <c r="AC134" s="33"/>
      <c r="AD134" s="33"/>
      <c r="AE134" s="33"/>
      <c r="AR134" s="172" t="s">
        <v>142</v>
      </c>
      <c r="AT134" s="172" t="s">
        <v>255</v>
      </c>
      <c r="AU134" s="172" t="s">
        <v>79</v>
      </c>
      <c r="AY134" s="18" t="s">
        <v>253</v>
      </c>
      <c r="BE134" s="173">
        <f t="shared" si="14"/>
        <v>0</v>
      </c>
      <c r="BF134" s="173">
        <f t="shared" si="15"/>
        <v>0</v>
      </c>
      <c r="BG134" s="173">
        <f t="shared" si="16"/>
        <v>0</v>
      </c>
      <c r="BH134" s="173">
        <f t="shared" si="17"/>
        <v>0</v>
      </c>
      <c r="BI134" s="173">
        <f t="shared" si="18"/>
        <v>0</v>
      </c>
      <c r="BJ134" s="18" t="s">
        <v>15</v>
      </c>
      <c r="BK134" s="173">
        <f t="shared" si="19"/>
        <v>0</v>
      </c>
      <c r="BL134" s="18" t="s">
        <v>142</v>
      </c>
      <c r="BM134" s="172" t="s">
        <v>4268</v>
      </c>
    </row>
    <row r="135" spans="1:65" s="12" customFormat="1" ht="25.9" customHeight="1">
      <c r="B135" s="147"/>
      <c r="D135" s="355" t="s">
        <v>70</v>
      </c>
      <c r="E135" s="149" t="s">
        <v>206</v>
      </c>
      <c r="F135" s="149" t="s">
        <v>4269</v>
      </c>
      <c r="I135" s="150"/>
      <c r="J135" s="151">
        <f>BK135</f>
        <v>0</v>
      </c>
      <c r="L135" s="147"/>
      <c r="M135" s="152"/>
      <c r="N135" s="153"/>
      <c r="O135" s="153"/>
      <c r="P135" s="154">
        <f>SUM(P136:P137)</f>
        <v>0</v>
      </c>
      <c r="Q135" s="153"/>
      <c r="R135" s="154">
        <f>SUM(R136:R137)</f>
        <v>0</v>
      </c>
      <c r="S135" s="153"/>
      <c r="T135" s="155">
        <f>SUM(T136:T137)</f>
        <v>0</v>
      </c>
      <c r="AR135" s="148" t="s">
        <v>102</v>
      </c>
      <c r="AT135" s="156" t="s">
        <v>70</v>
      </c>
      <c r="AU135" s="156" t="s">
        <v>71</v>
      </c>
      <c r="AY135" s="148" t="s">
        <v>253</v>
      </c>
      <c r="BK135" s="157">
        <f>SUM(BK136:BK137)</f>
        <v>0</v>
      </c>
    </row>
    <row r="136" spans="1:65" s="2" customFormat="1" ht="33" customHeight="1">
      <c r="A136" s="33"/>
      <c r="B136" s="160"/>
      <c r="C136" s="161" t="s">
        <v>422</v>
      </c>
      <c r="D136" s="353" t="s">
        <v>255</v>
      </c>
      <c r="E136" s="162" t="s">
        <v>4270</v>
      </c>
      <c r="F136" s="163" t="s">
        <v>4271</v>
      </c>
      <c r="G136" s="164" t="s">
        <v>625</v>
      </c>
      <c r="H136" s="165">
        <v>1</v>
      </c>
      <c r="I136" s="166"/>
      <c r="J136" s="167">
        <f>ROUND(I136*H136,2)</f>
        <v>0</v>
      </c>
      <c r="K136" s="163" t="s">
        <v>3</v>
      </c>
      <c r="L136" s="34"/>
      <c r="M136" s="168" t="s">
        <v>3</v>
      </c>
      <c r="N136" s="169" t="s">
        <v>42</v>
      </c>
      <c r="O136" s="54"/>
      <c r="P136" s="170">
        <f>O136*H136</f>
        <v>0</v>
      </c>
      <c r="Q136" s="170">
        <v>0</v>
      </c>
      <c r="R136" s="170">
        <f>Q136*H136</f>
        <v>0</v>
      </c>
      <c r="S136" s="170">
        <v>0</v>
      </c>
      <c r="T136" s="171">
        <f>S136*H136</f>
        <v>0</v>
      </c>
      <c r="U136" s="33"/>
      <c r="V136" s="33"/>
      <c r="W136" s="33"/>
      <c r="X136" s="33"/>
      <c r="Y136" s="33"/>
      <c r="Z136" s="33"/>
      <c r="AA136" s="33"/>
      <c r="AB136" s="33"/>
      <c r="AC136" s="33"/>
      <c r="AD136" s="33"/>
      <c r="AE136" s="33"/>
      <c r="AR136" s="172" t="s">
        <v>89</v>
      </c>
      <c r="AT136" s="172" t="s">
        <v>255</v>
      </c>
      <c r="AU136" s="172" t="s">
        <v>15</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89</v>
      </c>
      <c r="BM136" s="172" t="s">
        <v>4272</v>
      </c>
    </row>
    <row r="137" spans="1:65" s="2" customFormat="1" ht="16.5" customHeight="1">
      <c r="A137" s="33"/>
      <c r="B137" s="160"/>
      <c r="C137" s="161" t="s">
        <v>426</v>
      </c>
      <c r="D137" s="353" t="s">
        <v>255</v>
      </c>
      <c r="E137" s="162" t="s">
        <v>4273</v>
      </c>
      <c r="F137" s="163" t="s">
        <v>4274</v>
      </c>
      <c r="G137" s="164" t="s">
        <v>625</v>
      </c>
      <c r="H137" s="165">
        <v>1</v>
      </c>
      <c r="I137" s="166"/>
      <c r="J137" s="167">
        <f>ROUND(I137*H137,2)</f>
        <v>0</v>
      </c>
      <c r="K137" s="163" t="s">
        <v>3</v>
      </c>
      <c r="L137" s="34"/>
      <c r="M137" s="208" t="s">
        <v>3</v>
      </c>
      <c r="N137" s="209" t="s">
        <v>42</v>
      </c>
      <c r="O137" s="210"/>
      <c r="P137" s="211">
        <f>O137*H137</f>
        <v>0</v>
      </c>
      <c r="Q137" s="211">
        <v>0</v>
      </c>
      <c r="R137" s="211">
        <f>Q137*H137</f>
        <v>0</v>
      </c>
      <c r="S137" s="211">
        <v>0</v>
      </c>
      <c r="T137" s="212">
        <f>S137*H137</f>
        <v>0</v>
      </c>
      <c r="U137" s="33"/>
      <c r="V137" s="33"/>
      <c r="W137" s="33"/>
      <c r="X137" s="33"/>
      <c r="Y137" s="33"/>
      <c r="Z137" s="33"/>
      <c r="AA137" s="33"/>
      <c r="AB137" s="33"/>
      <c r="AC137" s="33"/>
      <c r="AD137" s="33"/>
      <c r="AE137" s="33"/>
      <c r="AR137" s="172" t="s">
        <v>89</v>
      </c>
      <c r="AT137" s="172" t="s">
        <v>255</v>
      </c>
      <c r="AU137" s="172" t="s">
        <v>15</v>
      </c>
      <c r="AY137" s="18" t="s">
        <v>253</v>
      </c>
      <c r="BE137" s="173">
        <f>IF(N137="základní",J137,0)</f>
        <v>0</v>
      </c>
      <c r="BF137" s="173">
        <f>IF(N137="snížená",J137,0)</f>
        <v>0</v>
      </c>
      <c r="BG137" s="173">
        <f>IF(N137="zákl. přenesená",J137,0)</f>
        <v>0</v>
      </c>
      <c r="BH137" s="173">
        <f>IF(N137="sníž. přenesená",J137,0)</f>
        <v>0</v>
      </c>
      <c r="BI137" s="173">
        <f>IF(N137="nulová",J137,0)</f>
        <v>0</v>
      </c>
      <c r="BJ137" s="18" t="s">
        <v>15</v>
      </c>
      <c r="BK137" s="173">
        <f>ROUND(I137*H137,2)</f>
        <v>0</v>
      </c>
      <c r="BL137" s="18" t="s">
        <v>89</v>
      </c>
      <c r="BM137" s="172" t="s">
        <v>4275</v>
      </c>
    </row>
    <row r="138" spans="1:65" s="2" customFormat="1" ht="6.95" customHeight="1">
      <c r="A138" s="33"/>
      <c r="B138" s="43"/>
      <c r="C138" s="44"/>
      <c r="D138" s="44"/>
      <c r="E138" s="44"/>
      <c r="F138" s="44"/>
      <c r="G138" s="44"/>
      <c r="H138" s="44"/>
      <c r="I138" s="120"/>
      <c r="J138" s="44"/>
      <c r="K138" s="44"/>
      <c r="L138" s="34"/>
      <c r="M138" s="33"/>
      <c r="O138" s="33"/>
      <c r="P138" s="33"/>
      <c r="Q138" s="33"/>
      <c r="R138" s="33"/>
      <c r="S138" s="33"/>
      <c r="T138" s="33"/>
      <c r="U138" s="33"/>
      <c r="V138" s="33"/>
      <c r="W138" s="33"/>
      <c r="X138" s="33"/>
      <c r="Y138" s="33"/>
      <c r="Z138" s="33"/>
      <c r="AA138" s="33"/>
      <c r="AB138" s="33"/>
      <c r="AC138" s="33"/>
      <c r="AD138" s="33"/>
      <c r="AE138" s="33"/>
    </row>
  </sheetData>
  <autoFilter ref="C90:K137"/>
  <mergeCells count="12">
    <mergeCell ref="E83:H83"/>
    <mergeCell ref="L2:V2"/>
    <mergeCell ref="E50:H50"/>
    <mergeCell ref="E52:H52"/>
    <mergeCell ref="E54:H54"/>
    <mergeCell ref="E79:H79"/>
    <mergeCell ref="E81:H8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17"/>
  <sheetViews>
    <sheetView showGridLines="0" topLeftCell="A93" workbookViewId="0">
      <selection activeCell="D93" sqref="D93:D116"/>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196</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s="1" customFormat="1" ht="12" customHeight="1">
      <c r="B8" s="21"/>
      <c r="D8" s="28" t="s">
        <v>210</v>
      </c>
      <c r="I8" s="97"/>
      <c r="L8" s="21"/>
    </row>
    <row r="9" spans="1:46" s="2" customFormat="1" ht="16.5" customHeight="1">
      <c r="A9" s="33"/>
      <c r="B9" s="34"/>
      <c r="C9" s="33"/>
      <c r="D9" s="33"/>
      <c r="E9" s="337" t="s">
        <v>211</v>
      </c>
      <c r="F9" s="340"/>
      <c r="G9" s="340"/>
      <c r="H9" s="340"/>
      <c r="I9" s="101"/>
      <c r="J9" s="33"/>
      <c r="K9" s="33"/>
      <c r="L9" s="102"/>
      <c r="S9" s="33"/>
      <c r="T9" s="33"/>
      <c r="U9" s="33"/>
      <c r="V9" s="33"/>
      <c r="W9" s="33"/>
      <c r="X9" s="33"/>
      <c r="Y9" s="33"/>
      <c r="Z9" s="33"/>
      <c r="AA9" s="33"/>
      <c r="AB9" s="33"/>
      <c r="AC9" s="33"/>
      <c r="AD9" s="33"/>
      <c r="AE9" s="33"/>
    </row>
    <row r="10" spans="1:46" s="2" customFormat="1" ht="12" customHeight="1">
      <c r="A10" s="33"/>
      <c r="B10" s="34"/>
      <c r="C10" s="33"/>
      <c r="D10" s="28" t="s">
        <v>212</v>
      </c>
      <c r="E10" s="33"/>
      <c r="F10" s="33"/>
      <c r="G10" s="33"/>
      <c r="H10" s="33"/>
      <c r="I10" s="101"/>
      <c r="J10" s="33"/>
      <c r="K10" s="33"/>
      <c r="L10" s="102"/>
      <c r="S10" s="33"/>
      <c r="T10" s="33"/>
      <c r="U10" s="33"/>
      <c r="V10" s="33"/>
      <c r="W10" s="33"/>
      <c r="X10" s="33"/>
      <c r="Y10" s="33"/>
      <c r="Z10" s="33"/>
      <c r="AA10" s="33"/>
      <c r="AB10" s="33"/>
      <c r="AC10" s="33"/>
      <c r="AD10" s="33"/>
      <c r="AE10" s="33"/>
    </row>
    <row r="11" spans="1:46" s="2" customFormat="1" ht="16.5" customHeight="1">
      <c r="A11" s="33"/>
      <c r="B11" s="34"/>
      <c r="C11" s="33"/>
      <c r="D11" s="33"/>
      <c r="E11" s="317" t="s">
        <v>4276</v>
      </c>
      <c r="F11" s="340"/>
      <c r="G11" s="340"/>
      <c r="H11" s="340"/>
      <c r="I11" s="101"/>
      <c r="J11" s="33"/>
      <c r="K11" s="33"/>
      <c r="L11" s="102"/>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2" customHeight="1">
      <c r="A13" s="33"/>
      <c r="B13" s="34"/>
      <c r="C13" s="33"/>
      <c r="D13" s="28" t="s">
        <v>19</v>
      </c>
      <c r="E13" s="33"/>
      <c r="F13" s="26" t="s">
        <v>3</v>
      </c>
      <c r="G13" s="33"/>
      <c r="H13" s="33"/>
      <c r="I13" s="103" t="s">
        <v>20</v>
      </c>
      <c r="J13" s="26" t="s">
        <v>3</v>
      </c>
      <c r="K13" s="33"/>
      <c r="L13" s="102"/>
      <c r="S13" s="33"/>
      <c r="T13" s="33"/>
      <c r="U13" s="33"/>
      <c r="V13" s="33"/>
      <c r="W13" s="33"/>
      <c r="X13" s="33"/>
      <c r="Y13" s="33"/>
      <c r="Z13" s="33"/>
      <c r="AA13" s="33"/>
      <c r="AB13" s="33"/>
      <c r="AC13" s="33"/>
      <c r="AD13" s="33"/>
      <c r="AE13" s="33"/>
    </row>
    <row r="14" spans="1:46" s="2" customFormat="1" ht="12" customHeight="1">
      <c r="A14" s="33"/>
      <c r="B14" s="34"/>
      <c r="C14" s="33"/>
      <c r="D14" s="28" t="s">
        <v>21</v>
      </c>
      <c r="E14" s="33"/>
      <c r="F14" s="26" t="s">
        <v>22</v>
      </c>
      <c r="G14" s="33"/>
      <c r="H14" s="33"/>
      <c r="I14" s="103" t="s">
        <v>23</v>
      </c>
      <c r="J14" s="51" t="str">
        <f>'Rekapitulace stavby'!AU8</f>
        <v>28. 8. 2018</v>
      </c>
      <c r="K14" s="33"/>
      <c r="L14" s="102"/>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101"/>
      <c r="J15" s="33"/>
      <c r="K15" s="33"/>
      <c r="L15" s="102"/>
      <c r="S15" s="33"/>
      <c r="T15" s="33"/>
      <c r="U15" s="33"/>
      <c r="V15" s="33"/>
      <c r="W15" s="33"/>
      <c r="X15" s="33"/>
      <c r="Y15" s="33"/>
      <c r="Z15" s="33"/>
      <c r="AA15" s="33"/>
      <c r="AB15" s="33"/>
      <c r="AC15" s="33"/>
      <c r="AD15" s="33"/>
      <c r="AE15" s="33"/>
    </row>
    <row r="16" spans="1:46" s="2" customFormat="1" ht="12" customHeight="1">
      <c r="A16" s="33"/>
      <c r="B16" s="34"/>
      <c r="C16" s="33"/>
      <c r="D16" s="28" t="s">
        <v>25</v>
      </c>
      <c r="E16" s="33"/>
      <c r="F16" s="33"/>
      <c r="G16" s="33"/>
      <c r="H16" s="33"/>
      <c r="I16" s="103" t="s">
        <v>26</v>
      </c>
      <c r="J16" s="26" t="s">
        <v>3</v>
      </c>
      <c r="K16" s="33"/>
      <c r="L16" s="102"/>
      <c r="S16" s="33"/>
      <c r="T16" s="33"/>
      <c r="U16" s="33"/>
      <c r="V16" s="33"/>
      <c r="W16" s="33"/>
      <c r="X16" s="33"/>
      <c r="Y16" s="33"/>
      <c r="Z16" s="33"/>
      <c r="AA16" s="33"/>
      <c r="AB16" s="33"/>
      <c r="AC16" s="33"/>
      <c r="AD16" s="33"/>
      <c r="AE16" s="33"/>
    </row>
    <row r="17" spans="1:31" s="2" customFormat="1" ht="18" customHeight="1">
      <c r="A17" s="33"/>
      <c r="B17" s="34"/>
      <c r="C17" s="33"/>
      <c r="D17" s="33"/>
      <c r="E17" s="26" t="s">
        <v>27</v>
      </c>
      <c r="F17" s="33"/>
      <c r="G17" s="33"/>
      <c r="H17" s="33"/>
      <c r="I17" s="103" t="s">
        <v>28</v>
      </c>
      <c r="J17" s="26" t="s">
        <v>3</v>
      </c>
      <c r="K17" s="33"/>
      <c r="L17" s="102"/>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101"/>
      <c r="J18" s="33"/>
      <c r="K18" s="33"/>
      <c r="L18" s="102"/>
      <c r="S18" s="33"/>
      <c r="T18" s="33"/>
      <c r="U18" s="33"/>
      <c r="V18" s="33"/>
      <c r="W18" s="33"/>
      <c r="X18" s="33"/>
      <c r="Y18" s="33"/>
      <c r="Z18" s="33"/>
      <c r="AA18" s="33"/>
      <c r="AB18" s="33"/>
      <c r="AC18" s="33"/>
      <c r="AD18" s="33"/>
      <c r="AE18" s="33"/>
    </row>
    <row r="19" spans="1:31" s="2" customFormat="1" ht="12" customHeight="1">
      <c r="A19" s="33"/>
      <c r="B19" s="34"/>
      <c r="C19" s="33"/>
      <c r="D19" s="28" t="s">
        <v>29</v>
      </c>
      <c r="E19" s="33"/>
      <c r="F19" s="33"/>
      <c r="G19" s="33"/>
      <c r="H19" s="33"/>
      <c r="I19" s="103" t="s">
        <v>26</v>
      </c>
      <c r="J19" s="29" t="str">
        <f>'Rekapitulace stavby'!AU13</f>
        <v>Vyplň údaj</v>
      </c>
      <c r="K19" s="33"/>
      <c r="L19" s="102"/>
      <c r="S19" s="33"/>
      <c r="T19" s="33"/>
      <c r="U19" s="33"/>
      <c r="V19" s="33"/>
      <c r="W19" s="33"/>
      <c r="X19" s="33"/>
      <c r="Y19" s="33"/>
      <c r="Z19" s="33"/>
      <c r="AA19" s="33"/>
      <c r="AB19" s="33"/>
      <c r="AC19" s="33"/>
      <c r="AD19" s="33"/>
      <c r="AE19" s="33"/>
    </row>
    <row r="20" spans="1:31" s="2" customFormat="1" ht="18" customHeight="1">
      <c r="A20" s="33"/>
      <c r="B20" s="34"/>
      <c r="C20" s="33"/>
      <c r="D20" s="33"/>
      <c r="E20" s="341" t="str">
        <f>'Rekapitulace stavby'!E14</f>
        <v>Vyplň údaj</v>
      </c>
      <c r="F20" s="308"/>
      <c r="G20" s="308"/>
      <c r="H20" s="308"/>
      <c r="I20" s="103" t="s">
        <v>28</v>
      </c>
      <c r="J20" s="29" t="str">
        <f>'Rekapitulace stavby'!AU14</f>
        <v>Vyplň údaj</v>
      </c>
      <c r="K20" s="33"/>
      <c r="L20" s="102"/>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101"/>
      <c r="J21" s="33"/>
      <c r="K21" s="33"/>
      <c r="L21" s="102"/>
      <c r="S21" s="33"/>
      <c r="T21" s="33"/>
      <c r="U21" s="33"/>
      <c r="V21" s="33"/>
      <c r="W21" s="33"/>
      <c r="X21" s="33"/>
      <c r="Y21" s="33"/>
      <c r="Z21" s="33"/>
      <c r="AA21" s="33"/>
      <c r="AB21" s="33"/>
      <c r="AC21" s="33"/>
      <c r="AD21" s="33"/>
      <c r="AE21" s="33"/>
    </row>
    <row r="22" spans="1:31" s="2" customFormat="1" ht="12" customHeight="1">
      <c r="A22" s="33"/>
      <c r="B22" s="34"/>
      <c r="C22" s="33"/>
      <c r="D22" s="28" t="s">
        <v>31</v>
      </c>
      <c r="E22" s="33"/>
      <c r="F22" s="33"/>
      <c r="G22" s="33"/>
      <c r="H22" s="33"/>
      <c r="I22" s="103" t="s">
        <v>26</v>
      </c>
      <c r="J22" s="26" t="s">
        <v>3</v>
      </c>
      <c r="K22" s="33"/>
      <c r="L22" s="102"/>
      <c r="S22" s="33"/>
      <c r="T22" s="33"/>
      <c r="U22" s="33"/>
      <c r="V22" s="33"/>
      <c r="W22" s="33"/>
      <c r="X22" s="33"/>
      <c r="Y22" s="33"/>
      <c r="Z22" s="33"/>
      <c r="AA22" s="33"/>
      <c r="AB22" s="33"/>
      <c r="AC22" s="33"/>
      <c r="AD22" s="33"/>
      <c r="AE22" s="33"/>
    </row>
    <row r="23" spans="1:31" s="2" customFormat="1" ht="18" customHeight="1">
      <c r="A23" s="33"/>
      <c r="B23" s="34"/>
      <c r="C23" s="33"/>
      <c r="D23" s="33"/>
      <c r="E23" s="26" t="s">
        <v>32</v>
      </c>
      <c r="F23" s="33"/>
      <c r="G23" s="33"/>
      <c r="H23" s="33"/>
      <c r="I23" s="103" t="s">
        <v>28</v>
      </c>
      <c r="J23" s="26" t="s">
        <v>3</v>
      </c>
      <c r="K23" s="33"/>
      <c r="L23" s="102"/>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101"/>
      <c r="J24" s="33"/>
      <c r="K24" s="33"/>
      <c r="L24" s="102"/>
      <c r="S24" s="33"/>
      <c r="T24" s="33"/>
      <c r="U24" s="33"/>
      <c r="V24" s="33"/>
      <c r="W24" s="33"/>
      <c r="X24" s="33"/>
      <c r="Y24" s="33"/>
      <c r="Z24" s="33"/>
      <c r="AA24" s="33"/>
      <c r="AB24" s="33"/>
      <c r="AC24" s="33"/>
      <c r="AD24" s="33"/>
      <c r="AE24" s="33"/>
    </row>
    <row r="25" spans="1:31" s="2" customFormat="1" ht="12" customHeight="1">
      <c r="A25" s="33"/>
      <c r="B25" s="34"/>
      <c r="C25" s="33"/>
      <c r="D25" s="28" t="s">
        <v>34</v>
      </c>
      <c r="E25" s="33"/>
      <c r="F25" s="33"/>
      <c r="G25" s="33"/>
      <c r="H25" s="33"/>
      <c r="I25" s="103" t="s">
        <v>26</v>
      </c>
      <c r="J25" s="26" t="str">
        <f>IF('Rekapitulace stavby'!AU19="","",'Rekapitulace stavby'!AU19)</f>
        <v/>
      </c>
      <c r="K25" s="33"/>
      <c r="L25" s="102"/>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103" t="s">
        <v>28</v>
      </c>
      <c r="J26" s="26" t="str">
        <f>IF('Rekapitulace stavby'!AU20="","",'Rekapitulace stavby'!AU20)</f>
        <v/>
      </c>
      <c r="K26" s="33"/>
      <c r="L26" s="102"/>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101"/>
      <c r="J27" s="33"/>
      <c r="K27" s="33"/>
      <c r="L27" s="102"/>
      <c r="S27" s="33"/>
      <c r="T27" s="33"/>
      <c r="U27" s="33"/>
      <c r="V27" s="33"/>
      <c r="W27" s="33"/>
      <c r="X27" s="33"/>
      <c r="Y27" s="33"/>
      <c r="Z27" s="33"/>
      <c r="AA27" s="33"/>
      <c r="AB27" s="33"/>
      <c r="AC27" s="33"/>
      <c r="AD27" s="33"/>
      <c r="AE27" s="33"/>
    </row>
    <row r="28" spans="1:31" s="2" customFormat="1" ht="12" customHeight="1">
      <c r="A28" s="33"/>
      <c r="B28" s="34"/>
      <c r="C28" s="33"/>
      <c r="D28" s="28" t="s">
        <v>35</v>
      </c>
      <c r="E28" s="33"/>
      <c r="F28" s="33"/>
      <c r="G28" s="33"/>
      <c r="H28" s="33"/>
      <c r="I28" s="101"/>
      <c r="J28" s="33"/>
      <c r="K28" s="33"/>
      <c r="L28" s="102"/>
      <c r="S28" s="33"/>
      <c r="T28" s="33"/>
      <c r="U28" s="33"/>
      <c r="V28" s="33"/>
      <c r="W28" s="33"/>
      <c r="X28" s="33"/>
      <c r="Y28" s="33"/>
      <c r="Z28" s="33"/>
      <c r="AA28" s="33"/>
      <c r="AB28" s="33"/>
      <c r="AC28" s="33"/>
      <c r="AD28" s="33"/>
      <c r="AE28" s="33"/>
    </row>
    <row r="29" spans="1:31" s="8" customFormat="1" ht="16.5" customHeight="1">
      <c r="A29" s="104"/>
      <c r="B29" s="105"/>
      <c r="C29" s="104"/>
      <c r="D29" s="104"/>
      <c r="E29" s="312" t="s">
        <v>3</v>
      </c>
      <c r="F29" s="312"/>
      <c r="G29" s="312"/>
      <c r="H29" s="312"/>
      <c r="I29" s="106"/>
      <c r="J29" s="104"/>
      <c r="K29" s="104"/>
      <c r="L29" s="107"/>
      <c r="S29" s="104"/>
      <c r="T29" s="104"/>
      <c r="U29" s="104"/>
      <c r="V29" s="104"/>
      <c r="W29" s="104"/>
      <c r="X29" s="104"/>
      <c r="Y29" s="104"/>
      <c r="Z29" s="104"/>
      <c r="AA29" s="104"/>
      <c r="AB29" s="104"/>
      <c r="AC29" s="104"/>
      <c r="AD29" s="104"/>
      <c r="AE29" s="104"/>
    </row>
    <row r="30" spans="1:31" s="2" customFormat="1" ht="6.95" customHeight="1">
      <c r="A30" s="33"/>
      <c r="B30" s="34"/>
      <c r="C30" s="33"/>
      <c r="D30" s="33"/>
      <c r="E30" s="33"/>
      <c r="F30" s="33"/>
      <c r="G30" s="33"/>
      <c r="H30" s="33"/>
      <c r="I30" s="101"/>
      <c r="J30" s="33"/>
      <c r="K30" s="33"/>
      <c r="L30" s="102"/>
      <c r="S30" s="33"/>
      <c r="T30" s="33"/>
      <c r="U30" s="33"/>
      <c r="V30" s="33"/>
      <c r="W30" s="33"/>
      <c r="X30" s="33"/>
      <c r="Y30" s="33"/>
      <c r="Z30" s="33"/>
      <c r="AA30" s="33"/>
      <c r="AB30" s="33"/>
      <c r="AC30" s="33"/>
      <c r="AD30" s="33"/>
      <c r="AE30" s="33"/>
    </row>
    <row r="31" spans="1:31" s="2" customFormat="1" ht="6.95" customHeight="1">
      <c r="A31" s="33"/>
      <c r="B31" s="34"/>
      <c r="C31" s="33"/>
      <c r="D31" s="63"/>
      <c r="E31" s="63"/>
      <c r="F31" s="63"/>
      <c r="G31" s="63"/>
      <c r="H31" s="63"/>
      <c r="I31" s="108"/>
      <c r="J31" s="63"/>
      <c r="K31" s="63"/>
      <c r="L31" s="102"/>
      <c r="S31" s="33"/>
      <c r="T31" s="33"/>
      <c r="U31" s="33"/>
      <c r="V31" s="33"/>
      <c r="W31" s="33"/>
      <c r="X31" s="33"/>
      <c r="Y31" s="33"/>
      <c r="Z31" s="33"/>
      <c r="AA31" s="33"/>
      <c r="AB31" s="33"/>
      <c r="AC31" s="33"/>
      <c r="AD31" s="33"/>
      <c r="AE31" s="33"/>
    </row>
    <row r="32" spans="1:31" s="2" customFormat="1" ht="25.35" customHeight="1">
      <c r="A32" s="33"/>
      <c r="B32" s="34"/>
      <c r="C32" s="33"/>
      <c r="D32" s="109" t="s">
        <v>37</v>
      </c>
      <c r="E32" s="33"/>
      <c r="F32" s="33"/>
      <c r="G32" s="33"/>
      <c r="H32" s="33"/>
      <c r="I32" s="101"/>
      <c r="J32" s="68">
        <f>ROUND(J90, 2)</f>
        <v>0</v>
      </c>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14.45" customHeight="1">
      <c r="A34" s="33"/>
      <c r="B34" s="34"/>
      <c r="C34" s="33"/>
      <c r="D34" s="33"/>
      <c r="E34" s="33"/>
      <c r="F34" s="37" t="s">
        <v>39</v>
      </c>
      <c r="G34" s="33"/>
      <c r="H34" s="33"/>
      <c r="I34" s="110" t="s">
        <v>38</v>
      </c>
      <c r="J34" s="37" t="s">
        <v>40</v>
      </c>
      <c r="K34" s="33"/>
      <c r="L34" s="102"/>
      <c r="S34" s="33"/>
      <c r="T34" s="33"/>
      <c r="U34" s="33"/>
      <c r="V34" s="33"/>
      <c r="W34" s="33"/>
      <c r="X34" s="33"/>
      <c r="Y34" s="33"/>
      <c r="Z34" s="33"/>
      <c r="AA34" s="33"/>
      <c r="AB34" s="33"/>
      <c r="AC34" s="33"/>
      <c r="AD34" s="33"/>
      <c r="AE34" s="33"/>
    </row>
    <row r="35" spans="1:31" s="2" customFormat="1" ht="14.45" customHeight="1">
      <c r="A35" s="33"/>
      <c r="B35" s="34"/>
      <c r="C35" s="33"/>
      <c r="D35" s="100" t="s">
        <v>41</v>
      </c>
      <c r="E35" s="28" t="s">
        <v>42</v>
      </c>
      <c r="F35" s="111">
        <f>ROUND((SUM(BE90:BE116)),  2)</f>
        <v>0</v>
      </c>
      <c r="G35" s="33"/>
      <c r="H35" s="33"/>
      <c r="I35" s="112">
        <v>0.21</v>
      </c>
      <c r="J35" s="111">
        <f>ROUND(((SUM(BE90:BE116))*I35),  2)</f>
        <v>0</v>
      </c>
      <c r="K35" s="33"/>
      <c r="L35" s="102"/>
      <c r="S35" s="33"/>
      <c r="T35" s="33"/>
      <c r="U35" s="33"/>
      <c r="V35" s="33"/>
      <c r="W35" s="33"/>
      <c r="X35" s="33"/>
      <c r="Y35" s="33"/>
      <c r="Z35" s="33"/>
      <c r="AA35" s="33"/>
      <c r="AB35" s="33"/>
      <c r="AC35" s="33"/>
      <c r="AD35" s="33"/>
      <c r="AE35" s="33"/>
    </row>
    <row r="36" spans="1:31" s="2" customFormat="1" ht="14.45" customHeight="1">
      <c r="A36" s="33"/>
      <c r="B36" s="34"/>
      <c r="C36" s="33"/>
      <c r="D36" s="33"/>
      <c r="E36" s="28" t="s">
        <v>43</v>
      </c>
      <c r="F36" s="111">
        <f>ROUND((SUM(BF90:BF116)),  2)</f>
        <v>0</v>
      </c>
      <c r="G36" s="33"/>
      <c r="H36" s="33"/>
      <c r="I36" s="112">
        <v>0.15</v>
      </c>
      <c r="J36" s="111">
        <f>ROUND(((SUM(BF90:BF116))*I36),  2)</f>
        <v>0</v>
      </c>
      <c r="K36" s="33"/>
      <c r="L36" s="102"/>
      <c r="S36" s="33"/>
      <c r="T36" s="33"/>
      <c r="U36" s="33"/>
      <c r="V36" s="33"/>
      <c r="W36" s="33"/>
      <c r="X36" s="33"/>
      <c r="Y36" s="33"/>
      <c r="Z36" s="33"/>
      <c r="AA36" s="33"/>
      <c r="AB36" s="33"/>
      <c r="AC36" s="33"/>
      <c r="AD36" s="33"/>
      <c r="AE36" s="33"/>
    </row>
    <row r="37" spans="1:31" s="2" customFormat="1" ht="14.45" hidden="1" customHeight="1">
      <c r="A37" s="33"/>
      <c r="B37" s="34"/>
      <c r="C37" s="33"/>
      <c r="D37" s="33"/>
      <c r="E37" s="28" t="s">
        <v>44</v>
      </c>
      <c r="F37" s="111">
        <f>ROUND((SUM(BG90:BG116)),  2)</f>
        <v>0</v>
      </c>
      <c r="G37" s="33"/>
      <c r="H37" s="33"/>
      <c r="I37" s="112">
        <v>0.21</v>
      </c>
      <c r="J37" s="111">
        <f>0</f>
        <v>0</v>
      </c>
      <c r="K37" s="33"/>
      <c r="L37" s="102"/>
      <c r="S37" s="33"/>
      <c r="T37" s="33"/>
      <c r="U37" s="33"/>
      <c r="V37" s="33"/>
      <c r="W37" s="33"/>
      <c r="X37" s="33"/>
      <c r="Y37" s="33"/>
      <c r="Z37" s="33"/>
      <c r="AA37" s="33"/>
      <c r="AB37" s="33"/>
      <c r="AC37" s="33"/>
      <c r="AD37" s="33"/>
      <c r="AE37" s="33"/>
    </row>
    <row r="38" spans="1:31" s="2" customFormat="1" ht="14.45" hidden="1" customHeight="1">
      <c r="A38" s="33"/>
      <c r="B38" s="34"/>
      <c r="C38" s="33"/>
      <c r="D38" s="33"/>
      <c r="E38" s="28" t="s">
        <v>45</v>
      </c>
      <c r="F38" s="111">
        <f>ROUND((SUM(BH90:BH116)),  2)</f>
        <v>0</v>
      </c>
      <c r="G38" s="33"/>
      <c r="H38" s="33"/>
      <c r="I38" s="112">
        <v>0.15</v>
      </c>
      <c r="J38" s="111">
        <f>0</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46</v>
      </c>
      <c r="F39" s="111">
        <f>ROUND((SUM(BI90:BI116)),  2)</f>
        <v>0</v>
      </c>
      <c r="G39" s="33"/>
      <c r="H39" s="33"/>
      <c r="I39" s="112">
        <v>0</v>
      </c>
      <c r="J39" s="111">
        <f>0</f>
        <v>0</v>
      </c>
      <c r="K39" s="33"/>
      <c r="L39" s="102"/>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101"/>
      <c r="J40" s="33"/>
      <c r="K40" s="33"/>
      <c r="L40" s="102"/>
      <c r="S40" s="33"/>
      <c r="T40" s="33"/>
      <c r="U40" s="33"/>
      <c r="V40" s="33"/>
      <c r="W40" s="33"/>
      <c r="X40" s="33"/>
      <c r="Y40" s="33"/>
      <c r="Z40" s="33"/>
      <c r="AA40" s="33"/>
      <c r="AB40" s="33"/>
      <c r="AC40" s="33"/>
      <c r="AD40" s="33"/>
      <c r="AE40" s="33"/>
    </row>
    <row r="41" spans="1:31" s="2" customFormat="1" ht="25.35" customHeight="1">
      <c r="A41" s="33"/>
      <c r="B41" s="34"/>
      <c r="C41" s="113"/>
      <c r="D41" s="114" t="s">
        <v>47</v>
      </c>
      <c r="E41" s="57"/>
      <c r="F41" s="57"/>
      <c r="G41" s="115" t="s">
        <v>48</v>
      </c>
      <c r="H41" s="116" t="s">
        <v>49</v>
      </c>
      <c r="I41" s="117"/>
      <c r="J41" s="118">
        <f>SUM(J32:J39)</f>
        <v>0</v>
      </c>
      <c r="K41" s="119"/>
      <c r="L41" s="102"/>
      <c r="S41" s="33"/>
      <c r="T41" s="33"/>
      <c r="U41" s="33"/>
      <c r="V41" s="33"/>
      <c r="W41" s="33"/>
      <c r="X41" s="33"/>
      <c r="Y41" s="33"/>
      <c r="Z41" s="33"/>
      <c r="AA41" s="33"/>
      <c r="AB41" s="33"/>
      <c r="AC41" s="33"/>
      <c r="AD41" s="33"/>
      <c r="AE41" s="33"/>
    </row>
    <row r="42" spans="1:31" s="2" customFormat="1" ht="14.45" customHeight="1">
      <c r="A42" s="33"/>
      <c r="B42" s="43"/>
      <c r="C42" s="44"/>
      <c r="D42" s="44"/>
      <c r="E42" s="44"/>
      <c r="F42" s="44"/>
      <c r="G42" s="44"/>
      <c r="H42" s="44"/>
      <c r="I42" s="120"/>
      <c r="J42" s="44"/>
      <c r="K42" s="44"/>
      <c r="L42" s="102"/>
      <c r="S42" s="33"/>
      <c r="T42" s="33"/>
      <c r="U42" s="33"/>
      <c r="V42" s="33"/>
      <c r="W42" s="33"/>
      <c r="X42" s="33"/>
      <c r="Y42" s="33"/>
      <c r="Z42" s="33"/>
      <c r="AA42" s="33"/>
      <c r="AB42" s="33"/>
      <c r="AC42" s="33"/>
      <c r="AD42" s="33"/>
      <c r="AE42" s="33"/>
    </row>
    <row r="46" spans="1:31" s="2" customFormat="1" ht="6.95" customHeight="1">
      <c r="A46" s="33"/>
      <c r="B46" s="45"/>
      <c r="C46" s="46"/>
      <c r="D46" s="46"/>
      <c r="E46" s="46"/>
      <c r="F46" s="46"/>
      <c r="G46" s="46"/>
      <c r="H46" s="46"/>
      <c r="I46" s="121"/>
      <c r="J46" s="46"/>
      <c r="K46" s="46"/>
      <c r="L46" s="102"/>
      <c r="S46" s="33"/>
      <c r="T46" s="33"/>
      <c r="U46" s="33"/>
      <c r="V46" s="33"/>
      <c r="W46" s="33"/>
      <c r="X46" s="33"/>
      <c r="Y46" s="33"/>
      <c r="Z46" s="33"/>
      <c r="AA46" s="33"/>
      <c r="AB46" s="33"/>
      <c r="AC46" s="33"/>
      <c r="AD46" s="33"/>
      <c r="AE46" s="33"/>
    </row>
    <row r="47" spans="1:31" s="2" customFormat="1" ht="24.95" customHeight="1">
      <c r="A47" s="33"/>
      <c r="B47" s="34"/>
      <c r="C47" s="22" t="s">
        <v>216</v>
      </c>
      <c r="D47" s="33"/>
      <c r="E47" s="33"/>
      <c r="F47" s="33"/>
      <c r="G47" s="33"/>
      <c r="H47" s="33"/>
      <c r="I47" s="101"/>
      <c r="J47" s="33"/>
      <c r="K47" s="33"/>
      <c r="L47" s="102"/>
      <c r="S47" s="33"/>
      <c r="T47" s="33"/>
      <c r="U47" s="33"/>
      <c r="V47" s="33"/>
      <c r="W47" s="33"/>
      <c r="X47" s="33"/>
      <c r="Y47" s="33"/>
      <c r="Z47" s="33"/>
      <c r="AA47" s="33"/>
      <c r="AB47" s="33"/>
      <c r="AC47" s="33"/>
      <c r="AD47" s="33"/>
      <c r="AE47" s="33"/>
    </row>
    <row r="48" spans="1:31" s="2" customFormat="1" ht="6.95" customHeight="1">
      <c r="A48" s="33"/>
      <c r="B48" s="34"/>
      <c r="C48" s="33"/>
      <c r="D48" s="33"/>
      <c r="E48" s="33"/>
      <c r="F48" s="33"/>
      <c r="G48" s="33"/>
      <c r="H48" s="33"/>
      <c r="I48" s="101"/>
      <c r="J48" s="33"/>
      <c r="K48" s="33"/>
      <c r="L48" s="102"/>
      <c r="S48" s="33"/>
      <c r="T48" s="33"/>
      <c r="U48" s="33"/>
      <c r="V48" s="33"/>
      <c r="W48" s="33"/>
      <c r="X48" s="33"/>
      <c r="Y48" s="33"/>
      <c r="Z48" s="33"/>
      <c r="AA48" s="33"/>
      <c r="AB48" s="33"/>
      <c r="AC48" s="33"/>
      <c r="AD48" s="33"/>
      <c r="AE48" s="33"/>
    </row>
    <row r="49" spans="1:47" s="2" customFormat="1" ht="12" customHeight="1">
      <c r="A49" s="33"/>
      <c r="B49" s="34"/>
      <c r="C49" s="28" t="s">
        <v>17</v>
      </c>
      <c r="D49" s="33"/>
      <c r="E49" s="33"/>
      <c r="F49" s="33"/>
      <c r="G49" s="33"/>
      <c r="H49" s="33"/>
      <c r="I49" s="101"/>
      <c r="J49" s="33"/>
      <c r="K49" s="33"/>
      <c r="L49" s="102"/>
      <c r="S49" s="33"/>
      <c r="T49" s="33"/>
      <c r="U49" s="33"/>
      <c r="V49" s="33"/>
      <c r="W49" s="33"/>
      <c r="X49" s="33"/>
      <c r="Y49" s="33"/>
      <c r="Z49" s="33"/>
      <c r="AA49" s="33"/>
      <c r="AB49" s="33"/>
      <c r="AC49" s="33"/>
      <c r="AD49" s="33"/>
      <c r="AE49" s="33"/>
    </row>
    <row r="50" spans="1:47" s="2" customFormat="1" ht="16.5" customHeight="1">
      <c r="A50" s="33"/>
      <c r="B50" s="34"/>
      <c r="C50" s="33"/>
      <c r="D50" s="33"/>
      <c r="E50" s="337" t="str">
        <f>E7</f>
        <v>Blok G- rekonstrukce koupelen</v>
      </c>
      <c r="F50" s="338"/>
      <c r="G50" s="338"/>
      <c r="H50" s="338"/>
      <c r="I50" s="101"/>
      <c r="J50" s="33"/>
      <c r="K50" s="33"/>
      <c r="L50" s="102"/>
      <c r="S50" s="33"/>
      <c r="T50" s="33"/>
      <c r="U50" s="33"/>
      <c r="V50" s="33"/>
      <c r="W50" s="33"/>
      <c r="X50" s="33"/>
      <c r="Y50" s="33"/>
      <c r="Z50" s="33"/>
      <c r="AA50" s="33"/>
      <c r="AB50" s="33"/>
      <c r="AC50" s="33"/>
      <c r="AD50" s="33"/>
      <c r="AE50" s="33"/>
    </row>
    <row r="51" spans="1:47" s="1" customFormat="1" ht="12" customHeight="1">
      <c r="B51" s="21"/>
      <c r="C51" s="28" t="s">
        <v>210</v>
      </c>
      <c r="I51" s="97"/>
      <c r="L51" s="21"/>
    </row>
    <row r="52" spans="1:47" s="2" customFormat="1" ht="16.5" customHeight="1">
      <c r="A52" s="33"/>
      <c r="B52" s="34"/>
      <c r="C52" s="33"/>
      <c r="D52" s="33"/>
      <c r="E52" s="337" t="s">
        <v>211</v>
      </c>
      <c r="F52" s="340"/>
      <c r="G52" s="340"/>
      <c r="H52" s="340"/>
      <c r="I52" s="101"/>
      <c r="J52" s="33"/>
      <c r="K52" s="33"/>
      <c r="L52" s="102"/>
      <c r="S52" s="33"/>
      <c r="T52" s="33"/>
      <c r="U52" s="33"/>
      <c r="V52" s="33"/>
      <c r="W52" s="33"/>
      <c r="X52" s="33"/>
      <c r="Y52" s="33"/>
      <c r="Z52" s="33"/>
      <c r="AA52" s="33"/>
      <c r="AB52" s="33"/>
      <c r="AC52" s="33"/>
      <c r="AD52" s="33"/>
      <c r="AE52" s="33"/>
    </row>
    <row r="53" spans="1:47" s="2" customFormat="1" ht="12" customHeight="1">
      <c r="A53" s="33"/>
      <c r="B53" s="34"/>
      <c r="C53" s="28" t="s">
        <v>212</v>
      </c>
      <c r="D53" s="33"/>
      <c r="E53" s="33"/>
      <c r="F53" s="33"/>
      <c r="G53" s="33"/>
      <c r="H53" s="33"/>
      <c r="I53" s="101"/>
      <c r="J53" s="33"/>
      <c r="K53" s="33"/>
      <c r="L53" s="102"/>
      <c r="S53" s="33"/>
      <c r="T53" s="33"/>
      <c r="U53" s="33"/>
      <c r="V53" s="33"/>
      <c r="W53" s="33"/>
      <c r="X53" s="33"/>
      <c r="Y53" s="33"/>
      <c r="Z53" s="33"/>
      <c r="AA53" s="33"/>
      <c r="AB53" s="33"/>
      <c r="AC53" s="33"/>
      <c r="AD53" s="33"/>
      <c r="AE53" s="33"/>
    </row>
    <row r="54" spans="1:47" s="2" customFormat="1" ht="16.5" customHeight="1">
      <c r="A54" s="33"/>
      <c r="B54" s="34"/>
      <c r="C54" s="33"/>
      <c r="D54" s="33"/>
      <c r="E54" s="317" t="str">
        <f>E11</f>
        <v>3 - Kanalizace</v>
      </c>
      <c r="F54" s="340"/>
      <c r="G54" s="340"/>
      <c r="H54" s="340"/>
      <c r="I54" s="101"/>
      <c r="J54" s="33"/>
      <c r="K54" s="33"/>
      <c r="L54" s="102"/>
      <c r="S54" s="33"/>
      <c r="T54" s="33"/>
      <c r="U54" s="33"/>
      <c r="V54" s="33"/>
      <c r="W54" s="33"/>
      <c r="X54" s="33"/>
      <c r="Y54" s="33"/>
      <c r="Z54" s="33"/>
      <c r="AA54" s="33"/>
      <c r="AB54" s="33"/>
      <c r="AC54" s="33"/>
      <c r="AD54" s="33"/>
      <c r="AE54" s="33"/>
    </row>
    <row r="55" spans="1:47" s="2" customFormat="1" ht="6.95" customHeight="1">
      <c r="A55" s="33"/>
      <c r="B55" s="34"/>
      <c r="C55" s="33"/>
      <c r="D55" s="33"/>
      <c r="E55" s="33"/>
      <c r="F55" s="33"/>
      <c r="G55" s="33"/>
      <c r="H55" s="33"/>
      <c r="I55" s="101"/>
      <c r="J55" s="33"/>
      <c r="K55" s="33"/>
      <c r="L55" s="102"/>
      <c r="S55" s="33"/>
      <c r="T55" s="33"/>
      <c r="U55" s="33"/>
      <c r="V55" s="33"/>
      <c r="W55" s="33"/>
      <c r="X55" s="33"/>
      <c r="Y55" s="33"/>
      <c r="Z55" s="33"/>
      <c r="AA55" s="33"/>
      <c r="AB55" s="33"/>
      <c r="AC55" s="33"/>
      <c r="AD55" s="33"/>
      <c r="AE55" s="33"/>
    </row>
    <row r="56" spans="1:47" s="2" customFormat="1" ht="12" customHeight="1">
      <c r="A56" s="33"/>
      <c r="B56" s="34"/>
      <c r="C56" s="28" t="s">
        <v>21</v>
      </c>
      <c r="D56" s="33"/>
      <c r="E56" s="33"/>
      <c r="F56" s="26" t="str">
        <f>F14</f>
        <v xml:space="preserve"> </v>
      </c>
      <c r="G56" s="33"/>
      <c r="H56" s="33"/>
      <c r="I56" s="103" t="s">
        <v>23</v>
      </c>
      <c r="J56" s="51" t="str">
        <f>IF(J14="","",J14)</f>
        <v>28. 8. 2018</v>
      </c>
      <c r="K56" s="33"/>
      <c r="L56" s="102"/>
      <c r="S56" s="33"/>
      <c r="T56" s="33"/>
      <c r="U56" s="33"/>
      <c r="V56" s="33"/>
      <c r="W56" s="33"/>
      <c r="X56" s="33"/>
      <c r="Y56" s="33"/>
      <c r="Z56" s="33"/>
      <c r="AA56" s="33"/>
      <c r="AB56" s="33"/>
      <c r="AC56" s="33"/>
      <c r="AD56" s="33"/>
      <c r="AE56" s="33"/>
    </row>
    <row r="57" spans="1:47" s="2" customFormat="1" ht="6.95" customHeight="1">
      <c r="A57" s="33"/>
      <c r="B57" s="34"/>
      <c r="C57" s="33"/>
      <c r="D57" s="33"/>
      <c r="E57" s="33"/>
      <c r="F57" s="33"/>
      <c r="G57" s="33"/>
      <c r="H57" s="33"/>
      <c r="I57" s="101"/>
      <c r="J57" s="33"/>
      <c r="K57" s="33"/>
      <c r="L57" s="102"/>
      <c r="S57" s="33"/>
      <c r="T57" s="33"/>
      <c r="U57" s="33"/>
      <c r="V57" s="33"/>
      <c r="W57" s="33"/>
      <c r="X57" s="33"/>
      <c r="Y57" s="33"/>
      <c r="Z57" s="33"/>
      <c r="AA57" s="33"/>
      <c r="AB57" s="33"/>
      <c r="AC57" s="33"/>
      <c r="AD57" s="33"/>
      <c r="AE57" s="33"/>
    </row>
    <row r="58" spans="1:47" s="2" customFormat="1" ht="15.2" customHeight="1">
      <c r="A58" s="33"/>
      <c r="B58" s="34"/>
      <c r="C58" s="28" t="s">
        <v>25</v>
      </c>
      <c r="D58" s="33"/>
      <c r="E58" s="33"/>
      <c r="F58" s="26" t="str">
        <f>E17</f>
        <v>Správa účelových zařízení VŠE</v>
      </c>
      <c r="G58" s="33"/>
      <c r="H58" s="33"/>
      <c r="I58" s="103" t="s">
        <v>31</v>
      </c>
      <c r="J58" s="31" t="str">
        <f>E23</f>
        <v>PROJECTICA s.r.o.</v>
      </c>
      <c r="K58" s="33"/>
      <c r="L58" s="102"/>
      <c r="S58" s="33"/>
      <c r="T58" s="33"/>
      <c r="U58" s="33"/>
      <c r="V58" s="33"/>
      <c r="W58" s="33"/>
      <c r="X58" s="33"/>
      <c r="Y58" s="33"/>
      <c r="Z58" s="33"/>
      <c r="AA58" s="33"/>
      <c r="AB58" s="33"/>
      <c r="AC58" s="33"/>
      <c r="AD58" s="33"/>
      <c r="AE58" s="33"/>
    </row>
    <row r="59" spans="1:47" s="2" customFormat="1" ht="15.2" customHeight="1">
      <c r="A59" s="33"/>
      <c r="B59" s="34"/>
      <c r="C59" s="28" t="s">
        <v>29</v>
      </c>
      <c r="D59" s="33"/>
      <c r="E59" s="33"/>
      <c r="F59" s="26" t="str">
        <f>IF(E20="","",E20)</f>
        <v>Vyplň údaj</v>
      </c>
      <c r="G59" s="33"/>
      <c r="H59" s="33"/>
      <c r="I59" s="103" t="s">
        <v>34</v>
      </c>
      <c r="J59" s="31" t="str">
        <f>E26</f>
        <v xml:space="preserve"> </v>
      </c>
      <c r="K59" s="33"/>
      <c r="L59" s="102"/>
      <c r="S59" s="33"/>
      <c r="T59" s="33"/>
      <c r="U59" s="33"/>
      <c r="V59" s="33"/>
      <c r="W59" s="33"/>
      <c r="X59" s="33"/>
      <c r="Y59" s="33"/>
      <c r="Z59" s="33"/>
      <c r="AA59" s="33"/>
      <c r="AB59" s="33"/>
      <c r="AC59" s="33"/>
      <c r="AD59" s="33"/>
      <c r="AE59" s="33"/>
    </row>
    <row r="60" spans="1:47" s="2" customFormat="1" ht="10.35" customHeight="1">
      <c r="A60" s="33"/>
      <c r="B60" s="34"/>
      <c r="C60" s="33"/>
      <c r="D60" s="33"/>
      <c r="E60" s="33"/>
      <c r="F60" s="33"/>
      <c r="G60" s="33"/>
      <c r="H60" s="33"/>
      <c r="I60" s="101"/>
      <c r="J60" s="33"/>
      <c r="K60" s="33"/>
      <c r="L60" s="102"/>
      <c r="S60" s="33"/>
      <c r="T60" s="33"/>
      <c r="U60" s="33"/>
      <c r="V60" s="33"/>
      <c r="W60" s="33"/>
      <c r="X60" s="33"/>
      <c r="Y60" s="33"/>
      <c r="Z60" s="33"/>
      <c r="AA60" s="33"/>
      <c r="AB60" s="33"/>
      <c r="AC60" s="33"/>
      <c r="AD60" s="33"/>
      <c r="AE60" s="33"/>
    </row>
    <row r="61" spans="1:47" s="2" customFormat="1" ht="29.25" customHeight="1">
      <c r="A61" s="33"/>
      <c r="B61" s="34"/>
      <c r="C61" s="122" t="s">
        <v>217</v>
      </c>
      <c r="D61" s="113"/>
      <c r="E61" s="113"/>
      <c r="F61" s="113"/>
      <c r="G61" s="113"/>
      <c r="H61" s="113"/>
      <c r="I61" s="123"/>
      <c r="J61" s="124" t="s">
        <v>218</v>
      </c>
      <c r="K61" s="113"/>
      <c r="L61" s="102"/>
      <c r="S61" s="33"/>
      <c r="T61" s="33"/>
      <c r="U61" s="33"/>
      <c r="V61" s="33"/>
      <c r="W61" s="33"/>
      <c r="X61" s="33"/>
      <c r="Y61" s="33"/>
      <c r="Z61" s="33"/>
      <c r="AA61" s="33"/>
      <c r="AB61" s="33"/>
      <c r="AC61" s="33"/>
      <c r="AD61" s="33"/>
      <c r="AE61" s="33"/>
    </row>
    <row r="62" spans="1:47" s="2" customFormat="1" ht="10.35" customHeight="1">
      <c r="A62" s="33"/>
      <c r="B62" s="34"/>
      <c r="C62" s="33"/>
      <c r="D62" s="33"/>
      <c r="E62" s="33"/>
      <c r="F62" s="33"/>
      <c r="G62" s="33"/>
      <c r="H62" s="33"/>
      <c r="I62" s="101"/>
      <c r="J62" s="33"/>
      <c r="K62" s="33"/>
      <c r="L62" s="102"/>
      <c r="S62" s="33"/>
      <c r="T62" s="33"/>
      <c r="U62" s="33"/>
      <c r="V62" s="33"/>
      <c r="W62" s="33"/>
      <c r="X62" s="33"/>
      <c r="Y62" s="33"/>
      <c r="Z62" s="33"/>
      <c r="AA62" s="33"/>
      <c r="AB62" s="33"/>
      <c r="AC62" s="33"/>
      <c r="AD62" s="33"/>
      <c r="AE62" s="33"/>
    </row>
    <row r="63" spans="1:47" s="2" customFormat="1" ht="22.9" customHeight="1">
      <c r="A63" s="33"/>
      <c r="B63" s="34"/>
      <c r="C63" s="125" t="s">
        <v>69</v>
      </c>
      <c r="D63" s="33"/>
      <c r="E63" s="33"/>
      <c r="F63" s="33"/>
      <c r="G63" s="33"/>
      <c r="H63" s="33"/>
      <c r="I63" s="101"/>
      <c r="J63" s="68">
        <f>J90</f>
        <v>0</v>
      </c>
      <c r="K63" s="33"/>
      <c r="L63" s="102"/>
      <c r="S63" s="33"/>
      <c r="T63" s="33"/>
      <c r="U63" s="33"/>
      <c r="V63" s="33"/>
      <c r="W63" s="33"/>
      <c r="X63" s="33"/>
      <c r="Y63" s="33"/>
      <c r="Z63" s="33"/>
      <c r="AA63" s="33"/>
      <c r="AB63" s="33"/>
      <c r="AC63" s="33"/>
      <c r="AD63" s="33"/>
      <c r="AE63" s="33"/>
      <c r="AU63" s="18" t="s">
        <v>219</v>
      </c>
    </row>
    <row r="64" spans="1:47" s="9" customFormat="1" ht="24.95" customHeight="1">
      <c r="B64" s="126"/>
      <c r="D64" s="127" t="s">
        <v>220</v>
      </c>
      <c r="E64" s="128"/>
      <c r="F64" s="128"/>
      <c r="G64" s="128"/>
      <c r="H64" s="128"/>
      <c r="I64" s="129"/>
      <c r="J64" s="130">
        <f>J91</f>
        <v>0</v>
      </c>
      <c r="L64" s="126"/>
    </row>
    <row r="65" spans="1:31" s="10" customFormat="1" ht="19.899999999999999" customHeight="1">
      <c r="B65" s="131"/>
      <c r="D65" s="132" t="s">
        <v>226</v>
      </c>
      <c r="E65" s="133"/>
      <c r="F65" s="133"/>
      <c r="G65" s="133"/>
      <c r="H65" s="133"/>
      <c r="I65" s="134"/>
      <c r="J65" s="135">
        <f>J92</f>
        <v>0</v>
      </c>
      <c r="L65" s="131"/>
    </row>
    <row r="66" spans="1:31" s="9" customFormat="1" ht="24.95" customHeight="1">
      <c r="B66" s="126"/>
      <c r="D66" s="127" t="s">
        <v>228</v>
      </c>
      <c r="E66" s="128"/>
      <c r="F66" s="128"/>
      <c r="G66" s="128"/>
      <c r="H66" s="128"/>
      <c r="I66" s="129"/>
      <c r="J66" s="130">
        <f>J98</f>
        <v>0</v>
      </c>
      <c r="L66" s="126"/>
    </row>
    <row r="67" spans="1:31" s="10" customFormat="1" ht="19.899999999999999" customHeight="1">
      <c r="B67" s="131"/>
      <c r="D67" s="132" t="s">
        <v>4277</v>
      </c>
      <c r="E67" s="133"/>
      <c r="F67" s="133"/>
      <c r="G67" s="133"/>
      <c r="H67" s="133"/>
      <c r="I67" s="134"/>
      <c r="J67" s="135">
        <f>J99</f>
        <v>0</v>
      </c>
      <c r="L67" s="131"/>
    </row>
    <row r="68" spans="1:31" s="9" customFormat="1" ht="24.95" customHeight="1">
      <c r="B68" s="126"/>
      <c r="D68" s="127" t="s">
        <v>4164</v>
      </c>
      <c r="E68" s="128"/>
      <c r="F68" s="128"/>
      <c r="G68" s="128"/>
      <c r="H68" s="128"/>
      <c r="I68" s="129"/>
      <c r="J68" s="130">
        <f>J114</f>
        <v>0</v>
      </c>
      <c r="L68" s="126"/>
    </row>
    <row r="69" spans="1:31" s="2" customFormat="1" ht="21.75" customHeight="1">
      <c r="A69" s="33"/>
      <c r="B69" s="34"/>
      <c r="C69" s="33"/>
      <c r="D69" s="33"/>
      <c r="E69" s="33"/>
      <c r="F69" s="33"/>
      <c r="G69" s="33"/>
      <c r="H69" s="33"/>
      <c r="I69" s="101"/>
      <c r="J69" s="33"/>
      <c r="K69" s="33"/>
      <c r="L69" s="102"/>
      <c r="S69" s="33"/>
      <c r="T69" s="33"/>
      <c r="U69" s="33"/>
      <c r="V69" s="33"/>
      <c r="W69" s="33"/>
      <c r="X69" s="33"/>
      <c r="Y69" s="33"/>
      <c r="Z69" s="33"/>
      <c r="AA69" s="33"/>
      <c r="AB69" s="33"/>
      <c r="AC69" s="33"/>
      <c r="AD69" s="33"/>
      <c r="AE69" s="33"/>
    </row>
    <row r="70" spans="1:31" s="2" customFormat="1" ht="6.95" customHeight="1">
      <c r="A70" s="33"/>
      <c r="B70" s="43"/>
      <c r="C70" s="44"/>
      <c r="D70" s="44"/>
      <c r="E70" s="44"/>
      <c r="F70" s="44"/>
      <c r="G70" s="44"/>
      <c r="H70" s="44"/>
      <c r="I70" s="120"/>
      <c r="J70" s="44"/>
      <c r="K70" s="44"/>
      <c r="L70" s="102"/>
      <c r="S70" s="33"/>
      <c r="T70" s="33"/>
      <c r="U70" s="33"/>
      <c r="V70" s="33"/>
      <c r="W70" s="33"/>
      <c r="X70" s="33"/>
      <c r="Y70" s="33"/>
      <c r="Z70" s="33"/>
      <c r="AA70" s="33"/>
      <c r="AB70" s="33"/>
      <c r="AC70" s="33"/>
      <c r="AD70" s="33"/>
      <c r="AE70" s="33"/>
    </row>
    <row r="74" spans="1:31" s="2" customFormat="1" ht="6.95" customHeight="1">
      <c r="A74" s="33"/>
      <c r="B74" s="45"/>
      <c r="C74" s="46"/>
      <c r="D74" s="46"/>
      <c r="E74" s="46"/>
      <c r="F74" s="46"/>
      <c r="G74" s="46"/>
      <c r="H74" s="46"/>
      <c r="I74" s="121"/>
      <c r="J74" s="46"/>
      <c r="K74" s="46"/>
      <c r="L74" s="102"/>
      <c r="S74" s="33"/>
      <c r="T74" s="33"/>
      <c r="U74" s="33"/>
      <c r="V74" s="33"/>
      <c r="W74" s="33"/>
      <c r="X74" s="33"/>
      <c r="Y74" s="33"/>
      <c r="Z74" s="33"/>
      <c r="AA74" s="33"/>
      <c r="AB74" s="33"/>
      <c r="AC74" s="33"/>
      <c r="AD74" s="33"/>
      <c r="AE74" s="33"/>
    </row>
    <row r="75" spans="1:31" s="2" customFormat="1" ht="24.95" customHeight="1">
      <c r="A75" s="33"/>
      <c r="B75" s="34"/>
      <c r="C75" s="22" t="s">
        <v>238</v>
      </c>
      <c r="D75" s="33"/>
      <c r="E75" s="33"/>
      <c r="F75" s="33"/>
      <c r="G75" s="33"/>
      <c r="H75" s="33"/>
      <c r="I75" s="101"/>
      <c r="J75" s="33"/>
      <c r="K75" s="33"/>
      <c r="L75" s="102"/>
      <c r="S75" s="33"/>
      <c r="T75" s="33"/>
      <c r="U75" s="33"/>
      <c r="V75" s="33"/>
      <c r="W75" s="33"/>
      <c r="X75" s="33"/>
      <c r="Y75" s="33"/>
      <c r="Z75" s="33"/>
      <c r="AA75" s="33"/>
      <c r="AB75" s="33"/>
      <c r="AC75" s="33"/>
      <c r="AD75" s="33"/>
      <c r="AE75" s="33"/>
    </row>
    <row r="76" spans="1:31" s="2" customFormat="1" ht="6.95" customHeight="1">
      <c r="A76" s="33"/>
      <c r="B76" s="34"/>
      <c r="C76" s="33"/>
      <c r="D76" s="33"/>
      <c r="E76" s="33"/>
      <c r="F76" s="33"/>
      <c r="G76" s="33"/>
      <c r="H76" s="33"/>
      <c r="I76" s="101"/>
      <c r="J76" s="33"/>
      <c r="K76" s="33"/>
      <c r="L76" s="102"/>
      <c r="S76" s="33"/>
      <c r="T76" s="33"/>
      <c r="U76" s="33"/>
      <c r="V76" s="33"/>
      <c r="W76" s="33"/>
      <c r="X76" s="33"/>
      <c r="Y76" s="33"/>
      <c r="Z76" s="33"/>
      <c r="AA76" s="33"/>
      <c r="AB76" s="33"/>
      <c r="AC76" s="33"/>
      <c r="AD76" s="33"/>
      <c r="AE76" s="33"/>
    </row>
    <row r="77" spans="1:31" s="2" customFormat="1" ht="12" customHeight="1">
      <c r="A77" s="33"/>
      <c r="B77" s="34"/>
      <c r="C77" s="28" t="s">
        <v>17</v>
      </c>
      <c r="D77" s="33"/>
      <c r="E77" s="33"/>
      <c r="F77" s="33"/>
      <c r="G77" s="33"/>
      <c r="H77" s="33"/>
      <c r="I77" s="101"/>
      <c r="J77" s="33"/>
      <c r="K77" s="33"/>
      <c r="L77" s="102"/>
      <c r="S77" s="33"/>
      <c r="T77" s="33"/>
      <c r="U77" s="33"/>
      <c r="V77" s="33"/>
      <c r="W77" s="33"/>
      <c r="X77" s="33"/>
      <c r="Y77" s="33"/>
      <c r="Z77" s="33"/>
      <c r="AA77" s="33"/>
      <c r="AB77" s="33"/>
      <c r="AC77" s="33"/>
      <c r="AD77" s="33"/>
      <c r="AE77" s="33"/>
    </row>
    <row r="78" spans="1:31" s="2" customFormat="1" ht="16.5" customHeight="1">
      <c r="A78" s="33"/>
      <c r="B78" s="34"/>
      <c r="C78" s="33"/>
      <c r="D78" s="33"/>
      <c r="E78" s="337" t="str">
        <f>E7</f>
        <v>Blok G- rekonstrukce koupelen</v>
      </c>
      <c r="F78" s="338"/>
      <c r="G78" s="338"/>
      <c r="H78" s="338"/>
      <c r="I78" s="101"/>
      <c r="J78" s="33"/>
      <c r="K78" s="33"/>
      <c r="L78" s="102"/>
      <c r="S78" s="33"/>
      <c r="T78" s="33"/>
      <c r="U78" s="33"/>
      <c r="V78" s="33"/>
      <c r="W78" s="33"/>
      <c r="X78" s="33"/>
      <c r="Y78" s="33"/>
      <c r="Z78" s="33"/>
      <c r="AA78" s="33"/>
      <c r="AB78" s="33"/>
      <c r="AC78" s="33"/>
      <c r="AD78" s="33"/>
      <c r="AE78" s="33"/>
    </row>
    <row r="79" spans="1:31" s="1" customFormat="1" ht="12" customHeight="1">
      <c r="B79" s="21"/>
      <c r="C79" s="28" t="s">
        <v>210</v>
      </c>
      <c r="I79" s="97"/>
      <c r="L79" s="21"/>
    </row>
    <row r="80" spans="1:31" s="2" customFormat="1" ht="16.5" customHeight="1">
      <c r="A80" s="33"/>
      <c r="B80" s="34"/>
      <c r="C80" s="33"/>
      <c r="D80" s="33"/>
      <c r="E80" s="337" t="s">
        <v>211</v>
      </c>
      <c r="F80" s="340"/>
      <c r="G80" s="340"/>
      <c r="H80" s="340"/>
      <c r="I80" s="101"/>
      <c r="J80" s="33"/>
      <c r="K80" s="33"/>
      <c r="L80" s="102"/>
      <c r="S80" s="33"/>
      <c r="T80" s="33"/>
      <c r="U80" s="33"/>
      <c r="V80" s="33"/>
      <c r="W80" s="33"/>
      <c r="X80" s="33"/>
      <c r="Y80" s="33"/>
      <c r="Z80" s="33"/>
      <c r="AA80" s="33"/>
      <c r="AB80" s="33"/>
      <c r="AC80" s="33"/>
      <c r="AD80" s="33"/>
      <c r="AE80" s="33"/>
    </row>
    <row r="81" spans="1:65" s="2" customFormat="1" ht="12" customHeight="1">
      <c r="A81" s="33"/>
      <c r="B81" s="34"/>
      <c r="C81" s="28" t="s">
        <v>212</v>
      </c>
      <c r="D81" s="33"/>
      <c r="E81" s="33"/>
      <c r="F81" s="33"/>
      <c r="G81" s="33"/>
      <c r="H81" s="33"/>
      <c r="I81" s="101"/>
      <c r="J81" s="33"/>
      <c r="K81" s="33"/>
      <c r="L81" s="102"/>
      <c r="S81" s="33"/>
      <c r="T81" s="33"/>
      <c r="U81" s="33"/>
      <c r="V81" s="33"/>
      <c r="W81" s="33"/>
      <c r="X81" s="33"/>
      <c r="Y81" s="33"/>
      <c r="Z81" s="33"/>
      <c r="AA81" s="33"/>
      <c r="AB81" s="33"/>
      <c r="AC81" s="33"/>
      <c r="AD81" s="33"/>
      <c r="AE81" s="33"/>
    </row>
    <row r="82" spans="1:65" s="2" customFormat="1" ht="16.5" customHeight="1">
      <c r="A82" s="33"/>
      <c r="B82" s="34"/>
      <c r="C82" s="33"/>
      <c r="D82" s="33"/>
      <c r="E82" s="317" t="str">
        <f>E11</f>
        <v>3 - Kanalizace</v>
      </c>
      <c r="F82" s="340"/>
      <c r="G82" s="340"/>
      <c r="H82" s="340"/>
      <c r="I82" s="101"/>
      <c r="J82" s="33"/>
      <c r="K82" s="33"/>
      <c r="L82" s="102"/>
      <c r="S82" s="33"/>
      <c r="T82" s="33"/>
      <c r="U82" s="33"/>
      <c r="V82" s="33"/>
      <c r="W82" s="33"/>
      <c r="X82" s="33"/>
      <c r="Y82" s="33"/>
      <c r="Z82" s="33"/>
      <c r="AA82" s="33"/>
      <c r="AB82" s="33"/>
      <c r="AC82" s="33"/>
      <c r="AD82" s="33"/>
      <c r="AE82" s="33"/>
    </row>
    <row r="83" spans="1:65" s="2" customFormat="1" ht="6.95" customHeight="1">
      <c r="A83" s="33"/>
      <c r="B83" s="34"/>
      <c r="C83" s="33"/>
      <c r="D83" s="33"/>
      <c r="E83" s="33"/>
      <c r="F83" s="33"/>
      <c r="G83" s="33"/>
      <c r="H83" s="33"/>
      <c r="I83" s="101"/>
      <c r="J83" s="33"/>
      <c r="K83" s="33"/>
      <c r="L83" s="102"/>
      <c r="S83" s="33"/>
      <c r="T83" s="33"/>
      <c r="U83" s="33"/>
      <c r="V83" s="33"/>
      <c r="W83" s="33"/>
      <c r="X83" s="33"/>
      <c r="Y83" s="33"/>
      <c r="Z83" s="33"/>
      <c r="AA83" s="33"/>
      <c r="AB83" s="33"/>
      <c r="AC83" s="33"/>
      <c r="AD83" s="33"/>
      <c r="AE83" s="33"/>
    </row>
    <row r="84" spans="1:65" s="2" customFormat="1" ht="12" customHeight="1">
      <c r="A84" s="33"/>
      <c r="B84" s="34"/>
      <c r="C84" s="28" t="s">
        <v>21</v>
      </c>
      <c r="D84" s="33"/>
      <c r="E84" s="33"/>
      <c r="F84" s="26" t="str">
        <f>F14</f>
        <v xml:space="preserve"> </v>
      </c>
      <c r="G84" s="33"/>
      <c r="H84" s="33"/>
      <c r="I84" s="103" t="s">
        <v>23</v>
      </c>
      <c r="J84" s="51" t="str">
        <f>IF(J14="","",J14)</f>
        <v>28. 8. 2018</v>
      </c>
      <c r="K84" s="33"/>
      <c r="L84" s="102"/>
      <c r="S84" s="33"/>
      <c r="T84" s="33"/>
      <c r="U84" s="33"/>
      <c r="V84" s="33"/>
      <c r="W84" s="33"/>
      <c r="X84" s="33"/>
      <c r="Y84" s="33"/>
      <c r="Z84" s="33"/>
      <c r="AA84" s="33"/>
      <c r="AB84" s="33"/>
      <c r="AC84" s="33"/>
      <c r="AD84" s="33"/>
      <c r="AE84" s="33"/>
    </row>
    <row r="85" spans="1:65" s="2" customFormat="1" ht="6.95" customHeight="1">
      <c r="A85" s="33"/>
      <c r="B85" s="34"/>
      <c r="C85" s="33"/>
      <c r="D85" s="33"/>
      <c r="E85" s="33"/>
      <c r="F85" s="33"/>
      <c r="G85" s="33"/>
      <c r="H85" s="33"/>
      <c r="I85" s="101"/>
      <c r="J85" s="33"/>
      <c r="K85" s="33"/>
      <c r="L85" s="102"/>
      <c r="S85" s="33"/>
      <c r="T85" s="33"/>
      <c r="U85" s="33"/>
      <c r="V85" s="33"/>
      <c r="W85" s="33"/>
      <c r="X85" s="33"/>
      <c r="Y85" s="33"/>
      <c r="Z85" s="33"/>
      <c r="AA85" s="33"/>
      <c r="AB85" s="33"/>
      <c r="AC85" s="33"/>
      <c r="AD85" s="33"/>
      <c r="AE85" s="33"/>
    </row>
    <row r="86" spans="1:65" s="2" customFormat="1" ht="15.2" customHeight="1">
      <c r="A86" s="33"/>
      <c r="B86" s="34"/>
      <c r="C86" s="28" t="s">
        <v>25</v>
      </c>
      <c r="D86" s="33"/>
      <c r="E86" s="33"/>
      <c r="F86" s="26" t="str">
        <f>E17</f>
        <v>Správa účelových zařízení VŠE</v>
      </c>
      <c r="G86" s="33"/>
      <c r="H86" s="33"/>
      <c r="I86" s="103" t="s">
        <v>31</v>
      </c>
      <c r="J86" s="31" t="str">
        <f>E23</f>
        <v>PROJECTICA s.r.o.</v>
      </c>
      <c r="K86" s="33"/>
      <c r="L86" s="102"/>
      <c r="S86" s="33"/>
      <c r="T86" s="33"/>
      <c r="U86" s="33"/>
      <c r="V86" s="33"/>
      <c r="W86" s="33"/>
      <c r="X86" s="33"/>
      <c r="Y86" s="33"/>
      <c r="Z86" s="33"/>
      <c r="AA86" s="33"/>
      <c r="AB86" s="33"/>
      <c r="AC86" s="33"/>
      <c r="AD86" s="33"/>
      <c r="AE86" s="33"/>
    </row>
    <row r="87" spans="1:65" s="2" customFormat="1" ht="15.2" customHeight="1">
      <c r="A87" s="33"/>
      <c r="B87" s="34"/>
      <c r="C87" s="28" t="s">
        <v>29</v>
      </c>
      <c r="D87" s="33"/>
      <c r="E87" s="33"/>
      <c r="F87" s="26" t="str">
        <f>IF(E20="","",E20)</f>
        <v>Vyplň údaj</v>
      </c>
      <c r="G87" s="33"/>
      <c r="H87" s="33"/>
      <c r="I87" s="103" t="s">
        <v>34</v>
      </c>
      <c r="J87" s="31" t="str">
        <f>E26</f>
        <v xml:space="preserve"> </v>
      </c>
      <c r="K87" s="33"/>
      <c r="L87" s="102"/>
      <c r="S87" s="33"/>
      <c r="T87" s="33"/>
      <c r="U87" s="33"/>
      <c r="V87" s="33"/>
      <c r="W87" s="33"/>
      <c r="X87" s="33"/>
      <c r="Y87" s="33"/>
      <c r="Z87" s="33"/>
      <c r="AA87" s="33"/>
      <c r="AB87" s="33"/>
      <c r="AC87" s="33"/>
      <c r="AD87" s="33"/>
      <c r="AE87" s="33"/>
    </row>
    <row r="88" spans="1:65" s="2" customFormat="1" ht="10.35" customHeight="1">
      <c r="A88" s="33"/>
      <c r="B88" s="34"/>
      <c r="C88" s="33"/>
      <c r="D88" s="33"/>
      <c r="E88" s="33"/>
      <c r="F88" s="33"/>
      <c r="G88" s="33"/>
      <c r="H88" s="33"/>
      <c r="I88" s="101"/>
      <c r="J88" s="33"/>
      <c r="K88" s="33"/>
      <c r="L88" s="102"/>
      <c r="S88" s="33"/>
      <c r="T88" s="33"/>
      <c r="U88" s="33"/>
      <c r="V88" s="33"/>
      <c r="W88" s="33"/>
      <c r="X88" s="33"/>
      <c r="Y88" s="33"/>
      <c r="Z88" s="33"/>
      <c r="AA88" s="33"/>
      <c r="AB88" s="33"/>
      <c r="AC88" s="33"/>
      <c r="AD88" s="33"/>
      <c r="AE88" s="33"/>
    </row>
    <row r="89" spans="1:65" s="11" customFormat="1" ht="29.25" customHeight="1">
      <c r="A89" s="136"/>
      <c r="B89" s="137"/>
      <c r="C89" s="138" t="s">
        <v>239</v>
      </c>
      <c r="D89" s="139" t="s">
        <v>56</v>
      </c>
      <c r="E89" s="139" t="s">
        <v>52</v>
      </c>
      <c r="F89" s="139" t="s">
        <v>53</v>
      </c>
      <c r="G89" s="139" t="s">
        <v>240</v>
      </c>
      <c r="H89" s="139" t="s">
        <v>241</v>
      </c>
      <c r="I89" s="140" t="s">
        <v>242</v>
      </c>
      <c r="J89" s="139" t="s">
        <v>218</v>
      </c>
      <c r="K89" s="141" t="s">
        <v>243</v>
      </c>
      <c r="L89" s="142"/>
      <c r="M89" s="59" t="s">
        <v>3</v>
      </c>
      <c r="N89" s="60" t="s">
        <v>41</v>
      </c>
      <c r="O89" s="60" t="s">
        <v>244</v>
      </c>
      <c r="P89" s="60" t="s">
        <v>245</v>
      </c>
      <c r="Q89" s="60" t="s">
        <v>246</v>
      </c>
      <c r="R89" s="60" t="s">
        <v>247</v>
      </c>
      <c r="S89" s="60" t="s">
        <v>248</v>
      </c>
      <c r="T89" s="61" t="s">
        <v>249</v>
      </c>
      <c r="U89" s="136"/>
      <c r="V89" s="136"/>
      <c r="W89" s="136"/>
      <c r="X89" s="136"/>
      <c r="Y89" s="136"/>
      <c r="Z89" s="136"/>
      <c r="AA89" s="136"/>
      <c r="AB89" s="136"/>
      <c r="AC89" s="136"/>
      <c r="AD89" s="136"/>
      <c r="AE89" s="136"/>
    </row>
    <row r="90" spans="1:65" s="2" customFormat="1" ht="22.9" customHeight="1">
      <c r="A90" s="33"/>
      <c r="B90" s="34"/>
      <c r="C90" s="66" t="s">
        <v>250</v>
      </c>
      <c r="D90" s="33"/>
      <c r="E90" s="33"/>
      <c r="F90" s="33"/>
      <c r="G90" s="33"/>
      <c r="H90" s="33"/>
      <c r="I90" s="101"/>
      <c r="J90" s="143">
        <f>BK90</f>
        <v>0</v>
      </c>
      <c r="K90" s="33"/>
      <c r="L90" s="34"/>
      <c r="M90" s="62"/>
      <c r="N90" s="52"/>
      <c r="O90" s="63"/>
      <c r="P90" s="144">
        <f>P91+P98+P114</f>
        <v>0</v>
      </c>
      <c r="Q90" s="63"/>
      <c r="R90" s="144">
        <f>R91+R98+R114</f>
        <v>2.4047969999999999</v>
      </c>
      <c r="S90" s="63"/>
      <c r="T90" s="145">
        <f>T91+T98+T114</f>
        <v>2.7492000000000001</v>
      </c>
      <c r="U90" s="33"/>
      <c r="V90" s="33"/>
      <c r="W90" s="33"/>
      <c r="X90" s="33"/>
      <c r="Y90" s="33"/>
      <c r="Z90" s="33"/>
      <c r="AA90" s="33"/>
      <c r="AB90" s="33"/>
      <c r="AC90" s="33"/>
      <c r="AD90" s="33"/>
      <c r="AE90" s="33"/>
      <c r="AT90" s="18" t="s">
        <v>70</v>
      </c>
      <c r="AU90" s="18" t="s">
        <v>219</v>
      </c>
      <c r="BK90" s="146">
        <f>BK91+BK98+BK114</f>
        <v>0</v>
      </c>
    </row>
    <row r="91" spans="1:65" s="12" customFormat="1" ht="25.9" customHeight="1">
      <c r="B91" s="147"/>
      <c r="D91" s="148" t="s">
        <v>70</v>
      </c>
      <c r="E91" s="149" t="s">
        <v>251</v>
      </c>
      <c r="F91" s="149" t="s">
        <v>252</v>
      </c>
      <c r="I91" s="150"/>
      <c r="J91" s="151">
        <f>BK91</f>
        <v>0</v>
      </c>
      <c r="L91" s="147"/>
      <c r="M91" s="152"/>
      <c r="N91" s="153"/>
      <c r="O91" s="153"/>
      <c r="P91" s="154">
        <f>P92</f>
        <v>0</v>
      </c>
      <c r="Q91" s="153"/>
      <c r="R91" s="154">
        <f>R92</f>
        <v>0</v>
      </c>
      <c r="S91" s="153"/>
      <c r="T91" s="155">
        <f>T92</f>
        <v>0</v>
      </c>
      <c r="AR91" s="148" t="s">
        <v>15</v>
      </c>
      <c r="AT91" s="156" t="s">
        <v>70</v>
      </c>
      <c r="AU91" s="156" t="s">
        <v>71</v>
      </c>
      <c r="AY91" s="148" t="s">
        <v>253</v>
      </c>
      <c r="BK91" s="157">
        <f>BK92</f>
        <v>0</v>
      </c>
    </row>
    <row r="92" spans="1:65" s="12" customFormat="1" ht="22.9" customHeight="1">
      <c r="B92" s="147"/>
      <c r="D92" s="148" t="s">
        <v>70</v>
      </c>
      <c r="E92" s="158" t="s">
        <v>325</v>
      </c>
      <c r="F92" s="158" t="s">
        <v>326</v>
      </c>
      <c r="I92" s="150"/>
      <c r="J92" s="159">
        <f>BK92</f>
        <v>0</v>
      </c>
      <c r="L92" s="147"/>
      <c r="M92" s="152"/>
      <c r="N92" s="153"/>
      <c r="O92" s="153"/>
      <c r="P92" s="154">
        <f>SUM(P93:P97)</f>
        <v>0</v>
      </c>
      <c r="Q92" s="153"/>
      <c r="R92" s="154">
        <f>SUM(R93:R97)</f>
        <v>0</v>
      </c>
      <c r="S92" s="153"/>
      <c r="T92" s="155">
        <f>SUM(T93:T97)</f>
        <v>0</v>
      </c>
      <c r="AR92" s="148" t="s">
        <v>15</v>
      </c>
      <c r="AT92" s="156" t="s">
        <v>70</v>
      </c>
      <c r="AU92" s="156" t="s">
        <v>15</v>
      </c>
      <c r="AY92" s="148" t="s">
        <v>253</v>
      </c>
      <c r="BK92" s="157">
        <f>SUM(BK93:BK97)</f>
        <v>0</v>
      </c>
    </row>
    <row r="93" spans="1:65" s="2" customFormat="1" ht="33" customHeight="1">
      <c r="A93" s="33"/>
      <c r="B93" s="160"/>
      <c r="C93" s="161" t="s">
        <v>15</v>
      </c>
      <c r="D93" s="353" t="s">
        <v>255</v>
      </c>
      <c r="E93" s="162" t="s">
        <v>1723</v>
      </c>
      <c r="F93" s="163" t="s">
        <v>1724</v>
      </c>
      <c r="G93" s="164" t="s">
        <v>329</v>
      </c>
      <c r="H93" s="165">
        <v>2.7490000000000001</v>
      </c>
      <c r="I93" s="166"/>
      <c r="J93" s="167">
        <f>ROUND(I93*H93,2)</f>
        <v>0</v>
      </c>
      <c r="K93" s="163" t="s">
        <v>259</v>
      </c>
      <c r="L93" s="34"/>
      <c r="M93" s="168" t="s">
        <v>3</v>
      </c>
      <c r="N93" s="169" t="s">
        <v>42</v>
      </c>
      <c r="O93" s="54"/>
      <c r="P93" s="170">
        <f>O93*H93</f>
        <v>0</v>
      </c>
      <c r="Q93" s="170">
        <v>0</v>
      </c>
      <c r="R93" s="170">
        <f>Q93*H93</f>
        <v>0</v>
      </c>
      <c r="S93" s="170">
        <v>0</v>
      </c>
      <c r="T93" s="171">
        <f>S93*H93</f>
        <v>0</v>
      </c>
      <c r="U93" s="33"/>
      <c r="V93" s="33"/>
      <c r="W93" s="33"/>
      <c r="X93" s="33"/>
      <c r="Y93" s="33"/>
      <c r="Z93" s="33"/>
      <c r="AA93" s="33"/>
      <c r="AB93" s="33"/>
      <c r="AC93" s="33"/>
      <c r="AD93" s="33"/>
      <c r="AE93" s="33"/>
      <c r="AR93" s="172" t="s">
        <v>89</v>
      </c>
      <c r="AT93" s="172" t="s">
        <v>255</v>
      </c>
      <c r="AU93" s="172" t="s">
        <v>79</v>
      </c>
      <c r="AY93" s="18" t="s">
        <v>253</v>
      </c>
      <c r="BE93" s="173">
        <f>IF(N93="základní",J93,0)</f>
        <v>0</v>
      </c>
      <c r="BF93" s="173">
        <f>IF(N93="snížená",J93,0)</f>
        <v>0</v>
      </c>
      <c r="BG93" s="173">
        <f>IF(N93="zákl. přenesená",J93,0)</f>
        <v>0</v>
      </c>
      <c r="BH93" s="173">
        <f>IF(N93="sníž. přenesená",J93,0)</f>
        <v>0</v>
      </c>
      <c r="BI93" s="173">
        <f>IF(N93="nulová",J93,0)</f>
        <v>0</v>
      </c>
      <c r="BJ93" s="18" t="s">
        <v>15</v>
      </c>
      <c r="BK93" s="173">
        <f>ROUND(I93*H93,2)</f>
        <v>0</v>
      </c>
      <c r="BL93" s="18" t="s">
        <v>89</v>
      </c>
      <c r="BM93" s="172" t="s">
        <v>4278</v>
      </c>
    </row>
    <row r="94" spans="1:65" s="2" customFormat="1" ht="21.75" customHeight="1">
      <c r="A94" s="33"/>
      <c r="B94" s="160"/>
      <c r="C94" s="161" t="s">
        <v>79</v>
      </c>
      <c r="D94" s="353" t="s">
        <v>255</v>
      </c>
      <c r="E94" s="162" t="s">
        <v>331</v>
      </c>
      <c r="F94" s="163" t="s">
        <v>332</v>
      </c>
      <c r="G94" s="164" t="s">
        <v>329</v>
      </c>
      <c r="H94" s="165">
        <v>2.7490000000000001</v>
      </c>
      <c r="I94" s="166"/>
      <c r="J94" s="167">
        <f>ROUND(I94*H94,2)</f>
        <v>0</v>
      </c>
      <c r="K94" s="163" t="s">
        <v>259</v>
      </c>
      <c r="L94" s="34"/>
      <c r="M94" s="168" t="s">
        <v>3</v>
      </c>
      <c r="N94" s="169" t="s">
        <v>42</v>
      </c>
      <c r="O94" s="54"/>
      <c r="P94" s="170">
        <f>O94*H94</f>
        <v>0</v>
      </c>
      <c r="Q94" s="170">
        <v>0</v>
      </c>
      <c r="R94" s="170">
        <f>Q94*H94</f>
        <v>0</v>
      </c>
      <c r="S94" s="170">
        <v>0</v>
      </c>
      <c r="T94" s="171">
        <f>S94*H94</f>
        <v>0</v>
      </c>
      <c r="U94" s="33"/>
      <c r="V94" s="33"/>
      <c r="W94" s="33"/>
      <c r="X94" s="33"/>
      <c r="Y94" s="33"/>
      <c r="Z94" s="33"/>
      <c r="AA94" s="33"/>
      <c r="AB94" s="33"/>
      <c r="AC94" s="33"/>
      <c r="AD94" s="33"/>
      <c r="AE94" s="33"/>
      <c r="AR94" s="172" t="s">
        <v>89</v>
      </c>
      <c r="AT94" s="172" t="s">
        <v>255</v>
      </c>
      <c r="AU94" s="172" t="s">
        <v>79</v>
      </c>
      <c r="AY94" s="18" t="s">
        <v>253</v>
      </c>
      <c r="BE94" s="173">
        <f>IF(N94="základní",J94,0)</f>
        <v>0</v>
      </c>
      <c r="BF94" s="173">
        <f>IF(N94="snížená",J94,0)</f>
        <v>0</v>
      </c>
      <c r="BG94" s="173">
        <f>IF(N94="zákl. přenesená",J94,0)</f>
        <v>0</v>
      </c>
      <c r="BH94" s="173">
        <f>IF(N94="sníž. přenesená",J94,0)</f>
        <v>0</v>
      </c>
      <c r="BI94" s="173">
        <f>IF(N94="nulová",J94,0)</f>
        <v>0</v>
      </c>
      <c r="BJ94" s="18" t="s">
        <v>15</v>
      </c>
      <c r="BK94" s="173">
        <f>ROUND(I94*H94,2)</f>
        <v>0</v>
      </c>
      <c r="BL94" s="18" t="s">
        <v>89</v>
      </c>
      <c r="BM94" s="172" t="s">
        <v>4279</v>
      </c>
    </row>
    <row r="95" spans="1:65" s="2" customFormat="1" ht="33" customHeight="1">
      <c r="A95" s="33"/>
      <c r="B95" s="160"/>
      <c r="C95" s="161" t="s">
        <v>85</v>
      </c>
      <c r="D95" s="353" t="s">
        <v>255</v>
      </c>
      <c r="E95" s="162" t="s">
        <v>334</v>
      </c>
      <c r="F95" s="163" t="s">
        <v>335</v>
      </c>
      <c r="G95" s="164" t="s">
        <v>329</v>
      </c>
      <c r="H95" s="165">
        <v>82.47</v>
      </c>
      <c r="I95" s="166"/>
      <c r="J95" s="167">
        <f>ROUND(I95*H95,2)</f>
        <v>0</v>
      </c>
      <c r="K95" s="163" t="s">
        <v>259</v>
      </c>
      <c r="L95" s="34"/>
      <c r="M95" s="168" t="s">
        <v>3</v>
      </c>
      <c r="N95" s="169" t="s">
        <v>42</v>
      </c>
      <c r="O95" s="54"/>
      <c r="P95" s="170">
        <f>O95*H95</f>
        <v>0</v>
      </c>
      <c r="Q95" s="170">
        <v>0</v>
      </c>
      <c r="R95" s="170">
        <f>Q95*H95</f>
        <v>0</v>
      </c>
      <c r="S95" s="170">
        <v>0</v>
      </c>
      <c r="T95" s="171">
        <f>S95*H95</f>
        <v>0</v>
      </c>
      <c r="U95" s="33"/>
      <c r="V95" s="33"/>
      <c r="W95" s="33"/>
      <c r="X95" s="33"/>
      <c r="Y95" s="33"/>
      <c r="Z95" s="33"/>
      <c r="AA95" s="33"/>
      <c r="AB95" s="33"/>
      <c r="AC95" s="33"/>
      <c r="AD95" s="33"/>
      <c r="AE95" s="33"/>
      <c r="AR95" s="172" t="s">
        <v>89</v>
      </c>
      <c r="AT95" s="172" t="s">
        <v>255</v>
      </c>
      <c r="AU95" s="172" t="s">
        <v>79</v>
      </c>
      <c r="AY95" s="18" t="s">
        <v>253</v>
      </c>
      <c r="BE95" s="173">
        <f>IF(N95="základní",J95,0)</f>
        <v>0</v>
      </c>
      <c r="BF95" s="173">
        <f>IF(N95="snížená",J95,0)</f>
        <v>0</v>
      </c>
      <c r="BG95" s="173">
        <f>IF(N95="zákl. přenesená",J95,0)</f>
        <v>0</v>
      </c>
      <c r="BH95" s="173">
        <f>IF(N95="sníž. přenesená",J95,0)</f>
        <v>0</v>
      </c>
      <c r="BI95" s="173">
        <f>IF(N95="nulová",J95,0)</f>
        <v>0</v>
      </c>
      <c r="BJ95" s="18" t="s">
        <v>15</v>
      </c>
      <c r="BK95" s="173">
        <f>ROUND(I95*H95,2)</f>
        <v>0</v>
      </c>
      <c r="BL95" s="18" t="s">
        <v>89</v>
      </c>
      <c r="BM95" s="172" t="s">
        <v>4280</v>
      </c>
    </row>
    <row r="96" spans="1:65" s="13" customFormat="1">
      <c r="B96" s="174"/>
      <c r="D96" s="354" t="s">
        <v>261</v>
      </c>
      <c r="F96" s="176" t="s">
        <v>4281</v>
      </c>
      <c r="H96" s="177">
        <v>82.47</v>
      </c>
      <c r="I96" s="178"/>
      <c r="L96" s="174"/>
      <c r="M96" s="179"/>
      <c r="N96" s="180"/>
      <c r="O96" s="180"/>
      <c r="P96" s="180"/>
      <c r="Q96" s="180"/>
      <c r="R96" s="180"/>
      <c r="S96" s="180"/>
      <c r="T96" s="181"/>
      <c r="AT96" s="175" t="s">
        <v>261</v>
      </c>
      <c r="AU96" s="175" t="s">
        <v>79</v>
      </c>
      <c r="AV96" s="13" t="s">
        <v>79</v>
      </c>
      <c r="AW96" s="13" t="s">
        <v>4</v>
      </c>
      <c r="AX96" s="13" t="s">
        <v>15</v>
      </c>
      <c r="AY96" s="175" t="s">
        <v>253</v>
      </c>
    </row>
    <row r="97" spans="1:65" s="2" customFormat="1" ht="33" customHeight="1">
      <c r="A97" s="33"/>
      <c r="B97" s="160"/>
      <c r="C97" s="161" t="s">
        <v>89</v>
      </c>
      <c r="D97" s="353" t="s">
        <v>255</v>
      </c>
      <c r="E97" s="162" t="s">
        <v>338</v>
      </c>
      <c r="F97" s="163" t="s">
        <v>339</v>
      </c>
      <c r="G97" s="164" t="s">
        <v>329</v>
      </c>
      <c r="H97" s="165">
        <v>2.7490000000000001</v>
      </c>
      <c r="I97" s="166"/>
      <c r="J97" s="167">
        <f>ROUND(I97*H97,2)</f>
        <v>0</v>
      </c>
      <c r="K97" s="163" t="s">
        <v>259</v>
      </c>
      <c r="L97" s="34"/>
      <c r="M97" s="168" t="s">
        <v>3</v>
      </c>
      <c r="N97" s="169" t="s">
        <v>42</v>
      </c>
      <c r="O97" s="54"/>
      <c r="P97" s="170">
        <f>O97*H97</f>
        <v>0</v>
      </c>
      <c r="Q97" s="170">
        <v>0</v>
      </c>
      <c r="R97" s="170">
        <f>Q97*H97</f>
        <v>0</v>
      </c>
      <c r="S97" s="170">
        <v>0</v>
      </c>
      <c r="T97" s="171">
        <f>S97*H97</f>
        <v>0</v>
      </c>
      <c r="U97" s="33"/>
      <c r="V97" s="33"/>
      <c r="W97" s="33"/>
      <c r="X97" s="33"/>
      <c r="Y97" s="33"/>
      <c r="Z97" s="33"/>
      <c r="AA97" s="33"/>
      <c r="AB97" s="33"/>
      <c r="AC97" s="33"/>
      <c r="AD97" s="33"/>
      <c r="AE97" s="33"/>
      <c r="AR97" s="172" t="s">
        <v>89</v>
      </c>
      <c r="AT97" s="172" t="s">
        <v>255</v>
      </c>
      <c r="AU97" s="172" t="s">
        <v>79</v>
      </c>
      <c r="AY97" s="18" t="s">
        <v>253</v>
      </c>
      <c r="BE97" s="173">
        <f>IF(N97="základní",J97,0)</f>
        <v>0</v>
      </c>
      <c r="BF97" s="173">
        <f>IF(N97="snížená",J97,0)</f>
        <v>0</v>
      </c>
      <c r="BG97" s="173">
        <f>IF(N97="zákl. přenesená",J97,0)</f>
        <v>0</v>
      </c>
      <c r="BH97" s="173">
        <f>IF(N97="sníž. přenesená",J97,0)</f>
        <v>0</v>
      </c>
      <c r="BI97" s="173">
        <f>IF(N97="nulová",J97,0)</f>
        <v>0</v>
      </c>
      <c r="BJ97" s="18" t="s">
        <v>15</v>
      </c>
      <c r="BK97" s="173">
        <f>ROUND(I97*H97,2)</f>
        <v>0</v>
      </c>
      <c r="BL97" s="18" t="s">
        <v>89</v>
      </c>
      <c r="BM97" s="172" t="s">
        <v>4282</v>
      </c>
    </row>
    <row r="98" spans="1:65" s="12" customFormat="1" ht="25.9" customHeight="1">
      <c r="B98" s="147"/>
      <c r="D98" s="355" t="s">
        <v>70</v>
      </c>
      <c r="E98" s="149" t="s">
        <v>346</v>
      </c>
      <c r="F98" s="149" t="s">
        <v>347</v>
      </c>
      <c r="I98" s="150"/>
      <c r="J98" s="151">
        <f>BK98</f>
        <v>0</v>
      </c>
      <c r="L98" s="147"/>
      <c r="M98" s="152"/>
      <c r="N98" s="153"/>
      <c r="O98" s="153"/>
      <c r="P98" s="154">
        <f>P99</f>
        <v>0</v>
      </c>
      <c r="Q98" s="153"/>
      <c r="R98" s="154">
        <f>R99</f>
        <v>2.4047969999999999</v>
      </c>
      <c r="S98" s="153"/>
      <c r="T98" s="155">
        <f>T99</f>
        <v>2.7492000000000001</v>
      </c>
      <c r="AR98" s="148" t="s">
        <v>79</v>
      </c>
      <c r="AT98" s="156" t="s">
        <v>70</v>
      </c>
      <c r="AU98" s="156" t="s">
        <v>71</v>
      </c>
      <c r="AY98" s="148" t="s">
        <v>253</v>
      </c>
      <c r="BK98" s="157">
        <f>BK99</f>
        <v>0</v>
      </c>
    </row>
    <row r="99" spans="1:65" s="12" customFormat="1" ht="22.9" customHeight="1">
      <c r="B99" s="147"/>
      <c r="D99" s="355" t="s">
        <v>70</v>
      </c>
      <c r="E99" s="158" t="s">
        <v>4283</v>
      </c>
      <c r="F99" s="158" t="s">
        <v>4284</v>
      </c>
      <c r="I99" s="150"/>
      <c r="J99" s="159">
        <f>BK99</f>
        <v>0</v>
      </c>
      <c r="L99" s="147"/>
      <c r="M99" s="152"/>
      <c r="N99" s="153"/>
      <c r="O99" s="153"/>
      <c r="P99" s="154">
        <f>SUM(P100:P113)</f>
        <v>0</v>
      </c>
      <c r="Q99" s="153"/>
      <c r="R99" s="154">
        <f>SUM(R100:R113)</f>
        <v>2.4047969999999999</v>
      </c>
      <c r="S99" s="153"/>
      <c r="T99" s="155">
        <f>SUM(T100:T113)</f>
        <v>2.7492000000000001</v>
      </c>
      <c r="AR99" s="148" t="s">
        <v>79</v>
      </c>
      <c r="AT99" s="156" t="s">
        <v>70</v>
      </c>
      <c r="AU99" s="156" t="s">
        <v>15</v>
      </c>
      <c r="AY99" s="148" t="s">
        <v>253</v>
      </c>
      <c r="BK99" s="157">
        <f>SUM(BK100:BK113)</f>
        <v>0</v>
      </c>
    </row>
    <row r="100" spans="1:65" s="2" customFormat="1" ht="21.75" customHeight="1">
      <c r="A100" s="33"/>
      <c r="B100" s="160"/>
      <c r="C100" s="161" t="s">
        <v>102</v>
      </c>
      <c r="D100" s="353" t="s">
        <v>255</v>
      </c>
      <c r="E100" s="162" t="s">
        <v>4285</v>
      </c>
      <c r="F100" s="163" t="s">
        <v>4286</v>
      </c>
      <c r="G100" s="164" t="s">
        <v>265</v>
      </c>
      <c r="H100" s="165">
        <v>800</v>
      </c>
      <c r="I100" s="166"/>
      <c r="J100" s="167">
        <f t="shared" ref="J100:J113" si="0">ROUND(I100*H100,2)</f>
        <v>0</v>
      </c>
      <c r="K100" s="163" t="s">
        <v>3</v>
      </c>
      <c r="L100" s="34"/>
      <c r="M100" s="168" t="s">
        <v>3</v>
      </c>
      <c r="N100" s="169" t="s">
        <v>42</v>
      </c>
      <c r="O100" s="54"/>
      <c r="P100" s="170">
        <f t="shared" ref="P100:P113" si="1">O100*H100</f>
        <v>0</v>
      </c>
      <c r="Q100" s="170">
        <v>0</v>
      </c>
      <c r="R100" s="170">
        <f t="shared" ref="R100:R113" si="2">Q100*H100</f>
        <v>0</v>
      </c>
      <c r="S100" s="170">
        <v>2.0999999999999999E-3</v>
      </c>
      <c r="T100" s="171">
        <f t="shared" ref="T100:T113" si="3">S100*H100</f>
        <v>1.68</v>
      </c>
      <c r="U100" s="33"/>
      <c r="V100" s="33"/>
      <c r="W100" s="33"/>
      <c r="X100" s="33"/>
      <c r="Y100" s="33"/>
      <c r="Z100" s="33"/>
      <c r="AA100" s="33"/>
      <c r="AB100" s="33"/>
      <c r="AC100" s="33"/>
      <c r="AD100" s="33"/>
      <c r="AE100" s="33"/>
      <c r="AR100" s="172" t="s">
        <v>142</v>
      </c>
      <c r="AT100" s="172" t="s">
        <v>255</v>
      </c>
      <c r="AU100" s="172" t="s">
        <v>79</v>
      </c>
      <c r="AY100" s="18" t="s">
        <v>253</v>
      </c>
      <c r="BE100" s="173">
        <f t="shared" ref="BE100:BE113" si="4">IF(N100="základní",J100,0)</f>
        <v>0</v>
      </c>
      <c r="BF100" s="173">
        <f t="shared" ref="BF100:BF113" si="5">IF(N100="snížená",J100,0)</f>
        <v>0</v>
      </c>
      <c r="BG100" s="173">
        <f t="shared" ref="BG100:BG113" si="6">IF(N100="zákl. přenesená",J100,0)</f>
        <v>0</v>
      </c>
      <c r="BH100" s="173">
        <f t="shared" ref="BH100:BH113" si="7">IF(N100="sníž. přenesená",J100,0)</f>
        <v>0</v>
      </c>
      <c r="BI100" s="173">
        <f t="shared" ref="BI100:BI113" si="8">IF(N100="nulová",J100,0)</f>
        <v>0</v>
      </c>
      <c r="BJ100" s="18" t="s">
        <v>15</v>
      </c>
      <c r="BK100" s="173">
        <f t="shared" ref="BK100:BK113" si="9">ROUND(I100*H100,2)</f>
        <v>0</v>
      </c>
      <c r="BL100" s="18" t="s">
        <v>142</v>
      </c>
      <c r="BM100" s="172" t="s">
        <v>4287</v>
      </c>
    </row>
    <row r="101" spans="1:65" s="2" customFormat="1" ht="21.75" customHeight="1">
      <c r="A101" s="33"/>
      <c r="B101" s="160"/>
      <c r="C101" s="161" t="s">
        <v>75</v>
      </c>
      <c r="D101" s="353" t="s">
        <v>255</v>
      </c>
      <c r="E101" s="162" t="s">
        <v>4288</v>
      </c>
      <c r="F101" s="163" t="s">
        <v>4289</v>
      </c>
      <c r="G101" s="164" t="s">
        <v>265</v>
      </c>
      <c r="H101" s="165">
        <v>540</v>
      </c>
      <c r="I101" s="166"/>
      <c r="J101" s="167">
        <f t="shared" si="0"/>
        <v>0</v>
      </c>
      <c r="K101" s="163" t="s">
        <v>3</v>
      </c>
      <c r="L101" s="34"/>
      <c r="M101" s="168" t="s">
        <v>3</v>
      </c>
      <c r="N101" s="169" t="s">
        <v>42</v>
      </c>
      <c r="O101" s="54"/>
      <c r="P101" s="170">
        <f t="shared" si="1"/>
        <v>0</v>
      </c>
      <c r="Q101" s="170">
        <v>0</v>
      </c>
      <c r="R101" s="170">
        <f t="shared" si="2"/>
        <v>0</v>
      </c>
      <c r="S101" s="170">
        <v>1.98E-3</v>
      </c>
      <c r="T101" s="171">
        <f t="shared" si="3"/>
        <v>1.0691999999999999</v>
      </c>
      <c r="U101" s="33"/>
      <c r="V101" s="33"/>
      <c r="W101" s="33"/>
      <c r="X101" s="33"/>
      <c r="Y101" s="33"/>
      <c r="Z101" s="33"/>
      <c r="AA101" s="33"/>
      <c r="AB101" s="33"/>
      <c r="AC101" s="33"/>
      <c r="AD101" s="33"/>
      <c r="AE101" s="33"/>
      <c r="AR101" s="172" t="s">
        <v>142</v>
      </c>
      <c r="AT101" s="172" t="s">
        <v>255</v>
      </c>
      <c r="AU101" s="172" t="s">
        <v>79</v>
      </c>
      <c r="AY101" s="18" t="s">
        <v>253</v>
      </c>
      <c r="BE101" s="173">
        <f t="shared" si="4"/>
        <v>0</v>
      </c>
      <c r="BF101" s="173">
        <f t="shared" si="5"/>
        <v>0</v>
      </c>
      <c r="BG101" s="173">
        <f t="shared" si="6"/>
        <v>0</v>
      </c>
      <c r="BH101" s="173">
        <f t="shared" si="7"/>
        <v>0</v>
      </c>
      <c r="BI101" s="173">
        <f t="shared" si="8"/>
        <v>0</v>
      </c>
      <c r="BJ101" s="18" t="s">
        <v>15</v>
      </c>
      <c r="BK101" s="173">
        <f t="shared" si="9"/>
        <v>0</v>
      </c>
      <c r="BL101" s="18" t="s">
        <v>142</v>
      </c>
      <c r="BM101" s="172" t="s">
        <v>4290</v>
      </c>
    </row>
    <row r="102" spans="1:65" s="2" customFormat="1" ht="21.75" customHeight="1">
      <c r="A102" s="33"/>
      <c r="B102" s="160"/>
      <c r="C102" s="161" t="s">
        <v>203</v>
      </c>
      <c r="D102" s="353" t="s">
        <v>255</v>
      </c>
      <c r="E102" s="162" t="s">
        <v>4291</v>
      </c>
      <c r="F102" s="163" t="s">
        <v>4292</v>
      </c>
      <c r="G102" s="164" t="s">
        <v>265</v>
      </c>
      <c r="H102" s="165">
        <v>588</v>
      </c>
      <c r="I102" s="166"/>
      <c r="J102" s="167">
        <f t="shared" si="0"/>
        <v>0</v>
      </c>
      <c r="K102" s="163" t="s">
        <v>259</v>
      </c>
      <c r="L102" s="34"/>
      <c r="M102" s="168" t="s">
        <v>3</v>
      </c>
      <c r="N102" s="169" t="s">
        <v>42</v>
      </c>
      <c r="O102" s="54"/>
      <c r="P102" s="170">
        <f t="shared" si="1"/>
        <v>0</v>
      </c>
      <c r="Q102" s="170">
        <v>1.2099999999999999E-3</v>
      </c>
      <c r="R102" s="170">
        <f t="shared" si="2"/>
        <v>0.71148</v>
      </c>
      <c r="S102" s="170">
        <v>0</v>
      </c>
      <c r="T102" s="171">
        <f t="shared" si="3"/>
        <v>0</v>
      </c>
      <c r="U102" s="33"/>
      <c r="V102" s="33"/>
      <c r="W102" s="33"/>
      <c r="X102" s="33"/>
      <c r="Y102" s="33"/>
      <c r="Z102" s="33"/>
      <c r="AA102" s="33"/>
      <c r="AB102" s="33"/>
      <c r="AC102" s="33"/>
      <c r="AD102" s="33"/>
      <c r="AE102" s="33"/>
      <c r="AR102" s="172" t="s">
        <v>142</v>
      </c>
      <c r="AT102" s="172" t="s">
        <v>255</v>
      </c>
      <c r="AU102" s="172" t="s">
        <v>79</v>
      </c>
      <c r="AY102" s="18" t="s">
        <v>253</v>
      </c>
      <c r="BE102" s="173">
        <f t="shared" si="4"/>
        <v>0</v>
      </c>
      <c r="BF102" s="173">
        <f t="shared" si="5"/>
        <v>0</v>
      </c>
      <c r="BG102" s="173">
        <f t="shared" si="6"/>
        <v>0</v>
      </c>
      <c r="BH102" s="173">
        <f t="shared" si="7"/>
        <v>0</v>
      </c>
      <c r="BI102" s="173">
        <f t="shared" si="8"/>
        <v>0</v>
      </c>
      <c r="BJ102" s="18" t="s">
        <v>15</v>
      </c>
      <c r="BK102" s="173">
        <f t="shared" si="9"/>
        <v>0</v>
      </c>
      <c r="BL102" s="18" t="s">
        <v>142</v>
      </c>
      <c r="BM102" s="172" t="s">
        <v>4293</v>
      </c>
    </row>
    <row r="103" spans="1:65" s="2" customFormat="1" ht="21.75" customHeight="1">
      <c r="A103" s="33"/>
      <c r="B103" s="160"/>
      <c r="C103" s="161" t="s">
        <v>302</v>
      </c>
      <c r="D103" s="353" t="s">
        <v>255</v>
      </c>
      <c r="E103" s="162" t="s">
        <v>4294</v>
      </c>
      <c r="F103" s="163" t="s">
        <v>4295</v>
      </c>
      <c r="G103" s="164" t="s">
        <v>265</v>
      </c>
      <c r="H103" s="165">
        <v>588</v>
      </c>
      <c r="I103" s="166"/>
      <c r="J103" s="167">
        <f t="shared" si="0"/>
        <v>0</v>
      </c>
      <c r="K103" s="163" t="s">
        <v>259</v>
      </c>
      <c r="L103" s="34"/>
      <c r="M103" s="168" t="s">
        <v>3</v>
      </c>
      <c r="N103" s="169" t="s">
        <v>42</v>
      </c>
      <c r="O103" s="54"/>
      <c r="P103" s="170">
        <f t="shared" si="1"/>
        <v>0</v>
      </c>
      <c r="Q103" s="170">
        <v>8.9999999999999998E-4</v>
      </c>
      <c r="R103" s="170">
        <f t="shared" si="2"/>
        <v>0.5292</v>
      </c>
      <c r="S103" s="170">
        <v>0</v>
      </c>
      <c r="T103" s="171">
        <f t="shared" si="3"/>
        <v>0</v>
      </c>
      <c r="U103" s="33"/>
      <c r="V103" s="33"/>
      <c r="W103" s="33"/>
      <c r="X103" s="33"/>
      <c r="Y103" s="33"/>
      <c r="Z103" s="33"/>
      <c r="AA103" s="33"/>
      <c r="AB103" s="33"/>
      <c r="AC103" s="33"/>
      <c r="AD103" s="33"/>
      <c r="AE103" s="33"/>
      <c r="AR103" s="172" t="s">
        <v>142</v>
      </c>
      <c r="AT103" s="172" t="s">
        <v>255</v>
      </c>
      <c r="AU103" s="172" t="s">
        <v>79</v>
      </c>
      <c r="AY103" s="18" t="s">
        <v>253</v>
      </c>
      <c r="BE103" s="173">
        <f t="shared" si="4"/>
        <v>0</v>
      </c>
      <c r="BF103" s="173">
        <f t="shared" si="5"/>
        <v>0</v>
      </c>
      <c r="BG103" s="173">
        <f t="shared" si="6"/>
        <v>0</v>
      </c>
      <c r="BH103" s="173">
        <f t="shared" si="7"/>
        <v>0</v>
      </c>
      <c r="BI103" s="173">
        <f t="shared" si="8"/>
        <v>0</v>
      </c>
      <c r="BJ103" s="18" t="s">
        <v>15</v>
      </c>
      <c r="BK103" s="173">
        <f t="shared" si="9"/>
        <v>0</v>
      </c>
      <c r="BL103" s="18" t="s">
        <v>142</v>
      </c>
      <c r="BM103" s="172" t="s">
        <v>4296</v>
      </c>
    </row>
    <row r="104" spans="1:65" s="2" customFormat="1" ht="21.75" customHeight="1">
      <c r="A104" s="33"/>
      <c r="B104" s="160"/>
      <c r="C104" s="161" t="s">
        <v>293</v>
      </c>
      <c r="D104" s="353" t="s">
        <v>255</v>
      </c>
      <c r="E104" s="162" t="s">
        <v>4297</v>
      </c>
      <c r="F104" s="163" t="s">
        <v>4298</v>
      </c>
      <c r="G104" s="164" t="s">
        <v>265</v>
      </c>
      <c r="H104" s="165">
        <v>738.3</v>
      </c>
      <c r="I104" s="166"/>
      <c r="J104" s="167">
        <f t="shared" si="0"/>
        <v>0</v>
      </c>
      <c r="K104" s="163" t="s">
        <v>259</v>
      </c>
      <c r="L104" s="34"/>
      <c r="M104" s="168" t="s">
        <v>3</v>
      </c>
      <c r="N104" s="169" t="s">
        <v>42</v>
      </c>
      <c r="O104" s="54"/>
      <c r="P104" s="170">
        <f t="shared" si="1"/>
        <v>0</v>
      </c>
      <c r="Q104" s="170">
        <v>8.7000000000000001E-4</v>
      </c>
      <c r="R104" s="170">
        <f t="shared" si="2"/>
        <v>0.64232099999999992</v>
      </c>
      <c r="S104" s="170">
        <v>0</v>
      </c>
      <c r="T104" s="171">
        <f t="shared" si="3"/>
        <v>0</v>
      </c>
      <c r="U104" s="33"/>
      <c r="V104" s="33"/>
      <c r="W104" s="33"/>
      <c r="X104" s="33"/>
      <c r="Y104" s="33"/>
      <c r="Z104" s="33"/>
      <c r="AA104" s="33"/>
      <c r="AB104" s="33"/>
      <c r="AC104" s="33"/>
      <c r="AD104" s="33"/>
      <c r="AE104" s="33"/>
      <c r="AR104" s="172" t="s">
        <v>142</v>
      </c>
      <c r="AT104" s="172" t="s">
        <v>255</v>
      </c>
      <c r="AU104" s="172" t="s">
        <v>79</v>
      </c>
      <c r="AY104" s="18" t="s">
        <v>253</v>
      </c>
      <c r="BE104" s="173">
        <f t="shared" si="4"/>
        <v>0</v>
      </c>
      <c r="BF104" s="173">
        <f t="shared" si="5"/>
        <v>0</v>
      </c>
      <c r="BG104" s="173">
        <f t="shared" si="6"/>
        <v>0</v>
      </c>
      <c r="BH104" s="173">
        <f t="shared" si="7"/>
        <v>0</v>
      </c>
      <c r="BI104" s="173">
        <f t="shared" si="8"/>
        <v>0</v>
      </c>
      <c r="BJ104" s="18" t="s">
        <v>15</v>
      </c>
      <c r="BK104" s="173">
        <f t="shared" si="9"/>
        <v>0</v>
      </c>
      <c r="BL104" s="18" t="s">
        <v>142</v>
      </c>
      <c r="BM104" s="172" t="s">
        <v>4299</v>
      </c>
    </row>
    <row r="105" spans="1:65" s="2" customFormat="1" ht="21.75" customHeight="1">
      <c r="A105" s="33"/>
      <c r="B105" s="160"/>
      <c r="C105" s="161" t="s">
        <v>83</v>
      </c>
      <c r="D105" s="353" t="s">
        <v>255</v>
      </c>
      <c r="E105" s="162" t="s">
        <v>4300</v>
      </c>
      <c r="F105" s="163" t="s">
        <v>4301</v>
      </c>
      <c r="G105" s="164" t="s">
        <v>265</v>
      </c>
      <c r="H105" s="165">
        <v>129.80000000000001</v>
      </c>
      <c r="I105" s="166"/>
      <c r="J105" s="167">
        <f t="shared" si="0"/>
        <v>0</v>
      </c>
      <c r="K105" s="163" t="s">
        <v>259</v>
      </c>
      <c r="L105" s="34"/>
      <c r="M105" s="168" t="s">
        <v>3</v>
      </c>
      <c r="N105" s="169" t="s">
        <v>42</v>
      </c>
      <c r="O105" s="54"/>
      <c r="P105" s="170">
        <f t="shared" si="1"/>
        <v>0</v>
      </c>
      <c r="Q105" s="170">
        <v>4.0200000000000001E-3</v>
      </c>
      <c r="R105" s="170">
        <f t="shared" si="2"/>
        <v>0.52179600000000004</v>
      </c>
      <c r="S105" s="170">
        <v>0</v>
      </c>
      <c r="T105" s="171">
        <f t="shared" si="3"/>
        <v>0</v>
      </c>
      <c r="U105" s="33"/>
      <c r="V105" s="33"/>
      <c r="W105" s="33"/>
      <c r="X105" s="33"/>
      <c r="Y105" s="33"/>
      <c r="Z105" s="33"/>
      <c r="AA105" s="33"/>
      <c r="AB105" s="33"/>
      <c r="AC105" s="33"/>
      <c r="AD105" s="33"/>
      <c r="AE105" s="33"/>
      <c r="AR105" s="172" t="s">
        <v>142</v>
      </c>
      <c r="AT105" s="172" t="s">
        <v>255</v>
      </c>
      <c r="AU105" s="172" t="s">
        <v>79</v>
      </c>
      <c r="AY105" s="18" t="s">
        <v>253</v>
      </c>
      <c r="BE105" s="173">
        <f t="shared" si="4"/>
        <v>0</v>
      </c>
      <c r="BF105" s="173">
        <f t="shared" si="5"/>
        <v>0</v>
      </c>
      <c r="BG105" s="173">
        <f t="shared" si="6"/>
        <v>0</v>
      </c>
      <c r="BH105" s="173">
        <f t="shared" si="7"/>
        <v>0</v>
      </c>
      <c r="BI105" s="173">
        <f t="shared" si="8"/>
        <v>0</v>
      </c>
      <c r="BJ105" s="18" t="s">
        <v>15</v>
      </c>
      <c r="BK105" s="173">
        <f t="shared" si="9"/>
        <v>0</v>
      </c>
      <c r="BL105" s="18" t="s">
        <v>142</v>
      </c>
      <c r="BM105" s="172" t="s">
        <v>4302</v>
      </c>
    </row>
    <row r="106" spans="1:65" s="2" customFormat="1" ht="21.75" customHeight="1">
      <c r="A106" s="33"/>
      <c r="B106" s="160"/>
      <c r="C106" s="161" t="s">
        <v>93</v>
      </c>
      <c r="D106" s="353" t="s">
        <v>255</v>
      </c>
      <c r="E106" s="162" t="s">
        <v>4303</v>
      </c>
      <c r="F106" s="163" t="s">
        <v>4304</v>
      </c>
      <c r="G106" s="164" t="s">
        <v>265</v>
      </c>
      <c r="H106" s="165">
        <v>1456.1</v>
      </c>
      <c r="I106" s="166"/>
      <c r="J106" s="167">
        <f t="shared" si="0"/>
        <v>0</v>
      </c>
      <c r="K106" s="163" t="s">
        <v>259</v>
      </c>
      <c r="L106" s="34"/>
      <c r="M106" s="168" t="s">
        <v>3</v>
      </c>
      <c r="N106" s="169" t="s">
        <v>42</v>
      </c>
      <c r="O106" s="54"/>
      <c r="P106" s="170">
        <f t="shared" si="1"/>
        <v>0</v>
      </c>
      <c r="Q106" s="170">
        <v>0</v>
      </c>
      <c r="R106" s="170">
        <f t="shared" si="2"/>
        <v>0</v>
      </c>
      <c r="S106" s="170">
        <v>0</v>
      </c>
      <c r="T106" s="171">
        <f t="shared" si="3"/>
        <v>0</v>
      </c>
      <c r="U106" s="33"/>
      <c r="V106" s="33"/>
      <c r="W106" s="33"/>
      <c r="X106" s="33"/>
      <c r="Y106" s="33"/>
      <c r="Z106" s="33"/>
      <c r="AA106" s="33"/>
      <c r="AB106" s="33"/>
      <c r="AC106" s="33"/>
      <c r="AD106" s="33"/>
      <c r="AE106" s="33"/>
      <c r="AR106" s="172" t="s">
        <v>142</v>
      </c>
      <c r="AT106" s="172" t="s">
        <v>255</v>
      </c>
      <c r="AU106" s="172" t="s">
        <v>79</v>
      </c>
      <c r="AY106" s="18" t="s">
        <v>253</v>
      </c>
      <c r="BE106" s="173">
        <f t="shared" si="4"/>
        <v>0</v>
      </c>
      <c r="BF106" s="173">
        <f t="shared" si="5"/>
        <v>0</v>
      </c>
      <c r="BG106" s="173">
        <f t="shared" si="6"/>
        <v>0</v>
      </c>
      <c r="BH106" s="173">
        <f t="shared" si="7"/>
        <v>0</v>
      </c>
      <c r="BI106" s="173">
        <f t="shared" si="8"/>
        <v>0</v>
      </c>
      <c r="BJ106" s="18" t="s">
        <v>15</v>
      </c>
      <c r="BK106" s="173">
        <f t="shared" si="9"/>
        <v>0</v>
      </c>
      <c r="BL106" s="18" t="s">
        <v>142</v>
      </c>
      <c r="BM106" s="172" t="s">
        <v>4305</v>
      </c>
    </row>
    <row r="107" spans="1:65" s="2" customFormat="1" ht="33" customHeight="1">
      <c r="A107" s="33"/>
      <c r="B107" s="160"/>
      <c r="C107" s="161" t="s">
        <v>107</v>
      </c>
      <c r="D107" s="353" t="s">
        <v>255</v>
      </c>
      <c r="E107" s="162" t="s">
        <v>4306</v>
      </c>
      <c r="F107" s="163" t="s">
        <v>4307</v>
      </c>
      <c r="G107" s="164" t="s">
        <v>362</v>
      </c>
      <c r="H107" s="197"/>
      <c r="I107" s="166"/>
      <c r="J107" s="167">
        <f t="shared" si="0"/>
        <v>0</v>
      </c>
      <c r="K107" s="163" t="s">
        <v>259</v>
      </c>
      <c r="L107" s="34"/>
      <c r="M107" s="168" t="s">
        <v>3</v>
      </c>
      <c r="N107" s="169" t="s">
        <v>42</v>
      </c>
      <c r="O107" s="54"/>
      <c r="P107" s="170">
        <f t="shared" si="1"/>
        <v>0</v>
      </c>
      <c r="Q107" s="170">
        <v>0</v>
      </c>
      <c r="R107" s="170">
        <f t="shared" si="2"/>
        <v>0</v>
      </c>
      <c r="S107" s="170">
        <v>0</v>
      </c>
      <c r="T107" s="171">
        <f t="shared" si="3"/>
        <v>0</v>
      </c>
      <c r="U107" s="33"/>
      <c r="V107" s="33"/>
      <c r="W107" s="33"/>
      <c r="X107" s="33"/>
      <c r="Y107" s="33"/>
      <c r="Z107" s="33"/>
      <c r="AA107" s="33"/>
      <c r="AB107" s="33"/>
      <c r="AC107" s="33"/>
      <c r="AD107" s="33"/>
      <c r="AE107" s="33"/>
      <c r="AR107" s="172" t="s">
        <v>142</v>
      </c>
      <c r="AT107" s="172" t="s">
        <v>255</v>
      </c>
      <c r="AU107" s="172" t="s">
        <v>79</v>
      </c>
      <c r="AY107" s="18" t="s">
        <v>253</v>
      </c>
      <c r="BE107" s="173">
        <f t="shared" si="4"/>
        <v>0</v>
      </c>
      <c r="BF107" s="173">
        <f t="shared" si="5"/>
        <v>0</v>
      </c>
      <c r="BG107" s="173">
        <f t="shared" si="6"/>
        <v>0</v>
      </c>
      <c r="BH107" s="173">
        <f t="shared" si="7"/>
        <v>0</v>
      </c>
      <c r="BI107" s="173">
        <f t="shared" si="8"/>
        <v>0</v>
      </c>
      <c r="BJ107" s="18" t="s">
        <v>15</v>
      </c>
      <c r="BK107" s="173">
        <f t="shared" si="9"/>
        <v>0</v>
      </c>
      <c r="BL107" s="18" t="s">
        <v>142</v>
      </c>
      <c r="BM107" s="172" t="s">
        <v>4308</v>
      </c>
    </row>
    <row r="108" spans="1:65" s="2" customFormat="1" ht="21.75" customHeight="1">
      <c r="A108" s="33"/>
      <c r="B108" s="160"/>
      <c r="C108" s="161" t="s">
        <v>116</v>
      </c>
      <c r="D108" s="353" t="s">
        <v>255</v>
      </c>
      <c r="E108" s="162" t="s">
        <v>4309</v>
      </c>
      <c r="F108" s="163" t="s">
        <v>4310</v>
      </c>
      <c r="G108" s="164" t="s">
        <v>265</v>
      </c>
      <c r="H108" s="165">
        <v>52</v>
      </c>
      <c r="I108" s="166"/>
      <c r="J108" s="167">
        <f t="shared" si="0"/>
        <v>0</v>
      </c>
      <c r="K108" s="163" t="s">
        <v>3</v>
      </c>
      <c r="L108" s="34"/>
      <c r="M108" s="168" t="s">
        <v>3</v>
      </c>
      <c r="N108" s="169" t="s">
        <v>42</v>
      </c>
      <c r="O108" s="54"/>
      <c r="P108" s="170">
        <f t="shared" si="1"/>
        <v>0</v>
      </c>
      <c r="Q108" s="170">
        <v>0</v>
      </c>
      <c r="R108" s="170">
        <f t="shared" si="2"/>
        <v>0</v>
      </c>
      <c r="S108" s="170">
        <v>0</v>
      </c>
      <c r="T108" s="171">
        <f t="shared" si="3"/>
        <v>0</v>
      </c>
      <c r="U108" s="33"/>
      <c r="V108" s="33"/>
      <c r="W108" s="33"/>
      <c r="X108" s="33"/>
      <c r="Y108" s="33"/>
      <c r="Z108" s="33"/>
      <c r="AA108" s="33"/>
      <c r="AB108" s="33"/>
      <c r="AC108" s="33"/>
      <c r="AD108" s="33"/>
      <c r="AE108" s="33"/>
      <c r="AR108" s="172" t="s">
        <v>142</v>
      </c>
      <c r="AT108" s="172" t="s">
        <v>255</v>
      </c>
      <c r="AU108" s="172" t="s">
        <v>79</v>
      </c>
      <c r="AY108" s="18" t="s">
        <v>253</v>
      </c>
      <c r="BE108" s="173">
        <f t="shared" si="4"/>
        <v>0</v>
      </c>
      <c r="BF108" s="173">
        <f t="shared" si="5"/>
        <v>0</v>
      </c>
      <c r="BG108" s="173">
        <f t="shared" si="6"/>
        <v>0</v>
      </c>
      <c r="BH108" s="173">
        <f t="shared" si="7"/>
        <v>0</v>
      </c>
      <c r="BI108" s="173">
        <f t="shared" si="8"/>
        <v>0</v>
      </c>
      <c r="BJ108" s="18" t="s">
        <v>15</v>
      </c>
      <c r="BK108" s="173">
        <f t="shared" si="9"/>
        <v>0</v>
      </c>
      <c r="BL108" s="18" t="s">
        <v>142</v>
      </c>
      <c r="BM108" s="172" t="s">
        <v>4311</v>
      </c>
    </row>
    <row r="109" spans="1:65" s="2" customFormat="1" ht="16.5" customHeight="1">
      <c r="A109" s="33"/>
      <c r="B109" s="160"/>
      <c r="C109" s="161" t="s">
        <v>125</v>
      </c>
      <c r="D109" s="353" t="s">
        <v>255</v>
      </c>
      <c r="E109" s="162" t="s">
        <v>4312</v>
      </c>
      <c r="F109" s="163" t="s">
        <v>4313</v>
      </c>
      <c r="G109" s="164" t="s">
        <v>4201</v>
      </c>
      <c r="H109" s="165">
        <v>26</v>
      </c>
      <c r="I109" s="166"/>
      <c r="J109" s="167">
        <f t="shared" si="0"/>
        <v>0</v>
      </c>
      <c r="K109" s="163" t="s">
        <v>3</v>
      </c>
      <c r="L109" s="34"/>
      <c r="M109" s="168" t="s">
        <v>3</v>
      </c>
      <c r="N109" s="169" t="s">
        <v>42</v>
      </c>
      <c r="O109" s="54"/>
      <c r="P109" s="170">
        <f t="shared" si="1"/>
        <v>0</v>
      </c>
      <c r="Q109" s="170">
        <v>0</v>
      </c>
      <c r="R109" s="170">
        <f t="shared" si="2"/>
        <v>0</v>
      </c>
      <c r="S109" s="170">
        <v>0</v>
      </c>
      <c r="T109" s="171">
        <f t="shared" si="3"/>
        <v>0</v>
      </c>
      <c r="U109" s="33"/>
      <c r="V109" s="33"/>
      <c r="W109" s="33"/>
      <c r="X109" s="33"/>
      <c r="Y109" s="33"/>
      <c r="Z109" s="33"/>
      <c r="AA109" s="33"/>
      <c r="AB109" s="33"/>
      <c r="AC109" s="33"/>
      <c r="AD109" s="33"/>
      <c r="AE109" s="33"/>
      <c r="AR109" s="172" t="s">
        <v>142</v>
      </c>
      <c r="AT109" s="172" t="s">
        <v>255</v>
      </c>
      <c r="AU109" s="172" t="s">
        <v>79</v>
      </c>
      <c r="AY109" s="18" t="s">
        <v>253</v>
      </c>
      <c r="BE109" s="173">
        <f t="shared" si="4"/>
        <v>0</v>
      </c>
      <c r="BF109" s="173">
        <f t="shared" si="5"/>
        <v>0</v>
      </c>
      <c r="BG109" s="173">
        <f t="shared" si="6"/>
        <v>0</v>
      </c>
      <c r="BH109" s="173">
        <f t="shared" si="7"/>
        <v>0</v>
      </c>
      <c r="BI109" s="173">
        <f t="shared" si="8"/>
        <v>0</v>
      </c>
      <c r="BJ109" s="18" t="s">
        <v>15</v>
      </c>
      <c r="BK109" s="173">
        <f t="shared" si="9"/>
        <v>0</v>
      </c>
      <c r="BL109" s="18" t="s">
        <v>142</v>
      </c>
      <c r="BM109" s="172" t="s">
        <v>4314</v>
      </c>
    </row>
    <row r="110" spans="1:65" s="2" customFormat="1" ht="16.5" customHeight="1">
      <c r="A110" s="33"/>
      <c r="B110" s="160"/>
      <c r="C110" s="161" t="s">
        <v>9</v>
      </c>
      <c r="D110" s="353" t="s">
        <v>255</v>
      </c>
      <c r="E110" s="162" t="s">
        <v>4315</v>
      </c>
      <c r="F110" s="163" t="s">
        <v>4316</v>
      </c>
      <c r="G110" s="164" t="s">
        <v>4201</v>
      </c>
      <c r="H110" s="165">
        <v>13</v>
      </c>
      <c r="I110" s="166"/>
      <c r="J110" s="167">
        <f t="shared" si="0"/>
        <v>0</v>
      </c>
      <c r="K110" s="163" t="s">
        <v>3</v>
      </c>
      <c r="L110" s="34"/>
      <c r="M110" s="168" t="s">
        <v>3</v>
      </c>
      <c r="N110" s="169" t="s">
        <v>42</v>
      </c>
      <c r="O110" s="54"/>
      <c r="P110" s="170">
        <f t="shared" si="1"/>
        <v>0</v>
      </c>
      <c r="Q110" s="170">
        <v>0</v>
      </c>
      <c r="R110" s="170">
        <f t="shared" si="2"/>
        <v>0</v>
      </c>
      <c r="S110" s="170">
        <v>0</v>
      </c>
      <c r="T110" s="171">
        <f t="shared" si="3"/>
        <v>0</v>
      </c>
      <c r="U110" s="33"/>
      <c r="V110" s="33"/>
      <c r="W110" s="33"/>
      <c r="X110" s="33"/>
      <c r="Y110" s="33"/>
      <c r="Z110" s="33"/>
      <c r="AA110" s="33"/>
      <c r="AB110" s="33"/>
      <c r="AC110" s="33"/>
      <c r="AD110" s="33"/>
      <c r="AE110" s="33"/>
      <c r="AR110" s="172" t="s">
        <v>142</v>
      </c>
      <c r="AT110" s="172" t="s">
        <v>255</v>
      </c>
      <c r="AU110" s="172" t="s">
        <v>79</v>
      </c>
      <c r="AY110" s="18" t="s">
        <v>253</v>
      </c>
      <c r="BE110" s="173">
        <f t="shared" si="4"/>
        <v>0</v>
      </c>
      <c r="BF110" s="173">
        <f t="shared" si="5"/>
        <v>0</v>
      </c>
      <c r="BG110" s="173">
        <f t="shared" si="6"/>
        <v>0</v>
      </c>
      <c r="BH110" s="173">
        <f t="shared" si="7"/>
        <v>0</v>
      </c>
      <c r="BI110" s="173">
        <f t="shared" si="8"/>
        <v>0</v>
      </c>
      <c r="BJ110" s="18" t="s">
        <v>15</v>
      </c>
      <c r="BK110" s="173">
        <f t="shared" si="9"/>
        <v>0</v>
      </c>
      <c r="BL110" s="18" t="s">
        <v>142</v>
      </c>
      <c r="BM110" s="172" t="s">
        <v>4317</v>
      </c>
    </row>
    <row r="111" spans="1:65" s="2" customFormat="1" ht="16.5" customHeight="1">
      <c r="A111" s="33"/>
      <c r="B111" s="160"/>
      <c r="C111" s="161" t="s">
        <v>142</v>
      </c>
      <c r="D111" s="353" t="s">
        <v>255</v>
      </c>
      <c r="E111" s="162" t="s">
        <v>4318</v>
      </c>
      <c r="F111" s="163" t="s">
        <v>4319</v>
      </c>
      <c r="G111" s="164" t="s">
        <v>4201</v>
      </c>
      <c r="H111" s="165">
        <v>13</v>
      </c>
      <c r="I111" s="166"/>
      <c r="J111" s="167">
        <f t="shared" si="0"/>
        <v>0</v>
      </c>
      <c r="K111" s="163" t="s">
        <v>3</v>
      </c>
      <c r="L111" s="34"/>
      <c r="M111" s="168" t="s">
        <v>3</v>
      </c>
      <c r="N111" s="169" t="s">
        <v>42</v>
      </c>
      <c r="O111" s="54"/>
      <c r="P111" s="170">
        <f t="shared" si="1"/>
        <v>0</v>
      </c>
      <c r="Q111" s="170">
        <v>0</v>
      </c>
      <c r="R111" s="170">
        <f t="shared" si="2"/>
        <v>0</v>
      </c>
      <c r="S111" s="170">
        <v>0</v>
      </c>
      <c r="T111" s="171">
        <f t="shared" si="3"/>
        <v>0</v>
      </c>
      <c r="U111" s="33"/>
      <c r="V111" s="33"/>
      <c r="W111" s="33"/>
      <c r="X111" s="33"/>
      <c r="Y111" s="33"/>
      <c r="Z111" s="33"/>
      <c r="AA111" s="33"/>
      <c r="AB111" s="33"/>
      <c r="AC111" s="33"/>
      <c r="AD111" s="33"/>
      <c r="AE111" s="33"/>
      <c r="AR111" s="172" t="s">
        <v>142</v>
      </c>
      <c r="AT111" s="172" t="s">
        <v>255</v>
      </c>
      <c r="AU111" s="172" t="s">
        <v>79</v>
      </c>
      <c r="AY111" s="18" t="s">
        <v>253</v>
      </c>
      <c r="BE111" s="173">
        <f t="shared" si="4"/>
        <v>0</v>
      </c>
      <c r="BF111" s="173">
        <f t="shared" si="5"/>
        <v>0</v>
      </c>
      <c r="BG111" s="173">
        <f t="shared" si="6"/>
        <v>0</v>
      </c>
      <c r="BH111" s="173">
        <f t="shared" si="7"/>
        <v>0</v>
      </c>
      <c r="BI111" s="173">
        <f t="shared" si="8"/>
        <v>0</v>
      </c>
      <c r="BJ111" s="18" t="s">
        <v>15</v>
      </c>
      <c r="BK111" s="173">
        <f t="shared" si="9"/>
        <v>0</v>
      </c>
      <c r="BL111" s="18" t="s">
        <v>142</v>
      </c>
      <c r="BM111" s="172" t="s">
        <v>4320</v>
      </c>
    </row>
    <row r="112" spans="1:65" s="2" customFormat="1" ht="21.75" customHeight="1">
      <c r="A112" s="33"/>
      <c r="B112" s="160"/>
      <c r="C112" s="161" t="s">
        <v>151</v>
      </c>
      <c r="D112" s="353" t="s">
        <v>255</v>
      </c>
      <c r="E112" s="162" t="s">
        <v>4321</v>
      </c>
      <c r="F112" s="163" t="s">
        <v>4322</v>
      </c>
      <c r="G112" s="164" t="s">
        <v>4201</v>
      </c>
      <c r="H112" s="165">
        <v>13</v>
      </c>
      <c r="I112" s="166"/>
      <c r="J112" s="167">
        <f t="shared" si="0"/>
        <v>0</v>
      </c>
      <c r="K112" s="163" t="s">
        <v>3</v>
      </c>
      <c r="L112" s="34"/>
      <c r="M112" s="168" t="s">
        <v>3</v>
      </c>
      <c r="N112" s="169" t="s">
        <v>42</v>
      </c>
      <c r="O112" s="54"/>
      <c r="P112" s="170">
        <f t="shared" si="1"/>
        <v>0</v>
      </c>
      <c r="Q112" s="170">
        <v>0</v>
      </c>
      <c r="R112" s="170">
        <f t="shared" si="2"/>
        <v>0</v>
      </c>
      <c r="S112" s="170">
        <v>0</v>
      </c>
      <c r="T112" s="171">
        <f t="shared" si="3"/>
        <v>0</v>
      </c>
      <c r="U112" s="33"/>
      <c r="V112" s="33"/>
      <c r="W112" s="33"/>
      <c r="X112" s="33"/>
      <c r="Y112" s="33"/>
      <c r="Z112" s="33"/>
      <c r="AA112" s="33"/>
      <c r="AB112" s="33"/>
      <c r="AC112" s="33"/>
      <c r="AD112" s="33"/>
      <c r="AE112" s="33"/>
      <c r="AR112" s="172" t="s">
        <v>142</v>
      </c>
      <c r="AT112" s="172" t="s">
        <v>255</v>
      </c>
      <c r="AU112" s="172" t="s">
        <v>79</v>
      </c>
      <c r="AY112" s="18" t="s">
        <v>253</v>
      </c>
      <c r="BE112" s="173">
        <f t="shared" si="4"/>
        <v>0</v>
      </c>
      <c r="BF112" s="173">
        <f t="shared" si="5"/>
        <v>0</v>
      </c>
      <c r="BG112" s="173">
        <f t="shared" si="6"/>
        <v>0</v>
      </c>
      <c r="BH112" s="173">
        <f t="shared" si="7"/>
        <v>0</v>
      </c>
      <c r="BI112" s="173">
        <f t="shared" si="8"/>
        <v>0</v>
      </c>
      <c r="BJ112" s="18" t="s">
        <v>15</v>
      </c>
      <c r="BK112" s="173">
        <f t="shared" si="9"/>
        <v>0</v>
      </c>
      <c r="BL112" s="18" t="s">
        <v>142</v>
      </c>
      <c r="BM112" s="172" t="s">
        <v>4323</v>
      </c>
    </row>
    <row r="113" spans="1:65" s="2" customFormat="1" ht="16.5" customHeight="1">
      <c r="A113" s="33"/>
      <c r="B113" s="160"/>
      <c r="C113" s="161" t="s">
        <v>160</v>
      </c>
      <c r="D113" s="353" t="s">
        <v>255</v>
      </c>
      <c r="E113" s="162" t="s">
        <v>4324</v>
      </c>
      <c r="F113" s="163" t="s">
        <v>4325</v>
      </c>
      <c r="G113" s="164" t="s">
        <v>265</v>
      </c>
      <c r="H113" s="165">
        <v>1456.1</v>
      </c>
      <c r="I113" s="166"/>
      <c r="J113" s="167">
        <f t="shared" si="0"/>
        <v>0</v>
      </c>
      <c r="K113" s="163" t="s">
        <v>3</v>
      </c>
      <c r="L113" s="34"/>
      <c r="M113" s="168" t="s">
        <v>3</v>
      </c>
      <c r="N113" s="169" t="s">
        <v>42</v>
      </c>
      <c r="O113" s="54"/>
      <c r="P113" s="170">
        <f t="shared" si="1"/>
        <v>0</v>
      </c>
      <c r="Q113" s="170">
        <v>0</v>
      </c>
      <c r="R113" s="170">
        <f t="shared" si="2"/>
        <v>0</v>
      </c>
      <c r="S113" s="170">
        <v>0</v>
      </c>
      <c r="T113" s="171">
        <f t="shared" si="3"/>
        <v>0</v>
      </c>
      <c r="U113" s="33"/>
      <c r="V113" s="33"/>
      <c r="W113" s="33"/>
      <c r="X113" s="33"/>
      <c r="Y113" s="33"/>
      <c r="Z113" s="33"/>
      <c r="AA113" s="33"/>
      <c r="AB113" s="33"/>
      <c r="AC113" s="33"/>
      <c r="AD113" s="33"/>
      <c r="AE113" s="33"/>
      <c r="AR113" s="172" t="s">
        <v>142</v>
      </c>
      <c r="AT113" s="172" t="s">
        <v>255</v>
      </c>
      <c r="AU113" s="172" t="s">
        <v>79</v>
      </c>
      <c r="AY113" s="18" t="s">
        <v>253</v>
      </c>
      <c r="BE113" s="173">
        <f t="shared" si="4"/>
        <v>0</v>
      </c>
      <c r="BF113" s="173">
        <f t="shared" si="5"/>
        <v>0</v>
      </c>
      <c r="BG113" s="173">
        <f t="shared" si="6"/>
        <v>0</v>
      </c>
      <c r="BH113" s="173">
        <f t="shared" si="7"/>
        <v>0</v>
      </c>
      <c r="BI113" s="173">
        <f t="shared" si="8"/>
        <v>0</v>
      </c>
      <c r="BJ113" s="18" t="s">
        <v>15</v>
      </c>
      <c r="BK113" s="173">
        <f t="shared" si="9"/>
        <v>0</v>
      </c>
      <c r="BL113" s="18" t="s">
        <v>142</v>
      </c>
      <c r="BM113" s="172" t="s">
        <v>4326</v>
      </c>
    </row>
    <row r="114" spans="1:65" s="12" customFormat="1" ht="25.9" customHeight="1">
      <c r="B114" s="147"/>
      <c r="D114" s="355" t="s">
        <v>70</v>
      </c>
      <c r="E114" s="149" t="s">
        <v>206</v>
      </c>
      <c r="F114" s="149" t="s">
        <v>4269</v>
      </c>
      <c r="I114" s="150"/>
      <c r="J114" s="151">
        <f>BK114</f>
        <v>0</v>
      </c>
      <c r="L114" s="147"/>
      <c r="M114" s="152"/>
      <c r="N114" s="153"/>
      <c r="O114" s="153"/>
      <c r="P114" s="154">
        <f>SUM(P115:P116)</f>
        <v>0</v>
      </c>
      <c r="Q114" s="153"/>
      <c r="R114" s="154">
        <f>SUM(R115:R116)</f>
        <v>0</v>
      </c>
      <c r="S114" s="153"/>
      <c r="T114" s="155">
        <f>SUM(T115:T116)</f>
        <v>0</v>
      </c>
      <c r="AR114" s="148" t="s">
        <v>102</v>
      </c>
      <c r="AT114" s="156" t="s">
        <v>70</v>
      </c>
      <c r="AU114" s="156" t="s">
        <v>71</v>
      </c>
      <c r="AY114" s="148" t="s">
        <v>253</v>
      </c>
      <c r="BK114" s="157">
        <f>SUM(BK115:BK116)</f>
        <v>0</v>
      </c>
    </row>
    <row r="115" spans="1:65" s="2" customFormat="1" ht="33" customHeight="1">
      <c r="A115" s="33"/>
      <c r="B115" s="160"/>
      <c r="C115" s="161" t="s">
        <v>169</v>
      </c>
      <c r="D115" s="353" t="s">
        <v>255</v>
      </c>
      <c r="E115" s="162" t="s">
        <v>4270</v>
      </c>
      <c r="F115" s="163" t="s">
        <v>4271</v>
      </c>
      <c r="G115" s="164" t="s">
        <v>625</v>
      </c>
      <c r="H115" s="165">
        <v>1</v>
      </c>
      <c r="I115" s="166"/>
      <c r="J115" s="167">
        <f>ROUND(I115*H115,2)</f>
        <v>0</v>
      </c>
      <c r="K115" s="163" t="s">
        <v>3</v>
      </c>
      <c r="L115" s="34"/>
      <c r="M115" s="168" t="s">
        <v>3</v>
      </c>
      <c r="N115" s="169" t="s">
        <v>42</v>
      </c>
      <c r="O115" s="54"/>
      <c r="P115" s="170">
        <f>O115*H115</f>
        <v>0</v>
      </c>
      <c r="Q115" s="170">
        <v>0</v>
      </c>
      <c r="R115" s="170">
        <f>Q115*H115</f>
        <v>0</v>
      </c>
      <c r="S115" s="170">
        <v>0</v>
      </c>
      <c r="T115" s="171">
        <f>S115*H115</f>
        <v>0</v>
      </c>
      <c r="U115" s="33"/>
      <c r="V115" s="33"/>
      <c r="W115" s="33"/>
      <c r="X115" s="33"/>
      <c r="Y115" s="33"/>
      <c r="Z115" s="33"/>
      <c r="AA115" s="33"/>
      <c r="AB115" s="33"/>
      <c r="AC115" s="33"/>
      <c r="AD115" s="33"/>
      <c r="AE115" s="33"/>
      <c r="AR115" s="172" t="s">
        <v>89</v>
      </c>
      <c r="AT115" s="172" t="s">
        <v>255</v>
      </c>
      <c r="AU115" s="172" t="s">
        <v>15</v>
      </c>
      <c r="AY115" s="18" t="s">
        <v>253</v>
      </c>
      <c r="BE115" s="173">
        <f>IF(N115="základní",J115,0)</f>
        <v>0</v>
      </c>
      <c r="BF115" s="173">
        <f>IF(N115="snížená",J115,0)</f>
        <v>0</v>
      </c>
      <c r="BG115" s="173">
        <f>IF(N115="zákl. přenesená",J115,0)</f>
        <v>0</v>
      </c>
      <c r="BH115" s="173">
        <f>IF(N115="sníž. přenesená",J115,0)</f>
        <v>0</v>
      </c>
      <c r="BI115" s="173">
        <f>IF(N115="nulová",J115,0)</f>
        <v>0</v>
      </c>
      <c r="BJ115" s="18" t="s">
        <v>15</v>
      </c>
      <c r="BK115" s="173">
        <f>ROUND(I115*H115,2)</f>
        <v>0</v>
      </c>
      <c r="BL115" s="18" t="s">
        <v>89</v>
      </c>
      <c r="BM115" s="172" t="s">
        <v>4327</v>
      </c>
    </row>
    <row r="116" spans="1:65" s="2" customFormat="1" ht="16.5" customHeight="1">
      <c r="A116" s="33"/>
      <c r="B116" s="160"/>
      <c r="C116" s="161" t="s">
        <v>178</v>
      </c>
      <c r="D116" s="353" t="s">
        <v>255</v>
      </c>
      <c r="E116" s="162" t="s">
        <v>4273</v>
      </c>
      <c r="F116" s="163" t="s">
        <v>4328</v>
      </c>
      <c r="G116" s="164" t="s">
        <v>625</v>
      </c>
      <c r="H116" s="165">
        <v>18</v>
      </c>
      <c r="I116" s="166"/>
      <c r="J116" s="167">
        <f>ROUND(I116*H116,2)</f>
        <v>0</v>
      </c>
      <c r="K116" s="163" t="s">
        <v>3</v>
      </c>
      <c r="L116" s="34"/>
      <c r="M116" s="208" t="s">
        <v>3</v>
      </c>
      <c r="N116" s="209" t="s">
        <v>42</v>
      </c>
      <c r="O116" s="210"/>
      <c r="P116" s="211">
        <f>O116*H116</f>
        <v>0</v>
      </c>
      <c r="Q116" s="211">
        <v>0</v>
      </c>
      <c r="R116" s="211">
        <f>Q116*H116</f>
        <v>0</v>
      </c>
      <c r="S116" s="211">
        <v>0</v>
      </c>
      <c r="T116" s="212">
        <f>S116*H116</f>
        <v>0</v>
      </c>
      <c r="U116" s="33"/>
      <c r="V116" s="33"/>
      <c r="W116" s="33"/>
      <c r="X116" s="33"/>
      <c r="Y116" s="33"/>
      <c r="Z116" s="33"/>
      <c r="AA116" s="33"/>
      <c r="AB116" s="33"/>
      <c r="AC116" s="33"/>
      <c r="AD116" s="33"/>
      <c r="AE116" s="33"/>
      <c r="AR116" s="172" t="s">
        <v>89</v>
      </c>
      <c r="AT116" s="172" t="s">
        <v>255</v>
      </c>
      <c r="AU116" s="172" t="s">
        <v>15</v>
      </c>
      <c r="AY116" s="18" t="s">
        <v>253</v>
      </c>
      <c r="BE116" s="173">
        <f>IF(N116="základní",J116,0)</f>
        <v>0</v>
      </c>
      <c r="BF116" s="173">
        <f>IF(N116="snížená",J116,0)</f>
        <v>0</v>
      </c>
      <c r="BG116" s="173">
        <f>IF(N116="zákl. přenesená",J116,0)</f>
        <v>0</v>
      </c>
      <c r="BH116" s="173">
        <f>IF(N116="sníž. přenesená",J116,0)</f>
        <v>0</v>
      </c>
      <c r="BI116" s="173">
        <f>IF(N116="nulová",J116,0)</f>
        <v>0</v>
      </c>
      <c r="BJ116" s="18" t="s">
        <v>15</v>
      </c>
      <c r="BK116" s="173">
        <f>ROUND(I116*H116,2)</f>
        <v>0</v>
      </c>
      <c r="BL116" s="18" t="s">
        <v>89</v>
      </c>
      <c r="BM116" s="172" t="s">
        <v>4329</v>
      </c>
    </row>
    <row r="117" spans="1:65" s="2" customFormat="1" ht="6.95" customHeight="1">
      <c r="A117" s="33"/>
      <c r="B117" s="43"/>
      <c r="C117" s="44"/>
      <c r="D117" s="44"/>
      <c r="E117" s="44"/>
      <c r="F117" s="44"/>
      <c r="G117" s="44"/>
      <c r="H117" s="44"/>
      <c r="I117" s="120"/>
      <c r="J117" s="44"/>
      <c r="K117" s="44"/>
      <c r="L117" s="34"/>
      <c r="M117" s="33"/>
      <c r="O117" s="33"/>
      <c r="P117" s="33"/>
      <c r="Q117" s="33"/>
      <c r="R117" s="33"/>
      <c r="S117" s="33"/>
      <c r="T117" s="33"/>
      <c r="U117" s="33"/>
      <c r="V117" s="33"/>
      <c r="W117" s="33"/>
      <c r="X117" s="33"/>
      <c r="Y117" s="33"/>
      <c r="Z117" s="33"/>
      <c r="AA117" s="33"/>
      <c r="AB117" s="33"/>
      <c r="AC117" s="33"/>
      <c r="AD117" s="33"/>
      <c r="AE117" s="33"/>
    </row>
  </sheetData>
  <autoFilter ref="C89:K116"/>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18"/>
  <sheetViews>
    <sheetView showGridLines="0" topLeftCell="A72" workbookViewId="0">
      <selection activeCell="D91" sqref="D91:D117"/>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198</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s="1" customFormat="1" ht="12" customHeight="1">
      <c r="B8" s="21"/>
      <c r="D8" s="28" t="s">
        <v>210</v>
      </c>
      <c r="I8" s="97"/>
      <c r="L8" s="21"/>
    </row>
    <row r="9" spans="1:46" s="2" customFormat="1" ht="16.5" customHeight="1">
      <c r="A9" s="33"/>
      <c r="B9" s="34"/>
      <c r="C9" s="33"/>
      <c r="D9" s="33"/>
      <c r="E9" s="337" t="s">
        <v>211</v>
      </c>
      <c r="F9" s="340"/>
      <c r="G9" s="340"/>
      <c r="H9" s="340"/>
      <c r="I9" s="101"/>
      <c r="J9" s="33"/>
      <c r="K9" s="33"/>
      <c r="L9" s="102"/>
      <c r="S9" s="33"/>
      <c r="T9" s="33"/>
      <c r="U9" s="33"/>
      <c r="V9" s="33"/>
      <c r="W9" s="33"/>
      <c r="X9" s="33"/>
      <c r="Y9" s="33"/>
      <c r="Z9" s="33"/>
      <c r="AA9" s="33"/>
      <c r="AB9" s="33"/>
      <c r="AC9" s="33"/>
      <c r="AD9" s="33"/>
      <c r="AE9" s="33"/>
    </row>
    <row r="10" spans="1:46" s="2" customFormat="1" ht="12" customHeight="1">
      <c r="A10" s="33"/>
      <c r="B10" s="34"/>
      <c r="C10" s="33"/>
      <c r="D10" s="28" t="s">
        <v>212</v>
      </c>
      <c r="E10" s="33"/>
      <c r="F10" s="33"/>
      <c r="G10" s="33"/>
      <c r="H10" s="33"/>
      <c r="I10" s="101"/>
      <c r="J10" s="33"/>
      <c r="K10" s="33"/>
      <c r="L10" s="102"/>
      <c r="S10" s="33"/>
      <c r="T10" s="33"/>
      <c r="U10" s="33"/>
      <c r="V10" s="33"/>
      <c r="W10" s="33"/>
      <c r="X10" s="33"/>
      <c r="Y10" s="33"/>
      <c r="Z10" s="33"/>
      <c r="AA10" s="33"/>
      <c r="AB10" s="33"/>
      <c r="AC10" s="33"/>
      <c r="AD10" s="33"/>
      <c r="AE10" s="33"/>
    </row>
    <row r="11" spans="1:46" s="2" customFormat="1" ht="16.5" customHeight="1">
      <c r="A11" s="33"/>
      <c r="B11" s="34"/>
      <c r="C11" s="33"/>
      <c r="D11" s="33"/>
      <c r="E11" s="317" t="s">
        <v>4330</v>
      </c>
      <c r="F11" s="340"/>
      <c r="G11" s="340"/>
      <c r="H11" s="340"/>
      <c r="I11" s="101"/>
      <c r="J11" s="33"/>
      <c r="K11" s="33"/>
      <c r="L11" s="102"/>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2" customHeight="1">
      <c r="A13" s="33"/>
      <c r="B13" s="34"/>
      <c r="C13" s="33"/>
      <c r="D13" s="28" t="s">
        <v>19</v>
      </c>
      <c r="E13" s="33"/>
      <c r="F13" s="26" t="s">
        <v>3</v>
      </c>
      <c r="G13" s="33"/>
      <c r="H13" s="33"/>
      <c r="I13" s="103" t="s">
        <v>20</v>
      </c>
      <c r="J13" s="26" t="s">
        <v>3</v>
      </c>
      <c r="K13" s="33"/>
      <c r="L13" s="102"/>
      <c r="S13" s="33"/>
      <c r="T13" s="33"/>
      <c r="U13" s="33"/>
      <c r="V13" s="33"/>
      <c r="W13" s="33"/>
      <c r="X13" s="33"/>
      <c r="Y13" s="33"/>
      <c r="Z13" s="33"/>
      <c r="AA13" s="33"/>
      <c r="AB13" s="33"/>
      <c r="AC13" s="33"/>
      <c r="AD13" s="33"/>
      <c r="AE13" s="33"/>
    </row>
    <row r="14" spans="1:46" s="2" customFormat="1" ht="12" customHeight="1">
      <c r="A14" s="33"/>
      <c r="B14" s="34"/>
      <c r="C14" s="33"/>
      <c r="D14" s="28" t="s">
        <v>21</v>
      </c>
      <c r="E14" s="33"/>
      <c r="F14" s="26" t="s">
        <v>22</v>
      </c>
      <c r="G14" s="33"/>
      <c r="H14" s="33"/>
      <c r="I14" s="103" t="s">
        <v>23</v>
      </c>
      <c r="J14" s="51" t="str">
        <f>'Rekapitulace stavby'!AU8</f>
        <v>28. 8. 2018</v>
      </c>
      <c r="K14" s="33"/>
      <c r="L14" s="102"/>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101"/>
      <c r="J15" s="33"/>
      <c r="K15" s="33"/>
      <c r="L15" s="102"/>
      <c r="S15" s="33"/>
      <c r="T15" s="33"/>
      <c r="U15" s="33"/>
      <c r="V15" s="33"/>
      <c r="W15" s="33"/>
      <c r="X15" s="33"/>
      <c r="Y15" s="33"/>
      <c r="Z15" s="33"/>
      <c r="AA15" s="33"/>
      <c r="AB15" s="33"/>
      <c r="AC15" s="33"/>
      <c r="AD15" s="33"/>
      <c r="AE15" s="33"/>
    </row>
    <row r="16" spans="1:46" s="2" customFormat="1" ht="12" customHeight="1">
      <c r="A16" s="33"/>
      <c r="B16" s="34"/>
      <c r="C16" s="33"/>
      <c r="D16" s="28" t="s">
        <v>25</v>
      </c>
      <c r="E16" s="33"/>
      <c r="F16" s="33"/>
      <c r="G16" s="33"/>
      <c r="H16" s="33"/>
      <c r="I16" s="103" t="s">
        <v>26</v>
      </c>
      <c r="J16" s="26" t="s">
        <v>3</v>
      </c>
      <c r="K16" s="33"/>
      <c r="L16" s="102"/>
      <c r="S16" s="33"/>
      <c r="T16" s="33"/>
      <c r="U16" s="33"/>
      <c r="V16" s="33"/>
      <c r="W16" s="33"/>
      <c r="X16" s="33"/>
      <c r="Y16" s="33"/>
      <c r="Z16" s="33"/>
      <c r="AA16" s="33"/>
      <c r="AB16" s="33"/>
      <c r="AC16" s="33"/>
      <c r="AD16" s="33"/>
      <c r="AE16" s="33"/>
    </row>
    <row r="17" spans="1:31" s="2" customFormat="1" ht="18" customHeight="1">
      <c r="A17" s="33"/>
      <c r="B17" s="34"/>
      <c r="C17" s="33"/>
      <c r="D17" s="33"/>
      <c r="E17" s="26" t="s">
        <v>27</v>
      </c>
      <c r="F17" s="33"/>
      <c r="G17" s="33"/>
      <c r="H17" s="33"/>
      <c r="I17" s="103" t="s">
        <v>28</v>
      </c>
      <c r="J17" s="26" t="s">
        <v>3</v>
      </c>
      <c r="K17" s="33"/>
      <c r="L17" s="102"/>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101"/>
      <c r="J18" s="33"/>
      <c r="K18" s="33"/>
      <c r="L18" s="102"/>
      <c r="S18" s="33"/>
      <c r="T18" s="33"/>
      <c r="U18" s="33"/>
      <c r="V18" s="33"/>
      <c r="W18" s="33"/>
      <c r="X18" s="33"/>
      <c r="Y18" s="33"/>
      <c r="Z18" s="33"/>
      <c r="AA18" s="33"/>
      <c r="AB18" s="33"/>
      <c r="AC18" s="33"/>
      <c r="AD18" s="33"/>
      <c r="AE18" s="33"/>
    </row>
    <row r="19" spans="1:31" s="2" customFormat="1" ht="12" customHeight="1">
      <c r="A19" s="33"/>
      <c r="B19" s="34"/>
      <c r="C19" s="33"/>
      <c r="D19" s="28" t="s">
        <v>29</v>
      </c>
      <c r="E19" s="33"/>
      <c r="F19" s="33"/>
      <c r="G19" s="33"/>
      <c r="H19" s="33"/>
      <c r="I19" s="103" t="s">
        <v>26</v>
      </c>
      <c r="J19" s="29" t="str">
        <f>'Rekapitulace stavby'!AU13</f>
        <v>Vyplň údaj</v>
      </c>
      <c r="K19" s="33"/>
      <c r="L19" s="102"/>
      <c r="S19" s="33"/>
      <c r="T19" s="33"/>
      <c r="U19" s="33"/>
      <c r="V19" s="33"/>
      <c r="W19" s="33"/>
      <c r="X19" s="33"/>
      <c r="Y19" s="33"/>
      <c r="Z19" s="33"/>
      <c r="AA19" s="33"/>
      <c r="AB19" s="33"/>
      <c r="AC19" s="33"/>
      <c r="AD19" s="33"/>
      <c r="AE19" s="33"/>
    </row>
    <row r="20" spans="1:31" s="2" customFormat="1" ht="18" customHeight="1">
      <c r="A20" s="33"/>
      <c r="B20" s="34"/>
      <c r="C20" s="33"/>
      <c r="D20" s="33"/>
      <c r="E20" s="341" t="str">
        <f>'Rekapitulace stavby'!E14</f>
        <v>Vyplň údaj</v>
      </c>
      <c r="F20" s="308"/>
      <c r="G20" s="308"/>
      <c r="H20" s="308"/>
      <c r="I20" s="103" t="s">
        <v>28</v>
      </c>
      <c r="J20" s="29" t="str">
        <f>'Rekapitulace stavby'!AU14</f>
        <v>Vyplň údaj</v>
      </c>
      <c r="K20" s="33"/>
      <c r="L20" s="102"/>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101"/>
      <c r="J21" s="33"/>
      <c r="K21" s="33"/>
      <c r="L21" s="102"/>
      <c r="S21" s="33"/>
      <c r="T21" s="33"/>
      <c r="U21" s="33"/>
      <c r="V21" s="33"/>
      <c r="W21" s="33"/>
      <c r="X21" s="33"/>
      <c r="Y21" s="33"/>
      <c r="Z21" s="33"/>
      <c r="AA21" s="33"/>
      <c r="AB21" s="33"/>
      <c r="AC21" s="33"/>
      <c r="AD21" s="33"/>
      <c r="AE21" s="33"/>
    </row>
    <row r="22" spans="1:31" s="2" customFormat="1" ht="12" customHeight="1">
      <c r="A22" s="33"/>
      <c r="B22" s="34"/>
      <c r="C22" s="33"/>
      <c r="D22" s="28" t="s">
        <v>31</v>
      </c>
      <c r="E22" s="33"/>
      <c r="F22" s="33"/>
      <c r="G22" s="33"/>
      <c r="H22" s="33"/>
      <c r="I22" s="103" t="s">
        <v>26</v>
      </c>
      <c r="J22" s="26" t="s">
        <v>3</v>
      </c>
      <c r="K22" s="33"/>
      <c r="L22" s="102"/>
      <c r="S22" s="33"/>
      <c r="T22" s="33"/>
      <c r="U22" s="33"/>
      <c r="V22" s="33"/>
      <c r="W22" s="33"/>
      <c r="X22" s="33"/>
      <c r="Y22" s="33"/>
      <c r="Z22" s="33"/>
      <c r="AA22" s="33"/>
      <c r="AB22" s="33"/>
      <c r="AC22" s="33"/>
      <c r="AD22" s="33"/>
      <c r="AE22" s="33"/>
    </row>
    <row r="23" spans="1:31" s="2" customFormat="1" ht="18" customHeight="1">
      <c r="A23" s="33"/>
      <c r="B23" s="34"/>
      <c r="C23" s="33"/>
      <c r="D23" s="33"/>
      <c r="E23" s="26" t="s">
        <v>32</v>
      </c>
      <c r="F23" s="33"/>
      <c r="G23" s="33"/>
      <c r="H23" s="33"/>
      <c r="I23" s="103" t="s">
        <v>28</v>
      </c>
      <c r="J23" s="26" t="s">
        <v>3</v>
      </c>
      <c r="K23" s="33"/>
      <c r="L23" s="102"/>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101"/>
      <c r="J24" s="33"/>
      <c r="K24" s="33"/>
      <c r="L24" s="102"/>
      <c r="S24" s="33"/>
      <c r="T24" s="33"/>
      <c r="U24" s="33"/>
      <c r="V24" s="33"/>
      <c r="W24" s="33"/>
      <c r="X24" s="33"/>
      <c r="Y24" s="33"/>
      <c r="Z24" s="33"/>
      <c r="AA24" s="33"/>
      <c r="AB24" s="33"/>
      <c r="AC24" s="33"/>
      <c r="AD24" s="33"/>
      <c r="AE24" s="33"/>
    </row>
    <row r="25" spans="1:31" s="2" customFormat="1" ht="12" customHeight="1">
      <c r="A25" s="33"/>
      <c r="B25" s="34"/>
      <c r="C25" s="33"/>
      <c r="D25" s="28" t="s">
        <v>34</v>
      </c>
      <c r="E25" s="33"/>
      <c r="F25" s="33"/>
      <c r="G25" s="33"/>
      <c r="H25" s="33"/>
      <c r="I25" s="103" t="s">
        <v>26</v>
      </c>
      <c r="J25" s="26" t="str">
        <f>IF('Rekapitulace stavby'!AU19="","",'Rekapitulace stavby'!AU19)</f>
        <v/>
      </c>
      <c r="K25" s="33"/>
      <c r="L25" s="102"/>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103" t="s">
        <v>28</v>
      </c>
      <c r="J26" s="26" t="str">
        <f>IF('Rekapitulace stavby'!AU20="","",'Rekapitulace stavby'!AU20)</f>
        <v/>
      </c>
      <c r="K26" s="33"/>
      <c r="L26" s="102"/>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101"/>
      <c r="J27" s="33"/>
      <c r="K27" s="33"/>
      <c r="L27" s="102"/>
      <c r="S27" s="33"/>
      <c r="T27" s="33"/>
      <c r="U27" s="33"/>
      <c r="V27" s="33"/>
      <c r="W27" s="33"/>
      <c r="X27" s="33"/>
      <c r="Y27" s="33"/>
      <c r="Z27" s="33"/>
      <c r="AA27" s="33"/>
      <c r="AB27" s="33"/>
      <c r="AC27" s="33"/>
      <c r="AD27" s="33"/>
      <c r="AE27" s="33"/>
    </row>
    <row r="28" spans="1:31" s="2" customFormat="1" ht="12" customHeight="1">
      <c r="A28" s="33"/>
      <c r="B28" s="34"/>
      <c r="C28" s="33"/>
      <c r="D28" s="28" t="s">
        <v>35</v>
      </c>
      <c r="E28" s="33"/>
      <c r="F28" s="33"/>
      <c r="G28" s="33"/>
      <c r="H28" s="33"/>
      <c r="I28" s="101"/>
      <c r="J28" s="33"/>
      <c r="K28" s="33"/>
      <c r="L28" s="102"/>
      <c r="S28" s="33"/>
      <c r="T28" s="33"/>
      <c r="U28" s="33"/>
      <c r="V28" s="33"/>
      <c r="W28" s="33"/>
      <c r="X28" s="33"/>
      <c r="Y28" s="33"/>
      <c r="Z28" s="33"/>
      <c r="AA28" s="33"/>
      <c r="AB28" s="33"/>
      <c r="AC28" s="33"/>
      <c r="AD28" s="33"/>
      <c r="AE28" s="33"/>
    </row>
    <row r="29" spans="1:31" s="8" customFormat="1" ht="16.5" customHeight="1">
      <c r="A29" s="104"/>
      <c r="B29" s="105"/>
      <c r="C29" s="104"/>
      <c r="D29" s="104"/>
      <c r="E29" s="312" t="s">
        <v>3</v>
      </c>
      <c r="F29" s="312"/>
      <c r="G29" s="312"/>
      <c r="H29" s="312"/>
      <c r="I29" s="106"/>
      <c r="J29" s="104"/>
      <c r="K29" s="104"/>
      <c r="L29" s="107"/>
      <c r="S29" s="104"/>
      <c r="T29" s="104"/>
      <c r="U29" s="104"/>
      <c r="V29" s="104"/>
      <c r="W29" s="104"/>
      <c r="X29" s="104"/>
      <c r="Y29" s="104"/>
      <c r="Z29" s="104"/>
      <c r="AA29" s="104"/>
      <c r="AB29" s="104"/>
      <c r="AC29" s="104"/>
      <c r="AD29" s="104"/>
      <c r="AE29" s="104"/>
    </row>
    <row r="30" spans="1:31" s="2" customFormat="1" ht="6.95" customHeight="1">
      <c r="A30" s="33"/>
      <c r="B30" s="34"/>
      <c r="C30" s="33"/>
      <c r="D30" s="33"/>
      <c r="E30" s="33"/>
      <c r="F30" s="33"/>
      <c r="G30" s="33"/>
      <c r="H30" s="33"/>
      <c r="I30" s="101"/>
      <c r="J30" s="33"/>
      <c r="K30" s="33"/>
      <c r="L30" s="102"/>
      <c r="S30" s="33"/>
      <c r="T30" s="33"/>
      <c r="U30" s="33"/>
      <c r="V30" s="33"/>
      <c r="W30" s="33"/>
      <c r="X30" s="33"/>
      <c r="Y30" s="33"/>
      <c r="Z30" s="33"/>
      <c r="AA30" s="33"/>
      <c r="AB30" s="33"/>
      <c r="AC30" s="33"/>
      <c r="AD30" s="33"/>
      <c r="AE30" s="33"/>
    </row>
    <row r="31" spans="1:31" s="2" customFormat="1" ht="6.95" customHeight="1">
      <c r="A31" s="33"/>
      <c r="B31" s="34"/>
      <c r="C31" s="33"/>
      <c r="D31" s="63"/>
      <c r="E31" s="63"/>
      <c r="F31" s="63"/>
      <c r="G31" s="63"/>
      <c r="H31" s="63"/>
      <c r="I31" s="108"/>
      <c r="J31" s="63"/>
      <c r="K31" s="63"/>
      <c r="L31" s="102"/>
      <c r="S31" s="33"/>
      <c r="T31" s="33"/>
      <c r="U31" s="33"/>
      <c r="V31" s="33"/>
      <c r="W31" s="33"/>
      <c r="X31" s="33"/>
      <c r="Y31" s="33"/>
      <c r="Z31" s="33"/>
      <c r="AA31" s="33"/>
      <c r="AB31" s="33"/>
      <c r="AC31" s="33"/>
      <c r="AD31" s="33"/>
      <c r="AE31" s="33"/>
    </row>
    <row r="32" spans="1:31" s="2" customFormat="1" ht="25.35" customHeight="1">
      <c r="A32" s="33"/>
      <c r="B32" s="34"/>
      <c r="C32" s="33"/>
      <c r="D32" s="109" t="s">
        <v>37</v>
      </c>
      <c r="E32" s="33"/>
      <c r="F32" s="33"/>
      <c r="G32" s="33"/>
      <c r="H32" s="33"/>
      <c r="I32" s="101"/>
      <c r="J32" s="68">
        <f>ROUND(J88, 2)</f>
        <v>0</v>
      </c>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14.45" customHeight="1">
      <c r="A34" s="33"/>
      <c r="B34" s="34"/>
      <c r="C34" s="33"/>
      <c r="D34" s="33"/>
      <c r="E34" s="33"/>
      <c r="F34" s="37" t="s">
        <v>39</v>
      </c>
      <c r="G34" s="33"/>
      <c r="H34" s="33"/>
      <c r="I34" s="110" t="s">
        <v>38</v>
      </c>
      <c r="J34" s="37" t="s">
        <v>40</v>
      </c>
      <c r="K34" s="33"/>
      <c r="L34" s="102"/>
      <c r="S34" s="33"/>
      <c r="T34" s="33"/>
      <c r="U34" s="33"/>
      <c r="V34" s="33"/>
      <c r="W34" s="33"/>
      <c r="X34" s="33"/>
      <c r="Y34" s="33"/>
      <c r="Z34" s="33"/>
      <c r="AA34" s="33"/>
      <c r="AB34" s="33"/>
      <c r="AC34" s="33"/>
      <c r="AD34" s="33"/>
      <c r="AE34" s="33"/>
    </row>
    <row r="35" spans="1:31" s="2" customFormat="1" ht="14.45" customHeight="1">
      <c r="A35" s="33"/>
      <c r="B35" s="34"/>
      <c r="C35" s="33"/>
      <c r="D35" s="100" t="s">
        <v>41</v>
      </c>
      <c r="E35" s="28" t="s">
        <v>42</v>
      </c>
      <c r="F35" s="111">
        <f>ROUND((SUM(BE88:BE117)),  2)</f>
        <v>0</v>
      </c>
      <c r="G35" s="33"/>
      <c r="H35" s="33"/>
      <c r="I35" s="112">
        <v>0.21</v>
      </c>
      <c r="J35" s="111">
        <f>ROUND(((SUM(BE88:BE117))*I35),  2)</f>
        <v>0</v>
      </c>
      <c r="K35" s="33"/>
      <c r="L35" s="102"/>
      <c r="S35" s="33"/>
      <c r="T35" s="33"/>
      <c r="U35" s="33"/>
      <c r="V35" s="33"/>
      <c r="W35" s="33"/>
      <c r="X35" s="33"/>
      <c r="Y35" s="33"/>
      <c r="Z35" s="33"/>
      <c r="AA35" s="33"/>
      <c r="AB35" s="33"/>
      <c r="AC35" s="33"/>
      <c r="AD35" s="33"/>
      <c r="AE35" s="33"/>
    </row>
    <row r="36" spans="1:31" s="2" customFormat="1" ht="14.45" customHeight="1">
      <c r="A36" s="33"/>
      <c r="B36" s="34"/>
      <c r="C36" s="33"/>
      <c r="D36" s="33"/>
      <c r="E36" s="28" t="s">
        <v>43</v>
      </c>
      <c r="F36" s="111">
        <f>ROUND((SUM(BF88:BF117)),  2)</f>
        <v>0</v>
      </c>
      <c r="G36" s="33"/>
      <c r="H36" s="33"/>
      <c r="I36" s="112">
        <v>0.15</v>
      </c>
      <c r="J36" s="111">
        <f>ROUND(((SUM(BF88:BF117))*I36),  2)</f>
        <v>0</v>
      </c>
      <c r="K36" s="33"/>
      <c r="L36" s="102"/>
      <c r="S36" s="33"/>
      <c r="T36" s="33"/>
      <c r="U36" s="33"/>
      <c r="V36" s="33"/>
      <c r="W36" s="33"/>
      <c r="X36" s="33"/>
      <c r="Y36" s="33"/>
      <c r="Z36" s="33"/>
      <c r="AA36" s="33"/>
      <c r="AB36" s="33"/>
      <c r="AC36" s="33"/>
      <c r="AD36" s="33"/>
      <c r="AE36" s="33"/>
    </row>
    <row r="37" spans="1:31" s="2" customFormat="1" ht="14.45" hidden="1" customHeight="1">
      <c r="A37" s="33"/>
      <c r="B37" s="34"/>
      <c r="C37" s="33"/>
      <c r="D37" s="33"/>
      <c r="E37" s="28" t="s">
        <v>44</v>
      </c>
      <c r="F37" s="111">
        <f>ROUND((SUM(BG88:BG117)),  2)</f>
        <v>0</v>
      </c>
      <c r="G37" s="33"/>
      <c r="H37" s="33"/>
      <c r="I37" s="112">
        <v>0.21</v>
      </c>
      <c r="J37" s="111">
        <f>0</f>
        <v>0</v>
      </c>
      <c r="K37" s="33"/>
      <c r="L37" s="102"/>
      <c r="S37" s="33"/>
      <c r="T37" s="33"/>
      <c r="U37" s="33"/>
      <c r="V37" s="33"/>
      <c r="W37" s="33"/>
      <c r="X37" s="33"/>
      <c r="Y37" s="33"/>
      <c r="Z37" s="33"/>
      <c r="AA37" s="33"/>
      <c r="AB37" s="33"/>
      <c r="AC37" s="33"/>
      <c r="AD37" s="33"/>
      <c r="AE37" s="33"/>
    </row>
    <row r="38" spans="1:31" s="2" customFormat="1" ht="14.45" hidden="1" customHeight="1">
      <c r="A38" s="33"/>
      <c r="B38" s="34"/>
      <c r="C38" s="33"/>
      <c r="D38" s="33"/>
      <c r="E38" s="28" t="s">
        <v>45</v>
      </c>
      <c r="F38" s="111">
        <f>ROUND((SUM(BH88:BH117)),  2)</f>
        <v>0</v>
      </c>
      <c r="G38" s="33"/>
      <c r="H38" s="33"/>
      <c r="I38" s="112">
        <v>0.15</v>
      </c>
      <c r="J38" s="111">
        <f>0</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46</v>
      </c>
      <c r="F39" s="111">
        <f>ROUND((SUM(BI88:BI117)),  2)</f>
        <v>0</v>
      </c>
      <c r="G39" s="33"/>
      <c r="H39" s="33"/>
      <c r="I39" s="112">
        <v>0</v>
      </c>
      <c r="J39" s="111">
        <f>0</f>
        <v>0</v>
      </c>
      <c r="K39" s="33"/>
      <c r="L39" s="102"/>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101"/>
      <c r="J40" s="33"/>
      <c r="K40" s="33"/>
      <c r="L40" s="102"/>
      <c r="S40" s="33"/>
      <c r="T40" s="33"/>
      <c r="U40" s="33"/>
      <c r="V40" s="33"/>
      <c r="W40" s="33"/>
      <c r="X40" s="33"/>
      <c r="Y40" s="33"/>
      <c r="Z40" s="33"/>
      <c r="AA40" s="33"/>
      <c r="AB40" s="33"/>
      <c r="AC40" s="33"/>
      <c r="AD40" s="33"/>
      <c r="AE40" s="33"/>
    </row>
    <row r="41" spans="1:31" s="2" customFormat="1" ht="25.35" customHeight="1">
      <c r="A41" s="33"/>
      <c r="B41" s="34"/>
      <c r="C41" s="113"/>
      <c r="D41" s="114" t="s">
        <v>47</v>
      </c>
      <c r="E41" s="57"/>
      <c r="F41" s="57"/>
      <c r="G41" s="115" t="s">
        <v>48</v>
      </c>
      <c r="H41" s="116" t="s">
        <v>49</v>
      </c>
      <c r="I41" s="117"/>
      <c r="J41" s="118">
        <f>SUM(J32:J39)</f>
        <v>0</v>
      </c>
      <c r="K41" s="119"/>
      <c r="L41" s="102"/>
      <c r="S41" s="33"/>
      <c r="T41" s="33"/>
      <c r="U41" s="33"/>
      <c r="V41" s="33"/>
      <c r="W41" s="33"/>
      <c r="X41" s="33"/>
      <c r="Y41" s="33"/>
      <c r="Z41" s="33"/>
      <c r="AA41" s="33"/>
      <c r="AB41" s="33"/>
      <c r="AC41" s="33"/>
      <c r="AD41" s="33"/>
      <c r="AE41" s="33"/>
    </row>
    <row r="42" spans="1:31" s="2" customFormat="1" ht="14.45" customHeight="1">
      <c r="A42" s="33"/>
      <c r="B42" s="43"/>
      <c r="C42" s="44"/>
      <c r="D42" s="44"/>
      <c r="E42" s="44"/>
      <c r="F42" s="44"/>
      <c r="G42" s="44"/>
      <c r="H42" s="44"/>
      <c r="I42" s="120"/>
      <c r="J42" s="44"/>
      <c r="K42" s="44"/>
      <c r="L42" s="102"/>
      <c r="S42" s="33"/>
      <c r="T42" s="33"/>
      <c r="U42" s="33"/>
      <c r="V42" s="33"/>
      <c r="W42" s="33"/>
      <c r="X42" s="33"/>
      <c r="Y42" s="33"/>
      <c r="Z42" s="33"/>
      <c r="AA42" s="33"/>
      <c r="AB42" s="33"/>
      <c r="AC42" s="33"/>
      <c r="AD42" s="33"/>
      <c r="AE42" s="33"/>
    </row>
    <row r="46" spans="1:31" s="2" customFormat="1" ht="6.95" customHeight="1">
      <c r="A46" s="33"/>
      <c r="B46" s="45"/>
      <c r="C46" s="46"/>
      <c r="D46" s="46"/>
      <c r="E46" s="46"/>
      <c r="F46" s="46"/>
      <c r="G46" s="46"/>
      <c r="H46" s="46"/>
      <c r="I46" s="121"/>
      <c r="J46" s="46"/>
      <c r="K46" s="46"/>
      <c r="L46" s="102"/>
      <c r="S46" s="33"/>
      <c r="T46" s="33"/>
      <c r="U46" s="33"/>
      <c r="V46" s="33"/>
      <c r="W46" s="33"/>
      <c r="X46" s="33"/>
      <c r="Y46" s="33"/>
      <c r="Z46" s="33"/>
      <c r="AA46" s="33"/>
      <c r="AB46" s="33"/>
      <c r="AC46" s="33"/>
      <c r="AD46" s="33"/>
      <c r="AE46" s="33"/>
    </row>
    <row r="47" spans="1:31" s="2" customFormat="1" ht="24.95" customHeight="1">
      <c r="A47" s="33"/>
      <c r="B47" s="34"/>
      <c r="C47" s="22" t="s">
        <v>216</v>
      </c>
      <c r="D47" s="33"/>
      <c r="E47" s="33"/>
      <c r="F47" s="33"/>
      <c r="G47" s="33"/>
      <c r="H47" s="33"/>
      <c r="I47" s="101"/>
      <c r="J47" s="33"/>
      <c r="K47" s="33"/>
      <c r="L47" s="102"/>
      <c r="S47" s="33"/>
      <c r="T47" s="33"/>
      <c r="U47" s="33"/>
      <c r="V47" s="33"/>
      <c r="W47" s="33"/>
      <c r="X47" s="33"/>
      <c r="Y47" s="33"/>
      <c r="Z47" s="33"/>
      <c r="AA47" s="33"/>
      <c r="AB47" s="33"/>
      <c r="AC47" s="33"/>
      <c r="AD47" s="33"/>
      <c r="AE47" s="33"/>
    </row>
    <row r="48" spans="1:31" s="2" customFormat="1" ht="6.95" customHeight="1">
      <c r="A48" s="33"/>
      <c r="B48" s="34"/>
      <c r="C48" s="33"/>
      <c r="D48" s="33"/>
      <c r="E48" s="33"/>
      <c r="F48" s="33"/>
      <c r="G48" s="33"/>
      <c r="H48" s="33"/>
      <c r="I48" s="101"/>
      <c r="J48" s="33"/>
      <c r="K48" s="33"/>
      <c r="L48" s="102"/>
      <c r="S48" s="33"/>
      <c r="T48" s="33"/>
      <c r="U48" s="33"/>
      <c r="V48" s="33"/>
      <c r="W48" s="33"/>
      <c r="X48" s="33"/>
      <c r="Y48" s="33"/>
      <c r="Z48" s="33"/>
      <c r="AA48" s="33"/>
      <c r="AB48" s="33"/>
      <c r="AC48" s="33"/>
      <c r="AD48" s="33"/>
      <c r="AE48" s="33"/>
    </row>
    <row r="49" spans="1:47" s="2" customFormat="1" ht="12" customHeight="1">
      <c r="A49" s="33"/>
      <c r="B49" s="34"/>
      <c r="C49" s="28" t="s">
        <v>17</v>
      </c>
      <c r="D49" s="33"/>
      <c r="E49" s="33"/>
      <c r="F49" s="33"/>
      <c r="G49" s="33"/>
      <c r="H49" s="33"/>
      <c r="I49" s="101"/>
      <c r="J49" s="33"/>
      <c r="K49" s="33"/>
      <c r="L49" s="102"/>
      <c r="S49" s="33"/>
      <c r="T49" s="33"/>
      <c r="U49" s="33"/>
      <c r="V49" s="33"/>
      <c r="W49" s="33"/>
      <c r="X49" s="33"/>
      <c r="Y49" s="33"/>
      <c r="Z49" s="33"/>
      <c r="AA49" s="33"/>
      <c r="AB49" s="33"/>
      <c r="AC49" s="33"/>
      <c r="AD49" s="33"/>
      <c r="AE49" s="33"/>
    </row>
    <row r="50" spans="1:47" s="2" customFormat="1" ht="16.5" customHeight="1">
      <c r="A50" s="33"/>
      <c r="B50" s="34"/>
      <c r="C50" s="33"/>
      <c r="D50" s="33"/>
      <c r="E50" s="337" t="str">
        <f>E7</f>
        <v>Blok G- rekonstrukce koupelen</v>
      </c>
      <c r="F50" s="338"/>
      <c r="G50" s="338"/>
      <c r="H50" s="338"/>
      <c r="I50" s="101"/>
      <c r="J50" s="33"/>
      <c r="K50" s="33"/>
      <c r="L50" s="102"/>
      <c r="S50" s="33"/>
      <c r="T50" s="33"/>
      <c r="U50" s="33"/>
      <c r="V50" s="33"/>
      <c r="W50" s="33"/>
      <c r="X50" s="33"/>
      <c r="Y50" s="33"/>
      <c r="Z50" s="33"/>
      <c r="AA50" s="33"/>
      <c r="AB50" s="33"/>
      <c r="AC50" s="33"/>
      <c r="AD50" s="33"/>
      <c r="AE50" s="33"/>
    </row>
    <row r="51" spans="1:47" s="1" customFormat="1" ht="12" customHeight="1">
      <c r="B51" s="21"/>
      <c r="C51" s="28" t="s">
        <v>210</v>
      </c>
      <c r="I51" s="97"/>
      <c r="L51" s="21"/>
    </row>
    <row r="52" spans="1:47" s="2" customFormat="1" ht="16.5" customHeight="1">
      <c r="A52" s="33"/>
      <c r="B52" s="34"/>
      <c r="C52" s="33"/>
      <c r="D52" s="33"/>
      <c r="E52" s="337" t="s">
        <v>211</v>
      </c>
      <c r="F52" s="340"/>
      <c r="G52" s="340"/>
      <c r="H52" s="340"/>
      <c r="I52" s="101"/>
      <c r="J52" s="33"/>
      <c r="K52" s="33"/>
      <c r="L52" s="102"/>
      <c r="S52" s="33"/>
      <c r="T52" s="33"/>
      <c r="U52" s="33"/>
      <c r="V52" s="33"/>
      <c r="W52" s="33"/>
      <c r="X52" s="33"/>
      <c r="Y52" s="33"/>
      <c r="Z52" s="33"/>
      <c r="AA52" s="33"/>
      <c r="AB52" s="33"/>
      <c r="AC52" s="33"/>
      <c r="AD52" s="33"/>
      <c r="AE52" s="33"/>
    </row>
    <row r="53" spans="1:47" s="2" customFormat="1" ht="12" customHeight="1">
      <c r="A53" s="33"/>
      <c r="B53" s="34"/>
      <c r="C53" s="28" t="s">
        <v>212</v>
      </c>
      <c r="D53" s="33"/>
      <c r="E53" s="33"/>
      <c r="F53" s="33"/>
      <c r="G53" s="33"/>
      <c r="H53" s="33"/>
      <c r="I53" s="101"/>
      <c r="J53" s="33"/>
      <c r="K53" s="33"/>
      <c r="L53" s="102"/>
      <c r="S53" s="33"/>
      <c r="T53" s="33"/>
      <c r="U53" s="33"/>
      <c r="V53" s="33"/>
      <c r="W53" s="33"/>
      <c r="X53" s="33"/>
      <c r="Y53" s="33"/>
      <c r="Z53" s="33"/>
      <c r="AA53" s="33"/>
      <c r="AB53" s="33"/>
      <c r="AC53" s="33"/>
      <c r="AD53" s="33"/>
      <c r="AE53" s="33"/>
    </row>
    <row r="54" spans="1:47" s="2" customFormat="1" ht="16.5" customHeight="1">
      <c r="A54" s="33"/>
      <c r="B54" s="34"/>
      <c r="C54" s="33"/>
      <c r="D54" s="33"/>
      <c r="E54" s="317" t="str">
        <f>E11</f>
        <v>4 - Vzduchotechnika</v>
      </c>
      <c r="F54" s="340"/>
      <c r="G54" s="340"/>
      <c r="H54" s="340"/>
      <c r="I54" s="101"/>
      <c r="J54" s="33"/>
      <c r="K54" s="33"/>
      <c r="L54" s="102"/>
      <c r="S54" s="33"/>
      <c r="T54" s="33"/>
      <c r="U54" s="33"/>
      <c r="V54" s="33"/>
      <c r="W54" s="33"/>
      <c r="X54" s="33"/>
      <c r="Y54" s="33"/>
      <c r="Z54" s="33"/>
      <c r="AA54" s="33"/>
      <c r="AB54" s="33"/>
      <c r="AC54" s="33"/>
      <c r="AD54" s="33"/>
      <c r="AE54" s="33"/>
    </row>
    <row r="55" spans="1:47" s="2" customFormat="1" ht="6.95" customHeight="1">
      <c r="A55" s="33"/>
      <c r="B55" s="34"/>
      <c r="C55" s="33"/>
      <c r="D55" s="33"/>
      <c r="E55" s="33"/>
      <c r="F55" s="33"/>
      <c r="G55" s="33"/>
      <c r="H55" s="33"/>
      <c r="I55" s="101"/>
      <c r="J55" s="33"/>
      <c r="K55" s="33"/>
      <c r="L55" s="102"/>
      <c r="S55" s="33"/>
      <c r="T55" s="33"/>
      <c r="U55" s="33"/>
      <c r="V55" s="33"/>
      <c r="W55" s="33"/>
      <c r="X55" s="33"/>
      <c r="Y55" s="33"/>
      <c r="Z55" s="33"/>
      <c r="AA55" s="33"/>
      <c r="AB55" s="33"/>
      <c r="AC55" s="33"/>
      <c r="AD55" s="33"/>
      <c r="AE55" s="33"/>
    </row>
    <row r="56" spans="1:47" s="2" customFormat="1" ht="12" customHeight="1">
      <c r="A56" s="33"/>
      <c r="B56" s="34"/>
      <c r="C56" s="28" t="s">
        <v>21</v>
      </c>
      <c r="D56" s="33"/>
      <c r="E56" s="33"/>
      <c r="F56" s="26" t="str">
        <f>F14</f>
        <v xml:space="preserve"> </v>
      </c>
      <c r="G56" s="33"/>
      <c r="H56" s="33"/>
      <c r="I56" s="103" t="s">
        <v>23</v>
      </c>
      <c r="J56" s="51" t="str">
        <f>IF(J14="","",J14)</f>
        <v>28. 8. 2018</v>
      </c>
      <c r="K56" s="33"/>
      <c r="L56" s="102"/>
      <c r="S56" s="33"/>
      <c r="T56" s="33"/>
      <c r="U56" s="33"/>
      <c r="V56" s="33"/>
      <c r="W56" s="33"/>
      <c r="X56" s="33"/>
      <c r="Y56" s="33"/>
      <c r="Z56" s="33"/>
      <c r="AA56" s="33"/>
      <c r="AB56" s="33"/>
      <c r="AC56" s="33"/>
      <c r="AD56" s="33"/>
      <c r="AE56" s="33"/>
    </row>
    <row r="57" spans="1:47" s="2" customFormat="1" ht="6.95" customHeight="1">
      <c r="A57" s="33"/>
      <c r="B57" s="34"/>
      <c r="C57" s="33"/>
      <c r="D57" s="33"/>
      <c r="E57" s="33"/>
      <c r="F57" s="33"/>
      <c r="G57" s="33"/>
      <c r="H57" s="33"/>
      <c r="I57" s="101"/>
      <c r="J57" s="33"/>
      <c r="K57" s="33"/>
      <c r="L57" s="102"/>
      <c r="S57" s="33"/>
      <c r="T57" s="33"/>
      <c r="U57" s="33"/>
      <c r="V57" s="33"/>
      <c r="W57" s="33"/>
      <c r="X57" s="33"/>
      <c r="Y57" s="33"/>
      <c r="Z57" s="33"/>
      <c r="AA57" s="33"/>
      <c r="AB57" s="33"/>
      <c r="AC57" s="33"/>
      <c r="AD57" s="33"/>
      <c r="AE57" s="33"/>
    </row>
    <row r="58" spans="1:47" s="2" customFormat="1" ht="15.2" customHeight="1">
      <c r="A58" s="33"/>
      <c r="B58" s="34"/>
      <c r="C58" s="28" t="s">
        <v>25</v>
      </c>
      <c r="D58" s="33"/>
      <c r="E58" s="33"/>
      <c r="F58" s="26" t="str">
        <f>E17</f>
        <v>Správa účelových zařízení VŠE</v>
      </c>
      <c r="G58" s="33"/>
      <c r="H58" s="33"/>
      <c r="I58" s="103" t="s">
        <v>31</v>
      </c>
      <c r="J58" s="31" t="str">
        <f>E23</f>
        <v>PROJECTICA s.r.o.</v>
      </c>
      <c r="K58" s="33"/>
      <c r="L58" s="102"/>
      <c r="S58" s="33"/>
      <c r="T58" s="33"/>
      <c r="U58" s="33"/>
      <c r="V58" s="33"/>
      <c r="W58" s="33"/>
      <c r="X58" s="33"/>
      <c r="Y58" s="33"/>
      <c r="Z58" s="33"/>
      <c r="AA58" s="33"/>
      <c r="AB58" s="33"/>
      <c r="AC58" s="33"/>
      <c r="AD58" s="33"/>
      <c r="AE58" s="33"/>
    </row>
    <row r="59" spans="1:47" s="2" customFormat="1" ht="15.2" customHeight="1">
      <c r="A59" s="33"/>
      <c r="B59" s="34"/>
      <c r="C59" s="28" t="s">
        <v>29</v>
      </c>
      <c r="D59" s="33"/>
      <c r="E59" s="33"/>
      <c r="F59" s="26" t="str">
        <f>IF(E20="","",E20)</f>
        <v>Vyplň údaj</v>
      </c>
      <c r="G59" s="33"/>
      <c r="H59" s="33"/>
      <c r="I59" s="103" t="s">
        <v>34</v>
      </c>
      <c r="J59" s="31" t="str">
        <f>E26</f>
        <v xml:space="preserve"> </v>
      </c>
      <c r="K59" s="33"/>
      <c r="L59" s="102"/>
      <c r="S59" s="33"/>
      <c r="T59" s="33"/>
      <c r="U59" s="33"/>
      <c r="V59" s="33"/>
      <c r="W59" s="33"/>
      <c r="X59" s="33"/>
      <c r="Y59" s="33"/>
      <c r="Z59" s="33"/>
      <c r="AA59" s="33"/>
      <c r="AB59" s="33"/>
      <c r="AC59" s="33"/>
      <c r="AD59" s="33"/>
      <c r="AE59" s="33"/>
    </row>
    <row r="60" spans="1:47" s="2" customFormat="1" ht="10.35" customHeight="1">
      <c r="A60" s="33"/>
      <c r="B60" s="34"/>
      <c r="C60" s="33"/>
      <c r="D60" s="33"/>
      <c r="E60" s="33"/>
      <c r="F60" s="33"/>
      <c r="G60" s="33"/>
      <c r="H60" s="33"/>
      <c r="I60" s="101"/>
      <c r="J60" s="33"/>
      <c r="K60" s="33"/>
      <c r="L60" s="102"/>
      <c r="S60" s="33"/>
      <c r="T60" s="33"/>
      <c r="U60" s="33"/>
      <c r="V60" s="33"/>
      <c r="W60" s="33"/>
      <c r="X60" s="33"/>
      <c r="Y60" s="33"/>
      <c r="Z60" s="33"/>
      <c r="AA60" s="33"/>
      <c r="AB60" s="33"/>
      <c r="AC60" s="33"/>
      <c r="AD60" s="33"/>
      <c r="AE60" s="33"/>
    </row>
    <row r="61" spans="1:47" s="2" customFormat="1" ht="29.25" customHeight="1">
      <c r="A61" s="33"/>
      <c r="B61" s="34"/>
      <c r="C61" s="122" t="s">
        <v>217</v>
      </c>
      <c r="D61" s="113"/>
      <c r="E61" s="113"/>
      <c r="F61" s="113"/>
      <c r="G61" s="113"/>
      <c r="H61" s="113"/>
      <c r="I61" s="123"/>
      <c r="J61" s="124" t="s">
        <v>218</v>
      </c>
      <c r="K61" s="113"/>
      <c r="L61" s="102"/>
      <c r="S61" s="33"/>
      <c r="T61" s="33"/>
      <c r="U61" s="33"/>
      <c r="V61" s="33"/>
      <c r="W61" s="33"/>
      <c r="X61" s="33"/>
      <c r="Y61" s="33"/>
      <c r="Z61" s="33"/>
      <c r="AA61" s="33"/>
      <c r="AB61" s="33"/>
      <c r="AC61" s="33"/>
      <c r="AD61" s="33"/>
      <c r="AE61" s="33"/>
    </row>
    <row r="62" spans="1:47" s="2" customFormat="1" ht="10.35" customHeight="1">
      <c r="A62" s="33"/>
      <c r="B62" s="34"/>
      <c r="C62" s="33"/>
      <c r="D62" s="33"/>
      <c r="E62" s="33"/>
      <c r="F62" s="33"/>
      <c r="G62" s="33"/>
      <c r="H62" s="33"/>
      <c r="I62" s="101"/>
      <c r="J62" s="33"/>
      <c r="K62" s="33"/>
      <c r="L62" s="102"/>
      <c r="S62" s="33"/>
      <c r="T62" s="33"/>
      <c r="U62" s="33"/>
      <c r="V62" s="33"/>
      <c r="W62" s="33"/>
      <c r="X62" s="33"/>
      <c r="Y62" s="33"/>
      <c r="Z62" s="33"/>
      <c r="AA62" s="33"/>
      <c r="AB62" s="33"/>
      <c r="AC62" s="33"/>
      <c r="AD62" s="33"/>
      <c r="AE62" s="33"/>
    </row>
    <row r="63" spans="1:47" s="2" customFormat="1" ht="22.9" customHeight="1">
      <c r="A63" s="33"/>
      <c r="B63" s="34"/>
      <c r="C63" s="125" t="s">
        <v>69</v>
      </c>
      <c r="D63" s="33"/>
      <c r="E63" s="33"/>
      <c r="F63" s="33"/>
      <c r="G63" s="33"/>
      <c r="H63" s="33"/>
      <c r="I63" s="101"/>
      <c r="J63" s="68">
        <f>J88</f>
        <v>0</v>
      </c>
      <c r="K63" s="33"/>
      <c r="L63" s="102"/>
      <c r="S63" s="33"/>
      <c r="T63" s="33"/>
      <c r="U63" s="33"/>
      <c r="V63" s="33"/>
      <c r="W63" s="33"/>
      <c r="X63" s="33"/>
      <c r="Y63" s="33"/>
      <c r="Z63" s="33"/>
      <c r="AA63" s="33"/>
      <c r="AB63" s="33"/>
      <c r="AC63" s="33"/>
      <c r="AD63" s="33"/>
      <c r="AE63" s="33"/>
      <c r="AU63" s="18" t="s">
        <v>219</v>
      </c>
    </row>
    <row r="64" spans="1:47" s="9" customFormat="1" ht="24.95" customHeight="1">
      <c r="B64" s="126"/>
      <c r="D64" s="127" t="s">
        <v>228</v>
      </c>
      <c r="E64" s="128"/>
      <c r="F64" s="128"/>
      <c r="G64" s="128"/>
      <c r="H64" s="128"/>
      <c r="I64" s="129"/>
      <c r="J64" s="130">
        <f>J89</f>
        <v>0</v>
      </c>
      <c r="L64" s="126"/>
    </row>
    <row r="65" spans="1:31" s="10" customFormat="1" ht="19.899999999999999" customHeight="1">
      <c r="B65" s="131"/>
      <c r="D65" s="132" t="s">
        <v>4331</v>
      </c>
      <c r="E65" s="133"/>
      <c r="F65" s="133"/>
      <c r="G65" s="133"/>
      <c r="H65" s="133"/>
      <c r="I65" s="134"/>
      <c r="J65" s="135">
        <f>J90</f>
        <v>0</v>
      </c>
      <c r="L65" s="131"/>
    </row>
    <row r="66" spans="1:31" s="9" customFormat="1" ht="24.95" customHeight="1">
      <c r="B66" s="126"/>
      <c r="D66" s="127" t="s">
        <v>4332</v>
      </c>
      <c r="E66" s="128"/>
      <c r="F66" s="128"/>
      <c r="G66" s="128"/>
      <c r="H66" s="128"/>
      <c r="I66" s="129"/>
      <c r="J66" s="130">
        <f>J110</f>
        <v>0</v>
      </c>
      <c r="L66" s="126"/>
    </row>
    <row r="67" spans="1:31" s="2" customFormat="1" ht="21.75" customHeight="1">
      <c r="A67" s="33"/>
      <c r="B67" s="34"/>
      <c r="C67" s="33"/>
      <c r="D67" s="33"/>
      <c r="E67" s="33"/>
      <c r="F67" s="33"/>
      <c r="G67" s="33"/>
      <c r="H67" s="33"/>
      <c r="I67" s="101"/>
      <c r="J67" s="33"/>
      <c r="K67" s="33"/>
      <c r="L67" s="102"/>
      <c r="S67" s="33"/>
      <c r="T67" s="33"/>
      <c r="U67" s="33"/>
      <c r="V67" s="33"/>
      <c r="W67" s="33"/>
      <c r="X67" s="33"/>
      <c r="Y67" s="33"/>
      <c r="Z67" s="33"/>
      <c r="AA67" s="33"/>
      <c r="AB67" s="33"/>
      <c r="AC67" s="33"/>
      <c r="AD67" s="33"/>
      <c r="AE67" s="33"/>
    </row>
    <row r="68" spans="1:31" s="2" customFormat="1" ht="6.95" customHeight="1">
      <c r="A68" s="33"/>
      <c r="B68" s="43"/>
      <c r="C68" s="44"/>
      <c r="D68" s="44"/>
      <c r="E68" s="44"/>
      <c r="F68" s="44"/>
      <c r="G68" s="44"/>
      <c r="H68" s="44"/>
      <c r="I68" s="120"/>
      <c r="J68" s="44"/>
      <c r="K68" s="44"/>
      <c r="L68" s="102"/>
      <c r="S68" s="33"/>
      <c r="T68" s="33"/>
      <c r="U68" s="33"/>
      <c r="V68" s="33"/>
      <c r="W68" s="33"/>
      <c r="X68" s="33"/>
      <c r="Y68" s="33"/>
      <c r="Z68" s="33"/>
      <c r="AA68" s="33"/>
      <c r="AB68" s="33"/>
      <c r="AC68" s="33"/>
      <c r="AD68" s="33"/>
      <c r="AE68" s="33"/>
    </row>
    <row r="72" spans="1:31" s="2" customFormat="1" ht="6.95" customHeight="1">
      <c r="A72" s="33"/>
      <c r="B72" s="45"/>
      <c r="C72" s="46"/>
      <c r="D72" s="46"/>
      <c r="E72" s="46"/>
      <c r="F72" s="46"/>
      <c r="G72" s="46"/>
      <c r="H72" s="46"/>
      <c r="I72" s="121"/>
      <c r="J72" s="46"/>
      <c r="K72" s="46"/>
      <c r="L72" s="102"/>
      <c r="S72" s="33"/>
      <c r="T72" s="33"/>
      <c r="U72" s="33"/>
      <c r="V72" s="33"/>
      <c r="W72" s="33"/>
      <c r="X72" s="33"/>
      <c r="Y72" s="33"/>
      <c r="Z72" s="33"/>
      <c r="AA72" s="33"/>
      <c r="AB72" s="33"/>
      <c r="AC72" s="33"/>
      <c r="AD72" s="33"/>
      <c r="AE72" s="33"/>
    </row>
    <row r="73" spans="1:31" s="2" customFormat="1" ht="24.95" customHeight="1">
      <c r="A73" s="33"/>
      <c r="B73" s="34"/>
      <c r="C73" s="22" t="s">
        <v>238</v>
      </c>
      <c r="D73" s="33"/>
      <c r="E73" s="33"/>
      <c r="F73" s="33"/>
      <c r="G73" s="33"/>
      <c r="H73" s="33"/>
      <c r="I73" s="101"/>
      <c r="J73" s="33"/>
      <c r="K73" s="33"/>
      <c r="L73" s="102"/>
      <c r="S73" s="33"/>
      <c r="T73" s="33"/>
      <c r="U73" s="33"/>
      <c r="V73" s="33"/>
      <c r="W73" s="33"/>
      <c r="X73" s="33"/>
      <c r="Y73" s="33"/>
      <c r="Z73" s="33"/>
      <c r="AA73" s="33"/>
      <c r="AB73" s="33"/>
      <c r="AC73" s="33"/>
      <c r="AD73" s="33"/>
      <c r="AE73" s="33"/>
    </row>
    <row r="74" spans="1:31" s="2" customFormat="1" ht="6.95" customHeight="1">
      <c r="A74" s="33"/>
      <c r="B74" s="34"/>
      <c r="C74" s="33"/>
      <c r="D74" s="33"/>
      <c r="E74" s="33"/>
      <c r="F74" s="33"/>
      <c r="G74" s="33"/>
      <c r="H74" s="33"/>
      <c r="I74" s="101"/>
      <c r="J74" s="33"/>
      <c r="K74" s="33"/>
      <c r="L74" s="102"/>
      <c r="S74" s="33"/>
      <c r="T74" s="33"/>
      <c r="U74" s="33"/>
      <c r="V74" s="33"/>
      <c r="W74" s="33"/>
      <c r="X74" s="33"/>
      <c r="Y74" s="33"/>
      <c r="Z74" s="33"/>
      <c r="AA74" s="33"/>
      <c r="AB74" s="33"/>
      <c r="AC74" s="33"/>
      <c r="AD74" s="33"/>
      <c r="AE74" s="33"/>
    </row>
    <row r="75" spans="1:31" s="2" customFormat="1" ht="12" customHeight="1">
      <c r="A75" s="33"/>
      <c r="B75" s="34"/>
      <c r="C75" s="28" t="s">
        <v>17</v>
      </c>
      <c r="D75" s="33"/>
      <c r="E75" s="33"/>
      <c r="F75" s="33"/>
      <c r="G75" s="33"/>
      <c r="H75" s="33"/>
      <c r="I75" s="101"/>
      <c r="J75" s="33"/>
      <c r="K75" s="33"/>
      <c r="L75" s="102"/>
      <c r="S75" s="33"/>
      <c r="T75" s="33"/>
      <c r="U75" s="33"/>
      <c r="V75" s="33"/>
      <c r="W75" s="33"/>
      <c r="X75" s="33"/>
      <c r="Y75" s="33"/>
      <c r="Z75" s="33"/>
      <c r="AA75" s="33"/>
      <c r="AB75" s="33"/>
      <c r="AC75" s="33"/>
      <c r="AD75" s="33"/>
      <c r="AE75" s="33"/>
    </row>
    <row r="76" spans="1:31" s="2" customFormat="1" ht="16.5" customHeight="1">
      <c r="A76" s="33"/>
      <c r="B76" s="34"/>
      <c r="C76" s="33"/>
      <c r="D76" s="33"/>
      <c r="E76" s="337" t="str">
        <f>E7</f>
        <v>Blok G- rekonstrukce koupelen</v>
      </c>
      <c r="F76" s="338"/>
      <c r="G76" s="338"/>
      <c r="H76" s="338"/>
      <c r="I76" s="101"/>
      <c r="J76" s="33"/>
      <c r="K76" s="33"/>
      <c r="L76" s="102"/>
      <c r="S76" s="33"/>
      <c r="T76" s="33"/>
      <c r="U76" s="33"/>
      <c r="V76" s="33"/>
      <c r="W76" s="33"/>
      <c r="X76" s="33"/>
      <c r="Y76" s="33"/>
      <c r="Z76" s="33"/>
      <c r="AA76" s="33"/>
      <c r="AB76" s="33"/>
      <c r="AC76" s="33"/>
      <c r="AD76" s="33"/>
      <c r="AE76" s="33"/>
    </row>
    <row r="77" spans="1:31" s="1" customFormat="1" ht="12" customHeight="1">
      <c r="B77" s="21"/>
      <c r="C77" s="28" t="s">
        <v>210</v>
      </c>
      <c r="I77" s="97"/>
      <c r="L77" s="21"/>
    </row>
    <row r="78" spans="1:31" s="2" customFormat="1" ht="16.5" customHeight="1">
      <c r="A78" s="33"/>
      <c r="B78" s="34"/>
      <c r="C78" s="33"/>
      <c r="D78" s="33"/>
      <c r="E78" s="337" t="s">
        <v>211</v>
      </c>
      <c r="F78" s="340"/>
      <c r="G78" s="340"/>
      <c r="H78" s="340"/>
      <c r="I78" s="101"/>
      <c r="J78" s="33"/>
      <c r="K78" s="33"/>
      <c r="L78" s="102"/>
      <c r="S78" s="33"/>
      <c r="T78" s="33"/>
      <c r="U78" s="33"/>
      <c r="V78" s="33"/>
      <c r="W78" s="33"/>
      <c r="X78" s="33"/>
      <c r="Y78" s="33"/>
      <c r="Z78" s="33"/>
      <c r="AA78" s="33"/>
      <c r="AB78" s="33"/>
      <c r="AC78" s="33"/>
      <c r="AD78" s="33"/>
      <c r="AE78" s="33"/>
    </row>
    <row r="79" spans="1:31" s="2" customFormat="1" ht="12" customHeight="1">
      <c r="A79" s="33"/>
      <c r="B79" s="34"/>
      <c r="C79" s="28" t="s">
        <v>212</v>
      </c>
      <c r="D79" s="33"/>
      <c r="E79" s="33"/>
      <c r="F79" s="33"/>
      <c r="G79" s="33"/>
      <c r="H79" s="33"/>
      <c r="I79" s="101"/>
      <c r="J79" s="33"/>
      <c r="K79" s="33"/>
      <c r="L79" s="102"/>
      <c r="S79" s="33"/>
      <c r="T79" s="33"/>
      <c r="U79" s="33"/>
      <c r="V79" s="33"/>
      <c r="W79" s="33"/>
      <c r="X79" s="33"/>
      <c r="Y79" s="33"/>
      <c r="Z79" s="33"/>
      <c r="AA79" s="33"/>
      <c r="AB79" s="33"/>
      <c r="AC79" s="33"/>
      <c r="AD79" s="33"/>
      <c r="AE79" s="33"/>
    </row>
    <row r="80" spans="1:31" s="2" customFormat="1" ht="16.5" customHeight="1">
      <c r="A80" s="33"/>
      <c r="B80" s="34"/>
      <c r="C80" s="33"/>
      <c r="D80" s="33"/>
      <c r="E80" s="317" t="str">
        <f>E11</f>
        <v>4 - Vzduchotechnika</v>
      </c>
      <c r="F80" s="340"/>
      <c r="G80" s="340"/>
      <c r="H80" s="340"/>
      <c r="I80" s="101"/>
      <c r="J80" s="33"/>
      <c r="K80" s="33"/>
      <c r="L80" s="102"/>
      <c r="S80" s="33"/>
      <c r="T80" s="33"/>
      <c r="U80" s="33"/>
      <c r="V80" s="33"/>
      <c r="W80" s="33"/>
      <c r="X80" s="33"/>
      <c r="Y80" s="33"/>
      <c r="Z80" s="33"/>
      <c r="AA80" s="33"/>
      <c r="AB80" s="33"/>
      <c r="AC80" s="33"/>
      <c r="AD80" s="33"/>
      <c r="AE80" s="33"/>
    </row>
    <row r="81" spans="1:65" s="2" customFormat="1" ht="6.95" customHeight="1">
      <c r="A81" s="33"/>
      <c r="B81" s="34"/>
      <c r="C81" s="33"/>
      <c r="D81" s="33"/>
      <c r="E81" s="33"/>
      <c r="F81" s="33"/>
      <c r="G81" s="33"/>
      <c r="H81" s="33"/>
      <c r="I81" s="101"/>
      <c r="J81" s="33"/>
      <c r="K81" s="33"/>
      <c r="L81" s="102"/>
      <c r="S81" s="33"/>
      <c r="T81" s="33"/>
      <c r="U81" s="33"/>
      <c r="V81" s="33"/>
      <c r="W81" s="33"/>
      <c r="X81" s="33"/>
      <c r="Y81" s="33"/>
      <c r="Z81" s="33"/>
      <c r="AA81" s="33"/>
      <c r="AB81" s="33"/>
      <c r="AC81" s="33"/>
      <c r="AD81" s="33"/>
      <c r="AE81" s="33"/>
    </row>
    <row r="82" spans="1:65" s="2" customFormat="1" ht="12" customHeight="1">
      <c r="A82" s="33"/>
      <c r="B82" s="34"/>
      <c r="C82" s="28" t="s">
        <v>21</v>
      </c>
      <c r="D82" s="33"/>
      <c r="E82" s="33"/>
      <c r="F82" s="26" t="str">
        <f>F14</f>
        <v xml:space="preserve"> </v>
      </c>
      <c r="G82" s="33"/>
      <c r="H82" s="33"/>
      <c r="I82" s="103" t="s">
        <v>23</v>
      </c>
      <c r="J82" s="51" t="str">
        <f>IF(J14="","",J14)</f>
        <v>28. 8. 2018</v>
      </c>
      <c r="K82" s="33"/>
      <c r="L82" s="102"/>
      <c r="S82" s="33"/>
      <c r="T82" s="33"/>
      <c r="U82" s="33"/>
      <c r="V82" s="33"/>
      <c r="W82" s="33"/>
      <c r="X82" s="33"/>
      <c r="Y82" s="33"/>
      <c r="Z82" s="33"/>
      <c r="AA82" s="33"/>
      <c r="AB82" s="33"/>
      <c r="AC82" s="33"/>
      <c r="AD82" s="33"/>
      <c r="AE82" s="33"/>
    </row>
    <row r="83" spans="1:65" s="2" customFormat="1" ht="6.95" customHeight="1">
      <c r="A83" s="33"/>
      <c r="B83" s="34"/>
      <c r="C83" s="33"/>
      <c r="D83" s="33"/>
      <c r="E83" s="33"/>
      <c r="F83" s="33"/>
      <c r="G83" s="33"/>
      <c r="H83" s="33"/>
      <c r="I83" s="101"/>
      <c r="J83" s="33"/>
      <c r="K83" s="33"/>
      <c r="L83" s="102"/>
      <c r="S83" s="33"/>
      <c r="T83" s="33"/>
      <c r="U83" s="33"/>
      <c r="V83" s="33"/>
      <c r="W83" s="33"/>
      <c r="X83" s="33"/>
      <c r="Y83" s="33"/>
      <c r="Z83" s="33"/>
      <c r="AA83" s="33"/>
      <c r="AB83" s="33"/>
      <c r="AC83" s="33"/>
      <c r="AD83" s="33"/>
      <c r="AE83" s="33"/>
    </row>
    <row r="84" spans="1:65" s="2" customFormat="1" ht="15.2" customHeight="1">
      <c r="A84" s="33"/>
      <c r="B84" s="34"/>
      <c r="C84" s="28" t="s">
        <v>25</v>
      </c>
      <c r="D84" s="33"/>
      <c r="E84" s="33"/>
      <c r="F84" s="26" t="str">
        <f>E17</f>
        <v>Správa účelových zařízení VŠE</v>
      </c>
      <c r="G84" s="33"/>
      <c r="H84" s="33"/>
      <c r="I84" s="103" t="s">
        <v>31</v>
      </c>
      <c r="J84" s="31" t="str">
        <f>E23</f>
        <v>PROJECTICA s.r.o.</v>
      </c>
      <c r="K84" s="33"/>
      <c r="L84" s="102"/>
      <c r="S84" s="33"/>
      <c r="T84" s="33"/>
      <c r="U84" s="33"/>
      <c r="V84" s="33"/>
      <c r="W84" s="33"/>
      <c r="X84" s="33"/>
      <c r="Y84" s="33"/>
      <c r="Z84" s="33"/>
      <c r="AA84" s="33"/>
      <c r="AB84" s="33"/>
      <c r="AC84" s="33"/>
      <c r="AD84" s="33"/>
      <c r="AE84" s="33"/>
    </row>
    <row r="85" spans="1:65" s="2" customFormat="1" ht="15.2" customHeight="1">
      <c r="A85" s="33"/>
      <c r="B85" s="34"/>
      <c r="C85" s="28" t="s">
        <v>29</v>
      </c>
      <c r="D85" s="33"/>
      <c r="E85" s="33"/>
      <c r="F85" s="26" t="str">
        <f>IF(E20="","",E20)</f>
        <v>Vyplň údaj</v>
      </c>
      <c r="G85" s="33"/>
      <c r="H85" s="33"/>
      <c r="I85" s="103" t="s">
        <v>34</v>
      </c>
      <c r="J85" s="31" t="str">
        <f>E26</f>
        <v xml:space="preserve"> </v>
      </c>
      <c r="K85" s="33"/>
      <c r="L85" s="102"/>
      <c r="S85" s="33"/>
      <c r="T85" s="33"/>
      <c r="U85" s="33"/>
      <c r="V85" s="33"/>
      <c r="W85" s="33"/>
      <c r="X85" s="33"/>
      <c r="Y85" s="33"/>
      <c r="Z85" s="33"/>
      <c r="AA85" s="33"/>
      <c r="AB85" s="33"/>
      <c r="AC85" s="33"/>
      <c r="AD85" s="33"/>
      <c r="AE85" s="33"/>
    </row>
    <row r="86" spans="1:65" s="2" customFormat="1" ht="10.3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65" s="11" customFormat="1" ht="29.25" customHeight="1">
      <c r="A87" s="136"/>
      <c r="B87" s="137"/>
      <c r="C87" s="138" t="s">
        <v>239</v>
      </c>
      <c r="D87" s="139" t="s">
        <v>56</v>
      </c>
      <c r="E87" s="139" t="s">
        <v>52</v>
      </c>
      <c r="F87" s="139" t="s">
        <v>53</v>
      </c>
      <c r="G87" s="139" t="s">
        <v>240</v>
      </c>
      <c r="H87" s="139" t="s">
        <v>241</v>
      </c>
      <c r="I87" s="140" t="s">
        <v>242</v>
      </c>
      <c r="J87" s="139" t="s">
        <v>218</v>
      </c>
      <c r="K87" s="141" t="s">
        <v>243</v>
      </c>
      <c r="L87" s="142"/>
      <c r="M87" s="59" t="s">
        <v>3</v>
      </c>
      <c r="N87" s="60" t="s">
        <v>41</v>
      </c>
      <c r="O87" s="60" t="s">
        <v>244</v>
      </c>
      <c r="P87" s="60" t="s">
        <v>245</v>
      </c>
      <c r="Q87" s="60" t="s">
        <v>246</v>
      </c>
      <c r="R87" s="60" t="s">
        <v>247</v>
      </c>
      <c r="S87" s="60" t="s">
        <v>248</v>
      </c>
      <c r="T87" s="61" t="s">
        <v>249</v>
      </c>
      <c r="U87" s="136"/>
      <c r="V87" s="136"/>
      <c r="W87" s="136"/>
      <c r="X87" s="136"/>
      <c r="Y87" s="136"/>
      <c r="Z87" s="136"/>
      <c r="AA87" s="136"/>
      <c r="AB87" s="136"/>
      <c r="AC87" s="136"/>
      <c r="AD87" s="136"/>
      <c r="AE87" s="136"/>
    </row>
    <row r="88" spans="1:65" s="2" customFormat="1" ht="22.9" customHeight="1">
      <c r="A88" s="33"/>
      <c r="B88" s="34"/>
      <c r="C88" s="66" t="s">
        <v>250</v>
      </c>
      <c r="D88" s="33"/>
      <c r="E88" s="33"/>
      <c r="F88" s="33"/>
      <c r="G88" s="33"/>
      <c r="H88" s="33"/>
      <c r="I88" s="101"/>
      <c r="J88" s="143">
        <f>BK88</f>
        <v>0</v>
      </c>
      <c r="K88" s="33"/>
      <c r="L88" s="34"/>
      <c r="M88" s="62"/>
      <c r="N88" s="52"/>
      <c r="O88" s="63"/>
      <c r="P88" s="144">
        <f>P89+P110</f>
        <v>0</v>
      </c>
      <c r="Q88" s="63"/>
      <c r="R88" s="144">
        <f>R89+R110</f>
        <v>0</v>
      </c>
      <c r="S88" s="63"/>
      <c r="T88" s="145">
        <f>T89+T110</f>
        <v>0</v>
      </c>
      <c r="U88" s="33"/>
      <c r="V88" s="33"/>
      <c r="W88" s="33"/>
      <c r="X88" s="33"/>
      <c r="Y88" s="33"/>
      <c r="Z88" s="33"/>
      <c r="AA88" s="33"/>
      <c r="AB88" s="33"/>
      <c r="AC88" s="33"/>
      <c r="AD88" s="33"/>
      <c r="AE88" s="33"/>
      <c r="AT88" s="18" t="s">
        <v>70</v>
      </c>
      <c r="AU88" s="18" t="s">
        <v>219</v>
      </c>
      <c r="BK88" s="146">
        <f>BK89+BK110</f>
        <v>0</v>
      </c>
    </row>
    <row r="89" spans="1:65" s="12" customFormat="1" ht="25.9" customHeight="1">
      <c r="B89" s="147"/>
      <c r="D89" s="148" t="s">
        <v>70</v>
      </c>
      <c r="E89" s="149" t="s">
        <v>346</v>
      </c>
      <c r="F89" s="149" t="s">
        <v>347</v>
      </c>
      <c r="I89" s="150"/>
      <c r="J89" s="151">
        <f>BK89</f>
        <v>0</v>
      </c>
      <c r="L89" s="147"/>
      <c r="M89" s="152"/>
      <c r="N89" s="153"/>
      <c r="O89" s="153"/>
      <c r="P89" s="154">
        <f>P90</f>
        <v>0</v>
      </c>
      <c r="Q89" s="153"/>
      <c r="R89" s="154">
        <f>R90</f>
        <v>0</v>
      </c>
      <c r="S89" s="153"/>
      <c r="T89" s="155">
        <f>T90</f>
        <v>0</v>
      </c>
      <c r="AR89" s="148" t="s">
        <v>79</v>
      </c>
      <c r="AT89" s="156" t="s">
        <v>70</v>
      </c>
      <c r="AU89" s="156" t="s">
        <v>71</v>
      </c>
      <c r="AY89" s="148" t="s">
        <v>253</v>
      </c>
      <c r="BK89" s="157">
        <f>BK90</f>
        <v>0</v>
      </c>
    </row>
    <row r="90" spans="1:65" s="12" customFormat="1" ht="22.9" customHeight="1">
      <c r="B90" s="147"/>
      <c r="D90" s="148" t="s">
        <v>70</v>
      </c>
      <c r="E90" s="158" t="s">
        <v>4333</v>
      </c>
      <c r="F90" s="158" t="s">
        <v>4334</v>
      </c>
      <c r="I90" s="150"/>
      <c r="J90" s="159">
        <f>BK90</f>
        <v>0</v>
      </c>
      <c r="L90" s="147"/>
      <c r="M90" s="152"/>
      <c r="N90" s="153"/>
      <c r="O90" s="153"/>
      <c r="P90" s="154">
        <f>SUM(P91:P109)</f>
        <v>0</v>
      </c>
      <c r="Q90" s="153"/>
      <c r="R90" s="154">
        <f>SUM(R91:R109)</f>
        <v>0</v>
      </c>
      <c r="S90" s="153"/>
      <c r="T90" s="155">
        <f>SUM(T91:T109)</f>
        <v>0</v>
      </c>
      <c r="AR90" s="148" t="s">
        <v>79</v>
      </c>
      <c r="AT90" s="156" t="s">
        <v>70</v>
      </c>
      <c r="AU90" s="156" t="s">
        <v>15</v>
      </c>
      <c r="AY90" s="148" t="s">
        <v>253</v>
      </c>
      <c r="BK90" s="157">
        <f>SUM(BK91:BK109)</f>
        <v>0</v>
      </c>
    </row>
    <row r="91" spans="1:65" s="2" customFormat="1" ht="78" customHeight="1">
      <c r="A91" s="33"/>
      <c r="B91" s="160"/>
      <c r="C91" s="198" t="s">
        <v>15</v>
      </c>
      <c r="D91" s="356" t="s">
        <v>445</v>
      </c>
      <c r="E91" s="199" t="s">
        <v>4335</v>
      </c>
      <c r="F91" s="200" t="s">
        <v>4336</v>
      </c>
      <c r="G91" s="201" t="s">
        <v>4201</v>
      </c>
      <c r="H91" s="202">
        <v>13</v>
      </c>
      <c r="I91" s="203"/>
      <c r="J91" s="204">
        <f t="shared" ref="J91:J109" si="0">ROUND(I91*H91,2)</f>
        <v>0</v>
      </c>
      <c r="K91" s="200" t="s">
        <v>3</v>
      </c>
      <c r="L91" s="205"/>
      <c r="M91" s="206" t="s">
        <v>3</v>
      </c>
      <c r="N91" s="207" t="s">
        <v>42</v>
      </c>
      <c r="O91" s="54"/>
      <c r="P91" s="170">
        <f t="shared" ref="P91:P109" si="1">O91*H91</f>
        <v>0</v>
      </c>
      <c r="Q91" s="170">
        <v>0</v>
      </c>
      <c r="R91" s="170">
        <f t="shared" ref="R91:R109" si="2">Q91*H91</f>
        <v>0</v>
      </c>
      <c r="S91" s="170">
        <v>0</v>
      </c>
      <c r="T91" s="171">
        <f t="shared" ref="T91:T109" si="3">S91*H91</f>
        <v>0</v>
      </c>
      <c r="U91" s="33"/>
      <c r="V91" s="33"/>
      <c r="W91" s="33"/>
      <c r="X91" s="33"/>
      <c r="Y91" s="33"/>
      <c r="Z91" s="33"/>
      <c r="AA91" s="33"/>
      <c r="AB91" s="33"/>
      <c r="AC91" s="33"/>
      <c r="AD91" s="33"/>
      <c r="AE91" s="33"/>
      <c r="AR91" s="172" t="s">
        <v>418</v>
      </c>
      <c r="AT91" s="172" t="s">
        <v>445</v>
      </c>
      <c r="AU91" s="172" t="s">
        <v>79</v>
      </c>
      <c r="AY91" s="18" t="s">
        <v>253</v>
      </c>
      <c r="BE91" s="173">
        <f t="shared" ref="BE91:BE109" si="4">IF(N91="základní",J91,0)</f>
        <v>0</v>
      </c>
      <c r="BF91" s="173">
        <f t="shared" ref="BF91:BF109" si="5">IF(N91="snížená",J91,0)</f>
        <v>0</v>
      </c>
      <c r="BG91" s="173">
        <f t="shared" ref="BG91:BG109" si="6">IF(N91="zákl. přenesená",J91,0)</f>
        <v>0</v>
      </c>
      <c r="BH91" s="173">
        <f t="shared" ref="BH91:BH109" si="7">IF(N91="sníž. přenesená",J91,0)</f>
        <v>0</v>
      </c>
      <c r="BI91" s="173">
        <f t="shared" ref="BI91:BI109" si="8">IF(N91="nulová",J91,0)</f>
        <v>0</v>
      </c>
      <c r="BJ91" s="18" t="s">
        <v>15</v>
      </c>
      <c r="BK91" s="173">
        <f t="shared" ref="BK91:BK109" si="9">ROUND(I91*H91,2)</f>
        <v>0</v>
      </c>
      <c r="BL91" s="18" t="s">
        <v>142</v>
      </c>
      <c r="BM91" s="172" t="s">
        <v>4337</v>
      </c>
    </row>
    <row r="92" spans="1:65" s="2" customFormat="1" ht="21.75" customHeight="1">
      <c r="A92" s="33"/>
      <c r="B92" s="160"/>
      <c r="C92" s="198" t="s">
        <v>79</v>
      </c>
      <c r="D92" s="356" t="s">
        <v>445</v>
      </c>
      <c r="E92" s="199" t="s">
        <v>4338</v>
      </c>
      <c r="F92" s="200" t="s">
        <v>4339</v>
      </c>
      <c r="G92" s="201" t="s">
        <v>4201</v>
      </c>
      <c r="H92" s="202">
        <v>13</v>
      </c>
      <c r="I92" s="203"/>
      <c r="J92" s="204">
        <f t="shared" si="0"/>
        <v>0</v>
      </c>
      <c r="K92" s="200" t="s">
        <v>3</v>
      </c>
      <c r="L92" s="205"/>
      <c r="M92" s="206" t="s">
        <v>3</v>
      </c>
      <c r="N92" s="207" t="s">
        <v>42</v>
      </c>
      <c r="O92" s="54"/>
      <c r="P92" s="170">
        <f t="shared" si="1"/>
        <v>0</v>
      </c>
      <c r="Q92" s="170">
        <v>0</v>
      </c>
      <c r="R92" s="170">
        <f t="shared" si="2"/>
        <v>0</v>
      </c>
      <c r="S92" s="170">
        <v>0</v>
      </c>
      <c r="T92" s="171">
        <f t="shared" si="3"/>
        <v>0</v>
      </c>
      <c r="U92" s="33"/>
      <c r="V92" s="33"/>
      <c r="W92" s="33"/>
      <c r="X92" s="33"/>
      <c r="Y92" s="33"/>
      <c r="Z92" s="33"/>
      <c r="AA92" s="33"/>
      <c r="AB92" s="33"/>
      <c r="AC92" s="33"/>
      <c r="AD92" s="33"/>
      <c r="AE92" s="33"/>
      <c r="AR92" s="172" t="s">
        <v>418</v>
      </c>
      <c r="AT92" s="172" t="s">
        <v>445</v>
      </c>
      <c r="AU92" s="172" t="s">
        <v>79</v>
      </c>
      <c r="AY92" s="18" t="s">
        <v>253</v>
      </c>
      <c r="BE92" s="173">
        <f t="shared" si="4"/>
        <v>0</v>
      </c>
      <c r="BF92" s="173">
        <f t="shared" si="5"/>
        <v>0</v>
      </c>
      <c r="BG92" s="173">
        <f t="shared" si="6"/>
        <v>0</v>
      </c>
      <c r="BH92" s="173">
        <f t="shared" si="7"/>
        <v>0</v>
      </c>
      <c r="BI92" s="173">
        <f t="shared" si="8"/>
        <v>0</v>
      </c>
      <c r="BJ92" s="18" t="s">
        <v>15</v>
      </c>
      <c r="BK92" s="173">
        <f t="shared" si="9"/>
        <v>0</v>
      </c>
      <c r="BL92" s="18" t="s">
        <v>142</v>
      </c>
      <c r="BM92" s="172" t="s">
        <v>4340</v>
      </c>
    </row>
    <row r="93" spans="1:65" s="2" customFormat="1" ht="21.75" customHeight="1">
      <c r="A93" s="33"/>
      <c r="B93" s="160"/>
      <c r="C93" s="198" t="s">
        <v>85</v>
      </c>
      <c r="D93" s="356" t="s">
        <v>445</v>
      </c>
      <c r="E93" s="199" t="s">
        <v>4341</v>
      </c>
      <c r="F93" s="200" t="s">
        <v>4342</v>
      </c>
      <c r="G93" s="201" t="s">
        <v>4201</v>
      </c>
      <c r="H93" s="202">
        <v>13</v>
      </c>
      <c r="I93" s="203"/>
      <c r="J93" s="204">
        <f t="shared" si="0"/>
        <v>0</v>
      </c>
      <c r="K93" s="200" t="s">
        <v>3</v>
      </c>
      <c r="L93" s="205"/>
      <c r="M93" s="206" t="s">
        <v>3</v>
      </c>
      <c r="N93" s="207" t="s">
        <v>42</v>
      </c>
      <c r="O93" s="54"/>
      <c r="P93" s="170">
        <f t="shared" si="1"/>
        <v>0</v>
      </c>
      <c r="Q93" s="170">
        <v>0</v>
      </c>
      <c r="R93" s="170">
        <f t="shared" si="2"/>
        <v>0</v>
      </c>
      <c r="S93" s="170">
        <v>0</v>
      </c>
      <c r="T93" s="171">
        <f t="shared" si="3"/>
        <v>0</v>
      </c>
      <c r="U93" s="33"/>
      <c r="V93" s="33"/>
      <c r="W93" s="33"/>
      <c r="X93" s="33"/>
      <c r="Y93" s="33"/>
      <c r="Z93" s="33"/>
      <c r="AA93" s="33"/>
      <c r="AB93" s="33"/>
      <c r="AC93" s="33"/>
      <c r="AD93" s="33"/>
      <c r="AE93" s="33"/>
      <c r="AR93" s="172" t="s">
        <v>418</v>
      </c>
      <c r="AT93" s="172" t="s">
        <v>445</v>
      </c>
      <c r="AU93" s="172" t="s">
        <v>79</v>
      </c>
      <c r="AY93" s="18" t="s">
        <v>253</v>
      </c>
      <c r="BE93" s="173">
        <f t="shared" si="4"/>
        <v>0</v>
      </c>
      <c r="BF93" s="173">
        <f t="shared" si="5"/>
        <v>0</v>
      </c>
      <c r="BG93" s="173">
        <f t="shared" si="6"/>
        <v>0</v>
      </c>
      <c r="BH93" s="173">
        <f t="shared" si="7"/>
        <v>0</v>
      </c>
      <c r="BI93" s="173">
        <f t="shared" si="8"/>
        <v>0</v>
      </c>
      <c r="BJ93" s="18" t="s">
        <v>15</v>
      </c>
      <c r="BK93" s="173">
        <f t="shared" si="9"/>
        <v>0</v>
      </c>
      <c r="BL93" s="18" t="s">
        <v>142</v>
      </c>
      <c r="BM93" s="172" t="s">
        <v>4343</v>
      </c>
    </row>
    <row r="94" spans="1:65" s="2" customFormat="1" ht="21.75" customHeight="1">
      <c r="A94" s="33"/>
      <c r="B94" s="160"/>
      <c r="C94" s="198" t="s">
        <v>89</v>
      </c>
      <c r="D94" s="356" t="s">
        <v>445</v>
      </c>
      <c r="E94" s="199" t="s">
        <v>4344</v>
      </c>
      <c r="F94" s="200" t="s">
        <v>4345</v>
      </c>
      <c r="G94" s="201" t="s">
        <v>4201</v>
      </c>
      <c r="H94" s="202">
        <v>13</v>
      </c>
      <c r="I94" s="203"/>
      <c r="J94" s="204">
        <f t="shared" si="0"/>
        <v>0</v>
      </c>
      <c r="K94" s="200" t="s">
        <v>3</v>
      </c>
      <c r="L94" s="205"/>
      <c r="M94" s="206" t="s">
        <v>3</v>
      </c>
      <c r="N94" s="207" t="s">
        <v>42</v>
      </c>
      <c r="O94" s="54"/>
      <c r="P94" s="170">
        <f t="shared" si="1"/>
        <v>0</v>
      </c>
      <c r="Q94" s="170">
        <v>0</v>
      </c>
      <c r="R94" s="170">
        <f t="shared" si="2"/>
        <v>0</v>
      </c>
      <c r="S94" s="170">
        <v>0</v>
      </c>
      <c r="T94" s="171">
        <f t="shared" si="3"/>
        <v>0</v>
      </c>
      <c r="U94" s="33"/>
      <c r="V94" s="33"/>
      <c r="W94" s="33"/>
      <c r="X94" s="33"/>
      <c r="Y94" s="33"/>
      <c r="Z94" s="33"/>
      <c r="AA94" s="33"/>
      <c r="AB94" s="33"/>
      <c r="AC94" s="33"/>
      <c r="AD94" s="33"/>
      <c r="AE94" s="33"/>
      <c r="AR94" s="172" t="s">
        <v>418</v>
      </c>
      <c r="AT94" s="172" t="s">
        <v>445</v>
      </c>
      <c r="AU94" s="172" t="s">
        <v>79</v>
      </c>
      <c r="AY94" s="18" t="s">
        <v>253</v>
      </c>
      <c r="BE94" s="173">
        <f t="shared" si="4"/>
        <v>0</v>
      </c>
      <c r="BF94" s="173">
        <f t="shared" si="5"/>
        <v>0</v>
      </c>
      <c r="BG94" s="173">
        <f t="shared" si="6"/>
        <v>0</v>
      </c>
      <c r="BH94" s="173">
        <f t="shared" si="7"/>
        <v>0</v>
      </c>
      <c r="BI94" s="173">
        <f t="shared" si="8"/>
        <v>0</v>
      </c>
      <c r="BJ94" s="18" t="s">
        <v>15</v>
      </c>
      <c r="BK94" s="173">
        <f t="shared" si="9"/>
        <v>0</v>
      </c>
      <c r="BL94" s="18" t="s">
        <v>142</v>
      </c>
      <c r="BM94" s="172" t="s">
        <v>4346</v>
      </c>
    </row>
    <row r="95" spans="1:65" s="2" customFormat="1" ht="21.75" customHeight="1">
      <c r="A95" s="33"/>
      <c r="B95" s="160"/>
      <c r="C95" s="198" t="s">
        <v>102</v>
      </c>
      <c r="D95" s="356" t="s">
        <v>445</v>
      </c>
      <c r="E95" s="199" t="s">
        <v>4347</v>
      </c>
      <c r="F95" s="200" t="s">
        <v>4348</v>
      </c>
      <c r="G95" s="201" t="s">
        <v>4201</v>
      </c>
      <c r="H95" s="202">
        <v>13</v>
      </c>
      <c r="I95" s="203"/>
      <c r="J95" s="204">
        <f t="shared" si="0"/>
        <v>0</v>
      </c>
      <c r="K95" s="200" t="s">
        <v>3</v>
      </c>
      <c r="L95" s="205"/>
      <c r="M95" s="206" t="s">
        <v>3</v>
      </c>
      <c r="N95" s="207" t="s">
        <v>42</v>
      </c>
      <c r="O95" s="54"/>
      <c r="P95" s="170">
        <f t="shared" si="1"/>
        <v>0</v>
      </c>
      <c r="Q95" s="170">
        <v>0</v>
      </c>
      <c r="R95" s="170">
        <f t="shared" si="2"/>
        <v>0</v>
      </c>
      <c r="S95" s="170">
        <v>0</v>
      </c>
      <c r="T95" s="171">
        <f t="shared" si="3"/>
        <v>0</v>
      </c>
      <c r="U95" s="33"/>
      <c r="V95" s="33"/>
      <c r="W95" s="33"/>
      <c r="X95" s="33"/>
      <c r="Y95" s="33"/>
      <c r="Z95" s="33"/>
      <c r="AA95" s="33"/>
      <c r="AB95" s="33"/>
      <c r="AC95" s="33"/>
      <c r="AD95" s="33"/>
      <c r="AE95" s="33"/>
      <c r="AR95" s="172" t="s">
        <v>418</v>
      </c>
      <c r="AT95" s="172" t="s">
        <v>445</v>
      </c>
      <c r="AU95" s="172" t="s">
        <v>79</v>
      </c>
      <c r="AY95" s="18" t="s">
        <v>253</v>
      </c>
      <c r="BE95" s="173">
        <f t="shared" si="4"/>
        <v>0</v>
      </c>
      <c r="BF95" s="173">
        <f t="shared" si="5"/>
        <v>0</v>
      </c>
      <c r="BG95" s="173">
        <f t="shared" si="6"/>
        <v>0</v>
      </c>
      <c r="BH95" s="173">
        <f t="shared" si="7"/>
        <v>0</v>
      </c>
      <c r="BI95" s="173">
        <f t="shared" si="8"/>
        <v>0</v>
      </c>
      <c r="BJ95" s="18" t="s">
        <v>15</v>
      </c>
      <c r="BK95" s="173">
        <f t="shared" si="9"/>
        <v>0</v>
      </c>
      <c r="BL95" s="18" t="s">
        <v>142</v>
      </c>
      <c r="BM95" s="172" t="s">
        <v>4349</v>
      </c>
    </row>
    <row r="96" spans="1:65" s="2" customFormat="1" ht="21.75" customHeight="1">
      <c r="A96" s="33"/>
      <c r="B96" s="160"/>
      <c r="C96" s="198" t="s">
        <v>75</v>
      </c>
      <c r="D96" s="356" t="s">
        <v>445</v>
      </c>
      <c r="E96" s="199" t="s">
        <v>4350</v>
      </c>
      <c r="F96" s="200" t="s">
        <v>4351</v>
      </c>
      <c r="G96" s="201" t="s">
        <v>4201</v>
      </c>
      <c r="H96" s="202">
        <v>13</v>
      </c>
      <c r="I96" s="203"/>
      <c r="J96" s="204">
        <f t="shared" si="0"/>
        <v>0</v>
      </c>
      <c r="K96" s="200" t="s">
        <v>3</v>
      </c>
      <c r="L96" s="205"/>
      <c r="M96" s="206" t="s">
        <v>3</v>
      </c>
      <c r="N96" s="207" t="s">
        <v>42</v>
      </c>
      <c r="O96" s="54"/>
      <c r="P96" s="170">
        <f t="shared" si="1"/>
        <v>0</v>
      </c>
      <c r="Q96" s="170">
        <v>0</v>
      </c>
      <c r="R96" s="170">
        <f t="shared" si="2"/>
        <v>0</v>
      </c>
      <c r="S96" s="170">
        <v>0</v>
      </c>
      <c r="T96" s="171">
        <f t="shared" si="3"/>
        <v>0</v>
      </c>
      <c r="U96" s="33"/>
      <c r="V96" s="33"/>
      <c r="W96" s="33"/>
      <c r="X96" s="33"/>
      <c r="Y96" s="33"/>
      <c r="Z96" s="33"/>
      <c r="AA96" s="33"/>
      <c r="AB96" s="33"/>
      <c r="AC96" s="33"/>
      <c r="AD96" s="33"/>
      <c r="AE96" s="33"/>
      <c r="AR96" s="172" t="s">
        <v>418</v>
      </c>
      <c r="AT96" s="172" t="s">
        <v>445</v>
      </c>
      <c r="AU96" s="172" t="s">
        <v>79</v>
      </c>
      <c r="AY96" s="18" t="s">
        <v>253</v>
      </c>
      <c r="BE96" s="173">
        <f t="shared" si="4"/>
        <v>0</v>
      </c>
      <c r="BF96" s="173">
        <f t="shared" si="5"/>
        <v>0</v>
      </c>
      <c r="BG96" s="173">
        <f t="shared" si="6"/>
        <v>0</v>
      </c>
      <c r="BH96" s="173">
        <f t="shared" si="7"/>
        <v>0</v>
      </c>
      <c r="BI96" s="173">
        <f t="shared" si="8"/>
        <v>0</v>
      </c>
      <c r="BJ96" s="18" t="s">
        <v>15</v>
      </c>
      <c r="BK96" s="173">
        <f t="shared" si="9"/>
        <v>0</v>
      </c>
      <c r="BL96" s="18" t="s">
        <v>142</v>
      </c>
      <c r="BM96" s="172" t="s">
        <v>4352</v>
      </c>
    </row>
    <row r="97" spans="1:65" s="2" customFormat="1" ht="21.75" customHeight="1">
      <c r="A97" s="33"/>
      <c r="B97" s="160"/>
      <c r="C97" s="198" t="s">
        <v>203</v>
      </c>
      <c r="D97" s="356" t="s">
        <v>445</v>
      </c>
      <c r="E97" s="199" t="s">
        <v>4353</v>
      </c>
      <c r="F97" s="200" t="s">
        <v>4354</v>
      </c>
      <c r="G97" s="201" t="s">
        <v>4201</v>
      </c>
      <c r="H97" s="202">
        <v>13</v>
      </c>
      <c r="I97" s="203"/>
      <c r="J97" s="204">
        <f t="shared" si="0"/>
        <v>0</v>
      </c>
      <c r="K97" s="200" t="s">
        <v>3</v>
      </c>
      <c r="L97" s="205"/>
      <c r="M97" s="206" t="s">
        <v>3</v>
      </c>
      <c r="N97" s="207" t="s">
        <v>42</v>
      </c>
      <c r="O97" s="54"/>
      <c r="P97" s="170">
        <f t="shared" si="1"/>
        <v>0</v>
      </c>
      <c r="Q97" s="170">
        <v>0</v>
      </c>
      <c r="R97" s="170">
        <f t="shared" si="2"/>
        <v>0</v>
      </c>
      <c r="S97" s="170">
        <v>0</v>
      </c>
      <c r="T97" s="171">
        <f t="shared" si="3"/>
        <v>0</v>
      </c>
      <c r="U97" s="33"/>
      <c r="V97" s="33"/>
      <c r="W97" s="33"/>
      <c r="X97" s="33"/>
      <c r="Y97" s="33"/>
      <c r="Z97" s="33"/>
      <c r="AA97" s="33"/>
      <c r="AB97" s="33"/>
      <c r="AC97" s="33"/>
      <c r="AD97" s="33"/>
      <c r="AE97" s="33"/>
      <c r="AR97" s="172" t="s">
        <v>418</v>
      </c>
      <c r="AT97" s="172" t="s">
        <v>445</v>
      </c>
      <c r="AU97" s="172" t="s">
        <v>79</v>
      </c>
      <c r="AY97" s="18" t="s">
        <v>253</v>
      </c>
      <c r="BE97" s="173">
        <f t="shared" si="4"/>
        <v>0</v>
      </c>
      <c r="BF97" s="173">
        <f t="shared" si="5"/>
        <v>0</v>
      </c>
      <c r="BG97" s="173">
        <f t="shared" si="6"/>
        <v>0</v>
      </c>
      <c r="BH97" s="173">
        <f t="shared" si="7"/>
        <v>0</v>
      </c>
      <c r="BI97" s="173">
        <f t="shared" si="8"/>
        <v>0</v>
      </c>
      <c r="BJ97" s="18" t="s">
        <v>15</v>
      </c>
      <c r="BK97" s="173">
        <f t="shared" si="9"/>
        <v>0</v>
      </c>
      <c r="BL97" s="18" t="s">
        <v>142</v>
      </c>
      <c r="BM97" s="172" t="s">
        <v>4355</v>
      </c>
    </row>
    <row r="98" spans="1:65" s="2" customFormat="1" ht="66.75" customHeight="1">
      <c r="A98" s="33"/>
      <c r="B98" s="160"/>
      <c r="C98" s="198" t="s">
        <v>302</v>
      </c>
      <c r="D98" s="356" t="s">
        <v>445</v>
      </c>
      <c r="E98" s="199" t="s">
        <v>4356</v>
      </c>
      <c r="F98" s="200" t="s">
        <v>4357</v>
      </c>
      <c r="G98" s="201" t="s">
        <v>4201</v>
      </c>
      <c r="H98" s="202">
        <v>284</v>
      </c>
      <c r="I98" s="203"/>
      <c r="J98" s="204">
        <f t="shared" si="0"/>
        <v>0</v>
      </c>
      <c r="K98" s="200" t="s">
        <v>3</v>
      </c>
      <c r="L98" s="205"/>
      <c r="M98" s="206" t="s">
        <v>3</v>
      </c>
      <c r="N98" s="207" t="s">
        <v>42</v>
      </c>
      <c r="O98" s="54"/>
      <c r="P98" s="170">
        <f t="shared" si="1"/>
        <v>0</v>
      </c>
      <c r="Q98" s="170">
        <v>0</v>
      </c>
      <c r="R98" s="170">
        <f t="shared" si="2"/>
        <v>0</v>
      </c>
      <c r="S98" s="170">
        <v>0</v>
      </c>
      <c r="T98" s="171">
        <f t="shared" si="3"/>
        <v>0</v>
      </c>
      <c r="U98" s="33"/>
      <c r="V98" s="33"/>
      <c r="W98" s="33"/>
      <c r="X98" s="33"/>
      <c r="Y98" s="33"/>
      <c r="Z98" s="33"/>
      <c r="AA98" s="33"/>
      <c r="AB98" s="33"/>
      <c r="AC98" s="33"/>
      <c r="AD98" s="33"/>
      <c r="AE98" s="33"/>
      <c r="AR98" s="172" t="s">
        <v>418</v>
      </c>
      <c r="AT98" s="172" t="s">
        <v>445</v>
      </c>
      <c r="AU98" s="172" t="s">
        <v>79</v>
      </c>
      <c r="AY98" s="18" t="s">
        <v>253</v>
      </c>
      <c r="BE98" s="173">
        <f t="shared" si="4"/>
        <v>0</v>
      </c>
      <c r="BF98" s="173">
        <f t="shared" si="5"/>
        <v>0</v>
      </c>
      <c r="BG98" s="173">
        <f t="shared" si="6"/>
        <v>0</v>
      </c>
      <c r="BH98" s="173">
        <f t="shared" si="7"/>
        <v>0</v>
      </c>
      <c r="BI98" s="173">
        <f t="shared" si="8"/>
        <v>0</v>
      </c>
      <c r="BJ98" s="18" t="s">
        <v>15</v>
      </c>
      <c r="BK98" s="173">
        <f t="shared" si="9"/>
        <v>0</v>
      </c>
      <c r="BL98" s="18" t="s">
        <v>142</v>
      </c>
      <c r="BM98" s="172" t="s">
        <v>4358</v>
      </c>
    </row>
    <row r="99" spans="1:65" s="2" customFormat="1" ht="66.75" customHeight="1">
      <c r="A99" s="33"/>
      <c r="B99" s="160"/>
      <c r="C99" s="198" t="s">
        <v>293</v>
      </c>
      <c r="D99" s="356" t="s">
        <v>445</v>
      </c>
      <c r="E99" s="199" t="s">
        <v>4359</v>
      </c>
      <c r="F99" s="200" t="s">
        <v>4360</v>
      </c>
      <c r="G99" s="201" t="s">
        <v>4201</v>
      </c>
      <c r="H99" s="202">
        <v>142</v>
      </c>
      <c r="I99" s="203"/>
      <c r="J99" s="204">
        <f t="shared" si="0"/>
        <v>0</v>
      </c>
      <c r="K99" s="200" t="s">
        <v>3</v>
      </c>
      <c r="L99" s="205"/>
      <c r="M99" s="206" t="s">
        <v>3</v>
      </c>
      <c r="N99" s="207" t="s">
        <v>42</v>
      </c>
      <c r="O99" s="54"/>
      <c r="P99" s="170">
        <f t="shared" si="1"/>
        <v>0</v>
      </c>
      <c r="Q99" s="170">
        <v>0</v>
      </c>
      <c r="R99" s="170">
        <f t="shared" si="2"/>
        <v>0</v>
      </c>
      <c r="S99" s="170">
        <v>0</v>
      </c>
      <c r="T99" s="171">
        <f t="shared" si="3"/>
        <v>0</v>
      </c>
      <c r="U99" s="33"/>
      <c r="V99" s="33"/>
      <c r="W99" s="33"/>
      <c r="X99" s="33"/>
      <c r="Y99" s="33"/>
      <c r="Z99" s="33"/>
      <c r="AA99" s="33"/>
      <c r="AB99" s="33"/>
      <c r="AC99" s="33"/>
      <c r="AD99" s="33"/>
      <c r="AE99" s="33"/>
      <c r="AR99" s="172" t="s">
        <v>418</v>
      </c>
      <c r="AT99" s="172" t="s">
        <v>445</v>
      </c>
      <c r="AU99" s="172" t="s">
        <v>79</v>
      </c>
      <c r="AY99" s="18" t="s">
        <v>253</v>
      </c>
      <c r="BE99" s="173">
        <f t="shared" si="4"/>
        <v>0</v>
      </c>
      <c r="BF99" s="173">
        <f t="shared" si="5"/>
        <v>0</v>
      </c>
      <c r="BG99" s="173">
        <f t="shared" si="6"/>
        <v>0</v>
      </c>
      <c r="BH99" s="173">
        <f t="shared" si="7"/>
        <v>0</v>
      </c>
      <c r="BI99" s="173">
        <f t="shared" si="8"/>
        <v>0</v>
      </c>
      <c r="BJ99" s="18" t="s">
        <v>15</v>
      </c>
      <c r="BK99" s="173">
        <f t="shared" si="9"/>
        <v>0</v>
      </c>
      <c r="BL99" s="18" t="s">
        <v>142</v>
      </c>
      <c r="BM99" s="172" t="s">
        <v>4361</v>
      </c>
    </row>
    <row r="100" spans="1:65" s="2" customFormat="1" ht="21.75" customHeight="1">
      <c r="A100" s="33"/>
      <c r="B100" s="160"/>
      <c r="C100" s="198" t="s">
        <v>83</v>
      </c>
      <c r="D100" s="356" t="s">
        <v>445</v>
      </c>
      <c r="E100" s="199" t="s">
        <v>4362</v>
      </c>
      <c r="F100" s="200" t="s">
        <v>4363</v>
      </c>
      <c r="G100" s="201" t="s">
        <v>265</v>
      </c>
      <c r="H100" s="202">
        <v>117</v>
      </c>
      <c r="I100" s="203"/>
      <c r="J100" s="204">
        <f t="shared" si="0"/>
        <v>0</v>
      </c>
      <c r="K100" s="200" t="s">
        <v>3</v>
      </c>
      <c r="L100" s="205"/>
      <c r="M100" s="206" t="s">
        <v>3</v>
      </c>
      <c r="N100" s="207" t="s">
        <v>42</v>
      </c>
      <c r="O100" s="54"/>
      <c r="P100" s="170">
        <f t="shared" si="1"/>
        <v>0</v>
      </c>
      <c r="Q100" s="170">
        <v>0</v>
      </c>
      <c r="R100" s="170">
        <f t="shared" si="2"/>
        <v>0</v>
      </c>
      <c r="S100" s="170">
        <v>0</v>
      </c>
      <c r="T100" s="171">
        <f t="shared" si="3"/>
        <v>0</v>
      </c>
      <c r="U100" s="33"/>
      <c r="V100" s="33"/>
      <c r="W100" s="33"/>
      <c r="X100" s="33"/>
      <c r="Y100" s="33"/>
      <c r="Z100" s="33"/>
      <c r="AA100" s="33"/>
      <c r="AB100" s="33"/>
      <c r="AC100" s="33"/>
      <c r="AD100" s="33"/>
      <c r="AE100" s="33"/>
      <c r="AR100" s="172" t="s">
        <v>418</v>
      </c>
      <c r="AT100" s="172" t="s">
        <v>445</v>
      </c>
      <c r="AU100" s="172" t="s">
        <v>79</v>
      </c>
      <c r="AY100" s="18" t="s">
        <v>253</v>
      </c>
      <c r="BE100" s="173">
        <f t="shared" si="4"/>
        <v>0</v>
      </c>
      <c r="BF100" s="173">
        <f t="shared" si="5"/>
        <v>0</v>
      </c>
      <c r="BG100" s="173">
        <f t="shared" si="6"/>
        <v>0</v>
      </c>
      <c r="BH100" s="173">
        <f t="shared" si="7"/>
        <v>0</v>
      </c>
      <c r="BI100" s="173">
        <f t="shared" si="8"/>
        <v>0</v>
      </c>
      <c r="BJ100" s="18" t="s">
        <v>15</v>
      </c>
      <c r="BK100" s="173">
        <f t="shared" si="9"/>
        <v>0</v>
      </c>
      <c r="BL100" s="18" t="s">
        <v>142</v>
      </c>
      <c r="BM100" s="172" t="s">
        <v>4364</v>
      </c>
    </row>
    <row r="101" spans="1:65" s="2" customFormat="1" ht="21.75" customHeight="1">
      <c r="A101" s="33"/>
      <c r="B101" s="160"/>
      <c r="C101" s="198" t="s">
        <v>384</v>
      </c>
      <c r="D101" s="356" t="s">
        <v>445</v>
      </c>
      <c r="E101" s="199" t="s">
        <v>4365</v>
      </c>
      <c r="F101" s="200" t="s">
        <v>4366</v>
      </c>
      <c r="G101" s="201" t="s">
        <v>265</v>
      </c>
      <c r="H101" s="202">
        <v>65</v>
      </c>
      <c r="I101" s="203"/>
      <c r="J101" s="204">
        <f t="shared" si="0"/>
        <v>0</v>
      </c>
      <c r="K101" s="200" t="s">
        <v>3</v>
      </c>
      <c r="L101" s="205"/>
      <c r="M101" s="206" t="s">
        <v>3</v>
      </c>
      <c r="N101" s="207" t="s">
        <v>42</v>
      </c>
      <c r="O101" s="54"/>
      <c r="P101" s="170">
        <f t="shared" si="1"/>
        <v>0</v>
      </c>
      <c r="Q101" s="170">
        <v>0</v>
      </c>
      <c r="R101" s="170">
        <f t="shared" si="2"/>
        <v>0</v>
      </c>
      <c r="S101" s="170">
        <v>0</v>
      </c>
      <c r="T101" s="171">
        <f t="shared" si="3"/>
        <v>0</v>
      </c>
      <c r="U101" s="33"/>
      <c r="V101" s="33"/>
      <c r="W101" s="33"/>
      <c r="X101" s="33"/>
      <c r="Y101" s="33"/>
      <c r="Z101" s="33"/>
      <c r="AA101" s="33"/>
      <c r="AB101" s="33"/>
      <c r="AC101" s="33"/>
      <c r="AD101" s="33"/>
      <c r="AE101" s="33"/>
      <c r="AR101" s="172" t="s">
        <v>418</v>
      </c>
      <c r="AT101" s="172" t="s">
        <v>445</v>
      </c>
      <c r="AU101" s="172" t="s">
        <v>79</v>
      </c>
      <c r="AY101" s="18" t="s">
        <v>253</v>
      </c>
      <c r="BE101" s="173">
        <f t="shared" si="4"/>
        <v>0</v>
      </c>
      <c r="BF101" s="173">
        <f t="shared" si="5"/>
        <v>0</v>
      </c>
      <c r="BG101" s="173">
        <f t="shared" si="6"/>
        <v>0</v>
      </c>
      <c r="BH101" s="173">
        <f t="shared" si="7"/>
        <v>0</v>
      </c>
      <c r="BI101" s="173">
        <f t="shared" si="8"/>
        <v>0</v>
      </c>
      <c r="BJ101" s="18" t="s">
        <v>15</v>
      </c>
      <c r="BK101" s="173">
        <f t="shared" si="9"/>
        <v>0</v>
      </c>
      <c r="BL101" s="18" t="s">
        <v>142</v>
      </c>
      <c r="BM101" s="172" t="s">
        <v>4367</v>
      </c>
    </row>
    <row r="102" spans="1:65" s="2" customFormat="1" ht="21.75" customHeight="1">
      <c r="A102" s="33"/>
      <c r="B102" s="160"/>
      <c r="C102" s="198" t="s">
        <v>388</v>
      </c>
      <c r="D102" s="356" t="s">
        <v>445</v>
      </c>
      <c r="E102" s="199" t="s">
        <v>4368</v>
      </c>
      <c r="F102" s="200" t="s">
        <v>4369</v>
      </c>
      <c r="G102" s="201" t="s">
        <v>265</v>
      </c>
      <c r="H102" s="202">
        <v>362.5</v>
      </c>
      <c r="I102" s="203"/>
      <c r="J102" s="204">
        <f t="shared" si="0"/>
        <v>0</v>
      </c>
      <c r="K102" s="200" t="s">
        <v>3</v>
      </c>
      <c r="L102" s="205"/>
      <c r="M102" s="206" t="s">
        <v>3</v>
      </c>
      <c r="N102" s="207" t="s">
        <v>42</v>
      </c>
      <c r="O102" s="54"/>
      <c r="P102" s="170">
        <f t="shared" si="1"/>
        <v>0</v>
      </c>
      <c r="Q102" s="170">
        <v>0</v>
      </c>
      <c r="R102" s="170">
        <f t="shared" si="2"/>
        <v>0</v>
      </c>
      <c r="S102" s="170">
        <v>0</v>
      </c>
      <c r="T102" s="171">
        <f t="shared" si="3"/>
        <v>0</v>
      </c>
      <c r="U102" s="33"/>
      <c r="V102" s="33"/>
      <c r="W102" s="33"/>
      <c r="X102" s="33"/>
      <c r="Y102" s="33"/>
      <c r="Z102" s="33"/>
      <c r="AA102" s="33"/>
      <c r="AB102" s="33"/>
      <c r="AC102" s="33"/>
      <c r="AD102" s="33"/>
      <c r="AE102" s="33"/>
      <c r="AR102" s="172" t="s">
        <v>418</v>
      </c>
      <c r="AT102" s="172" t="s">
        <v>445</v>
      </c>
      <c r="AU102" s="172" t="s">
        <v>79</v>
      </c>
      <c r="AY102" s="18" t="s">
        <v>253</v>
      </c>
      <c r="BE102" s="173">
        <f t="shared" si="4"/>
        <v>0</v>
      </c>
      <c r="BF102" s="173">
        <f t="shared" si="5"/>
        <v>0</v>
      </c>
      <c r="BG102" s="173">
        <f t="shared" si="6"/>
        <v>0</v>
      </c>
      <c r="BH102" s="173">
        <f t="shared" si="7"/>
        <v>0</v>
      </c>
      <c r="BI102" s="173">
        <f t="shared" si="8"/>
        <v>0</v>
      </c>
      <c r="BJ102" s="18" t="s">
        <v>15</v>
      </c>
      <c r="BK102" s="173">
        <f t="shared" si="9"/>
        <v>0</v>
      </c>
      <c r="BL102" s="18" t="s">
        <v>142</v>
      </c>
      <c r="BM102" s="172" t="s">
        <v>4370</v>
      </c>
    </row>
    <row r="103" spans="1:65" s="2" customFormat="1" ht="16.5" customHeight="1">
      <c r="A103" s="33"/>
      <c r="B103" s="160"/>
      <c r="C103" s="198" t="s">
        <v>93</v>
      </c>
      <c r="D103" s="356" t="s">
        <v>445</v>
      </c>
      <c r="E103" s="199" t="s">
        <v>4371</v>
      </c>
      <c r="F103" s="200" t="s">
        <v>4372</v>
      </c>
      <c r="G103" s="201" t="s">
        <v>265</v>
      </c>
      <c r="H103" s="202">
        <v>64</v>
      </c>
      <c r="I103" s="203"/>
      <c r="J103" s="204">
        <f t="shared" si="0"/>
        <v>0</v>
      </c>
      <c r="K103" s="200" t="s">
        <v>3</v>
      </c>
      <c r="L103" s="205"/>
      <c r="M103" s="206" t="s">
        <v>3</v>
      </c>
      <c r="N103" s="207" t="s">
        <v>42</v>
      </c>
      <c r="O103" s="54"/>
      <c r="P103" s="170">
        <f t="shared" si="1"/>
        <v>0</v>
      </c>
      <c r="Q103" s="170">
        <v>0</v>
      </c>
      <c r="R103" s="170">
        <f t="shared" si="2"/>
        <v>0</v>
      </c>
      <c r="S103" s="170">
        <v>0</v>
      </c>
      <c r="T103" s="171">
        <f t="shared" si="3"/>
        <v>0</v>
      </c>
      <c r="U103" s="33"/>
      <c r="V103" s="33"/>
      <c r="W103" s="33"/>
      <c r="X103" s="33"/>
      <c r="Y103" s="33"/>
      <c r="Z103" s="33"/>
      <c r="AA103" s="33"/>
      <c r="AB103" s="33"/>
      <c r="AC103" s="33"/>
      <c r="AD103" s="33"/>
      <c r="AE103" s="33"/>
      <c r="AR103" s="172" t="s">
        <v>418</v>
      </c>
      <c r="AT103" s="172" t="s">
        <v>445</v>
      </c>
      <c r="AU103" s="172" t="s">
        <v>79</v>
      </c>
      <c r="AY103" s="18" t="s">
        <v>253</v>
      </c>
      <c r="BE103" s="173">
        <f t="shared" si="4"/>
        <v>0</v>
      </c>
      <c r="BF103" s="173">
        <f t="shared" si="5"/>
        <v>0</v>
      </c>
      <c r="BG103" s="173">
        <f t="shared" si="6"/>
        <v>0</v>
      </c>
      <c r="BH103" s="173">
        <f t="shared" si="7"/>
        <v>0</v>
      </c>
      <c r="BI103" s="173">
        <f t="shared" si="8"/>
        <v>0</v>
      </c>
      <c r="BJ103" s="18" t="s">
        <v>15</v>
      </c>
      <c r="BK103" s="173">
        <f t="shared" si="9"/>
        <v>0</v>
      </c>
      <c r="BL103" s="18" t="s">
        <v>142</v>
      </c>
      <c r="BM103" s="172" t="s">
        <v>4373</v>
      </c>
    </row>
    <row r="104" spans="1:65" s="2" customFormat="1" ht="16.5" customHeight="1">
      <c r="A104" s="33"/>
      <c r="B104" s="160"/>
      <c r="C104" s="198" t="s">
        <v>107</v>
      </c>
      <c r="D104" s="356" t="s">
        <v>445</v>
      </c>
      <c r="E104" s="199" t="s">
        <v>4374</v>
      </c>
      <c r="F104" s="200" t="s">
        <v>4375</v>
      </c>
      <c r="G104" s="201" t="s">
        <v>4201</v>
      </c>
      <c r="H104" s="202">
        <v>13</v>
      </c>
      <c r="I104" s="203"/>
      <c r="J104" s="204">
        <f t="shared" si="0"/>
        <v>0</v>
      </c>
      <c r="K104" s="200" t="s">
        <v>3</v>
      </c>
      <c r="L104" s="205"/>
      <c r="M104" s="206" t="s">
        <v>3</v>
      </c>
      <c r="N104" s="207" t="s">
        <v>42</v>
      </c>
      <c r="O104" s="54"/>
      <c r="P104" s="170">
        <f t="shared" si="1"/>
        <v>0</v>
      </c>
      <c r="Q104" s="170">
        <v>0</v>
      </c>
      <c r="R104" s="170">
        <f t="shared" si="2"/>
        <v>0</v>
      </c>
      <c r="S104" s="170">
        <v>0</v>
      </c>
      <c r="T104" s="171">
        <f t="shared" si="3"/>
        <v>0</v>
      </c>
      <c r="U104" s="33"/>
      <c r="V104" s="33"/>
      <c r="W104" s="33"/>
      <c r="X104" s="33"/>
      <c r="Y104" s="33"/>
      <c r="Z104" s="33"/>
      <c r="AA104" s="33"/>
      <c r="AB104" s="33"/>
      <c r="AC104" s="33"/>
      <c r="AD104" s="33"/>
      <c r="AE104" s="33"/>
      <c r="AR104" s="172" t="s">
        <v>418</v>
      </c>
      <c r="AT104" s="172" t="s">
        <v>445</v>
      </c>
      <c r="AU104" s="172" t="s">
        <v>79</v>
      </c>
      <c r="AY104" s="18" t="s">
        <v>253</v>
      </c>
      <c r="BE104" s="173">
        <f t="shared" si="4"/>
        <v>0</v>
      </c>
      <c r="BF104" s="173">
        <f t="shared" si="5"/>
        <v>0</v>
      </c>
      <c r="BG104" s="173">
        <f t="shared" si="6"/>
        <v>0</v>
      </c>
      <c r="BH104" s="173">
        <f t="shared" si="7"/>
        <v>0</v>
      </c>
      <c r="BI104" s="173">
        <f t="shared" si="8"/>
        <v>0</v>
      </c>
      <c r="BJ104" s="18" t="s">
        <v>15</v>
      </c>
      <c r="BK104" s="173">
        <f t="shared" si="9"/>
        <v>0</v>
      </c>
      <c r="BL104" s="18" t="s">
        <v>142</v>
      </c>
      <c r="BM104" s="172" t="s">
        <v>4376</v>
      </c>
    </row>
    <row r="105" spans="1:65" s="2" customFormat="1" ht="16.5" customHeight="1">
      <c r="A105" s="33"/>
      <c r="B105" s="160"/>
      <c r="C105" s="198" t="s">
        <v>116</v>
      </c>
      <c r="D105" s="356" t="s">
        <v>445</v>
      </c>
      <c r="E105" s="199" t="s">
        <v>4377</v>
      </c>
      <c r="F105" s="200" t="s">
        <v>4378</v>
      </c>
      <c r="G105" s="201" t="s">
        <v>265</v>
      </c>
      <c r="H105" s="202">
        <v>65</v>
      </c>
      <c r="I105" s="203"/>
      <c r="J105" s="204">
        <f t="shared" si="0"/>
        <v>0</v>
      </c>
      <c r="K105" s="200" t="s">
        <v>3</v>
      </c>
      <c r="L105" s="205"/>
      <c r="M105" s="206" t="s">
        <v>3</v>
      </c>
      <c r="N105" s="207" t="s">
        <v>42</v>
      </c>
      <c r="O105" s="54"/>
      <c r="P105" s="170">
        <f t="shared" si="1"/>
        <v>0</v>
      </c>
      <c r="Q105" s="170">
        <v>0</v>
      </c>
      <c r="R105" s="170">
        <f t="shared" si="2"/>
        <v>0</v>
      </c>
      <c r="S105" s="170">
        <v>0</v>
      </c>
      <c r="T105" s="171">
        <f t="shared" si="3"/>
        <v>0</v>
      </c>
      <c r="U105" s="33"/>
      <c r="V105" s="33"/>
      <c r="W105" s="33"/>
      <c r="X105" s="33"/>
      <c r="Y105" s="33"/>
      <c r="Z105" s="33"/>
      <c r="AA105" s="33"/>
      <c r="AB105" s="33"/>
      <c r="AC105" s="33"/>
      <c r="AD105" s="33"/>
      <c r="AE105" s="33"/>
      <c r="AR105" s="172" t="s">
        <v>418</v>
      </c>
      <c r="AT105" s="172" t="s">
        <v>445</v>
      </c>
      <c r="AU105" s="172" t="s">
        <v>79</v>
      </c>
      <c r="AY105" s="18" t="s">
        <v>253</v>
      </c>
      <c r="BE105" s="173">
        <f t="shared" si="4"/>
        <v>0</v>
      </c>
      <c r="BF105" s="173">
        <f t="shared" si="5"/>
        <v>0</v>
      </c>
      <c r="BG105" s="173">
        <f t="shared" si="6"/>
        <v>0</v>
      </c>
      <c r="BH105" s="173">
        <f t="shared" si="7"/>
        <v>0</v>
      </c>
      <c r="BI105" s="173">
        <f t="shared" si="8"/>
        <v>0</v>
      </c>
      <c r="BJ105" s="18" t="s">
        <v>15</v>
      </c>
      <c r="BK105" s="173">
        <f t="shared" si="9"/>
        <v>0</v>
      </c>
      <c r="BL105" s="18" t="s">
        <v>142</v>
      </c>
      <c r="BM105" s="172" t="s">
        <v>4379</v>
      </c>
    </row>
    <row r="106" spans="1:65" s="2" customFormat="1" ht="16.5" customHeight="1">
      <c r="A106" s="33"/>
      <c r="B106" s="160"/>
      <c r="C106" s="198" t="s">
        <v>125</v>
      </c>
      <c r="D106" s="356" t="s">
        <v>445</v>
      </c>
      <c r="E106" s="199" t="s">
        <v>4380</v>
      </c>
      <c r="F106" s="200" t="s">
        <v>4381</v>
      </c>
      <c r="G106" s="201" t="s">
        <v>265</v>
      </c>
      <c r="H106" s="202">
        <v>76</v>
      </c>
      <c r="I106" s="203"/>
      <c r="J106" s="204">
        <f t="shared" si="0"/>
        <v>0</v>
      </c>
      <c r="K106" s="200" t="s">
        <v>3</v>
      </c>
      <c r="L106" s="205"/>
      <c r="M106" s="206" t="s">
        <v>3</v>
      </c>
      <c r="N106" s="207" t="s">
        <v>42</v>
      </c>
      <c r="O106" s="54"/>
      <c r="P106" s="170">
        <f t="shared" si="1"/>
        <v>0</v>
      </c>
      <c r="Q106" s="170">
        <v>0</v>
      </c>
      <c r="R106" s="170">
        <f t="shared" si="2"/>
        <v>0</v>
      </c>
      <c r="S106" s="170">
        <v>0</v>
      </c>
      <c r="T106" s="171">
        <f t="shared" si="3"/>
        <v>0</v>
      </c>
      <c r="U106" s="33"/>
      <c r="V106" s="33"/>
      <c r="W106" s="33"/>
      <c r="X106" s="33"/>
      <c r="Y106" s="33"/>
      <c r="Z106" s="33"/>
      <c r="AA106" s="33"/>
      <c r="AB106" s="33"/>
      <c r="AC106" s="33"/>
      <c r="AD106" s="33"/>
      <c r="AE106" s="33"/>
      <c r="AR106" s="172" t="s">
        <v>418</v>
      </c>
      <c r="AT106" s="172" t="s">
        <v>445</v>
      </c>
      <c r="AU106" s="172" t="s">
        <v>79</v>
      </c>
      <c r="AY106" s="18" t="s">
        <v>253</v>
      </c>
      <c r="BE106" s="173">
        <f t="shared" si="4"/>
        <v>0</v>
      </c>
      <c r="BF106" s="173">
        <f t="shared" si="5"/>
        <v>0</v>
      </c>
      <c r="BG106" s="173">
        <f t="shared" si="6"/>
        <v>0</v>
      </c>
      <c r="BH106" s="173">
        <f t="shared" si="7"/>
        <v>0</v>
      </c>
      <c r="BI106" s="173">
        <f t="shared" si="8"/>
        <v>0</v>
      </c>
      <c r="BJ106" s="18" t="s">
        <v>15</v>
      </c>
      <c r="BK106" s="173">
        <f t="shared" si="9"/>
        <v>0</v>
      </c>
      <c r="BL106" s="18" t="s">
        <v>142</v>
      </c>
      <c r="BM106" s="172" t="s">
        <v>4382</v>
      </c>
    </row>
    <row r="107" spans="1:65" s="2" customFormat="1" ht="33" customHeight="1">
      <c r="A107" s="33"/>
      <c r="B107" s="160"/>
      <c r="C107" s="198" t="s">
        <v>392</v>
      </c>
      <c r="D107" s="356" t="s">
        <v>445</v>
      </c>
      <c r="E107" s="199" t="s">
        <v>4383</v>
      </c>
      <c r="F107" s="200" t="s">
        <v>4384</v>
      </c>
      <c r="G107" s="201" t="s">
        <v>265</v>
      </c>
      <c r="H107" s="202">
        <v>110</v>
      </c>
      <c r="I107" s="203"/>
      <c r="J107" s="204">
        <f t="shared" si="0"/>
        <v>0</v>
      </c>
      <c r="K107" s="200" t="s">
        <v>3</v>
      </c>
      <c r="L107" s="205"/>
      <c r="M107" s="206" t="s">
        <v>3</v>
      </c>
      <c r="N107" s="207" t="s">
        <v>42</v>
      </c>
      <c r="O107" s="54"/>
      <c r="P107" s="170">
        <f t="shared" si="1"/>
        <v>0</v>
      </c>
      <c r="Q107" s="170">
        <v>0</v>
      </c>
      <c r="R107" s="170">
        <f t="shared" si="2"/>
        <v>0</v>
      </c>
      <c r="S107" s="170">
        <v>0</v>
      </c>
      <c r="T107" s="171">
        <f t="shared" si="3"/>
        <v>0</v>
      </c>
      <c r="U107" s="33"/>
      <c r="V107" s="33"/>
      <c r="W107" s="33"/>
      <c r="X107" s="33"/>
      <c r="Y107" s="33"/>
      <c r="Z107" s="33"/>
      <c r="AA107" s="33"/>
      <c r="AB107" s="33"/>
      <c r="AC107" s="33"/>
      <c r="AD107" s="33"/>
      <c r="AE107" s="33"/>
      <c r="AR107" s="172" t="s">
        <v>418</v>
      </c>
      <c r="AT107" s="172" t="s">
        <v>445</v>
      </c>
      <c r="AU107" s="172" t="s">
        <v>79</v>
      </c>
      <c r="AY107" s="18" t="s">
        <v>253</v>
      </c>
      <c r="BE107" s="173">
        <f t="shared" si="4"/>
        <v>0</v>
      </c>
      <c r="BF107" s="173">
        <f t="shared" si="5"/>
        <v>0</v>
      </c>
      <c r="BG107" s="173">
        <f t="shared" si="6"/>
        <v>0</v>
      </c>
      <c r="BH107" s="173">
        <f t="shared" si="7"/>
        <v>0</v>
      </c>
      <c r="BI107" s="173">
        <f t="shared" si="8"/>
        <v>0</v>
      </c>
      <c r="BJ107" s="18" t="s">
        <v>15</v>
      </c>
      <c r="BK107" s="173">
        <f t="shared" si="9"/>
        <v>0</v>
      </c>
      <c r="BL107" s="18" t="s">
        <v>142</v>
      </c>
      <c r="BM107" s="172" t="s">
        <v>4385</v>
      </c>
    </row>
    <row r="108" spans="1:65" s="2" customFormat="1" ht="33" customHeight="1">
      <c r="A108" s="33"/>
      <c r="B108" s="160"/>
      <c r="C108" s="198" t="s">
        <v>9</v>
      </c>
      <c r="D108" s="356" t="s">
        <v>445</v>
      </c>
      <c r="E108" s="199" t="s">
        <v>4386</v>
      </c>
      <c r="F108" s="200" t="s">
        <v>4387</v>
      </c>
      <c r="G108" s="201" t="s">
        <v>265</v>
      </c>
      <c r="H108" s="202">
        <v>210</v>
      </c>
      <c r="I108" s="203"/>
      <c r="J108" s="204">
        <f t="shared" si="0"/>
        <v>0</v>
      </c>
      <c r="K108" s="200" t="s">
        <v>3</v>
      </c>
      <c r="L108" s="205"/>
      <c r="M108" s="206" t="s">
        <v>3</v>
      </c>
      <c r="N108" s="207" t="s">
        <v>42</v>
      </c>
      <c r="O108" s="54"/>
      <c r="P108" s="170">
        <f t="shared" si="1"/>
        <v>0</v>
      </c>
      <c r="Q108" s="170">
        <v>0</v>
      </c>
      <c r="R108" s="170">
        <f t="shared" si="2"/>
        <v>0</v>
      </c>
      <c r="S108" s="170">
        <v>0</v>
      </c>
      <c r="T108" s="171">
        <f t="shared" si="3"/>
        <v>0</v>
      </c>
      <c r="U108" s="33"/>
      <c r="V108" s="33"/>
      <c r="W108" s="33"/>
      <c r="X108" s="33"/>
      <c r="Y108" s="33"/>
      <c r="Z108" s="33"/>
      <c r="AA108" s="33"/>
      <c r="AB108" s="33"/>
      <c r="AC108" s="33"/>
      <c r="AD108" s="33"/>
      <c r="AE108" s="33"/>
      <c r="AR108" s="172" t="s">
        <v>418</v>
      </c>
      <c r="AT108" s="172" t="s">
        <v>445</v>
      </c>
      <c r="AU108" s="172" t="s">
        <v>79</v>
      </c>
      <c r="AY108" s="18" t="s">
        <v>253</v>
      </c>
      <c r="BE108" s="173">
        <f t="shared" si="4"/>
        <v>0</v>
      </c>
      <c r="BF108" s="173">
        <f t="shared" si="5"/>
        <v>0</v>
      </c>
      <c r="BG108" s="173">
        <f t="shared" si="6"/>
        <v>0</v>
      </c>
      <c r="BH108" s="173">
        <f t="shared" si="7"/>
        <v>0</v>
      </c>
      <c r="BI108" s="173">
        <f t="shared" si="8"/>
        <v>0</v>
      </c>
      <c r="BJ108" s="18" t="s">
        <v>15</v>
      </c>
      <c r="BK108" s="173">
        <f t="shared" si="9"/>
        <v>0</v>
      </c>
      <c r="BL108" s="18" t="s">
        <v>142</v>
      </c>
      <c r="BM108" s="172" t="s">
        <v>4388</v>
      </c>
    </row>
    <row r="109" spans="1:65" s="2" customFormat="1" ht="33" customHeight="1">
      <c r="A109" s="33"/>
      <c r="B109" s="160"/>
      <c r="C109" s="161" t="s">
        <v>142</v>
      </c>
      <c r="D109" s="353" t="s">
        <v>255</v>
      </c>
      <c r="E109" s="162" t="s">
        <v>4389</v>
      </c>
      <c r="F109" s="163" t="s">
        <v>4390</v>
      </c>
      <c r="G109" s="164" t="s">
        <v>362</v>
      </c>
      <c r="H109" s="197"/>
      <c r="I109" s="166"/>
      <c r="J109" s="167">
        <f t="shared" si="0"/>
        <v>0</v>
      </c>
      <c r="K109" s="163" t="s">
        <v>259</v>
      </c>
      <c r="L109" s="34"/>
      <c r="M109" s="168" t="s">
        <v>3</v>
      </c>
      <c r="N109" s="169" t="s">
        <v>42</v>
      </c>
      <c r="O109" s="54"/>
      <c r="P109" s="170">
        <f t="shared" si="1"/>
        <v>0</v>
      </c>
      <c r="Q109" s="170">
        <v>0</v>
      </c>
      <c r="R109" s="170">
        <f t="shared" si="2"/>
        <v>0</v>
      </c>
      <c r="S109" s="170">
        <v>0</v>
      </c>
      <c r="T109" s="171">
        <f t="shared" si="3"/>
        <v>0</v>
      </c>
      <c r="U109" s="33"/>
      <c r="V109" s="33"/>
      <c r="W109" s="33"/>
      <c r="X109" s="33"/>
      <c r="Y109" s="33"/>
      <c r="Z109" s="33"/>
      <c r="AA109" s="33"/>
      <c r="AB109" s="33"/>
      <c r="AC109" s="33"/>
      <c r="AD109" s="33"/>
      <c r="AE109" s="33"/>
      <c r="AR109" s="172" t="s">
        <v>142</v>
      </c>
      <c r="AT109" s="172" t="s">
        <v>255</v>
      </c>
      <c r="AU109" s="172" t="s">
        <v>79</v>
      </c>
      <c r="AY109" s="18" t="s">
        <v>253</v>
      </c>
      <c r="BE109" s="173">
        <f t="shared" si="4"/>
        <v>0</v>
      </c>
      <c r="BF109" s="173">
        <f t="shared" si="5"/>
        <v>0</v>
      </c>
      <c r="BG109" s="173">
        <f t="shared" si="6"/>
        <v>0</v>
      </c>
      <c r="BH109" s="173">
        <f t="shared" si="7"/>
        <v>0</v>
      </c>
      <c r="BI109" s="173">
        <f t="shared" si="8"/>
        <v>0</v>
      </c>
      <c r="BJ109" s="18" t="s">
        <v>15</v>
      </c>
      <c r="BK109" s="173">
        <f t="shared" si="9"/>
        <v>0</v>
      </c>
      <c r="BL109" s="18" t="s">
        <v>142</v>
      </c>
      <c r="BM109" s="172" t="s">
        <v>4391</v>
      </c>
    </row>
    <row r="110" spans="1:65" s="12" customFormat="1" ht="25.9" customHeight="1">
      <c r="B110" s="147"/>
      <c r="D110" s="355" t="s">
        <v>70</v>
      </c>
      <c r="E110" s="149" t="s">
        <v>206</v>
      </c>
      <c r="F110" s="149" t="s">
        <v>4392</v>
      </c>
      <c r="I110" s="150"/>
      <c r="J110" s="151">
        <f>BK110</f>
        <v>0</v>
      </c>
      <c r="L110" s="147"/>
      <c r="M110" s="152"/>
      <c r="N110" s="153"/>
      <c r="O110" s="153"/>
      <c r="P110" s="154">
        <f>SUM(P111:P117)</f>
        <v>0</v>
      </c>
      <c r="Q110" s="153"/>
      <c r="R110" s="154">
        <f>SUM(R111:R117)</f>
        <v>0</v>
      </c>
      <c r="S110" s="153"/>
      <c r="T110" s="155">
        <f>SUM(T111:T117)</f>
        <v>0</v>
      </c>
      <c r="AR110" s="148" t="s">
        <v>102</v>
      </c>
      <c r="AT110" s="156" t="s">
        <v>70</v>
      </c>
      <c r="AU110" s="156" t="s">
        <v>71</v>
      </c>
      <c r="AY110" s="148" t="s">
        <v>253</v>
      </c>
      <c r="BK110" s="157">
        <f>SUM(BK111:BK117)</f>
        <v>0</v>
      </c>
    </row>
    <row r="111" spans="1:65" s="2" customFormat="1" ht="16.5" customHeight="1">
      <c r="A111" s="33"/>
      <c r="B111" s="160"/>
      <c r="C111" s="161" t="s">
        <v>151</v>
      </c>
      <c r="D111" s="353" t="s">
        <v>255</v>
      </c>
      <c r="E111" s="162" t="s">
        <v>4393</v>
      </c>
      <c r="F111" s="163" t="s">
        <v>4394</v>
      </c>
      <c r="G111" s="164" t="s">
        <v>625</v>
      </c>
      <c r="H111" s="165">
        <v>13</v>
      </c>
      <c r="I111" s="166"/>
      <c r="J111" s="167">
        <f t="shared" ref="J111:J117" si="10">ROUND(I111*H111,2)</f>
        <v>0</v>
      </c>
      <c r="K111" s="163" t="s">
        <v>3</v>
      </c>
      <c r="L111" s="34"/>
      <c r="M111" s="168" t="s">
        <v>3</v>
      </c>
      <c r="N111" s="169" t="s">
        <v>42</v>
      </c>
      <c r="O111" s="54"/>
      <c r="P111" s="170">
        <f t="shared" ref="P111:P117" si="11">O111*H111</f>
        <v>0</v>
      </c>
      <c r="Q111" s="170">
        <v>0</v>
      </c>
      <c r="R111" s="170">
        <f t="shared" ref="R111:R117" si="12">Q111*H111</f>
        <v>0</v>
      </c>
      <c r="S111" s="170">
        <v>0</v>
      </c>
      <c r="T111" s="171">
        <f t="shared" ref="T111:T117" si="13">S111*H111</f>
        <v>0</v>
      </c>
      <c r="U111" s="33"/>
      <c r="V111" s="33"/>
      <c r="W111" s="33"/>
      <c r="X111" s="33"/>
      <c r="Y111" s="33"/>
      <c r="Z111" s="33"/>
      <c r="AA111" s="33"/>
      <c r="AB111" s="33"/>
      <c r="AC111" s="33"/>
      <c r="AD111" s="33"/>
      <c r="AE111" s="33"/>
      <c r="AR111" s="172" t="s">
        <v>89</v>
      </c>
      <c r="AT111" s="172" t="s">
        <v>255</v>
      </c>
      <c r="AU111" s="172" t="s">
        <v>15</v>
      </c>
      <c r="AY111" s="18" t="s">
        <v>253</v>
      </c>
      <c r="BE111" s="173">
        <f t="shared" ref="BE111:BE117" si="14">IF(N111="základní",J111,0)</f>
        <v>0</v>
      </c>
      <c r="BF111" s="173">
        <f t="shared" ref="BF111:BF117" si="15">IF(N111="snížená",J111,0)</f>
        <v>0</v>
      </c>
      <c r="BG111" s="173">
        <f t="shared" ref="BG111:BG117" si="16">IF(N111="zákl. přenesená",J111,0)</f>
        <v>0</v>
      </c>
      <c r="BH111" s="173">
        <f t="shared" ref="BH111:BH117" si="17">IF(N111="sníž. přenesená",J111,0)</f>
        <v>0</v>
      </c>
      <c r="BI111" s="173">
        <f t="shared" ref="BI111:BI117" si="18">IF(N111="nulová",J111,0)</f>
        <v>0</v>
      </c>
      <c r="BJ111" s="18" t="s">
        <v>15</v>
      </c>
      <c r="BK111" s="173">
        <f t="shared" ref="BK111:BK117" si="19">ROUND(I111*H111,2)</f>
        <v>0</v>
      </c>
      <c r="BL111" s="18" t="s">
        <v>89</v>
      </c>
      <c r="BM111" s="172" t="s">
        <v>4395</v>
      </c>
    </row>
    <row r="112" spans="1:65" s="2" customFormat="1" ht="16.5" customHeight="1">
      <c r="A112" s="33"/>
      <c r="B112" s="160"/>
      <c r="C112" s="161" t="s">
        <v>160</v>
      </c>
      <c r="D112" s="353" t="s">
        <v>255</v>
      </c>
      <c r="E112" s="162" t="s">
        <v>4396</v>
      </c>
      <c r="F112" s="163" t="s">
        <v>4397</v>
      </c>
      <c r="G112" s="164" t="s">
        <v>625</v>
      </c>
      <c r="H112" s="165">
        <v>1</v>
      </c>
      <c r="I112" s="166"/>
      <c r="J112" s="167">
        <f t="shared" si="10"/>
        <v>0</v>
      </c>
      <c r="K112" s="163" t="s">
        <v>3</v>
      </c>
      <c r="L112" s="34"/>
      <c r="M112" s="168" t="s">
        <v>3</v>
      </c>
      <c r="N112" s="169" t="s">
        <v>42</v>
      </c>
      <c r="O112" s="54"/>
      <c r="P112" s="170">
        <f t="shared" si="11"/>
        <v>0</v>
      </c>
      <c r="Q112" s="170">
        <v>0</v>
      </c>
      <c r="R112" s="170">
        <f t="shared" si="12"/>
        <v>0</v>
      </c>
      <c r="S112" s="170">
        <v>0</v>
      </c>
      <c r="T112" s="171">
        <f t="shared" si="13"/>
        <v>0</v>
      </c>
      <c r="U112" s="33"/>
      <c r="V112" s="33"/>
      <c r="W112" s="33"/>
      <c r="X112" s="33"/>
      <c r="Y112" s="33"/>
      <c r="Z112" s="33"/>
      <c r="AA112" s="33"/>
      <c r="AB112" s="33"/>
      <c r="AC112" s="33"/>
      <c r="AD112" s="33"/>
      <c r="AE112" s="33"/>
      <c r="AR112" s="172" t="s">
        <v>89</v>
      </c>
      <c r="AT112" s="172" t="s">
        <v>255</v>
      </c>
      <c r="AU112" s="172" t="s">
        <v>15</v>
      </c>
      <c r="AY112" s="18" t="s">
        <v>253</v>
      </c>
      <c r="BE112" s="173">
        <f t="shared" si="14"/>
        <v>0</v>
      </c>
      <c r="BF112" s="173">
        <f t="shared" si="15"/>
        <v>0</v>
      </c>
      <c r="BG112" s="173">
        <f t="shared" si="16"/>
        <v>0</v>
      </c>
      <c r="BH112" s="173">
        <f t="shared" si="17"/>
        <v>0</v>
      </c>
      <c r="BI112" s="173">
        <f t="shared" si="18"/>
        <v>0</v>
      </c>
      <c r="BJ112" s="18" t="s">
        <v>15</v>
      </c>
      <c r="BK112" s="173">
        <f t="shared" si="19"/>
        <v>0</v>
      </c>
      <c r="BL112" s="18" t="s">
        <v>89</v>
      </c>
      <c r="BM112" s="172" t="s">
        <v>4398</v>
      </c>
    </row>
    <row r="113" spans="1:65" s="2" customFormat="1" ht="33" customHeight="1">
      <c r="A113" s="33"/>
      <c r="B113" s="160"/>
      <c r="C113" s="161" t="s">
        <v>169</v>
      </c>
      <c r="D113" s="353" t="s">
        <v>255</v>
      </c>
      <c r="E113" s="162" t="s">
        <v>4399</v>
      </c>
      <c r="F113" s="163" t="s">
        <v>4271</v>
      </c>
      <c r="G113" s="164" t="s">
        <v>625</v>
      </c>
      <c r="H113" s="165">
        <v>1</v>
      </c>
      <c r="I113" s="166"/>
      <c r="J113" s="167">
        <f t="shared" si="10"/>
        <v>0</v>
      </c>
      <c r="K113" s="163" t="s">
        <v>3</v>
      </c>
      <c r="L113" s="34"/>
      <c r="M113" s="168" t="s">
        <v>3</v>
      </c>
      <c r="N113" s="169" t="s">
        <v>42</v>
      </c>
      <c r="O113" s="54"/>
      <c r="P113" s="170">
        <f t="shared" si="11"/>
        <v>0</v>
      </c>
      <c r="Q113" s="170">
        <v>0</v>
      </c>
      <c r="R113" s="170">
        <f t="shared" si="12"/>
        <v>0</v>
      </c>
      <c r="S113" s="170">
        <v>0</v>
      </c>
      <c r="T113" s="171">
        <f t="shared" si="13"/>
        <v>0</v>
      </c>
      <c r="U113" s="33"/>
      <c r="V113" s="33"/>
      <c r="W113" s="33"/>
      <c r="X113" s="33"/>
      <c r="Y113" s="33"/>
      <c r="Z113" s="33"/>
      <c r="AA113" s="33"/>
      <c r="AB113" s="33"/>
      <c r="AC113" s="33"/>
      <c r="AD113" s="33"/>
      <c r="AE113" s="33"/>
      <c r="AR113" s="172" t="s">
        <v>89</v>
      </c>
      <c r="AT113" s="172" t="s">
        <v>255</v>
      </c>
      <c r="AU113" s="172" t="s">
        <v>15</v>
      </c>
      <c r="AY113" s="18" t="s">
        <v>253</v>
      </c>
      <c r="BE113" s="173">
        <f t="shared" si="14"/>
        <v>0</v>
      </c>
      <c r="BF113" s="173">
        <f t="shared" si="15"/>
        <v>0</v>
      </c>
      <c r="BG113" s="173">
        <f t="shared" si="16"/>
        <v>0</v>
      </c>
      <c r="BH113" s="173">
        <f t="shared" si="17"/>
        <v>0</v>
      </c>
      <c r="BI113" s="173">
        <f t="shared" si="18"/>
        <v>0</v>
      </c>
      <c r="BJ113" s="18" t="s">
        <v>15</v>
      </c>
      <c r="BK113" s="173">
        <f t="shared" si="19"/>
        <v>0</v>
      </c>
      <c r="BL113" s="18" t="s">
        <v>89</v>
      </c>
      <c r="BM113" s="172" t="s">
        <v>4400</v>
      </c>
    </row>
    <row r="114" spans="1:65" s="2" customFormat="1" ht="16.5" customHeight="1">
      <c r="A114" s="33"/>
      <c r="B114" s="160"/>
      <c r="C114" s="161" t="s">
        <v>178</v>
      </c>
      <c r="D114" s="353" t="s">
        <v>255</v>
      </c>
      <c r="E114" s="162" t="s">
        <v>4401</v>
      </c>
      <c r="F114" s="163" t="s">
        <v>4402</v>
      </c>
      <c r="G114" s="164" t="s">
        <v>625</v>
      </c>
      <c r="H114" s="165">
        <v>1</v>
      </c>
      <c r="I114" s="166"/>
      <c r="J114" s="167">
        <f t="shared" si="10"/>
        <v>0</v>
      </c>
      <c r="K114" s="163" t="s">
        <v>3</v>
      </c>
      <c r="L114" s="34"/>
      <c r="M114" s="168" t="s">
        <v>3</v>
      </c>
      <c r="N114" s="169" t="s">
        <v>42</v>
      </c>
      <c r="O114" s="54"/>
      <c r="P114" s="170">
        <f t="shared" si="11"/>
        <v>0</v>
      </c>
      <c r="Q114" s="170">
        <v>0</v>
      </c>
      <c r="R114" s="170">
        <f t="shared" si="12"/>
        <v>0</v>
      </c>
      <c r="S114" s="170">
        <v>0</v>
      </c>
      <c r="T114" s="171">
        <f t="shared" si="13"/>
        <v>0</v>
      </c>
      <c r="U114" s="33"/>
      <c r="V114" s="33"/>
      <c r="W114" s="33"/>
      <c r="X114" s="33"/>
      <c r="Y114" s="33"/>
      <c r="Z114" s="33"/>
      <c r="AA114" s="33"/>
      <c r="AB114" s="33"/>
      <c r="AC114" s="33"/>
      <c r="AD114" s="33"/>
      <c r="AE114" s="33"/>
      <c r="AR114" s="172" t="s">
        <v>89</v>
      </c>
      <c r="AT114" s="172" t="s">
        <v>255</v>
      </c>
      <c r="AU114" s="172" t="s">
        <v>15</v>
      </c>
      <c r="AY114" s="18" t="s">
        <v>253</v>
      </c>
      <c r="BE114" s="173">
        <f t="shared" si="14"/>
        <v>0</v>
      </c>
      <c r="BF114" s="173">
        <f t="shared" si="15"/>
        <v>0</v>
      </c>
      <c r="BG114" s="173">
        <f t="shared" si="16"/>
        <v>0</v>
      </c>
      <c r="BH114" s="173">
        <f t="shared" si="17"/>
        <v>0</v>
      </c>
      <c r="BI114" s="173">
        <f t="shared" si="18"/>
        <v>0</v>
      </c>
      <c r="BJ114" s="18" t="s">
        <v>15</v>
      </c>
      <c r="BK114" s="173">
        <f t="shared" si="19"/>
        <v>0</v>
      </c>
      <c r="BL114" s="18" t="s">
        <v>89</v>
      </c>
      <c r="BM114" s="172" t="s">
        <v>4403</v>
      </c>
    </row>
    <row r="115" spans="1:65" s="2" customFormat="1" ht="16.5" customHeight="1">
      <c r="A115" s="33"/>
      <c r="B115" s="160"/>
      <c r="C115" s="161" t="s">
        <v>8</v>
      </c>
      <c r="D115" s="353" t="s">
        <v>255</v>
      </c>
      <c r="E115" s="162" t="s">
        <v>4404</v>
      </c>
      <c r="F115" s="163" t="s">
        <v>4405</v>
      </c>
      <c r="G115" s="164" t="s">
        <v>625</v>
      </c>
      <c r="H115" s="165">
        <v>1</v>
      </c>
      <c r="I115" s="166"/>
      <c r="J115" s="167">
        <f t="shared" si="10"/>
        <v>0</v>
      </c>
      <c r="K115" s="163" t="s">
        <v>3</v>
      </c>
      <c r="L115" s="34"/>
      <c r="M115" s="168" t="s">
        <v>3</v>
      </c>
      <c r="N115" s="169" t="s">
        <v>42</v>
      </c>
      <c r="O115" s="54"/>
      <c r="P115" s="170">
        <f t="shared" si="11"/>
        <v>0</v>
      </c>
      <c r="Q115" s="170">
        <v>0</v>
      </c>
      <c r="R115" s="170">
        <f t="shared" si="12"/>
        <v>0</v>
      </c>
      <c r="S115" s="170">
        <v>0</v>
      </c>
      <c r="T115" s="171">
        <f t="shared" si="13"/>
        <v>0</v>
      </c>
      <c r="U115" s="33"/>
      <c r="V115" s="33"/>
      <c r="W115" s="33"/>
      <c r="X115" s="33"/>
      <c r="Y115" s="33"/>
      <c r="Z115" s="33"/>
      <c r="AA115" s="33"/>
      <c r="AB115" s="33"/>
      <c r="AC115" s="33"/>
      <c r="AD115" s="33"/>
      <c r="AE115" s="33"/>
      <c r="AR115" s="172" t="s">
        <v>89</v>
      </c>
      <c r="AT115" s="172" t="s">
        <v>255</v>
      </c>
      <c r="AU115" s="172" t="s">
        <v>15</v>
      </c>
      <c r="AY115" s="18" t="s">
        <v>253</v>
      </c>
      <c r="BE115" s="173">
        <f t="shared" si="14"/>
        <v>0</v>
      </c>
      <c r="BF115" s="173">
        <f t="shared" si="15"/>
        <v>0</v>
      </c>
      <c r="BG115" s="173">
        <f t="shared" si="16"/>
        <v>0</v>
      </c>
      <c r="BH115" s="173">
        <f t="shared" si="17"/>
        <v>0</v>
      </c>
      <c r="BI115" s="173">
        <f t="shared" si="18"/>
        <v>0</v>
      </c>
      <c r="BJ115" s="18" t="s">
        <v>15</v>
      </c>
      <c r="BK115" s="173">
        <f t="shared" si="19"/>
        <v>0</v>
      </c>
      <c r="BL115" s="18" t="s">
        <v>89</v>
      </c>
      <c r="BM115" s="172" t="s">
        <v>4406</v>
      </c>
    </row>
    <row r="116" spans="1:65" s="2" customFormat="1" ht="16.5" customHeight="1">
      <c r="A116" s="33"/>
      <c r="B116" s="160"/>
      <c r="C116" s="161" t="s">
        <v>375</v>
      </c>
      <c r="D116" s="353" t="s">
        <v>255</v>
      </c>
      <c r="E116" s="162" t="s">
        <v>4407</v>
      </c>
      <c r="F116" s="163" t="s">
        <v>4408</v>
      </c>
      <c r="G116" s="164" t="s">
        <v>625</v>
      </c>
      <c r="H116" s="165">
        <v>1</v>
      </c>
      <c r="I116" s="166"/>
      <c r="J116" s="167">
        <f t="shared" si="10"/>
        <v>0</v>
      </c>
      <c r="K116" s="163" t="s">
        <v>3</v>
      </c>
      <c r="L116" s="34"/>
      <c r="M116" s="168" t="s">
        <v>3</v>
      </c>
      <c r="N116" s="169" t="s">
        <v>42</v>
      </c>
      <c r="O116" s="54"/>
      <c r="P116" s="170">
        <f t="shared" si="11"/>
        <v>0</v>
      </c>
      <c r="Q116" s="170">
        <v>0</v>
      </c>
      <c r="R116" s="170">
        <f t="shared" si="12"/>
        <v>0</v>
      </c>
      <c r="S116" s="170">
        <v>0</v>
      </c>
      <c r="T116" s="171">
        <f t="shared" si="13"/>
        <v>0</v>
      </c>
      <c r="U116" s="33"/>
      <c r="V116" s="33"/>
      <c r="W116" s="33"/>
      <c r="X116" s="33"/>
      <c r="Y116" s="33"/>
      <c r="Z116" s="33"/>
      <c r="AA116" s="33"/>
      <c r="AB116" s="33"/>
      <c r="AC116" s="33"/>
      <c r="AD116" s="33"/>
      <c r="AE116" s="33"/>
      <c r="AR116" s="172" t="s">
        <v>89</v>
      </c>
      <c r="AT116" s="172" t="s">
        <v>255</v>
      </c>
      <c r="AU116" s="172" t="s">
        <v>15</v>
      </c>
      <c r="AY116" s="18" t="s">
        <v>253</v>
      </c>
      <c r="BE116" s="173">
        <f t="shared" si="14"/>
        <v>0</v>
      </c>
      <c r="BF116" s="173">
        <f t="shared" si="15"/>
        <v>0</v>
      </c>
      <c r="BG116" s="173">
        <f t="shared" si="16"/>
        <v>0</v>
      </c>
      <c r="BH116" s="173">
        <f t="shared" si="17"/>
        <v>0</v>
      </c>
      <c r="BI116" s="173">
        <f t="shared" si="18"/>
        <v>0</v>
      </c>
      <c r="BJ116" s="18" t="s">
        <v>15</v>
      </c>
      <c r="BK116" s="173">
        <f t="shared" si="19"/>
        <v>0</v>
      </c>
      <c r="BL116" s="18" t="s">
        <v>89</v>
      </c>
      <c r="BM116" s="172" t="s">
        <v>4409</v>
      </c>
    </row>
    <row r="117" spans="1:65" s="2" customFormat="1" ht="16.5" customHeight="1">
      <c r="A117" s="33"/>
      <c r="B117" s="160"/>
      <c r="C117" s="161" t="s">
        <v>380</v>
      </c>
      <c r="D117" s="353" t="s">
        <v>255</v>
      </c>
      <c r="E117" s="162" t="s">
        <v>4410</v>
      </c>
      <c r="F117" s="163" t="s">
        <v>4411</v>
      </c>
      <c r="G117" s="164" t="s">
        <v>625</v>
      </c>
      <c r="H117" s="165">
        <v>1</v>
      </c>
      <c r="I117" s="166"/>
      <c r="J117" s="167">
        <f t="shared" si="10"/>
        <v>0</v>
      </c>
      <c r="K117" s="163" t="s">
        <v>3</v>
      </c>
      <c r="L117" s="34"/>
      <c r="M117" s="208" t="s">
        <v>3</v>
      </c>
      <c r="N117" s="209" t="s">
        <v>42</v>
      </c>
      <c r="O117" s="210"/>
      <c r="P117" s="211">
        <f t="shared" si="11"/>
        <v>0</v>
      </c>
      <c r="Q117" s="211">
        <v>0</v>
      </c>
      <c r="R117" s="211">
        <f t="shared" si="12"/>
        <v>0</v>
      </c>
      <c r="S117" s="211">
        <v>0</v>
      </c>
      <c r="T117" s="212">
        <f t="shared" si="13"/>
        <v>0</v>
      </c>
      <c r="U117" s="33"/>
      <c r="V117" s="33"/>
      <c r="W117" s="33"/>
      <c r="X117" s="33"/>
      <c r="Y117" s="33"/>
      <c r="Z117" s="33"/>
      <c r="AA117" s="33"/>
      <c r="AB117" s="33"/>
      <c r="AC117" s="33"/>
      <c r="AD117" s="33"/>
      <c r="AE117" s="33"/>
      <c r="AR117" s="172" t="s">
        <v>89</v>
      </c>
      <c r="AT117" s="172" t="s">
        <v>255</v>
      </c>
      <c r="AU117" s="172" t="s">
        <v>15</v>
      </c>
      <c r="AY117" s="18" t="s">
        <v>253</v>
      </c>
      <c r="BE117" s="173">
        <f t="shared" si="14"/>
        <v>0</v>
      </c>
      <c r="BF117" s="173">
        <f t="shared" si="15"/>
        <v>0</v>
      </c>
      <c r="BG117" s="173">
        <f t="shared" si="16"/>
        <v>0</v>
      </c>
      <c r="BH117" s="173">
        <f t="shared" si="17"/>
        <v>0</v>
      </c>
      <c r="BI117" s="173">
        <f t="shared" si="18"/>
        <v>0</v>
      </c>
      <c r="BJ117" s="18" t="s">
        <v>15</v>
      </c>
      <c r="BK117" s="173">
        <f t="shared" si="19"/>
        <v>0</v>
      </c>
      <c r="BL117" s="18" t="s">
        <v>89</v>
      </c>
      <c r="BM117" s="172" t="s">
        <v>4412</v>
      </c>
    </row>
    <row r="118" spans="1:65" s="2" customFormat="1" ht="6.95" customHeight="1">
      <c r="A118" s="33"/>
      <c r="B118" s="43"/>
      <c r="C118" s="44"/>
      <c r="D118" s="44"/>
      <c r="E118" s="44"/>
      <c r="F118" s="44"/>
      <c r="G118" s="44"/>
      <c r="H118" s="44"/>
      <c r="I118" s="120"/>
      <c r="J118" s="44"/>
      <c r="K118" s="44"/>
      <c r="L118" s="34"/>
      <c r="M118" s="33"/>
      <c r="O118" s="33"/>
      <c r="P118" s="33"/>
      <c r="Q118" s="33"/>
      <c r="R118" s="33"/>
      <c r="S118" s="33"/>
      <c r="T118" s="33"/>
      <c r="U118" s="33"/>
      <c r="V118" s="33"/>
      <c r="W118" s="33"/>
      <c r="X118" s="33"/>
      <c r="Y118" s="33"/>
      <c r="Z118" s="33"/>
      <c r="AA118" s="33"/>
      <c r="AB118" s="33"/>
      <c r="AC118" s="33"/>
      <c r="AD118" s="33"/>
      <c r="AE118" s="33"/>
    </row>
  </sheetData>
  <autoFilter ref="C87:K117"/>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12"/>
  <sheetViews>
    <sheetView showGridLines="0" topLeftCell="A89" workbookViewId="0">
      <selection activeCell="D91" sqref="D91:D111"/>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200</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s="1" customFormat="1" ht="12" customHeight="1">
      <c r="B8" s="21"/>
      <c r="D8" s="28" t="s">
        <v>210</v>
      </c>
      <c r="I8" s="97"/>
      <c r="L8" s="21"/>
    </row>
    <row r="9" spans="1:46" s="2" customFormat="1" ht="16.5" customHeight="1">
      <c r="A9" s="33"/>
      <c r="B9" s="34"/>
      <c r="C9" s="33"/>
      <c r="D9" s="33"/>
      <c r="E9" s="337" t="s">
        <v>211</v>
      </c>
      <c r="F9" s="340"/>
      <c r="G9" s="340"/>
      <c r="H9" s="340"/>
      <c r="I9" s="101"/>
      <c r="J9" s="33"/>
      <c r="K9" s="33"/>
      <c r="L9" s="102"/>
      <c r="S9" s="33"/>
      <c r="T9" s="33"/>
      <c r="U9" s="33"/>
      <c r="V9" s="33"/>
      <c r="W9" s="33"/>
      <c r="X9" s="33"/>
      <c r="Y9" s="33"/>
      <c r="Z9" s="33"/>
      <c r="AA9" s="33"/>
      <c r="AB9" s="33"/>
      <c r="AC9" s="33"/>
      <c r="AD9" s="33"/>
      <c r="AE9" s="33"/>
    </row>
    <row r="10" spans="1:46" s="2" customFormat="1" ht="12" customHeight="1">
      <c r="A10" s="33"/>
      <c r="B10" s="34"/>
      <c r="C10" s="33"/>
      <c r="D10" s="28" t="s">
        <v>212</v>
      </c>
      <c r="E10" s="33"/>
      <c r="F10" s="33"/>
      <c r="G10" s="33"/>
      <c r="H10" s="33"/>
      <c r="I10" s="101"/>
      <c r="J10" s="33"/>
      <c r="K10" s="33"/>
      <c r="L10" s="102"/>
      <c r="S10" s="33"/>
      <c r="T10" s="33"/>
      <c r="U10" s="33"/>
      <c r="V10" s="33"/>
      <c r="W10" s="33"/>
      <c r="X10" s="33"/>
      <c r="Y10" s="33"/>
      <c r="Z10" s="33"/>
      <c r="AA10" s="33"/>
      <c r="AB10" s="33"/>
      <c r="AC10" s="33"/>
      <c r="AD10" s="33"/>
      <c r="AE10" s="33"/>
    </row>
    <row r="11" spans="1:46" s="2" customFormat="1" ht="16.5" customHeight="1">
      <c r="A11" s="33"/>
      <c r="B11" s="34"/>
      <c r="C11" s="33"/>
      <c r="D11" s="33"/>
      <c r="E11" s="317" t="s">
        <v>4413</v>
      </c>
      <c r="F11" s="340"/>
      <c r="G11" s="340"/>
      <c r="H11" s="340"/>
      <c r="I11" s="101"/>
      <c r="J11" s="33"/>
      <c r="K11" s="33"/>
      <c r="L11" s="102"/>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2" customHeight="1">
      <c r="A13" s="33"/>
      <c r="B13" s="34"/>
      <c r="C13" s="33"/>
      <c r="D13" s="28" t="s">
        <v>19</v>
      </c>
      <c r="E13" s="33"/>
      <c r="F13" s="26" t="s">
        <v>3</v>
      </c>
      <c r="G13" s="33"/>
      <c r="H13" s="33"/>
      <c r="I13" s="103" t="s">
        <v>20</v>
      </c>
      <c r="J13" s="26" t="s">
        <v>3</v>
      </c>
      <c r="K13" s="33"/>
      <c r="L13" s="102"/>
      <c r="S13" s="33"/>
      <c r="T13" s="33"/>
      <c r="U13" s="33"/>
      <c r="V13" s="33"/>
      <c r="W13" s="33"/>
      <c r="X13" s="33"/>
      <c r="Y13" s="33"/>
      <c r="Z13" s="33"/>
      <c r="AA13" s="33"/>
      <c r="AB13" s="33"/>
      <c r="AC13" s="33"/>
      <c r="AD13" s="33"/>
      <c r="AE13" s="33"/>
    </row>
    <row r="14" spans="1:46" s="2" customFormat="1" ht="12" customHeight="1">
      <c r="A14" s="33"/>
      <c r="B14" s="34"/>
      <c r="C14" s="33"/>
      <c r="D14" s="28" t="s">
        <v>21</v>
      </c>
      <c r="E14" s="33"/>
      <c r="F14" s="26" t="s">
        <v>22</v>
      </c>
      <c r="G14" s="33"/>
      <c r="H14" s="33"/>
      <c r="I14" s="103" t="s">
        <v>23</v>
      </c>
      <c r="J14" s="51" t="str">
        <f>'Rekapitulace stavby'!AU8</f>
        <v>28. 8. 2018</v>
      </c>
      <c r="K14" s="33"/>
      <c r="L14" s="102"/>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101"/>
      <c r="J15" s="33"/>
      <c r="K15" s="33"/>
      <c r="L15" s="102"/>
      <c r="S15" s="33"/>
      <c r="T15" s="33"/>
      <c r="U15" s="33"/>
      <c r="V15" s="33"/>
      <c r="W15" s="33"/>
      <c r="X15" s="33"/>
      <c r="Y15" s="33"/>
      <c r="Z15" s="33"/>
      <c r="AA15" s="33"/>
      <c r="AB15" s="33"/>
      <c r="AC15" s="33"/>
      <c r="AD15" s="33"/>
      <c r="AE15" s="33"/>
    </row>
    <row r="16" spans="1:46" s="2" customFormat="1" ht="12" customHeight="1">
      <c r="A16" s="33"/>
      <c r="B16" s="34"/>
      <c r="C16" s="33"/>
      <c r="D16" s="28" t="s">
        <v>25</v>
      </c>
      <c r="E16" s="33"/>
      <c r="F16" s="33"/>
      <c r="G16" s="33"/>
      <c r="H16" s="33"/>
      <c r="I16" s="103" t="s">
        <v>26</v>
      </c>
      <c r="J16" s="26" t="s">
        <v>3</v>
      </c>
      <c r="K16" s="33"/>
      <c r="L16" s="102"/>
      <c r="S16" s="33"/>
      <c r="T16" s="33"/>
      <c r="U16" s="33"/>
      <c r="V16" s="33"/>
      <c r="W16" s="33"/>
      <c r="X16" s="33"/>
      <c r="Y16" s="33"/>
      <c r="Z16" s="33"/>
      <c r="AA16" s="33"/>
      <c r="AB16" s="33"/>
      <c r="AC16" s="33"/>
      <c r="AD16" s="33"/>
      <c r="AE16" s="33"/>
    </row>
    <row r="17" spans="1:31" s="2" customFormat="1" ht="18" customHeight="1">
      <c r="A17" s="33"/>
      <c r="B17" s="34"/>
      <c r="C17" s="33"/>
      <c r="D17" s="33"/>
      <c r="E17" s="26" t="s">
        <v>27</v>
      </c>
      <c r="F17" s="33"/>
      <c r="G17" s="33"/>
      <c r="H17" s="33"/>
      <c r="I17" s="103" t="s">
        <v>28</v>
      </c>
      <c r="J17" s="26" t="s">
        <v>3</v>
      </c>
      <c r="K17" s="33"/>
      <c r="L17" s="102"/>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101"/>
      <c r="J18" s="33"/>
      <c r="K18" s="33"/>
      <c r="L18" s="102"/>
      <c r="S18" s="33"/>
      <c r="T18" s="33"/>
      <c r="U18" s="33"/>
      <c r="V18" s="33"/>
      <c r="W18" s="33"/>
      <c r="X18" s="33"/>
      <c r="Y18" s="33"/>
      <c r="Z18" s="33"/>
      <c r="AA18" s="33"/>
      <c r="AB18" s="33"/>
      <c r="AC18" s="33"/>
      <c r="AD18" s="33"/>
      <c r="AE18" s="33"/>
    </row>
    <row r="19" spans="1:31" s="2" customFormat="1" ht="12" customHeight="1">
      <c r="A19" s="33"/>
      <c r="B19" s="34"/>
      <c r="C19" s="33"/>
      <c r="D19" s="28" t="s">
        <v>29</v>
      </c>
      <c r="E19" s="33"/>
      <c r="F19" s="33"/>
      <c r="G19" s="33"/>
      <c r="H19" s="33"/>
      <c r="I19" s="103" t="s">
        <v>26</v>
      </c>
      <c r="J19" s="29" t="str">
        <f>'Rekapitulace stavby'!AU13</f>
        <v>Vyplň údaj</v>
      </c>
      <c r="K19" s="33"/>
      <c r="L19" s="102"/>
      <c r="S19" s="33"/>
      <c r="T19" s="33"/>
      <c r="U19" s="33"/>
      <c r="V19" s="33"/>
      <c r="W19" s="33"/>
      <c r="X19" s="33"/>
      <c r="Y19" s="33"/>
      <c r="Z19" s="33"/>
      <c r="AA19" s="33"/>
      <c r="AB19" s="33"/>
      <c r="AC19" s="33"/>
      <c r="AD19" s="33"/>
      <c r="AE19" s="33"/>
    </row>
    <row r="20" spans="1:31" s="2" customFormat="1" ht="18" customHeight="1">
      <c r="A20" s="33"/>
      <c r="B20" s="34"/>
      <c r="C20" s="33"/>
      <c r="D20" s="33"/>
      <c r="E20" s="341" t="str">
        <f>'Rekapitulace stavby'!E14</f>
        <v>Vyplň údaj</v>
      </c>
      <c r="F20" s="308"/>
      <c r="G20" s="308"/>
      <c r="H20" s="308"/>
      <c r="I20" s="103" t="s">
        <v>28</v>
      </c>
      <c r="J20" s="29" t="str">
        <f>'Rekapitulace stavby'!AU14</f>
        <v>Vyplň údaj</v>
      </c>
      <c r="K20" s="33"/>
      <c r="L20" s="102"/>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101"/>
      <c r="J21" s="33"/>
      <c r="K21" s="33"/>
      <c r="L21" s="102"/>
      <c r="S21" s="33"/>
      <c r="T21" s="33"/>
      <c r="U21" s="33"/>
      <c r="V21" s="33"/>
      <c r="W21" s="33"/>
      <c r="X21" s="33"/>
      <c r="Y21" s="33"/>
      <c r="Z21" s="33"/>
      <c r="AA21" s="33"/>
      <c r="AB21" s="33"/>
      <c r="AC21" s="33"/>
      <c r="AD21" s="33"/>
      <c r="AE21" s="33"/>
    </row>
    <row r="22" spans="1:31" s="2" customFormat="1" ht="12" customHeight="1">
      <c r="A22" s="33"/>
      <c r="B22" s="34"/>
      <c r="C22" s="33"/>
      <c r="D22" s="28" t="s">
        <v>31</v>
      </c>
      <c r="E22" s="33"/>
      <c r="F22" s="33"/>
      <c r="G22" s="33"/>
      <c r="H22" s="33"/>
      <c r="I22" s="103" t="s">
        <v>26</v>
      </c>
      <c r="J22" s="26" t="s">
        <v>3</v>
      </c>
      <c r="K22" s="33"/>
      <c r="L22" s="102"/>
      <c r="S22" s="33"/>
      <c r="T22" s="33"/>
      <c r="U22" s="33"/>
      <c r="V22" s="33"/>
      <c r="W22" s="33"/>
      <c r="X22" s="33"/>
      <c r="Y22" s="33"/>
      <c r="Z22" s="33"/>
      <c r="AA22" s="33"/>
      <c r="AB22" s="33"/>
      <c r="AC22" s="33"/>
      <c r="AD22" s="33"/>
      <c r="AE22" s="33"/>
    </row>
    <row r="23" spans="1:31" s="2" customFormat="1" ht="18" customHeight="1">
      <c r="A23" s="33"/>
      <c r="B23" s="34"/>
      <c r="C23" s="33"/>
      <c r="D23" s="33"/>
      <c r="E23" s="26" t="s">
        <v>32</v>
      </c>
      <c r="F23" s="33"/>
      <c r="G23" s="33"/>
      <c r="H23" s="33"/>
      <c r="I23" s="103" t="s">
        <v>28</v>
      </c>
      <c r="J23" s="26" t="s">
        <v>3</v>
      </c>
      <c r="K23" s="33"/>
      <c r="L23" s="102"/>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101"/>
      <c r="J24" s="33"/>
      <c r="K24" s="33"/>
      <c r="L24" s="102"/>
      <c r="S24" s="33"/>
      <c r="T24" s="33"/>
      <c r="U24" s="33"/>
      <c r="V24" s="33"/>
      <c r="W24" s="33"/>
      <c r="X24" s="33"/>
      <c r="Y24" s="33"/>
      <c r="Z24" s="33"/>
      <c r="AA24" s="33"/>
      <c r="AB24" s="33"/>
      <c r="AC24" s="33"/>
      <c r="AD24" s="33"/>
      <c r="AE24" s="33"/>
    </row>
    <row r="25" spans="1:31" s="2" customFormat="1" ht="12" customHeight="1">
      <c r="A25" s="33"/>
      <c r="B25" s="34"/>
      <c r="C25" s="33"/>
      <c r="D25" s="28" t="s">
        <v>34</v>
      </c>
      <c r="E25" s="33"/>
      <c r="F25" s="33"/>
      <c r="G25" s="33"/>
      <c r="H25" s="33"/>
      <c r="I25" s="103" t="s">
        <v>26</v>
      </c>
      <c r="J25" s="26" t="str">
        <f>IF('Rekapitulace stavby'!AU19="","",'Rekapitulace stavby'!AU19)</f>
        <v/>
      </c>
      <c r="K25" s="33"/>
      <c r="L25" s="102"/>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103" t="s">
        <v>28</v>
      </c>
      <c r="J26" s="26" t="str">
        <f>IF('Rekapitulace stavby'!AU20="","",'Rekapitulace stavby'!AU20)</f>
        <v/>
      </c>
      <c r="K26" s="33"/>
      <c r="L26" s="102"/>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101"/>
      <c r="J27" s="33"/>
      <c r="K27" s="33"/>
      <c r="L27" s="102"/>
      <c r="S27" s="33"/>
      <c r="T27" s="33"/>
      <c r="U27" s="33"/>
      <c r="V27" s="33"/>
      <c r="W27" s="33"/>
      <c r="X27" s="33"/>
      <c r="Y27" s="33"/>
      <c r="Z27" s="33"/>
      <c r="AA27" s="33"/>
      <c r="AB27" s="33"/>
      <c r="AC27" s="33"/>
      <c r="AD27" s="33"/>
      <c r="AE27" s="33"/>
    </row>
    <row r="28" spans="1:31" s="2" customFormat="1" ht="12" customHeight="1">
      <c r="A28" s="33"/>
      <c r="B28" s="34"/>
      <c r="C28" s="33"/>
      <c r="D28" s="28" t="s">
        <v>35</v>
      </c>
      <c r="E28" s="33"/>
      <c r="F28" s="33"/>
      <c r="G28" s="33"/>
      <c r="H28" s="33"/>
      <c r="I28" s="101"/>
      <c r="J28" s="33"/>
      <c r="K28" s="33"/>
      <c r="L28" s="102"/>
      <c r="S28" s="33"/>
      <c r="T28" s="33"/>
      <c r="U28" s="33"/>
      <c r="V28" s="33"/>
      <c r="W28" s="33"/>
      <c r="X28" s="33"/>
      <c r="Y28" s="33"/>
      <c r="Z28" s="33"/>
      <c r="AA28" s="33"/>
      <c r="AB28" s="33"/>
      <c r="AC28" s="33"/>
      <c r="AD28" s="33"/>
      <c r="AE28" s="33"/>
    </row>
    <row r="29" spans="1:31" s="8" customFormat="1" ht="16.5" customHeight="1">
      <c r="A29" s="104"/>
      <c r="B29" s="105"/>
      <c r="C29" s="104"/>
      <c r="D29" s="104"/>
      <c r="E29" s="312" t="s">
        <v>3</v>
      </c>
      <c r="F29" s="312"/>
      <c r="G29" s="312"/>
      <c r="H29" s="312"/>
      <c r="I29" s="106"/>
      <c r="J29" s="104"/>
      <c r="K29" s="104"/>
      <c r="L29" s="107"/>
      <c r="S29" s="104"/>
      <c r="T29" s="104"/>
      <c r="U29" s="104"/>
      <c r="V29" s="104"/>
      <c r="W29" s="104"/>
      <c r="X29" s="104"/>
      <c r="Y29" s="104"/>
      <c r="Z29" s="104"/>
      <c r="AA29" s="104"/>
      <c r="AB29" s="104"/>
      <c r="AC29" s="104"/>
      <c r="AD29" s="104"/>
      <c r="AE29" s="104"/>
    </row>
    <row r="30" spans="1:31" s="2" customFormat="1" ht="6.95" customHeight="1">
      <c r="A30" s="33"/>
      <c r="B30" s="34"/>
      <c r="C30" s="33"/>
      <c r="D30" s="33"/>
      <c r="E30" s="33"/>
      <c r="F30" s="33"/>
      <c r="G30" s="33"/>
      <c r="H30" s="33"/>
      <c r="I30" s="101"/>
      <c r="J30" s="33"/>
      <c r="K30" s="33"/>
      <c r="L30" s="102"/>
      <c r="S30" s="33"/>
      <c r="T30" s="33"/>
      <c r="U30" s="33"/>
      <c r="V30" s="33"/>
      <c r="W30" s="33"/>
      <c r="X30" s="33"/>
      <c r="Y30" s="33"/>
      <c r="Z30" s="33"/>
      <c r="AA30" s="33"/>
      <c r="AB30" s="33"/>
      <c r="AC30" s="33"/>
      <c r="AD30" s="33"/>
      <c r="AE30" s="33"/>
    </row>
    <row r="31" spans="1:31" s="2" customFormat="1" ht="6.95" customHeight="1">
      <c r="A31" s="33"/>
      <c r="B31" s="34"/>
      <c r="C31" s="33"/>
      <c r="D31" s="63"/>
      <c r="E31" s="63"/>
      <c r="F31" s="63"/>
      <c r="G31" s="63"/>
      <c r="H31" s="63"/>
      <c r="I31" s="108"/>
      <c r="J31" s="63"/>
      <c r="K31" s="63"/>
      <c r="L31" s="102"/>
      <c r="S31" s="33"/>
      <c r="T31" s="33"/>
      <c r="U31" s="33"/>
      <c r="V31" s="33"/>
      <c r="W31" s="33"/>
      <c r="X31" s="33"/>
      <c r="Y31" s="33"/>
      <c r="Z31" s="33"/>
      <c r="AA31" s="33"/>
      <c r="AB31" s="33"/>
      <c r="AC31" s="33"/>
      <c r="AD31" s="33"/>
      <c r="AE31" s="33"/>
    </row>
    <row r="32" spans="1:31" s="2" customFormat="1" ht="25.35" customHeight="1">
      <c r="A32" s="33"/>
      <c r="B32" s="34"/>
      <c r="C32" s="33"/>
      <c r="D32" s="109" t="s">
        <v>37</v>
      </c>
      <c r="E32" s="33"/>
      <c r="F32" s="33"/>
      <c r="G32" s="33"/>
      <c r="H32" s="33"/>
      <c r="I32" s="101"/>
      <c r="J32" s="68">
        <f>ROUND(J88, 2)</f>
        <v>0</v>
      </c>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14.45" customHeight="1">
      <c r="A34" s="33"/>
      <c r="B34" s="34"/>
      <c r="C34" s="33"/>
      <c r="D34" s="33"/>
      <c r="E34" s="33"/>
      <c r="F34" s="37" t="s">
        <v>39</v>
      </c>
      <c r="G34" s="33"/>
      <c r="H34" s="33"/>
      <c r="I34" s="110" t="s">
        <v>38</v>
      </c>
      <c r="J34" s="37" t="s">
        <v>40</v>
      </c>
      <c r="K34" s="33"/>
      <c r="L34" s="102"/>
      <c r="S34" s="33"/>
      <c r="T34" s="33"/>
      <c r="U34" s="33"/>
      <c r="V34" s="33"/>
      <c r="W34" s="33"/>
      <c r="X34" s="33"/>
      <c r="Y34" s="33"/>
      <c r="Z34" s="33"/>
      <c r="AA34" s="33"/>
      <c r="AB34" s="33"/>
      <c r="AC34" s="33"/>
      <c r="AD34" s="33"/>
      <c r="AE34" s="33"/>
    </row>
    <row r="35" spans="1:31" s="2" customFormat="1" ht="14.45" customHeight="1">
      <c r="A35" s="33"/>
      <c r="B35" s="34"/>
      <c r="C35" s="33"/>
      <c r="D35" s="100" t="s">
        <v>41</v>
      </c>
      <c r="E35" s="28" t="s">
        <v>42</v>
      </c>
      <c r="F35" s="111">
        <f>ROUND((SUM(BE88:BE111)),  2)</f>
        <v>0</v>
      </c>
      <c r="G35" s="33"/>
      <c r="H35" s="33"/>
      <c r="I35" s="112">
        <v>0.21</v>
      </c>
      <c r="J35" s="111">
        <f>ROUND(((SUM(BE88:BE111))*I35),  2)</f>
        <v>0</v>
      </c>
      <c r="K35" s="33"/>
      <c r="L35" s="102"/>
      <c r="S35" s="33"/>
      <c r="T35" s="33"/>
      <c r="U35" s="33"/>
      <c r="V35" s="33"/>
      <c r="W35" s="33"/>
      <c r="X35" s="33"/>
      <c r="Y35" s="33"/>
      <c r="Z35" s="33"/>
      <c r="AA35" s="33"/>
      <c r="AB35" s="33"/>
      <c r="AC35" s="33"/>
      <c r="AD35" s="33"/>
      <c r="AE35" s="33"/>
    </row>
    <row r="36" spans="1:31" s="2" customFormat="1" ht="14.45" customHeight="1">
      <c r="A36" s="33"/>
      <c r="B36" s="34"/>
      <c r="C36" s="33"/>
      <c r="D36" s="33"/>
      <c r="E36" s="28" t="s">
        <v>43</v>
      </c>
      <c r="F36" s="111">
        <f>ROUND((SUM(BF88:BF111)),  2)</f>
        <v>0</v>
      </c>
      <c r="G36" s="33"/>
      <c r="H36" s="33"/>
      <c r="I36" s="112">
        <v>0.15</v>
      </c>
      <c r="J36" s="111">
        <f>ROUND(((SUM(BF88:BF111))*I36),  2)</f>
        <v>0</v>
      </c>
      <c r="K36" s="33"/>
      <c r="L36" s="102"/>
      <c r="S36" s="33"/>
      <c r="T36" s="33"/>
      <c r="U36" s="33"/>
      <c r="V36" s="33"/>
      <c r="W36" s="33"/>
      <c r="X36" s="33"/>
      <c r="Y36" s="33"/>
      <c r="Z36" s="33"/>
      <c r="AA36" s="33"/>
      <c r="AB36" s="33"/>
      <c r="AC36" s="33"/>
      <c r="AD36" s="33"/>
      <c r="AE36" s="33"/>
    </row>
    <row r="37" spans="1:31" s="2" customFormat="1" ht="14.45" hidden="1" customHeight="1">
      <c r="A37" s="33"/>
      <c r="B37" s="34"/>
      <c r="C37" s="33"/>
      <c r="D37" s="33"/>
      <c r="E37" s="28" t="s">
        <v>44</v>
      </c>
      <c r="F37" s="111">
        <f>ROUND((SUM(BG88:BG111)),  2)</f>
        <v>0</v>
      </c>
      <c r="G37" s="33"/>
      <c r="H37" s="33"/>
      <c r="I37" s="112">
        <v>0.21</v>
      </c>
      <c r="J37" s="111">
        <f>0</f>
        <v>0</v>
      </c>
      <c r="K37" s="33"/>
      <c r="L37" s="102"/>
      <c r="S37" s="33"/>
      <c r="T37" s="33"/>
      <c r="U37" s="33"/>
      <c r="V37" s="33"/>
      <c r="W37" s="33"/>
      <c r="X37" s="33"/>
      <c r="Y37" s="33"/>
      <c r="Z37" s="33"/>
      <c r="AA37" s="33"/>
      <c r="AB37" s="33"/>
      <c r="AC37" s="33"/>
      <c r="AD37" s="33"/>
      <c r="AE37" s="33"/>
    </row>
    <row r="38" spans="1:31" s="2" customFormat="1" ht="14.45" hidden="1" customHeight="1">
      <c r="A38" s="33"/>
      <c r="B38" s="34"/>
      <c r="C38" s="33"/>
      <c r="D38" s="33"/>
      <c r="E38" s="28" t="s">
        <v>45</v>
      </c>
      <c r="F38" s="111">
        <f>ROUND((SUM(BH88:BH111)),  2)</f>
        <v>0</v>
      </c>
      <c r="G38" s="33"/>
      <c r="H38" s="33"/>
      <c r="I38" s="112">
        <v>0.15</v>
      </c>
      <c r="J38" s="111">
        <f>0</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46</v>
      </c>
      <c r="F39" s="111">
        <f>ROUND((SUM(BI88:BI111)),  2)</f>
        <v>0</v>
      </c>
      <c r="G39" s="33"/>
      <c r="H39" s="33"/>
      <c r="I39" s="112">
        <v>0</v>
      </c>
      <c r="J39" s="111">
        <f>0</f>
        <v>0</v>
      </c>
      <c r="K39" s="33"/>
      <c r="L39" s="102"/>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101"/>
      <c r="J40" s="33"/>
      <c r="K40" s="33"/>
      <c r="L40" s="102"/>
      <c r="S40" s="33"/>
      <c r="T40" s="33"/>
      <c r="U40" s="33"/>
      <c r="V40" s="33"/>
      <c r="W40" s="33"/>
      <c r="X40" s="33"/>
      <c r="Y40" s="33"/>
      <c r="Z40" s="33"/>
      <c r="AA40" s="33"/>
      <c r="AB40" s="33"/>
      <c r="AC40" s="33"/>
      <c r="AD40" s="33"/>
      <c r="AE40" s="33"/>
    </row>
    <row r="41" spans="1:31" s="2" customFormat="1" ht="25.35" customHeight="1">
      <c r="A41" s="33"/>
      <c r="B41" s="34"/>
      <c r="C41" s="113"/>
      <c r="D41" s="114" t="s">
        <v>47</v>
      </c>
      <c r="E41" s="57"/>
      <c r="F41" s="57"/>
      <c r="G41" s="115" t="s">
        <v>48</v>
      </c>
      <c r="H41" s="116" t="s">
        <v>49</v>
      </c>
      <c r="I41" s="117"/>
      <c r="J41" s="118">
        <f>SUM(J32:J39)</f>
        <v>0</v>
      </c>
      <c r="K41" s="119"/>
      <c r="L41" s="102"/>
      <c r="S41" s="33"/>
      <c r="T41" s="33"/>
      <c r="U41" s="33"/>
      <c r="V41" s="33"/>
      <c r="W41" s="33"/>
      <c r="X41" s="33"/>
      <c r="Y41" s="33"/>
      <c r="Z41" s="33"/>
      <c r="AA41" s="33"/>
      <c r="AB41" s="33"/>
      <c r="AC41" s="33"/>
      <c r="AD41" s="33"/>
      <c r="AE41" s="33"/>
    </row>
    <row r="42" spans="1:31" s="2" customFormat="1" ht="14.45" customHeight="1">
      <c r="A42" s="33"/>
      <c r="B42" s="43"/>
      <c r="C42" s="44"/>
      <c r="D42" s="44"/>
      <c r="E42" s="44"/>
      <c r="F42" s="44"/>
      <c r="G42" s="44"/>
      <c r="H42" s="44"/>
      <c r="I42" s="120"/>
      <c r="J42" s="44"/>
      <c r="K42" s="44"/>
      <c r="L42" s="102"/>
      <c r="S42" s="33"/>
      <c r="T42" s="33"/>
      <c r="U42" s="33"/>
      <c r="V42" s="33"/>
      <c r="W42" s="33"/>
      <c r="X42" s="33"/>
      <c r="Y42" s="33"/>
      <c r="Z42" s="33"/>
      <c r="AA42" s="33"/>
      <c r="AB42" s="33"/>
      <c r="AC42" s="33"/>
      <c r="AD42" s="33"/>
      <c r="AE42" s="33"/>
    </row>
    <row r="46" spans="1:31" s="2" customFormat="1" ht="6.95" customHeight="1">
      <c r="A46" s="33"/>
      <c r="B46" s="45"/>
      <c r="C46" s="46"/>
      <c r="D46" s="46"/>
      <c r="E46" s="46"/>
      <c r="F46" s="46"/>
      <c r="G46" s="46"/>
      <c r="H46" s="46"/>
      <c r="I46" s="121"/>
      <c r="J46" s="46"/>
      <c r="K46" s="46"/>
      <c r="L46" s="102"/>
      <c r="S46" s="33"/>
      <c r="T46" s="33"/>
      <c r="U46" s="33"/>
      <c r="V46" s="33"/>
      <c r="W46" s="33"/>
      <c r="X46" s="33"/>
      <c r="Y46" s="33"/>
      <c r="Z46" s="33"/>
      <c r="AA46" s="33"/>
      <c r="AB46" s="33"/>
      <c r="AC46" s="33"/>
      <c r="AD46" s="33"/>
      <c r="AE46" s="33"/>
    </row>
    <row r="47" spans="1:31" s="2" customFormat="1" ht="24.95" customHeight="1">
      <c r="A47" s="33"/>
      <c r="B47" s="34"/>
      <c r="C47" s="22" t="s">
        <v>216</v>
      </c>
      <c r="D47" s="33"/>
      <c r="E47" s="33"/>
      <c r="F47" s="33"/>
      <c r="G47" s="33"/>
      <c r="H47" s="33"/>
      <c r="I47" s="101"/>
      <c r="J47" s="33"/>
      <c r="K47" s="33"/>
      <c r="L47" s="102"/>
      <c r="S47" s="33"/>
      <c r="T47" s="33"/>
      <c r="U47" s="33"/>
      <c r="V47" s="33"/>
      <c r="W47" s="33"/>
      <c r="X47" s="33"/>
      <c r="Y47" s="33"/>
      <c r="Z47" s="33"/>
      <c r="AA47" s="33"/>
      <c r="AB47" s="33"/>
      <c r="AC47" s="33"/>
      <c r="AD47" s="33"/>
      <c r="AE47" s="33"/>
    </row>
    <row r="48" spans="1:31" s="2" customFormat="1" ht="6.95" customHeight="1">
      <c r="A48" s="33"/>
      <c r="B48" s="34"/>
      <c r="C48" s="33"/>
      <c r="D48" s="33"/>
      <c r="E48" s="33"/>
      <c r="F48" s="33"/>
      <c r="G48" s="33"/>
      <c r="H48" s="33"/>
      <c r="I48" s="101"/>
      <c r="J48" s="33"/>
      <c r="K48" s="33"/>
      <c r="L48" s="102"/>
      <c r="S48" s="33"/>
      <c r="T48" s="33"/>
      <c r="U48" s="33"/>
      <c r="V48" s="33"/>
      <c r="W48" s="33"/>
      <c r="X48" s="33"/>
      <c r="Y48" s="33"/>
      <c r="Z48" s="33"/>
      <c r="AA48" s="33"/>
      <c r="AB48" s="33"/>
      <c r="AC48" s="33"/>
      <c r="AD48" s="33"/>
      <c r="AE48" s="33"/>
    </row>
    <row r="49" spans="1:47" s="2" customFormat="1" ht="12" customHeight="1">
      <c r="A49" s="33"/>
      <c r="B49" s="34"/>
      <c r="C49" s="28" t="s">
        <v>17</v>
      </c>
      <c r="D49" s="33"/>
      <c r="E49" s="33"/>
      <c r="F49" s="33"/>
      <c r="G49" s="33"/>
      <c r="H49" s="33"/>
      <c r="I49" s="101"/>
      <c r="J49" s="33"/>
      <c r="K49" s="33"/>
      <c r="L49" s="102"/>
      <c r="S49" s="33"/>
      <c r="T49" s="33"/>
      <c r="U49" s="33"/>
      <c r="V49" s="33"/>
      <c r="W49" s="33"/>
      <c r="X49" s="33"/>
      <c r="Y49" s="33"/>
      <c r="Z49" s="33"/>
      <c r="AA49" s="33"/>
      <c r="AB49" s="33"/>
      <c r="AC49" s="33"/>
      <c r="AD49" s="33"/>
      <c r="AE49" s="33"/>
    </row>
    <row r="50" spans="1:47" s="2" customFormat="1" ht="16.5" customHeight="1">
      <c r="A50" s="33"/>
      <c r="B50" s="34"/>
      <c r="C50" s="33"/>
      <c r="D50" s="33"/>
      <c r="E50" s="337" t="str">
        <f>E7</f>
        <v>Blok G- rekonstrukce koupelen</v>
      </c>
      <c r="F50" s="338"/>
      <c r="G50" s="338"/>
      <c r="H50" s="338"/>
      <c r="I50" s="101"/>
      <c r="J50" s="33"/>
      <c r="K50" s="33"/>
      <c r="L50" s="102"/>
      <c r="S50" s="33"/>
      <c r="T50" s="33"/>
      <c r="U50" s="33"/>
      <c r="V50" s="33"/>
      <c r="W50" s="33"/>
      <c r="X50" s="33"/>
      <c r="Y50" s="33"/>
      <c r="Z50" s="33"/>
      <c r="AA50" s="33"/>
      <c r="AB50" s="33"/>
      <c r="AC50" s="33"/>
      <c r="AD50" s="33"/>
      <c r="AE50" s="33"/>
    </row>
    <row r="51" spans="1:47" s="1" customFormat="1" ht="12" customHeight="1">
      <c r="B51" s="21"/>
      <c r="C51" s="28" t="s">
        <v>210</v>
      </c>
      <c r="I51" s="97"/>
      <c r="L51" s="21"/>
    </row>
    <row r="52" spans="1:47" s="2" customFormat="1" ht="16.5" customHeight="1">
      <c r="A52" s="33"/>
      <c r="B52" s="34"/>
      <c r="C52" s="33"/>
      <c r="D52" s="33"/>
      <c r="E52" s="337" t="s">
        <v>211</v>
      </c>
      <c r="F52" s="340"/>
      <c r="G52" s="340"/>
      <c r="H52" s="340"/>
      <c r="I52" s="101"/>
      <c r="J52" s="33"/>
      <c r="K52" s="33"/>
      <c r="L52" s="102"/>
      <c r="S52" s="33"/>
      <c r="T52" s="33"/>
      <c r="U52" s="33"/>
      <c r="V52" s="33"/>
      <c r="W52" s="33"/>
      <c r="X52" s="33"/>
      <c r="Y52" s="33"/>
      <c r="Z52" s="33"/>
      <c r="AA52" s="33"/>
      <c r="AB52" s="33"/>
      <c r="AC52" s="33"/>
      <c r="AD52" s="33"/>
      <c r="AE52" s="33"/>
    </row>
    <row r="53" spans="1:47" s="2" customFormat="1" ht="12" customHeight="1">
      <c r="A53" s="33"/>
      <c r="B53" s="34"/>
      <c r="C53" s="28" t="s">
        <v>212</v>
      </c>
      <c r="D53" s="33"/>
      <c r="E53" s="33"/>
      <c r="F53" s="33"/>
      <c r="G53" s="33"/>
      <c r="H53" s="33"/>
      <c r="I53" s="101"/>
      <c r="J53" s="33"/>
      <c r="K53" s="33"/>
      <c r="L53" s="102"/>
      <c r="S53" s="33"/>
      <c r="T53" s="33"/>
      <c r="U53" s="33"/>
      <c r="V53" s="33"/>
      <c r="W53" s="33"/>
      <c r="X53" s="33"/>
      <c r="Y53" s="33"/>
      <c r="Z53" s="33"/>
      <c r="AA53" s="33"/>
      <c r="AB53" s="33"/>
      <c r="AC53" s="33"/>
      <c r="AD53" s="33"/>
      <c r="AE53" s="33"/>
    </row>
    <row r="54" spans="1:47" s="2" customFormat="1" ht="16.5" customHeight="1">
      <c r="A54" s="33"/>
      <c r="B54" s="34"/>
      <c r="C54" s="33"/>
      <c r="D54" s="33"/>
      <c r="E54" s="317" t="str">
        <f>E11</f>
        <v>5 - Elektromontáže</v>
      </c>
      <c r="F54" s="340"/>
      <c r="G54" s="340"/>
      <c r="H54" s="340"/>
      <c r="I54" s="101"/>
      <c r="J54" s="33"/>
      <c r="K54" s="33"/>
      <c r="L54" s="102"/>
      <c r="S54" s="33"/>
      <c r="T54" s="33"/>
      <c r="U54" s="33"/>
      <c r="V54" s="33"/>
      <c r="W54" s="33"/>
      <c r="X54" s="33"/>
      <c r="Y54" s="33"/>
      <c r="Z54" s="33"/>
      <c r="AA54" s="33"/>
      <c r="AB54" s="33"/>
      <c r="AC54" s="33"/>
      <c r="AD54" s="33"/>
      <c r="AE54" s="33"/>
    </row>
    <row r="55" spans="1:47" s="2" customFormat="1" ht="6.95" customHeight="1">
      <c r="A55" s="33"/>
      <c r="B55" s="34"/>
      <c r="C55" s="33"/>
      <c r="D55" s="33"/>
      <c r="E55" s="33"/>
      <c r="F55" s="33"/>
      <c r="G55" s="33"/>
      <c r="H55" s="33"/>
      <c r="I55" s="101"/>
      <c r="J55" s="33"/>
      <c r="K55" s="33"/>
      <c r="L55" s="102"/>
      <c r="S55" s="33"/>
      <c r="T55" s="33"/>
      <c r="U55" s="33"/>
      <c r="V55" s="33"/>
      <c r="W55" s="33"/>
      <c r="X55" s="33"/>
      <c r="Y55" s="33"/>
      <c r="Z55" s="33"/>
      <c r="AA55" s="33"/>
      <c r="AB55" s="33"/>
      <c r="AC55" s="33"/>
      <c r="AD55" s="33"/>
      <c r="AE55" s="33"/>
    </row>
    <row r="56" spans="1:47" s="2" customFormat="1" ht="12" customHeight="1">
      <c r="A56" s="33"/>
      <c r="B56" s="34"/>
      <c r="C56" s="28" t="s">
        <v>21</v>
      </c>
      <c r="D56" s="33"/>
      <c r="E56" s="33"/>
      <c r="F56" s="26" t="str">
        <f>F14</f>
        <v xml:space="preserve"> </v>
      </c>
      <c r="G56" s="33"/>
      <c r="H56" s="33"/>
      <c r="I56" s="103" t="s">
        <v>23</v>
      </c>
      <c r="J56" s="51" t="str">
        <f>IF(J14="","",J14)</f>
        <v>28. 8. 2018</v>
      </c>
      <c r="K56" s="33"/>
      <c r="L56" s="102"/>
      <c r="S56" s="33"/>
      <c r="T56" s="33"/>
      <c r="U56" s="33"/>
      <c r="V56" s="33"/>
      <c r="W56" s="33"/>
      <c r="X56" s="33"/>
      <c r="Y56" s="33"/>
      <c r="Z56" s="33"/>
      <c r="AA56" s="33"/>
      <c r="AB56" s="33"/>
      <c r="AC56" s="33"/>
      <c r="AD56" s="33"/>
      <c r="AE56" s="33"/>
    </row>
    <row r="57" spans="1:47" s="2" customFormat="1" ht="6.95" customHeight="1">
      <c r="A57" s="33"/>
      <c r="B57" s="34"/>
      <c r="C57" s="33"/>
      <c r="D57" s="33"/>
      <c r="E57" s="33"/>
      <c r="F57" s="33"/>
      <c r="G57" s="33"/>
      <c r="H57" s="33"/>
      <c r="I57" s="101"/>
      <c r="J57" s="33"/>
      <c r="K57" s="33"/>
      <c r="L57" s="102"/>
      <c r="S57" s="33"/>
      <c r="T57" s="33"/>
      <c r="U57" s="33"/>
      <c r="V57" s="33"/>
      <c r="W57" s="33"/>
      <c r="X57" s="33"/>
      <c r="Y57" s="33"/>
      <c r="Z57" s="33"/>
      <c r="AA57" s="33"/>
      <c r="AB57" s="33"/>
      <c r="AC57" s="33"/>
      <c r="AD57" s="33"/>
      <c r="AE57" s="33"/>
    </row>
    <row r="58" spans="1:47" s="2" customFormat="1" ht="15.2" customHeight="1">
      <c r="A58" s="33"/>
      <c r="B58" s="34"/>
      <c r="C58" s="28" t="s">
        <v>25</v>
      </c>
      <c r="D58" s="33"/>
      <c r="E58" s="33"/>
      <c r="F58" s="26" t="str">
        <f>E17</f>
        <v>Správa účelových zařízení VŠE</v>
      </c>
      <c r="G58" s="33"/>
      <c r="H58" s="33"/>
      <c r="I58" s="103" t="s">
        <v>31</v>
      </c>
      <c r="J58" s="31" t="str">
        <f>E23</f>
        <v>PROJECTICA s.r.o.</v>
      </c>
      <c r="K58" s="33"/>
      <c r="L58" s="102"/>
      <c r="S58" s="33"/>
      <c r="T58" s="33"/>
      <c r="U58" s="33"/>
      <c r="V58" s="33"/>
      <c r="W58" s="33"/>
      <c r="X58" s="33"/>
      <c r="Y58" s="33"/>
      <c r="Z58" s="33"/>
      <c r="AA58" s="33"/>
      <c r="AB58" s="33"/>
      <c r="AC58" s="33"/>
      <c r="AD58" s="33"/>
      <c r="AE58" s="33"/>
    </row>
    <row r="59" spans="1:47" s="2" customFormat="1" ht="15.2" customHeight="1">
      <c r="A59" s="33"/>
      <c r="B59" s="34"/>
      <c r="C59" s="28" t="s">
        <v>29</v>
      </c>
      <c r="D59" s="33"/>
      <c r="E59" s="33"/>
      <c r="F59" s="26" t="str">
        <f>IF(E20="","",E20)</f>
        <v>Vyplň údaj</v>
      </c>
      <c r="G59" s="33"/>
      <c r="H59" s="33"/>
      <c r="I59" s="103" t="s">
        <v>34</v>
      </c>
      <c r="J59" s="31" t="str">
        <f>E26</f>
        <v xml:space="preserve"> </v>
      </c>
      <c r="K59" s="33"/>
      <c r="L59" s="102"/>
      <c r="S59" s="33"/>
      <c r="T59" s="33"/>
      <c r="U59" s="33"/>
      <c r="V59" s="33"/>
      <c r="W59" s="33"/>
      <c r="X59" s="33"/>
      <c r="Y59" s="33"/>
      <c r="Z59" s="33"/>
      <c r="AA59" s="33"/>
      <c r="AB59" s="33"/>
      <c r="AC59" s="33"/>
      <c r="AD59" s="33"/>
      <c r="AE59" s="33"/>
    </row>
    <row r="60" spans="1:47" s="2" customFormat="1" ht="10.35" customHeight="1">
      <c r="A60" s="33"/>
      <c r="B60" s="34"/>
      <c r="C60" s="33"/>
      <c r="D60" s="33"/>
      <c r="E60" s="33"/>
      <c r="F60" s="33"/>
      <c r="G60" s="33"/>
      <c r="H60" s="33"/>
      <c r="I60" s="101"/>
      <c r="J60" s="33"/>
      <c r="K60" s="33"/>
      <c r="L60" s="102"/>
      <c r="S60" s="33"/>
      <c r="T60" s="33"/>
      <c r="U60" s="33"/>
      <c r="V60" s="33"/>
      <c r="W60" s="33"/>
      <c r="X60" s="33"/>
      <c r="Y60" s="33"/>
      <c r="Z60" s="33"/>
      <c r="AA60" s="33"/>
      <c r="AB60" s="33"/>
      <c r="AC60" s="33"/>
      <c r="AD60" s="33"/>
      <c r="AE60" s="33"/>
    </row>
    <row r="61" spans="1:47" s="2" customFormat="1" ht="29.25" customHeight="1">
      <c r="A61" s="33"/>
      <c r="B61" s="34"/>
      <c r="C61" s="122" t="s">
        <v>217</v>
      </c>
      <c r="D61" s="113"/>
      <c r="E61" s="113"/>
      <c r="F61" s="113"/>
      <c r="G61" s="113"/>
      <c r="H61" s="113"/>
      <c r="I61" s="123"/>
      <c r="J61" s="124" t="s">
        <v>218</v>
      </c>
      <c r="K61" s="113"/>
      <c r="L61" s="102"/>
      <c r="S61" s="33"/>
      <c r="T61" s="33"/>
      <c r="U61" s="33"/>
      <c r="V61" s="33"/>
      <c r="W61" s="33"/>
      <c r="X61" s="33"/>
      <c r="Y61" s="33"/>
      <c r="Z61" s="33"/>
      <c r="AA61" s="33"/>
      <c r="AB61" s="33"/>
      <c r="AC61" s="33"/>
      <c r="AD61" s="33"/>
      <c r="AE61" s="33"/>
    </row>
    <row r="62" spans="1:47" s="2" customFormat="1" ht="10.35" customHeight="1">
      <c r="A62" s="33"/>
      <c r="B62" s="34"/>
      <c r="C62" s="33"/>
      <c r="D62" s="33"/>
      <c r="E62" s="33"/>
      <c r="F62" s="33"/>
      <c r="G62" s="33"/>
      <c r="H62" s="33"/>
      <c r="I62" s="101"/>
      <c r="J62" s="33"/>
      <c r="K62" s="33"/>
      <c r="L62" s="102"/>
      <c r="S62" s="33"/>
      <c r="T62" s="33"/>
      <c r="U62" s="33"/>
      <c r="V62" s="33"/>
      <c r="W62" s="33"/>
      <c r="X62" s="33"/>
      <c r="Y62" s="33"/>
      <c r="Z62" s="33"/>
      <c r="AA62" s="33"/>
      <c r="AB62" s="33"/>
      <c r="AC62" s="33"/>
      <c r="AD62" s="33"/>
      <c r="AE62" s="33"/>
    </row>
    <row r="63" spans="1:47" s="2" customFormat="1" ht="22.9" customHeight="1">
      <c r="A63" s="33"/>
      <c r="B63" s="34"/>
      <c r="C63" s="125" t="s">
        <v>69</v>
      </c>
      <c r="D63" s="33"/>
      <c r="E63" s="33"/>
      <c r="F63" s="33"/>
      <c r="G63" s="33"/>
      <c r="H63" s="33"/>
      <c r="I63" s="101"/>
      <c r="J63" s="68">
        <f>J88</f>
        <v>0</v>
      </c>
      <c r="K63" s="33"/>
      <c r="L63" s="102"/>
      <c r="S63" s="33"/>
      <c r="T63" s="33"/>
      <c r="U63" s="33"/>
      <c r="V63" s="33"/>
      <c r="W63" s="33"/>
      <c r="X63" s="33"/>
      <c r="Y63" s="33"/>
      <c r="Z63" s="33"/>
      <c r="AA63" s="33"/>
      <c r="AB63" s="33"/>
      <c r="AC63" s="33"/>
      <c r="AD63" s="33"/>
      <c r="AE63" s="33"/>
      <c r="AU63" s="18" t="s">
        <v>219</v>
      </c>
    </row>
    <row r="64" spans="1:47" s="9" customFormat="1" ht="24.95" customHeight="1">
      <c r="B64" s="126"/>
      <c r="D64" s="127" t="s">
        <v>228</v>
      </c>
      <c r="E64" s="128"/>
      <c r="F64" s="128"/>
      <c r="G64" s="128"/>
      <c r="H64" s="128"/>
      <c r="I64" s="129"/>
      <c r="J64" s="130">
        <f>J89</f>
        <v>0</v>
      </c>
      <c r="L64" s="126"/>
    </row>
    <row r="65" spans="1:31" s="10" customFormat="1" ht="19.899999999999999" customHeight="1">
      <c r="B65" s="131"/>
      <c r="D65" s="132" t="s">
        <v>4414</v>
      </c>
      <c r="E65" s="133"/>
      <c r="F65" s="133"/>
      <c r="G65" s="133"/>
      <c r="H65" s="133"/>
      <c r="I65" s="134"/>
      <c r="J65" s="135">
        <f>J90</f>
        <v>0</v>
      </c>
      <c r="L65" s="131"/>
    </row>
    <row r="66" spans="1:31" s="10" customFormat="1" ht="19.899999999999999" customHeight="1">
      <c r="B66" s="131"/>
      <c r="D66" s="132" t="s">
        <v>4415</v>
      </c>
      <c r="E66" s="133"/>
      <c r="F66" s="133"/>
      <c r="G66" s="133"/>
      <c r="H66" s="133"/>
      <c r="I66" s="134"/>
      <c r="J66" s="135">
        <f>J103</f>
        <v>0</v>
      </c>
      <c r="L66" s="131"/>
    </row>
    <row r="67" spans="1:31" s="2" customFormat="1" ht="21.75" customHeight="1">
      <c r="A67" s="33"/>
      <c r="B67" s="34"/>
      <c r="C67" s="33"/>
      <c r="D67" s="33"/>
      <c r="E67" s="33"/>
      <c r="F67" s="33"/>
      <c r="G67" s="33"/>
      <c r="H67" s="33"/>
      <c r="I67" s="101"/>
      <c r="J67" s="33"/>
      <c r="K67" s="33"/>
      <c r="L67" s="102"/>
      <c r="S67" s="33"/>
      <c r="T67" s="33"/>
      <c r="U67" s="33"/>
      <c r="V67" s="33"/>
      <c r="W67" s="33"/>
      <c r="X67" s="33"/>
      <c r="Y67" s="33"/>
      <c r="Z67" s="33"/>
      <c r="AA67" s="33"/>
      <c r="AB67" s="33"/>
      <c r="AC67" s="33"/>
      <c r="AD67" s="33"/>
      <c r="AE67" s="33"/>
    </row>
    <row r="68" spans="1:31" s="2" customFormat="1" ht="6.95" customHeight="1">
      <c r="A68" s="33"/>
      <c r="B68" s="43"/>
      <c r="C68" s="44"/>
      <c r="D68" s="44"/>
      <c r="E68" s="44"/>
      <c r="F68" s="44"/>
      <c r="G68" s="44"/>
      <c r="H68" s="44"/>
      <c r="I68" s="120"/>
      <c r="J68" s="44"/>
      <c r="K68" s="44"/>
      <c r="L68" s="102"/>
      <c r="S68" s="33"/>
      <c r="T68" s="33"/>
      <c r="U68" s="33"/>
      <c r="V68" s="33"/>
      <c r="W68" s="33"/>
      <c r="X68" s="33"/>
      <c r="Y68" s="33"/>
      <c r="Z68" s="33"/>
      <c r="AA68" s="33"/>
      <c r="AB68" s="33"/>
      <c r="AC68" s="33"/>
      <c r="AD68" s="33"/>
      <c r="AE68" s="33"/>
    </row>
    <row r="72" spans="1:31" s="2" customFormat="1" ht="6.95" customHeight="1">
      <c r="A72" s="33"/>
      <c r="B72" s="45"/>
      <c r="C72" s="46"/>
      <c r="D72" s="46"/>
      <c r="E72" s="46"/>
      <c r="F72" s="46"/>
      <c r="G72" s="46"/>
      <c r="H72" s="46"/>
      <c r="I72" s="121"/>
      <c r="J72" s="46"/>
      <c r="K72" s="46"/>
      <c r="L72" s="102"/>
      <c r="S72" s="33"/>
      <c r="T72" s="33"/>
      <c r="U72" s="33"/>
      <c r="V72" s="33"/>
      <c r="W72" s="33"/>
      <c r="X72" s="33"/>
      <c r="Y72" s="33"/>
      <c r="Z72" s="33"/>
      <c r="AA72" s="33"/>
      <c r="AB72" s="33"/>
      <c r="AC72" s="33"/>
      <c r="AD72" s="33"/>
      <c r="AE72" s="33"/>
    </row>
    <row r="73" spans="1:31" s="2" customFormat="1" ht="24.95" customHeight="1">
      <c r="A73" s="33"/>
      <c r="B73" s="34"/>
      <c r="C73" s="22" t="s">
        <v>238</v>
      </c>
      <c r="D73" s="33"/>
      <c r="E73" s="33"/>
      <c r="F73" s="33"/>
      <c r="G73" s="33"/>
      <c r="H73" s="33"/>
      <c r="I73" s="101"/>
      <c r="J73" s="33"/>
      <c r="K73" s="33"/>
      <c r="L73" s="102"/>
      <c r="S73" s="33"/>
      <c r="T73" s="33"/>
      <c r="U73" s="33"/>
      <c r="V73" s="33"/>
      <c r="W73" s="33"/>
      <c r="X73" s="33"/>
      <c r="Y73" s="33"/>
      <c r="Z73" s="33"/>
      <c r="AA73" s="33"/>
      <c r="AB73" s="33"/>
      <c r="AC73" s="33"/>
      <c r="AD73" s="33"/>
      <c r="AE73" s="33"/>
    </row>
    <row r="74" spans="1:31" s="2" customFormat="1" ht="6.95" customHeight="1">
      <c r="A74" s="33"/>
      <c r="B74" s="34"/>
      <c r="C74" s="33"/>
      <c r="D74" s="33"/>
      <c r="E74" s="33"/>
      <c r="F74" s="33"/>
      <c r="G74" s="33"/>
      <c r="H74" s="33"/>
      <c r="I74" s="101"/>
      <c r="J74" s="33"/>
      <c r="K74" s="33"/>
      <c r="L74" s="102"/>
      <c r="S74" s="33"/>
      <c r="T74" s="33"/>
      <c r="U74" s="33"/>
      <c r="V74" s="33"/>
      <c r="W74" s="33"/>
      <c r="X74" s="33"/>
      <c r="Y74" s="33"/>
      <c r="Z74" s="33"/>
      <c r="AA74" s="33"/>
      <c r="AB74" s="33"/>
      <c r="AC74" s="33"/>
      <c r="AD74" s="33"/>
      <c r="AE74" s="33"/>
    </row>
    <row r="75" spans="1:31" s="2" customFormat="1" ht="12" customHeight="1">
      <c r="A75" s="33"/>
      <c r="B75" s="34"/>
      <c r="C75" s="28" t="s">
        <v>17</v>
      </c>
      <c r="D75" s="33"/>
      <c r="E75" s="33"/>
      <c r="F75" s="33"/>
      <c r="G75" s="33"/>
      <c r="H75" s="33"/>
      <c r="I75" s="101"/>
      <c r="J75" s="33"/>
      <c r="K75" s="33"/>
      <c r="L75" s="102"/>
      <c r="S75" s="33"/>
      <c r="T75" s="33"/>
      <c r="U75" s="33"/>
      <c r="V75" s="33"/>
      <c r="W75" s="33"/>
      <c r="X75" s="33"/>
      <c r="Y75" s="33"/>
      <c r="Z75" s="33"/>
      <c r="AA75" s="33"/>
      <c r="AB75" s="33"/>
      <c r="AC75" s="33"/>
      <c r="AD75" s="33"/>
      <c r="AE75" s="33"/>
    </row>
    <row r="76" spans="1:31" s="2" customFormat="1" ht="16.5" customHeight="1">
      <c r="A76" s="33"/>
      <c r="B76" s="34"/>
      <c r="C76" s="33"/>
      <c r="D76" s="33"/>
      <c r="E76" s="337" t="str">
        <f>E7</f>
        <v>Blok G- rekonstrukce koupelen</v>
      </c>
      <c r="F76" s="338"/>
      <c r="G76" s="338"/>
      <c r="H76" s="338"/>
      <c r="I76" s="101"/>
      <c r="J76" s="33"/>
      <c r="K76" s="33"/>
      <c r="L76" s="102"/>
      <c r="S76" s="33"/>
      <c r="T76" s="33"/>
      <c r="U76" s="33"/>
      <c r="V76" s="33"/>
      <c r="W76" s="33"/>
      <c r="X76" s="33"/>
      <c r="Y76" s="33"/>
      <c r="Z76" s="33"/>
      <c r="AA76" s="33"/>
      <c r="AB76" s="33"/>
      <c r="AC76" s="33"/>
      <c r="AD76" s="33"/>
      <c r="AE76" s="33"/>
    </row>
    <row r="77" spans="1:31" s="1" customFormat="1" ht="12" customHeight="1">
      <c r="B77" s="21"/>
      <c r="C77" s="28" t="s">
        <v>210</v>
      </c>
      <c r="I77" s="97"/>
      <c r="L77" s="21"/>
    </row>
    <row r="78" spans="1:31" s="2" customFormat="1" ht="16.5" customHeight="1">
      <c r="A78" s="33"/>
      <c r="B78" s="34"/>
      <c r="C78" s="33"/>
      <c r="D78" s="33"/>
      <c r="E78" s="337" t="s">
        <v>211</v>
      </c>
      <c r="F78" s="340"/>
      <c r="G78" s="340"/>
      <c r="H78" s="340"/>
      <c r="I78" s="101"/>
      <c r="J78" s="33"/>
      <c r="K78" s="33"/>
      <c r="L78" s="102"/>
      <c r="S78" s="33"/>
      <c r="T78" s="33"/>
      <c r="U78" s="33"/>
      <c r="V78" s="33"/>
      <c r="W78" s="33"/>
      <c r="X78" s="33"/>
      <c r="Y78" s="33"/>
      <c r="Z78" s="33"/>
      <c r="AA78" s="33"/>
      <c r="AB78" s="33"/>
      <c r="AC78" s="33"/>
      <c r="AD78" s="33"/>
      <c r="AE78" s="33"/>
    </row>
    <row r="79" spans="1:31" s="2" customFormat="1" ht="12" customHeight="1">
      <c r="A79" s="33"/>
      <c r="B79" s="34"/>
      <c r="C79" s="28" t="s">
        <v>212</v>
      </c>
      <c r="D79" s="33"/>
      <c r="E79" s="33"/>
      <c r="F79" s="33"/>
      <c r="G79" s="33"/>
      <c r="H79" s="33"/>
      <c r="I79" s="101"/>
      <c r="J79" s="33"/>
      <c r="K79" s="33"/>
      <c r="L79" s="102"/>
      <c r="S79" s="33"/>
      <c r="T79" s="33"/>
      <c r="U79" s="33"/>
      <c r="V79" s="33"/>
      <c r="W79" s="33"/>
      <c r="X79" s="33"/>
      <c r="Y79" s="33"/>
      <c r="Z79" s="33"/>
      <c r="AA79" s="33"/>
      <c r="AB79" s="33"/>
      <c r="AC79" s="33"/>
      <c r="AD79" s="33"/>
      <c r="AE79" s="33"/>
    </row>
    <row r="80" spans="1:31" s="2" customFormat="1" ht="16.5" customHeight="1">
      <c r="A80" s="33"/>
      <c r="B80" s="34"/>
      <c r="C80" s="33"/>
      <c r="D80" s="33"/>
      <c r="E80" s="317" t="str">
        <f>E11</f>
        <v>5 - Elektromontáže</v>
      </c>
      <c r="F80" s="340"/>
      <c r="G80" s="340"/>
      <c r="H80" s="340"/>
      <c r="I80" s="101"/>
      <c r="J80" s="33"/>
      <c r="K80" s="33"/>
      <c r="L80" s="102"/>
      <c r="S80" s="33"/>
      <c r="T80" s="33"/>
      <c r="U80" s="33"/>
      <c r="V80" s="33"/>
      <c r="W80" s="33"/>
      <c r="X80" s="33"/>
      <c r="Y80" s="33"/>
      <c r="Z80" s="33"/>
      <c r="AA80" s="33"/>
      <c r="AB80" s="33"/>
      <c r="AC80" s="33"/>
      <c r="AD80" s="33"/>
      <c r="AE80" s="33"/>
    </row>
    <row r="81" spans="1:65" s="2" customFormat="1" ht="6.95" customHeight="1">
      <c r="A81" s="33"/>
      <c r="B81" s="34"/>
      <c r="C81" s="33"/>
      <c r="D81" s="33"/>
      <c r="E81" s="33"/>
      <c r="F81" s="33"/>
      <c r="G81" s="33"/>
      <c r="H81" s="33"/>
      <c r="I81" s="101"/>
      <c r="J81" s="33"/>
      <c r="K81" s="33"/>
      <c r="L81" s="102"/>
      <c r="S81" s="33"/>
      <c r="T81" s="33"/>
      <c r="U81" s="33"/>
      <c r="V81" s="33"/>
      <c r="W81" s="33"/>
      <c r="X81" s="33"/>
      <c r="Y81" s="33"/>
      <c r="Z81" s="33"/>
      <c r="AA81" s="33"/>
      <c r="AB81" s="33"/>
      <c r="AC81" s="33"/>
      <c r="AD81" s="33"/>
      <c r="AE81" s="33"/>
    </row>
    <row r="82" spans="1:65" s="2" customFormat="1" ht="12" customHeight="1">
      <c r="A82" s="33"/>
      <c r="B82" s="34"/>
      <c r="C82" s="28" t="s">
        <v>21</v>
      </c>
      <c r="D82" s="33"/>
      <c r="E82" s="33"/>
      <c r="F82" s="26" t="str">
        <f>F14</f>
        <v xml:space="preserve"> </v>
      </c>
      <c r="G82" s="33"/>
      <c r="H82" s="33"/>
      <c r="I82" s="103" t="s">
        <v>23</v>
      </c>
      <c r="J82" s="51" t="str">
        <f>IF(J14="","",J14)</f>
        <v>28. 8. 2018</v>
      </c>
      <c r="K82" s="33"/>
      <c r="L82" s="102"/>
      <c r="S82" s="33"/>
      <c r="T82" s="33"/>
      <c r="U82" s="33"/>
      <c r="V82" s="33"/>
      <c r="W82" s="33"/>
      <c r="X82" s="33"/>
      <c r="Y82" s="33"/>
      <c r="Z82" s="33"/>
      <c r="AA82" s="33"/>
      <c r="AB82" s="33"/>
      <c r="AC82" s="33"/>
      <c r="AD82" s="33"/>
      <c r="AE82" s="33"/>
    </row>
    <row r="83" spans="1:65" s="2" customFormat="1" ht="6.95" customHeight="1">
      <c r="A83" s="33"/>
      <c r="B83" s="34"/>
      <c r="C83" s="33"/>
      <c r="D83" s="33"/>
      <c r="E83" s="33"/>
      <c r="F83" s="33"/>
      <c r="G83" s="33"/>
      <c r="H83" s="33"/>
      <c r="I83" s="101"/>
      <c r="J83" s="33"/>
      <c r="K83" s="33"/>
      <c r="L83" s="102"/>
      <c r="S83" s="33"/>
      <c r="T83" s="33"/>
      <c r="U83" s="33"/>
      <c r="V83" s="33"/>
      <c r="W83" s="33"/>
      <c r="X83" s="33"/>
      <c r="Y83" s="33"/>
      <c r="Z83" s="33"/>
      <c r="AA83" s="33"/>
      <c r="AB83" s="33"/>
      <c r="AC83" s="33"/>
      <c r="AD83" s="33"/>
      <c r="AE83" s="33"/>
    </row>
    <row r="84" spans="1:65" s="2" customFormat="1" ht="15.2" customHeight="1">
      <c r="A84" s="33"/>
      <c r="B84" s="34"/>
      <c r="C84" s="28" t="s">
        <v>25</v>
      </c>
      <c r="D84" s="33"/>
      <c r="E84" s="33"/>
      <c r="F84" s="26" t="str">
        <f>E17</f>
        <v>Správa účelových zařízení VŠE</v>
      </c>
      <c r="G84" s="33"/>
      <c r="H84" s="33"/>
      <c r="I84" s="103" t="s">
        <v>31</v>
      </c>
      <c r="J84" s="31" t="str">
        <f>E23</f>
        <v>PROJECTICA s.r.o.</v>
      </c>
      <c r="K84" s="33"/>
      <c r="L84" s="102"/>
      <c r="S84" s="33"/>
      <c r="T84" s="33"/>
      <c r="U84" s="33"/>
      <c r="V84" s="33"/>
      <c r="W84" s="33"/>
      <c r="X84" s="33"/>
      <c r="Y84" s="33"/>
      <c r="Z84" s="33"/>
      <c r="AA84" s="33"/>
      <c r="AB84" s="33"/>
      <c r="AC84" s="33"/>
      <c r="AD84" s="33"/>
      <c r="AE84" s="33"/>
    </row>
    <row r="85" spans="1:65" s="2" customFormat="1" ht="15.2" customHeight="1">
      <c r="A85" s="33"/>
      <c r="B85" s="34"/>
      <c r="C85" s="28" t="s">
        <v>29</v>
      </c>
      <c r="D85" s="33"/>
      <c r="E85" s="33"/>
      <c r="F85" s="26" t="str">
        <f>IF(E20="","",E20)</f>
        <v>Vyplň údaj</v>
      </c>
      <c r="G85" s="33"/>
      <c r="H85" s="33"/>
      <c r="I85" s="103" t="s">
        <v>34</v>
      </c>
      <c r="J85" s="31" t="str">
        <f>E26</f>
        <v xml:space="preserve"> </v>
      </c>
      <c r="K85" s="33"/>
      <c r="L85" s="102"/>
      <c r="S85" s="33"/>
      <c r="T85" s="33"/>
      <c r="U85" s="33"/>
      <c r="V85" s="33"/>
      <c r="W85" s="33"/>
      <c r="X85" s="33"/>
      <c r="Y85" s="33"/>
      <c r="Z85" s="33"/>
      <c r="AA85" s="33"/>
      <c r="AB85" s="33"/>
      <c r="AC85" s="33"/>
      <c r="AD85" s="33"/>
      <c r="AE85" s="33"/>
    </row>
    <row r="86" spans="1:65" s="2" customFormat="1" ht="10.35" customHeight="1">
      <c r="A86" s="33"/>
      <c r="B86" s="34"/>
      <c r="C86" s="33"/>
      <c r="D86" s="33"/>
      <c r="E86" s="33"/>
      <c r="F86" s="33"/>
      <c r="G86" s="33"/>
      <c r="H86" s="33"/>
      <c r="I86" s="101"/>
      <c r="J86" s="33"/>
      <c r="K86" s="33"/>
      <c r="L86" s="102"/>
      <c r="S86" s="33"/>
      <c r="T86" s="33"/>
      <c r="U86" s="33"/>
      <c r="V86" s="33"/>
      <c r="W86" s="33"/>
      <c r="X86" s="33"/>
      <c r="Y86" s="33"/>
      <c r="Z86" s="33"/>
      <c r="AA86" s="33"/>
      <c r="AB86" s="33"/>
      <c r="AC86" s="33"/>
      <c r="AD86" s="33"/>
      <c r="AE86" s="33"/>
    </row>
    <row r="87" spans="1:65" s="11" customFormat="1" ht="29.25" customHeight="1">
      <c r="A87" s="136"/>
      <c r="B87" s="137"/>
      <c r="C87" s="138" t="s">
        <v>239</v>
      </c>
      <c r="D87" s="139" t="s">
        <v>56</v>
      </c>
      <c r="E87" s="139" t="s">
        <v>52</v>
      </c>
      <c r="F87" s="139" t="s">
        <v>53</v>
      </c>
      <c r="G87" s="139" t="s">
        <v>240</v>
      </c>
      <c r="H87" s="139" t="s">
        <v>241</v>
      </c>
      <c r="I87" s="140" t="s">
        <v>242</v>
      </c>
      <c r="J87" s="139" t="s">
        <v>218</v>
      </c>
      <c r="K87" s="141" t="s">
        <v>243</v>
      </c>
      <c r="L87" s="142"/>
      <c r="M87" s="59" t="s">
        <v>3</v>
      </c>
      <c r="N87" s="60" t="s">
        <v>41</v>
      </c>
      <c r="O87" s="60" t="s">
        <v>244</v>
      </c>
      <c r="P87" s="60" t="s">
        <v>245</v>
      </c>
      <c r="Q87" s="60" t="s">
        <v>246</v>
      </c>
      <c r="R87" s="60" t="s">
        <v>247</v>
      </c>
      <c r="S87" s="60" t="s">
        <v>248</v>
      </c>
      <c r="T87" s="61" t="s">
        <v>249</v>
      </c>
      <c r="U87" s="136"/>
      <c r="V87" s="136"/>
      <c r="W87" s="136"/>
      <c r="X87" s="136"/>
      <c r="Y87" s="136"/>
      <c r="Z87" s="136"/>
      <c r="AA87" s="136"/>
      <c r="AB87" s="136"/>
      <c r="AC87" s="136"/>
      <c r="AD87" s="136"/>
      <c r="AE87" s="136"/>
    </row>
    <row r="88" spans="1:65" s="2" customFormat="1" ht="22.9" customHeight="1">
      <c r="A88" s="33"/>
      <c r="B88" s="34"/>
      <c r="C88" s="66" t="s">
        <v>250</v>
      </c>
      <c r="D88" s="33"/>
      <c r="E88" s="33"/>
      <c r="F88" s="33"/>
      <c r="G88" s="33"/>
      <c r="H88" s="33"/>
      <c r="I88" s="101"/>
      <c r="J88" s="143">
        <f>BK88</f>
        <v>0</v>
      </c>
      <c r="K88" s="33"/>
      <c r="L88" s="34"/>
      <c r="M88" s="62"/>
      <c r="N88" s="52"/>
      <c r="O88" s="63"/>
      <c r="P88" s="144">
        <f>P89</f>
        <v>0</v>
      </c>
      <c r="Q88" s="63"/>
      <c r="R88" s="144">
        <f>R89</f>
        <v>0</v>
      </c>
      <c r="S88" s="63"/>
      <c r="T88" s="145">
        <f>T89</f>
        <v>0</v>
      </c>
      <c r="U88" s="33"/>
      <c r="V88" s="33"/>
      <c r="W88" s="33"/>
      <c r="X88" s="33"/>
      <c r="Y88" s="33"/>
      <c r="Z88" s="33"/>
      <c r="AA88" s="33"/>
      <c r="AB88" s="33"/>
      <c r="AC88" s="33"/>
      <c r="AD88" s="33"/>
      <c r="AE88" s="33"/>
      <c r="AT88" s="18" t="s">
        <v>70</v>
      </c>
      <c r="AU88" s="18" t="s">
        <v>219</v>
      </c>
      <c r="BK88" s="146">
        <f>BK89</f>
        <v>0</v>
      </c>
    </row>
    <row r="89" spans="1:65" s="12" customFormat="1" ht="25.9" customHeight="1">
      <c r="B89" s="147"/>
      <c r="D89" s="148" t="s">
        <v>70</v>
      </c>
      <c r="E89" s="149" t="s">
        <v>346</v>
      </c>
      <c r="F89" s="149" t="s">
        <v>347</v>
      </c>
      <c r="I89" s="150"/>
      <c r="J89" s="151">
        <f>BK89</f>
        <v>0</v>
      </c>
      <c r="L89" s="147"/>
      <c r="M89" s="152"/>
      <c r="N89" s="153"/>
      <c r="O89" s="153"/>
      <c r="P89" s="154">
        <f>P90+P103</f>
        <v>0</v>
      </c>
      <c r="Q89" s="153"/>
      <c r="R89" s="154">
        <f>R90+R103</f>
        <v>0</v>
      </c>
      <c r="S89" s="153"/>
      <c r="T89" s="155">
        <f>T90+T103</f>
        <v>0</v>
      </c>
      <c r="AR89" s="148" t="s">
        <v>79</v>
      </c>
      <c r="AT89" s="156" t="s">
        <v>70</v>
      </c>
      <c r="AU89" s="156" t="s">
        <v>71</v>
      </c>
      <c r="AY89" s="148" t="s">
        <v>253</v>
      </c>
      <c r="BK89" s="157">
        <f>BK90+BK103</f>
        <v>0</v>
      </c>
    </row>
    <row r="90" spans="1:65" s="12" customFormat="1" ht="22.9" customHeight="1">
      <c r="B90" s="147"/>
      <c r="D90" s="148" t="s">
        <v>70</v>
      </c>
      <c r="E90" s="158" t="s">
        <v>4416</v>
      </c>
      <c r="F90" s="158" t="s">
        <v>4417</v>
      </c>
      <c r="I90" s="150"/>
      <c r="J90" s="159">
        <f>BK90</f>
        <v>0</v>
      </c>
      <c r="L90" s="147"/>
      <c r="M90" s="152"/>
      <c r="N90" s="153"/>
      <c r="O90" s="153"/>
      <c r="P90" s="154">
        <f>SUM(P91:P102)</f>
        <v>0</v>
      </c>
      <c r="Q90" s="153"/>
      <c r="R90" s="154">
        <f>SUM(R91:R102)</f>
        <v>0</v>
      </c>
      <c r="S90" s="153"/>
      <c r="T90" s="155">
        <f>SUM(T91:T102)</f>
        <v>0</v>
      </c>
      <c r="AR90" s="148" t="s">
        <v>79</v>
      </c>
      <c r="AT90" s="156" t="s">
        <v>70</v>
      </c>
      <c r="AU90" s="156" t="s">
        <v>15</v>
      </c>
      <c r="AY90" s="148" t="s">
        <v>253</v>
      </c>
      <c r="BK90" s="157">
        <f>SUM(BK91:BK102)</f>
        <v>0</v>
      </c>
    </row>
    <row r="91" spans="1:65" s="2" customFormat="1" ht="21.75" customHeight="1">
      <c r="A91" s="33"/>
      <c r="B91" s="160"/>
      <c r="C91" s="198" t="s">
        <v>15</v>
      </c>
      <c r="D91" s="356" t="s">
        <v>445</v>
      </c>
      <c r="E91" s="199" t="s">
        <v>4418</v>
      </c>
      <c r="F91" s="200" t="s">
        <v>4419</v>
      </c>
      <c r="G91" s="201" t="s">
        <v>4201</v>
      </c>
      <c r="H91" s="202">
        <v>681</v>
      </c>
      <c r="I91" s="203"/>
      <c r="J91" s="204">
        <f t="shared" ref="J91:J102" si="0">ROUND(I91*H91,2)</f>
        <v>0</v>
      </c>
      <c r="K91" s="200" t="s">
        <v>3</v>
      </c>
      <c r="L91" s="205"/>
      <c r="M91" s="206" t="s">
        <v>3</v>
      </c>
      <c r="N91" s="207" t="s">
        <v>42</v>
      </c>
      <c r="O91" s="54"/>
      <c r="P91" s="170">
        <f t="shared" ref="P91:P102" si="1">O91*H91</f>
        <v>0</v>
      </c>
      <c r="Q91" s="170">
        <v>0</v>
      </c>
      <c r="R91" s="170">
        <f t="shared" ref="R91:R102" si="2">Q91*H91</f>
        <v>0</v>
      </c>
      <c r="S91" s="170">
        <v>0</v>
      </c>
      <c r="T91" s="171">
        <f t="shared" ref="T91:T102" si="3">S91*H91</f>
        <v>0</v>
      </c>
      <c r="U91" s="33"/>
      <c r="V91" s="33"/>
      <c r="W91" s="33"/>
      <c r="X91" s="33"/>
      <c r="Y91" s="33"/>
      <c r="Z91" s="33"/>
      <c r="AA91" s="33"/>
      <c r="AB91" s="33"/>
      <c r="AC91" s="33"/>
      <c r="AD91" s="33"/>
      <c r="AE91" s="33"/>
      <c r="AR91" s="172" t="s">
        <v>418</v>
      </c>
      <c r="AT91" s="172" t="s">
        <v>445</v>
      </c>
      <c r="AU91" s="172" t="s">
        <v>79</v>
      </c>
      <c r="AY91" s="18" t="s">
        <v>253</v>
      </c>
      <c r="BE91" s="173">
        <f t="shared" ref="BE91:BE102" si="4">IF(N91="základní",J91,0)</f>
        <v>0</v>
      </c>
      <c r="BF91" s="173">
        <f t="shared" ref="BF91:BF102" si="5">IF(N91="snížená",J91,0)</f>
        <v>0</v>
      </c>
      <c r="BG91" s="173">
        <f t="shared" ref="BG91:BG102" si="6">IF(N91="zákl. přenesená",J91,0)</f>
        <v>0</v>
      </c>
      <c r="BH91" s="173">
        <f t="shared" ref="BH91:BH102" si="7">IF(N91="sníž. přenesená",J91,0)</f>
        <v>0</v>
      </c>
      <c r="BI91" s="173">
        <f t="shared" ref="BI91:BI102" si="8">IF(N91="nulová",J91,0)</f>
        <v>0</v>
      </c>
      <c r="BJ91" s="18" t="s">
        <v>15</v>
      </c>
      <c r="BK91" s="173">
        <f t="shared" ref="BK91:BK102" si="9">ROUND(I91*H91,2)</f>
        <v>0</v>
      </c>
      <c r="BL91" s="18" t="s">
        <v>142</v>
      </c>
      <c r="BM91" s="172" t="s">
        <v>4420</v>
      </c>
    </row>
    <row r="92" spans="1:65" s="2" customFormat="1" ht="16.5" customHeight="1">
      <c r="A92" s="33"/>
      <c r="B92" s="160"/>
      <c r="C92" s="198" t="s">
        <v>79</v>
      </c>
      <c r="D92" s="356" t="s">
        <v>445</v>
      </c>
      <c r="E92" s="199" t="s">
        <v>4421</v>
      </c>
      <c r="F92" s="200" t="s">
        <v>4422</v>
      </c>
      <c r="G92" s="201" t="s">
        <v>4201</v>
      </c>
      <c r="H92" s="202">
        <v>142</v>
      </c>
      <c r="I92" s="203"/>
      <c r="J92" s="204">
        <f t="shared" si="0"/>
        <v>0</v>
      </c>
      <c r="K92" s="200" t="s">
        <v>3</v>
      </c>
      <c r="L92" s="205"/>
      <c r="M92" s="206" t="s">
        <v>3</v>
      </c>
      <c r="N92" s="207" t="s">
        <v>42</v>
      </c>
      <c r="O92" s="54"/>
      <c r="P92" s="170">
        <f t="shared" si="1"/>
        <v>0</v>
      </c>
      <c r="Q92" s="170">
        <v>0</v>
      </c>
      <c r="R92" s="170">
        <f t="shared" si="2"/>
        <v>0</v>
      </c>
      <c r="S92" s="170">
        <v>0</v>
      </c>
      <c r="T92" s="171">
        <f t="shared" si="3"/>
        <v>0</v>
      </c>
      <c r="U92" s="33"/>
      <c r="V92" s="33"/>
      <c r="W92" s="33"/>
      <c r="X92" s="33"/>
      <c r="Y92" s="33"/>
      <c r="Z92" s="33"/>
      <c r="AA92" s="33"/>
      <c r="AB92" s="33"/>
      <c r="AC92" s="33"/>
      <c r="AD92" s="33"/>
      <c r="AE92" s="33"/>
      <c r="AR92" s="172" t="s">
        <v>418</v>
      </c>
      <c r="AT92" s="172" t="s">
        <v>445</v>
      </c>
      <c r="AU92" s="172" t="s">
        <v>79</v>
      </c>
      <c r="AY92" s="18" t="s">
        <v>253</v>
      </c>
      <c r="BE92" s="173">
        <f t="shared" si="4"/>
        <v>0</v>
      </c>
      <c r="BF92" s="173">
        <f t="shared" si="5"/>
        <v>0</v>
      </c>
      <c r="BG92" s="173">
        <f t="shared" si="6"/>
        <v>0</v>
      </c>
      <c r="BH92" s="173">
        <f t="shared" si="7"/>
        <v>0</v>
      </c>
      <c r="BI92" s="173">
        <f t="shared" si="8"/>
        <v>0</v>
      </c>
      <c r="BJ92" s="18" t="s">
        <v>15</v>
      </c>
      <c r="BK92" s="173">
        <f t="shared" si="9"/>
        <v>0</v>
      </c>
      <c r="BL92" s="18" t="s">
        <v>142</v>
      </c>
      <c r="BM92" s="172" t="s">
        <v>4423</v>
      </c>
    </row>
    <row r="93" spans="1:65" s="2" customFormat="1" ht="16.5" customHeight="1">
      <c r="A93" s="33"/>
      <c r="B93" s="160"/>
      <c r="C93" s="198" t="s">
        <v>85</v>
      </c>
      <c r="D93" s="356" t="s">
        <v>445</v>
      </c>
      <c r="E93" s="199" t="s">
        <v>4424</v>
      </c>
      <c r="F93" s="200" t="s">
        <v>4425</v>
      </c>
      <c r="G93" s="201" t="s">
        <v>4201</v>
      </c>
      <c r="H93" s="202">
        <v>132</v>
      </c>
      <c r="I93" s="203"/>
      <c r="J93" s="204">
        <f t="shared" si="0"/>
        <v>0</v>
      </c>
      <c r="K93" s="200" t="s">
        <v>3</v>
      </c>
      <c r="L93" s="205"/>
      <c r="M93" s="206" t="s">
        <v>3</v>
      </c>
      <c r="N93" s="207" t="s">
        <v>42</v>
      </c>
      <c r="O93" s="54"/>
      <c r="P93" s="170">
        <f t="shared" si="1"/>
        <v>0</v>
      </c>
      <c r="Q93" s="170">
        <v>0</v>
      </c>
      <c r="R93" s="170">
        <f t="shared" si="2"/>
        <v>0</v>
      </c>
      <c r="S93" s="170">
        <v>0</v>
      </c>
      <c r="T93" s="171">
        <f t="shared" si="3"/>
        <v>0</v>
      </c>
      <c r="U93" s="33"/>
      <c r="V93" s="33"/>
      <c r="W93" s="33"/>
      <c r="X93" s="33"/>
      <c r="Y93" s="33"/>
      <c r="Z93" s="33"/>
      <c r="AA93" s="33"/>
      <c r="AB93" s="33"/>
      <c r="AC93" s="33"/>
      <c r="AD93" s="33"/>
      <c r="AE93" s="33"/>
      <c r="AR93" s="172" t="s">
        <v>418</v>
      </c>
      <c r="AT93" s="172" t="s">
        <v>445</v>
      </c>
      <c r="AU93" s="172" t="s">
        <v>79</v>
      </c>
      <c r="AY93" s="18" t="s">
        <v>253</v>
      </c>
      <c r="BE93" s="173">
        <f t="shared" si="4"/>
        <v>0</v>
      </c>
      <c r="BF93" s="173">
        <f t="shared" si="5"/>
        <v>0</v>
      </c>
      <c r="BG93" s="173">
        <f t="shared" si="6"/>
        <v>0</v>
      </c>
      <c r="BH93" s="173">
        <f t="shared" si="7"/>
        <v>0</v>
      </c>
      <c r="BI93" s="173">
        <f t="shared" si="8"/>
        <v>0</v>
      </c>
      <c r="BJ93" s="18" t="s">
        <v>15</v>
      </c>
      <c r="BK93" s="173">
        <f t="shared" si="9"/>
        <v>0</v>
      </c>
      <c r="BL93" s="18" t="s">
        <v>142</v>
      </c>
      <c r="BM93" s="172" t="s">
        <v>4426</v>
      </c>
    </row>
    <row r="94" spans="1:65" s="2" customFormat="1" ht="21.75" customHeight="1">
      <c r="A94" s="33"/>
      <c r="B94" s="160"/>
      <c r="C94" s="198" t="s">
        <v>89</v>
      </c>
      <c r="D94" s="356" t="s">
        <v>445</v>
      </c>
      <c r="E94" s="199" t="s">
        <v>4427</v>
      </c>
      <c r="F94" s="200" t="s">
        <v>4428</v>
      </c>
      <c r="G94" s="201" t="s">
        <v>265</v>
      </c>
      <c r="H94" s="202">
        <v>1920</v>
      </c>
      <c r="I94" s="203"/>
      <c r="J94" s="204">
        <f t="shared" si="0"/>
        <v>0</v>
      </c>
      <c r="K94" s="200" t="s">
        <v>3</v>
      </c>
      <c r="L94" s="205"/>
      <c r="M94" s="206" t="s">
        <v>3</v>
      </c>
      <c r="N94" s="207" t="s">
        <v>42</v>
      </c>
      <c r="O94" s="54"/>
      <c r="P94" s="170">
        <f t="shared" si="1"/>
        <v>0</v>
      </c>
      <c r="Q94" s="170">
        <v>0</v>
      </c>
      <c r="R94" s="170">
        <f t="shared" si="2"/>
        <v>0</v>
      </c>
      <c r="S94" s="170">
        <v>0</v>
      </c>
      <c r="T94" s="171">
        <f t="shared" si="3"/>
        <v>0</v>
      </c>
      <c r="U94" s="33"/>
      <c r="V94" s="33"/>
      <c r="W94" s="33"/>
      <c r="X94" s="33"/>
      <c r="Y94" s="33"/>
      <c r="Z94" s="33"/>
      <c r="AA94" s="33"/>
      <c r="AB94" s="33"/>
      <c r="AC94" s="33"/>
      <c r="AD94" s="33"/>
      <c r="AE94" s="33"/>
      <c r="AR94" s="172" t="s">
        <v>418</v>
      </c>
      <c r="AT94" s="172" t="s">
        <v>445</v>
      </c>
      <c r="AU94" s="172" t="s">
        <v>79</v>
      </c>
      <c r="AY94" s="18" t="s">
        <v>253</v>
      </c>
      <c r="BE94" s="173">
        <f t="shared" si="4"/>
        <v>0</v>
      </c>
      <c r="BF94" s="173">
        <f t="shared" si="5"/>
        <v>0</v>
      </c>
      <c r="BG94" s="173">
        <f t="shared" si="6"/>
        <v>0</v>
      </c>
      <c r="BH94" s="173">
        <f t="shared" si="7"/>
        <v>0</v>
      </c>
      <c r="BI94" s="173">
        <f t="shared" si="8"/>
        <v>0</v>
      </c>
      <c r="BJ94" s="18" t="s">
        <v>15</v>
      </c>
      <c r="BK94" s="173">
        <f t="shared" si="9"/>
        <v>0</v>
      </c>
      <c r="BL94" s="18" t="s">
        <v>142</v>
      </c>
      <c r="BM94" s="172" t="s">
        <v>4429</v>
      </c>
    </row>
    <row r="95" spans="1:65" s="2" customFormat="1" ht="16.5" customHeight="1">
      <c r="A95" s="33"/>
      <c r="B95" s="160"/>
      <c r="C95" s="198" t="s">
        <v>102</v>
      </c>
      <c r="D95" s="356" t="s">
        <v>445</v>
      </c>
      <c r="E95" s="199" t="s">
        <v>4430</v>
      </c>
      <c r="F95" s="200" t="s">
        <v>4431</v>
      </c>
      <c r="G95" s="201" t="s">
        <v>4201</v>
      </c>
      <c r="H95" s="202">
        <v>406</v>
      </c>
      <c r="I95" s="203"/>
      <c r="J95" s="204">
        <f t="shared" si="0"/>
        <v>0</v>
      </c>
      <c r="K95" s="200" t="s">
        <v>3</v>
      </c>
      <c r="L95" s="205"/>
      <c r="M95" s="206" t="s">
        <v>3</v>
      </c>
      <c r="N95" s="207" t="s">
        <v>42</v>
      </c>
      <c r="O95" s="54"/>
      <c r="P95" s="170">
        <f t="shared" si="1"/>
        <v>0</v>
      </c>
      <c r="Q95" s="170">
        <v>0</v>
      </c>
      <c r="R95" s="170">
        <f t="shared" si="2"/>
        <v>0</v>
      </c>
      <c r="S95" s="170">
        <v>0</v>
      </c>
      <c r="T95" s="171">
        <f t="shared" si="3"/>
        <v>0</v>
      </c>
      <c r="U95" s="33"/>
      <c r="V95" s="33"/>
      <c r="W95" s="33"/>
      <c r="X95" s="33"/>
      <c r="Y95" s="33"/>
      <c r="Z95" s="33"/>
      <c r="AA95" s="33"/>
      <c r="AB95" s="33"/>
      <c r="AC95" s="33"/>
      <c r="AD95" s="33"/>
      <c r="AE95" s="33"/>
      <c r="AR95" s="172" t="s">
        <v>418</v>
      </c>
      <c r="AT95" s="172" t="s">
        <v>445</v>
      </c>
      <c r="AU95" s="172" t="s">
        <v>79</v>
      </c>
      <c r="AY95" s="18" t="s">
        <v>253</v>
      </c>
      <c r="BE95" s="173">
        <f t="shared" si="4"/>
        <v>0</v>
      </c>
      <c r="BF95" s="173">
        <f t="shared" si="5"/>
        <v>0</v>
      </c>
      <c r="BG95" s="173">
        <f t="shared" si="6"/>
        <v>0</v>
      </c>
      <c r="BH95" s="173">
        <f t="shared" si="7"/>
        <v>0</v>
      </c>
      <c r="BI95" s="173">
        <f t="shared" si="8"/>
        <v>0</v>
      </c>
      <c r="BJ95" s="18" t="s">
        <v>15</v>
      </c>
      <c r="BK95" s="173">
        <f t="shared" si="9"/>
        <v>0</v>
      </c>
      <c r="BL95" s="18" t="s">
        <v>142</v>
      </c>
      <c r="BM95" s="172" t="s">
        <v>4432</v>
      </c>
    </row>
    <row r="96" spans="1:65" s="2" customFormat="1" ht="33" customHeight="1">
      <c r="A96" s="33"/>
      <c r="B96" s="160"/>
      <c r="C96" s="198" t="s">
        <v>75</v>
      </c>
      <c r="D96" s="356" t="s">
        <v>445</v>
      </c>
      <c r="E96" s="199" t="s">
        <v>4433</v>
      </c>
      <c r="F96" s="200" t="s">
        <v>4434</v>
      </c>
      <c r="G96" s="201" t="s">
        <v>625</v>
      </c>
      <c r="H96" s="202">
        <v>1</v>
      </c>
      <c r="I96" s="203"/>
      <c r="J96" s="204">
        <f t="shared" si="0"/>
        <v>0</v>
      </c>
      <c r="K96" s="200" t="s">
        <v>3</v>
      </c>
      <c r="L96" s="205"/>
      <c r="M96" s="206" t="s">
        <v>3</v>
      </c>
      <c r="N96" s="207" t="s">
        <v>42</v>
      </c>
      <c r="O96" s="54"/>
      <c r="P96" s="170">
        <f t="shared" si="1"/>
        <v>0</v>
      </c>
      <c r="Q96" s="170">
        <v>0</v>
      </c>
      <c r="R96" s="170">
        <f t="shared" si="2"/>
        <v>0</v>
      </c>
      <c r="S96" s="170">
        <v>0</v>
      </c>
      <c r="T96" s="171">
        <f t="shared" si="3"/>
        <v>0</v>
      </c>
      <c r="U96" s="33"/>
      <c r="V96" s="33"/>
      <c r="W96" s="33"/>
      <c r="X96" s="33"/>
      <c r="Y96" s="33"/>
      <c r="Z96" s="33"/>
      <c r="AA96" s="33"/>
      <c r="AB96" s="33"/>
      <c r="AC96" s="33"/>
      <c r="AD96" s="33"/>
      <c r="AE96" s="33"/>
      <c r="AR96" s="172" t="s">
        <v>418</v>
      </c>
      <c r="AT96" s="172" t="s">
        <v>445</v>
      </c>
      <c r="AU96" s="172" t="s">
        <v>79</v>
      </c>
      <c r="AY96" s="18" t="s">
        <v>253</v>
      </c>
      <c r="BE96" s="173">
        <f t="shared" si="4"/>
        <v>0</v>
      </c>
      <c r="BF96" s="173">
        <f t="shared" si="5"/>
        <v>0</v>
      </c>
      <c r="BG96" s="173">
        <f t="shared" si="6"/>
        <v>0</v>
      </c>
      <c r="BH96" s="173">
        <f t="shared" si="7"/>
        <v>0</v>
      </c>
      <c r="BI96" s="173">
        <f t="shared" si="8"/>
        <v>0</v>
      </c>
      <c r="BJ96" s="18" t="s">
        <v>15</v>
      </c>
      <c r="BK96" s="173">
        <f t="shared" si="9"/>
        <v>0</v>
      </c>
      <c r="BL96" s="18" t="s">
        <v>142</v>
      </c>
      <c r="BM96" s="172" t="s">
        <v>4435</v>
      </c>
    </row>
    <row r="97" spans="1:65" s="2" customFormat="1" ht="21.75" customHeight="1">
      <c r="A97" s="33"/>
      <c r="B97" s="160"/>
      <c r="C97" s="198" t="s">
        <v>203</v>
      </c>
      <c r="D97" s="356" t="s">
        <v>445</v>
      </c>
      <c r="E97" s="199" t="s">
        <v>4436</v>
      </c>
      <c r="F97" s="200" t="s">
        <v>4437</v>
      </c>
      <c r="G97" s="201" t="s">
        <v>4201</v>
      </c>
      <c r="H97" s="202">
        <v>406</v>
      </c>
      <c r="I97" s="203"/>
      <c r="J97" s="204">
        <f t="shared" si="0"/>
        <v>0</v>
      </c>
      <c r="K97" s="200" t="s">
        <v>3</v>
      </c>
      <c r="L97" s="205"/>
      <c r="M97" s="206" t="s">
        <v>3</v>
      </c>
      <c r="N97" s="207" t="s">
        <v>42</v>
      </c>
      <c r="O97" s="54"/>
      <c r="P97" s="170">
        <f t="shared" si="1"/>
        <v>0</v>
      </c>
      <c r="Q97" s="170">
        <v>0</v>
      </c>
      <c r="R97" s="170">
        <f t="shared" si="2"/>
        <v>0</v>
      </c>
      <c r="S97" s="170">
        <v>0</v>
      </c>
      <c r="T97" s="171">
        <f t="shared" si="3"/>
        <v>0</v>
      </c>
      <c r="U97" s="33"/>
      <c r="V97" s="33"/>
      <c r="W97" s="33"/>
      <c r="X97" s="33"/>
      <c r="Y97" s="33"/>
      <c r="Z97" s="33"/>
      <c r="AA97" s="33"/>
      <c r="AB97" s="33"/>
      <c r="AC97" s="33"/>
      <c r="AD97" s="33"/>
      <c r="AE97" s="33"/>
      <c r="AR97" s="172" t="s">
        <v>418</v>
      </c>
      <c r="AT97" s="172" t="s">
        <v>445</v>
      </c>
      <c r="AU97" s="172" t="s">
        <v>79</v>
      </c>
      <c r="AY97" s="18" t="s">
        <v>253</v>
      </c>
      <c r="BE97" s="173">
        <f t="shared" si="4"/>
        <v>0</v>
      </c>
      <c r="BF97" s="173">
        <f t="shared" si="5"/>
        <v>0</v>
      </c>
      <c r="BG97" s="173">
        <f t="shared" si="6"/>
        <v>0</v>
      </c>
      <c r="BH97" s="173">
        <f t="shared" si="7"/>
        <v>0</v>
      </c>
      <c r="BI97" s="173">
        <f t="shared" si="8"/>
        <v>0</v>
      </c>
      <c r="BJ97" s="18" t="s">
        <v>15</v>
      </c>
      <c r="BK97" s="173">
        <f t="shared" si="9"/>
        <v>0</v>
      </c>
      <c r="BL97" s="18" t="s">
        <v>142</v>
      </c>
      <c r="BM97" s="172" t="s">
        <v>4438</v>
      </c>
    </row>
    <row r="98" spans="1:65" s="2" customFormat="1" ht="21.75" customHeight="1">
      <c r="A98" s="33"/>
      <c r="B98" s="160"/>
      <c r="C98" s="198" t="s">
        <v>302</v>
      </c>
      <c r="D98" s="356" t="s">
        <v>445</v>
      </c>
      <c r="E98" s="199" t="s">
        <v>4439</v>
      </c>
      <c r="F98" s="200" t="s">
        <v>4440</v>
      </c>
      <c r="G98" s="201" t="s">
        <v>4201</v>
      </c>
      <c r="H98" s="202">
        <v>13</v>
      </c>
      <c r="I98" s="203"/>
      <c r="J98" s="204">
        <f t="shared" si="0"/>
        <v>0</v>
      </c>
      <c r="K98" s="200" t="s">
        <v>3</v>
      </c>
      <c r="L98" s="205"/>
      <c r="M98" s="206" t="s">
        <v>3</v>
      </c>
      <c r="N98" s="207" t="s">
        <v>42</v>
      </c>
      <c r="O98" s="54"/>
      <c r="P98" s="170">
        <f t="shared" si="1"/>
        <v>0</v>
      </c>
      <c r="Q98" s="170">
        <v>0</v>
      </c>
      <c r="R98" s="170">
        <f t="shared" si="2"/>
        <v>0</v>
      </c>
      <c r="S98" s="170">
        <v>0</v>
      </c>
      <c r="T98" s="171">
        <f t="shared" si="3"/>
        <v>0</v>
      </c>
      <c r="U98" s="33"/>
      <c r="V98" s="33"/>
      <c r="W98" s="33"/>
      <c r="X98" s="33"/>
      <c r="Y98" s="33"/>
      <c r="Z98" s="33"/>
      <c r="AA98" s="33"/>
      <c r="AB98" s="33"/>
      <c r="AC98" s="33"/>
      <c r="AD98" s="33"/>
      <c r="AE98" s="33"/>
      <c r="AR98" s="172" t="s">
        <v>418</v>
      </c>
      <c r="AT98" s="172" t="s">
        <v>445</v>
      </c>
      <c r="AU98" s="172" t="s">
        <v>79</v>
      </c>
      <c r="AY98" s="18" t="s">
        <v>253</v>
      </c>
      <c r="BE98" s="173">
        <f t="shared" si="4"/>
        <v>0</v>
      </c>
      <c r="BF98" s="173">
        <f t="shared" si="5"/>
        <v>0</v>
      </c>
      <c r="BG98" s="173">
        <f t="shared" si="6"/>
        <v>0</v>
      </c>
      <c r="BH98" s="173">
        <f t="shared" si="7"/>
        <v>0</v>
      </c>
      <c r="BI98" s="173">
        <f t="shared" si="8"/>
        <v>0</v>
      </c>
      <c r="BJ98" s="18" t="s">
        <v>15</v>
      </c>
      <c r="BK98" s="173">
        <f t="shared" si="9"/>
        <v>0</v>
      </c>
      <c r="BL98" s="18" t="s">
        <v>142</v>
      </c>
      <c r="BM98" s="172" t="s">
        <v>4441</v>
      </c>
    </row>
    <row r="99" spans="1:65" s="2" customFormat="1" ht="21.75" customHeight="1">
      <c r="A99" s="33"/>
      <c r="B99" s="160"/>
      <c r="C99" s="198" t="s">
        <v>293</v>
      </c>
      <c r="D99" s="356" t="s">
        <v>445</v>
      </c>
      <c r="E99" s="199" t="s">
        <v>4442</v>
      </c>
      <c r="F99" s="200" t="s">
        <v>4443</v>
      </c>
      <c r="G99" s="201" t="s">
        <v>4201</v>
      </c>
      <c r="H99" s="202">
        <v>406</v>
      </c>
      <c r="I99" s="203"/>
      <c r="J99" s="204">
        <f t="shared" si="0"/>
        <v>0</v>
      </c>
      <c r="K99" s="200" t="s">
        <v>3</v>
      </c>
      <c r="L99" s="205"/>
      <c r="M99" s="206" t="s">
        <v>3</v>
      </c>
      <c r="N99" s="207" t="s">
        <v>42</v>
      </c>
      <c r="O99" s="54"/>
      <c r="P99" s="170">
        <f t="shared" si="1"/>
        <v>0</v>
      </c>
      <c r="Q99" s="170">
        <v>0</v>
      </c>
      <c r="R99" s="170">
        <f t="shared" si="2"/>
        <v>0</v>
      </c>
      <c r="S99" s="170">
        <v>0</v>
      </c>
      <c r="T99" s="171">
        <f t="shared" si="3"/>
        <v>0</v>
      </c>
      <c r="U99" s="33"/>
      <c r="V99" s="33"/>
      <c r="W99" s="33"/>
      <c r="X99" s="33"/>
      <c r="Y99" s="33"/>
      <c r="Z99" s="33"/>
      <c r="AA99" s="33"/>
      <c r="AB99" s="33"/>
      <c r="AC99" s="33"/>
      <c r="AD99" s="33"/>
      <c r="AE99" s="33"/>
      <c r="AR99" s="172" t="s">
        <v>418</v>
      </c>
      <c r="AT99" s="172" t="s">
        <v>445</v>
      </c>
      <c r="AU99" s="172" t="s">
        <v>79</v>
      </c>
      <c r="AY99" s="18" t="s">
        <v>253</v>
      </c>
      <c r="BE99" s="173">
        <f t="shared" si="4"/>
        <v>0</v>
      </c>
      <c r="BF99" s="173">
        <f t="shared" si="5"/>
        <v>0</v>
      </c>
      <c r="BG99" s="173">
        <f t="shared" si="6"/>
        <v>0</v>
      </c>
      <c r="BH99" s="173">
        <f t="shared" si="7"/>
        <v>0</v>
      </c>
      <c r="BI99" s="173">
        <f t="shared" si="8"/>
        <v>0</v>
      </c>
      <c r="BJ99" s="18" t="s">
        <v>15</v>
      </c>
      <c r="BK99" s="173">
        <f t="shared" si="9"/>
        <v>0</v>
      </c>
      <c r="BL99" s="18" t="s">
        <v>142</v>
      </c>
      <c r="BM99" s="172" t="s">
        <v>4444</v>
      </c>
    </row>
    <row r="100" spans="1:65" s="2" customFormat="1" ht="33" customHeight="1">
      <c r="A100" s="33"/>
      <c r="B100" s="160"/>
      <c r="C100" s="198" t="s">
        <v>83</v>
      </c>
      <c r="D100" s="356" t="s">
        <v>445</v>
      </c>
      <c r="E100" s="199" t="s">
        <v>4433</v>
      </c>
      <c r="F100" s="200" t="s">
        <v>4434</v>
      </c>
      <c r="G100" s="201" t="s">
        <v>625</v>
      </c>
      <c r="H100" s="202">
        <v>1</v>
      </c>
      <c r="I100" s="203"/>
      <c r="J100" s="204">
        <f t="shared" si="0"/>
        <v>0</v>
      </c>
      <c r="K100" s="200" t="s">
        <v>3</v>
      </c>
      <c r="L100" s="205"/>
      <c r="M100" s="206" t="s">
        <v>3</v>
      </c>
      <c r="N100" s="207" t="s">
        <v>42</v>
      </c>
      <c r="O100" s="54"/>
      <c r="P100" s="170">
        <f t="shared" si="1"/>
        <v>0</v>
      </c>
      <c r="Q100" s="170">
        <v>0</v>
      </c>
      <c r="R100" s="170">
        <f t="shared" si="2"/>
        <v>0</v>
      </c>
      <c r="S100" s="170">
        <v>0</v>
      </c>
      <c r="T100" s="171">
        <f t="shared" si="3"/>
        <v>0</v>
      </c>
      <c r="U100" s="33"/>
      <c r="V100" s="33"/>
      <c r="W100" s="33"/>
      <c r="X100" s="33"/>
      <c r="Y100" s="33"/>
      <c r="Z100" s="33"/>
      <c r="AA100" s="33"/>
      <c r="AB100" s="33"/>
      <c r="AC100" s="33"/>
      <c r="AD100" s="33"/>
      <c r="AE100" s="33"/>
      <c r="AR100" s="172" t="s">
        <v>418</v>
      </c>
      <c r="AT100" s="172" t="s">
        <v>445</v>
      </c>
      <c r="AU100" s="172" t="s">
        <v>79</v>
      </c>
      <c r="AY100" s="18" t="s">
        <v>253</v>
      </c>
      <c r="BE100" s="173">
        <f t="shared" si="4"/>
        <v>0</v>
      </c>
      <c r="BF100" s="173">
        <f t="shared" si="5"/>
        <v>0</v>
      </c>
      <c r="BG100" s="173">
        <f t="shared" si="6"/>
        <v>0</v>
      </c>
      <c r="BH100" s="173">
        <f t="shared" si="7"/>
        <v>0</v>
      </c>
      <c r="BI100" s="173">
        <f t="shared" si="8"/>
        <v>0</v>
      </c>
      <c r="BJ100" s="18" t="s">
        <v>15</v>
      </c>
      <c r="BK100" s="173">
        <f t="shared" si="9"/>
        <v>0</v>
      </c>
      <c r="BL100" s="18" t="s">
        <v>142</v>
      </c>
      <c r="BM100" s="172" t="s">
        <v>4445</v>
      </c>
    </row>
    <row r="101" spans="1:65" s="2" customFormat="1" ht="21.75" customHeight="1">
      <c r="A101" s="33"/>
      <c r="B101" s="160"/>
      <c r="C101" s="198" t="s">
        <v>93</v>
      </c>
      <c r="D101" s="356" t="s">
        <v>445</v>
      </c>
      <c r="E101" s="199" t="s">
        <v>4446</v>
      </c>
      <c r="F101" s="200" t="s">
        <v>4447</v>
      </c>
      <c r="G101" s="201" t="s">
        <v>265</v>
      </c>
      <c r="H101" s="202">
        <v>1400</v>
      </c>
      <c r="I101" s="203"/>
      <c r="J101" s="204">
        <f t="shared" si="0"/>
        <v>0</v>
      </c>
      <c r="K101" s="200" t="s">
        <v>3</v>
      </c>
      <c r="L101" s="205"/>
      <c r="M101" s="206" t="s">
        <v>3</v>
      </c>
      <c r="N101" s="207" t="s">
        <v>42</v>
      </c>
      <c r="O101" s="54"/>
      <c r="P101" s="170">
        <f t="shared" si="1"/>
        <v>0</v>
      </c>
      <c r="Q101" s="170">
        <v>0</v>
      </c>
      <c r="R101" s="170">
        <f t="shared" si="2"/>
        <v>0</v>
      </c>
      <c r="S101" s="170">
        <v>0</v>
      </c>
      <c r="T101" s="171">
        <f t="shared" si="3"/>
        <v>0</v>
      </c>
      <c r="U101" s="33"/>
      <c r="V101" s="33"/>
      <c r="W101" s="33"/>
      <c r="X101" s="33"/>
      <c r="Y101" s="33"/>
      <c r="Z101" s="33"/>
      <c r="AA101" s="33"/>
      <c r="AB101" s="33"/>
      <c r="AC101" s="33"/>
      <c r="AD101" s="33"/>
      <c r="AE101" s="33"/>
      <c r="AR101" s="172" t="s">
        <v>418</v>
      </c>
      <c r="AT101" s="172" t="s">
        <v>445</v>
      </c>
      <c r="AU101" s="172" t="s">
        <v>79</v>
      </c>
      <c r="AY101" s="18" t="s">
        <v>253</v>
      </c>
      <c r="BE101" s="173">
        <f t="shared" si="4"/>
        <v>0</v>
      </c>
      <c r="BF101" s="173">
        <f t="shared" si="5"/>
        <v>0</v>
      </c>
      <c r="BG101" s="173">
        <f t="shared" si="6"/>
        <v>0</v>
      </c>
      <c r="BH101" s="173">
        <f t="shared" si="7"/>
        <v>0</v>
      </c>
      <c r="BI101" s="173">
        <f t="shared" si="8"/>
        <v>0</v>
      </c>
      <c r="BJ101" s="18" t="s">
        <v>15</v>
      </c>
      <c r="BK101" s="173">
        <f t="shared" si="9"/>
        <v>0</v>
      </c>
      <c r="BL101" s="18" t="s">
        <v>142</v>
      </c>
      <c r="BM101" s="172" t="s">
        <v>4448</v>
      </c>
    </row>
    <row r="102" spans="1:65" s="2" customFormat="1" ht="33" customHeight="1">
      <c r="A102" s="33"/>
      <c r="B102" s="160"/>
      <c r="C102" s="161" t="s">
        <v>107</v>
      </c>
      <c r="D102" s="353" t="s">
        <v>255</v>
      </c>
      <c r="E102" s="162" t="s">
        <v>4449</v>
      </c>
      <c r="F102" s="163" t="s">
        <v>4450</v>
      </c>
      <c r="G102" s="164" t="s">
        <v>362</v>
      </c>
      <c r="H102" s="197"/>
      <c r="I102" s="166"/>
      <c r="J102" s="167">
        <f t="shared" si="0"/>
        <v>0</v>
      </c>
      <c r="K102" s="163" t="s">
        <v>259</v>
      </c>
      <c r="L102" s="34"/>
      <c r="M102" s="168" t="s">
        <v>3</v>
      </c>
      <c r="N102" s="169" t="s">
        <v>42</v>
      </c>
      <c r="O102" s="54"/>
      <c r="P102" s="170">
        <f t="shared" si="1"/>
        <v>0</v>
      </c>
      <c r="Q102" s="170">
        <v>0</v>
      </c>
      <c r="R102" s="170">
        <f t="shared" si="2"/>
        <v>0</v>
      </c>
      <c r="S102" s="170">
        <v>0</v>
      </c>
      <c r="T102" s="171">
        <f t="shared" si="3"/>
        <v>0</v>
      </c>
      <c r="U102" s="33"/>
      <c r="V102" s="33"/>
      <c r="W102" s="33"/>
      <c r="X102" s="33"/>
      <c r="Y102" s="33"/>
      <c r="Z102" s="33"/>
      <c r="AA102" s="33"/>
      <c r="AB102" s="33"/>
      <c r="AC102" s="33"/>
      <c r="AD102" s="33"/>
      <c r="AE102" s="33"/>
      <c r="AR102" s="172" t="s">
        <v>142</v>
      </c>
      <c r="AT102" s="172" t="s">
        <v>255</v>
      </c>
      <c r="AU102" s="172" t="s">
        <v>79</v>
      </c>
      <c r="AY102" s="18" t="s">
        <v>253</v>
      </c>
      <c r="BE102" s="173">
        <f t="shared" si="4"/>
        <v>0</v>
      </c>
      <c r="BF102" s="173">
        <f t="shared" si="5"/>
        <v>0</v>
      </c>
      <c r="BG102" s="173">
        <f t="shared" si="6"/>
        <v>0</v>
      </c>
      <c r="BH102" s="173">
        <f t="shared" si="7"/>
        <v>0</v>
      </c>
      <c r="BI102" s="173">
        <f t="shared" si="8"/>
        <v>0</v>
      </c>
      <c r="BJ102" s="18" t="s">
        <v>15</v>
      </c>
      <c r="BK102" s="173">
        <f t="shared" si="9"/>
        <v>0</v>
      </c>
      <c r="BL102" s="18" t="s">
        <v>142</v>
      </c>
      <c r="BM102" s="172" t="s">
        <v>4451</v>
      </c>
    </row>
    <row r="103" spans="1:65" s="12" customFormat="1" ht="22.9" customHeight="1">
      <c r="B103" s="147"/>
      <c r="D103" s="355" t="s">
        <v>70</v>
      </c>
      <c r="E103" s="158" t="s">
        <v>4452</v>
      </c>
      <c r="F103" s="158" t="s">
        <v>4392</v>
      </c>
      <c r="I103" s="150"/>
      <c r="J103" s="159">
        <f>BK103</f>
        <v>0</v>
      </c>
      <c r="L103" s="147"/>
      <c r="M103" s="152"/>
      <c r="N103" s="153"/>
      <c r="O103" s="153"/>
      <c r="P103" s="154">
        <f>SUM(P104:P111)</f>
        <v>0</v>
      </c>
      <c r="Q103" s="153"/>
      <c r="R103" s="154">
        <f>SUM(R104:R111)</f>
        <v>0</v>
      </c>
      <c r="S103" s="153"/>
      <c r="T103" s="155">
        <f>SUM(T104:T111)</f>
        <v>0</v>
      </c>
      <c r="AR103" s="148" t="s">
        <v>79</v>
      </c>
      <c r="AT103" s="156" t="s">
        <v>70</v>
      </c>
      <c r="AU103" s="156" t="s">
        <v>15</v>
      </c>
      <c r="AY103" s="148" t="s">
        <v>253</v>
      </c>
      <c r="BK103" s="157">
        <f>SUM(BK104:BK111)</f>
        <v>0</v>
      </c>
    </row>
    <row r="104" spans="1:65" s="2" customFormat="1" ht="33" customHeight="1">
      <c r="A104" s="33"/>
      <c r="B104" s="160"/>
      <c r="C104" s="161" t="s">
        <v>116</v>
      </c>
      <c r="D104" s="353" t="s">
        <v>255</v>
      </c>
      <c r="E104" s="162" t="s">
        <v>4453</v>
      </c>
      <c r="F104" s="163" t="s">
        <v>4454</v>
      </c>
      <c r="G104" s="164" t="s">
        <v>4201</v>
      </c>
      <c r="H104" s="165">
        <v>284</v>
      </c>
      <c r="I104" s="166"/>
      <c r="J104" s="167">
        <f t="shared" ref="J104:J111" si="10">ROUND(I104*H104,2)</f>
        <v>0</v>
      </c>
      <c r="K104" s="163" t="s">
        <v>3</v>
      </c>
      <c r="L104" s="34"/>
      <c r="M104" s="168" t="s">
        <v>3</v>
      </c>
      <c r="N104" s="169" t="s">
        <v>42</v>
      </c>
      <c r="O104" s="54"/>
      <c r="P104" s="170">
        <f t="shared" ref="P104:P111" si="11">O104*H104</f>
        <v>0</v>
      </c>
      <c r="Q104" s="170">
        <v>0</v>
      </c>
      <c r="R104" s="170">
        <f t="shared" ref="R104:R111" si="12">Q104*H104</f>
        <v>0</v>
      </c>
      <c r="S104" s="170">
        <v>0</v>
      </c>
      <c r="T104" s="171">
        <f t="shared" ref="T104:T111" si="13">S104*H104</f>
        <v>0</v>
      </c>
      <c r="U104" s="33"/>
      <c r="V104" s="33"/>
      <c r="W104" s="33"/>
      <c r="X104" s="33"/>
      <c r="Y104" s="33"/>
      <c r="Z104" s="33"/>
      <c r="AA104" s="33"/>
      <c r="AB104" s="33"/>
      <c r="AC104" s="33"/>
      <c r="AD104" s="33"/>
      <c r="AE104" s="33"/>
      <c r="AR104" s="172" t="s">
        <v>142</v>
      </c>
      <c r="AT104" s="172" t="s">
        <v>255</v>
      </c>
      <c r="AU104" s="172" t="s">
        <v>79</v>
      </c>
      <c r="AY104" s="18" t="s">
        <v>253</v>
      </c>
      <c r="BE104" s="173">
        <f t="shared" ref="BE104:BE111" si="14">IF(N104="základní",J104,0)</f>
        <v>0</v>
      </c>
      <c r="BF104" s="173">
        <f t="shared" ref="BF104:BF111" si="15">IF(N104="snížená",J104,0)</f>
        <v>0</v>
      </c>
      <c r="BG104" s="173">
        <f t="shared" ref="BG104:BG111" si="16">IF(N104="zákl. přenesená",J104,0)</f>
        <v>0</v>
      </c>
      <c r="BH104" s="173">
        <f t="shared" ref="BH104:BH111" si="17">IF(N104="sníž. přenesená",J104,0)</f>
        <v>0</v>
      </c>
      <c r="BI104" s="173">
        <f t="shared" ref="BI104:BI111" si="18">IF(N104="nulová",J104,0)</f>
        <v>0</v>
      </c>
      <c r="BJ104" s="18" t="s">
        <v>15</v>
      </c>
      <c r="BK104" s="173">
        <f t="shared" ref="BK104:BK111" si="19">ROUND(I104*H104,2)</f>
        <v>0</v>
      </c>
      <c r="BL104" s="18" t="s">
        <v>142</v>
      </c>
      <c r="BM104" s="172" t="s">
        <v>4455</v>
      </c>
    </row>
    <row r="105" spans="1:65" s="2" customFormat="1" ht="33" customHeight="1">
      <c r="A105" s="33"/>
      <c r="B105" s="160"/>
      <c r="C105" s="161" t="s">
        <v>125</v>
      </c>
      <c r="D105" s="353" t="s">
        <v>255</v>
      </c>
      <c r="E105" s="162" t="s">
        <v>4270</v>
      </c>
      <c r="F105" s="163" t="s">
        <v>4271</v>
      </c>
      <c r="G105" s="164" t="s">
        <v>625</v>
      </c>
      <c r="H105" s="165">
        <v>1</v>
      </c>
      <c r="I105" s="166"/>
      <c r="J105" s="167">
        <f t="shared" si="10"/>
        <v>0</v>
      </c>
      <c r="K105" s="163" t="s">
        <v>3</v>
      </c>
      <c r="L105" s="34"/>
      <c r="M105" s="168" t="s">
        <v>3</v>
      </c>
      <c r="N105" s="169" t="s">
        <v>42</v>
      </c>
      <c r="O105" s="54"/>
      <c r="P105" s="170">
        <f t="shared" si="11"/>
        <v>0</v>
      </c>
      <c r="Q105" s="170">
        <v>0</v>
      </c>
      <c r="R105" s="170">
        <f t="shared" si="12"/>
        <v>0</v>
      </c>
      <c r="S105" s="170">
        <v>0</v>
      </c>
      <c r="T105" s="171">
        <f t="shared" si="13"/>
        <v>0</v>
      </c>
      <c r="U105" s="33"/>
      <c r="V105" s="33"/>
      <c r="W105" s="33"/>
      <c r="X105" s="33"/>
      <c r="Y105" s="33"/>
      <c r="Z105" s="33"/>
      <c r="AA105" s="33"/>
      <c r="AB105" s="33"/>
      <c r="AC105" s="33"/>
      <c r="AD105" s="33"/>
      <c r="AE105" s="33"/>
      <c r="AR105" s="172" t="s">
        <v>142</v>
      </c>
      <c r="AT105" s="172" t="s">
        <v>255</v>
      </c>
      <c r="AU105" s="172" t="s">
        <v>79</v>
      </c>
      <c r="AY105" s="18" t="s">
        <v>253</v>
      </c>
      <c r="BE105" s="173">
        <f t="shared" si="14"/>
        <v>0</v>
      </c>
      <c r="BF105" s="173">
        <f t="shared" si="15"/>
        <v>0</v>
      </c>
      <c r="BG105" s="173">
        <f t="shared" si="16"/>
        <v>0</v>
      </c>
      <c r="BH105" s="173">
        <f t="shared" si="17"/>
        <v>0</v>
      </c>
      <c r="BI105" s="173">
        <f t="shared" si="18"/>
        <v>0</v>
      </c>
      <c r="BJ105" s="18" t="s">
        <v>15</v>
      </c>
      <c r="BK105" s="173">
        <f t="shared" si="19"/>
        <v>0</v>
      </c>
      <c r="BL105" s="18" t="s">
        <v>142</v>
      </c>
      <c r="BM105" s="172" t="s">
        <v>4456</v>
      </c>
    </row>
    <row r="106" spans="1:65" s="2" customFormat="1" ht="16.5" customHeight="1">
      <c r="A106" s="33"/>
      <c r="B106" s="160"/>
      <c r="C106" s="161" t="s">
        <v>9</v>
      </c>
      <c r="D106" s="353" t="s">
        <v>255</v>
      </c>
      <c r="E106" s="162" t="s">
        <v>4457</v>
      </c>
      <c r="F106" s="163" t="s">
        <v>4458</v>
      </c>
      <c r="G106" s="164" t="s">
        <v>625</v>
      </c>
      <c r="H106" s="165">
        <v>1</v>
      </c>
      <c r="I106" s="166"/>
      <c r="J106" s="167">
        <f t="shared" si="10"/>
        <v>0</v>
      </c>
      <c r="K106" s="163" t="s">
        <v>3</v>
      </c>
      <c r="L106" s="34"/>
      <c r="M106" s="168" t="s">
        <v>3</v>
      </c>
      <c r="N106" s="169" t="s">
        <v>42</v>
      </c>
      <c r="O106" s="54"/>
      <c r="P106" s="170">
        <f t="shared" si="11"/>
        <v>0</v>
      </c>
      <c r="Q106" s="170">
        <v>0</v>
      </c>
      <c r="R106" s="170">
        <f t="shared" si="12"/>
        <v>0</v>
      </c>
      <c r="S106" s="170">
        <v>0</v>
      </c>
      <c r="T106" s="171">
        <f t="shared" si="13"/>
        <v>0</v>
      </c>
      <c r="U106" s="33"/>
      <c r="V106" s="33"/>
      <c r="W106" s="33"/>
      <c r="X106" s="33"/>
      <c r="Y106" s="33"/>
      <c r="Z106" s="33"/>
      <c r="AA106" s="33"/>
      <c r="AB106" s="33"/>
      <c r="AC106" s="33"/>
      <c r="AD106" s="33"/>
      <c r="AE106" s="33"/>
      <c r="AR106" s="172" t="s">
        <v>142</v>
      </c>
      <c r="AT106" s="172" t="s">
        <v>255</v>
      </c>
      <c r="AU106" s="172" t="s">
        <v>79</v>
      </c>
      <c r="AY106" s="18" t="s">
        <v>253</v>
      </c>
      <c r="BE106" s="173">
        <f t="shared" si="14"/>
        <v>0</v>
      </c>
      <c r="BF106" s="173">
        <f t="shared" si="15"/>
        <v>0</v>
      </c>
      <c r="BG106" s="173">
        <f t="shared" si="16"/>
        <v>0</v>
      </c>
      <c r="BH106" s="173">
        <f t="shared" si="17"/>
        <v>0</v>
      </c>
      <c r="BI106" s="173">
        <f t="shared" si="18"/>
        <v>0</v>
      </c>
      <c r="BJ106" s="18" t="s">
        <v>15</v>
      </c>
      <c r="BK106" s="173">
        <f t="shared" si="19"/>
        <v>0</v>
      </c>
      <c r="BL106" s="18" t="s">
        <v>142</v>
      </c>
      <c r="BM106" s="172" t="s">
        <v>4459</v>
      </c>
    </row>
    <row r="107" spans="1:65" s="2" customFormat="1" ht="16.5" customHeight="1">
      <c r="A107" s="33"/>
      <c r="B107" s="160"/>
      <c r="C107" s="161" t="s">
        <v>142</v>
      </c>
      <c r="D107" s="353" t="s">
        <v>255</v>
      </c>
      <c r="E107" s="162" t="s">
        <v>4460</v>
      </c>
      <c r="F107" s="163" t="s">
        <v>4461</v>
      </c>
      <c r="G107" s="164" t="s">
        <v>625</v>
      </c>
      <c r="H107" s="165">
        <v>1</v>
      </c>
      <c r="I107" s="166"/>
      <c r="J107" s="167">
        <f t="shared" si="10"/>
        <v>0</v>
      </c>
      <c r="K107" s="163" t="s">
        <v>3</v>
      </c>
      <c r="L107" s="34"/>
      <c r="M107" s="168" t="s">
        <v>3</v>
      </c>
      <c r="N107" s="169" t="s">
        <v>42</v>
      </c>
      <c r="O107" s="54"/>
      <c r="P107" s="170">
        <f t="shared" si="11"/>
        <v>0</v>
      </c>
      <c r="Q107" s="170">
        <v>0</v>
      </c>
      <c r="R107" s="170">
        <f t="shared" si="12"/>
        <v>0</v>
      </c>
      <c r="S107" s="170">
        <v>0</v>
      </c>
      <c r="T107" s="171">
        <f t="shared" si="13"/>
        <v>0</v>
      </c>
      <c r="U107" s="33"/>
      <c r="V107" s="33"/>
      <c r="W107" s="33"/>
      <c r="X107" s="33"/>
      <c r="Y107" s="33"/>
      <c r="Z107" s="33"/>
      <c r="AA107" s="33"/>
      <c r="AB107" s="33"/>
      <c r="AC107" s="33"/>
      <c r="AD107" s="33"/>
      <c r="AE107" s="33"/>
      <c r="AR107" s="172" t="s">
        <v>142</v>
      </c>
      <c r="AT107" s="172" t="s">
        <v>255</v>
      </c>
      <c r="AU107" s="172" t="s">
        <v>79</v>
      </c>
      <c r="AY107" s="18" t="s">
        <v>253</v>
      </c>
      <c r="BE107" s="173">
        <f t="shared" si="14"/>
        <v>0</v>
      </c>
      <c r="BF107" s="173">
        <f t="shared" si="15"/>
        <v>0</v>
      </c>
      <c r="BG107" s="173">
        <f t="shared" si="16"/>
        <v>0</v>
      </c>
      <c r="BH107" s="173">
        <f t="shared" si="17"/>
        <v>0</v>
      </c>
      <c r="BI107" s="173">
        <f t="shared" si="18"/>
        <v>0</v>
      </c>
      <c r="BJ107" s="18" t="s">
        <v>15</v>
      </c>
      <c r="BK107" s="173">
        <f t="shared" si="19"/>
        <v>0</v>
      </c>
      <c r="BL107" s="18" t="s">
        <v>142</v>
      </c>
      <c r="BM107" s="172" t="s">
        <v>4462</v>
      </c>
    </row>
    <row r="108" spans="1:65" s="2" customFormat="1" ht="16.5" customHeight="1">
      <c r="A108" s="33"/>
      <c r="B108" s="160"/>
      <c r="C108" s="161" t="s">
        <v>151</v>
      </c>
      <c r="D108" s="353" t="s">
        <v>255</v>
      </c>
      <c r="E108" s="162" t="s">
        <v>4463</v>
      </c>
      <c r="F108" s="163" t="s">
        <v>4464</v>
      </c>
      <c r="G108" s="164" t="s">
        <v>625</v>
      </c>
      <c r="H108" s="165">
        <v>1</v>
      </c>
      <c r="I108" s="166"/>
      <c r="J108" s="167">
        <f t="shared" si="10"/>
        <v>0</v>
      </c>
      <c r="K108" s="163" t="s">
        <v>3</v>
      </c>
      <c r="L108" s="34"/>
      <c r="M108" s="168" t="s">
        <v>3</v>
      </c>
      <c r="N108" s="169" t="s">
        <v>42</v>
      </c>
      <c r="O108" s="54"/>
      <c r="P108" s="170">
        <f t="shared" si="11"/>
        <v>0</v>
      </c>
      <c r="Q108" s="170">
        <v>0</v>
      </c>
      <c r="R108" s="170">
        <f t="shared" si="12"/>
        <v>0</v>
      </c>
      <c r="S108" s="170">
        <v>0</v>
      </c>
      <c r="T108" s="171">
        <f t="shared" si="13"/>
        <v>0</v>
      </c>
      <c r="U108" s="33"/>
      <c r="V108" s="33"/>
      <c r="W108" s="33"/>
      <c r="X108" s="33"/>
      <c r="Y108" s="33"/>
      <c r="Z108" s="33"/>
      <c r="AA108" s="33"/>
      <c r="AB108" s="33"/>
      <c r="AC108" s="33"/>
      <c r="AD108" s="33"/>
      <c r="AE108" s="33"/>
      <c r="AR108" s="172" t="s">
        <v>142</v>
      </c>
      <c r="AT108" s="172" t="s">
        <v>255</v>
      </c>
      <c r="AU108" s="172" t="s">
        <v>79</v>
      </c>
      <c r="AY108" s="18" t="s">
        <v>253</v>
      </c>
      <c r="BE108" s="173">
        <f t="shared" si="14"/>
        <v>0</v>
      </c>
      <c r="BF108" s="173">
        <f t="shared" si="15"/>
        <v>0</v>
      </c>
      <c r="BG108" s="173">
        <f t="shared" si="16"/>
        <v>0</v>
      </c>
      <c r="BH108" s="173">
        <f t="shared" si="17"/>
        <v>0</v>
      </c>
      <c r="BI108" s="173">
        <f t="shared" si="18"/>
        <v>0</v>
      </c>
      <c r="BJ108" s="18" t="s">
        <v>15</v>
      </c>
      <c r="BK108" s="173">
        <f t="shared" si="19"/>
        <v>0</v>
      </c>
      <c r="BL108" s="18" t="s">
        <v>142</v>
      </c>
      <c r="BM108" s="172" t="s">
        <v>4465</v>
      </c>
    </row>
    <row r="109" spans="1:65" s="2" customFormat="1" ht="16.5" customHeight="1">
      <c r="A109" s="33"/>
      <c r="B109" s="160"/>
      <c r="C109" s="161" t="s">
        <v>160</v>
      </c>
      <c r="D109" s="353" t="s">
        <v>255</v>
      </c>
      <c r="E109" s="162" t="s">
        <v>4466</v>
      </c>
      <c r="F109" s="163" t="s">
        <v>4467</v>
      </c>
      <c r="G109" s="164" t="s">
        <v>625</v>
      </c>
      <c r="H109" s="165">
        <v>1</v>
      </c>
      <c r="I109" s="166"/>
      <c r="J109" s="167">
        <f t="shared" si="10"/>
        <v>0</v>
      </c>
      <c r="K109" s="163" t="s">
        <v>3</v>
      </c>
      <c r="L109" s="34"/>
      <c r="M109" s="168" t="s">
        <v>3</v>
      </c>
      <c r="N109" s="169" t="s">
        <v>42</v>
      </c>
      <c r="O109" s="54"/>
      <c r="P109" s="170">
        <f t="shared" si="11"/>
        <v>0</v>
      </c>
      <c r="Q109" s="170">
        <v>0</v>
      </c>
      <c r="R109" s="170">
        <f t="shared" si="12"/>
        <v>0</v>
      </c>
      <c r="S109" s="170">
        <v>0</v>
      </c>
      <c r="T109" s="171">
        <f t="shared" si="13"/>
        <v>0</v>
      </c>
      <c r="U109" s="33"/>
      <c r="V109" s="33"/>
      <c r="W109" s="33"/>
      <c r="X109" s="33"/>
      <c r="Y109" s="33"/>
      <c r="Z109" s="33"/>
      <c r="AA109" s="33"/>
      <c r="AB109" s="33"/>
      <c r="AC109" s="33"/>
      <c r="AD109" s="33"/>
      <c r="AE109" s="33"/>
      <c r="AR109" s="172" t="s">
        <v>142</v>
      </c>
      <c r="AT109" s="172" t="s">
        <v>255</v>
      </c>
      <c r="AU109" s="172" t="s">
        <v>79</v>
      </c>
      <c r="AY109" s="18" t="s">
        <v>253</v>
      </c>
      <c r="BE109" s="173">
        <f t="shared" si="14"/>
        <v>0</v>
      </c>
      <c r="BF109" s="173">
        <f t="shared" si="15"/>
        <v>0</v>
      </c>
      <c r="BG109" s="173">
        <f t="shared" si="16"/>
        <v>0</v>
      </c>
      <c r="BH109" s="173">
        <f t="shared" si="17"/>
        <v>0</v>
      </c>
      <c r="BI109" s="173">
        <f t="shared" si="18"/>
        <v>0</v>
      </c>
      <c r="BJ109" s="18" t="s">
        <v>15</v>
      </c>
      <c r="BK109" s="173">
        <f t="shared" si="19"/>
        <v>0</v>
      </c>
      <c r="BL109" s="18" t="s">
        <v>142</v>
      </c>
      <c r="BM109" s="172" t="s">
        <v>4468</v>
      </c>
    </row>
    <row r="110" spans="1:65" s="2" customFormat="1" ht="16.5" customHeight="1">
      <c r="A110" s="33"/>
      <c r="B110" s="160"/>
      <c r="C110" s="161" t="s">
        <v>169</v>
      </c>
      <c r="D110" s="353" t="s">
        <v>255</v>
      </c>
      <c r="E110" s="162" t="s">
        <v>4469</v>
      </c>
      <c r="F110" s="163" t="s">
        <v>4470</v>
      </c>
      <c r="G110" s="164" t="s">
        <v>625</v>
      </c>
      <c r="H110" s="165">
        <v>1</v>
      </c>
      <c r="I110" s="166"/>
      <c r="J110" s="167">
        <f t="shared" si="10"/>
        <v>0</v>
      </c>
      <c r="K110" s="163" t="s">
        <v>3</v>
      </c>
      <c r="L110" s="34"/>
      <c r="M110" s="168" t="s">
        <v>3</v>
      </c>
      <c r="N110" s="169" t="s">
        <v>42</v>
      </c>
      <c r="O110" s="54"/>
      <c r="P110" s="170">
        <f t="shared" si="11"/>
        <v>0</v>
      </c>
      <c r="Q110" s="170">
        <v>0</v>
      </c>
      <c r="R110" s="170">
        <f t="shared" si="12"/>
        <v>0</v>
      </c>
      <c r="S110" s="170">
        <v>0</v>
      </c>
      <c r="T110" s="171">
        <f t="shared" si="13"/>
        <v>0</v>
      </c>
      <c r="U110" s="33"/>
      <c r="V110" s="33"/>
      <c r="W110" s="33"/>
      <c r="X110" s="33"/>
      <c r="Y110" s="33"/>
      <c r="Z110" s="33"/>
      <c r="AA110" s="33"/>
      <c r="AB110" s="33"/>
      <c r="AC110" s="33"/>
      <c r="AD110" s="33"/>
      <c r="AE110" s="33"/>
      <c r="AR110" s="172" t="s">
        <v>142</v>
      </c>
      <c r="AT110" s="172" t="s">
        <v>255</v>
      </c>
      <c r="AU110" s="172" t="s">
        <v>79</v>
      </c>
      <c r="AY110" s="18" t="s">
        <v>253</v>
      </c>
      <c r="BE110" s="173">
        <f t="shared" si="14"/>
        <v>0</v>
      </c>
      <c r="BF110" s="173">
        <f t="shared" si="15"/>
        <v>0</v>
      </c>
      <c r="BG110" s="173">
        <f t="shared" si="16"/>
        <v>0</v>
      </c>
      <c r="BH110" s="173">
        <f t="shared" si="17"/>
        <v>0</v>
      </c>
      <c r="BI110" s="173">
        <f t="shared" si="18"/>
        <v>0</v>
      </c>
      <c r="BJ110" s="18" t="s">
        <v>15</v>
      </c>
      <c r="BK110" s="173">
        <f t="shared" si="19"/>
        <v>0</v>
      </c>
      <c r="BL110" s="18" t="s">
        <v>142</v>
      </c>
      <c r="BM110" s="172" t="s">
        <v>4471</v>
      </c>
    </row>
    <row r="111" spans="1:65" s="2" customFormat="1" ht="21.75" customHeight="1">
      <c r="A111" s="33"/>
      <c r="B111" s="160"/>
      <c r="C111" s="161" t="s">
        <v>178</v>
      </c>
      <c r="D111" s="353" t="s">
        <v>255</v>
      </c>
      <c r="E111" s="162" t="s">
        <v>4472</v>
      </c>
      <c r="F111" s="163" t="s">
        <v>4473</v>
      </c>
      <c r="G111" s="164" t="s">
        <v>3</v>
      </c>
      <c r="H111" s="165">
        <v>0</v>
      </c>
      <c r="I111" s="166"/>
      <c r="J111" s="167">
        <f t="shared" si="10"/>
        <v>0</v>
      </c>
      <c r="K111" s="163" t="s">
        <v>3</v>
      </c>
      <c r="L111" s="34"/>
      <c r="M111" s="208" t="s">
        <v>3</v>
      </c>
      <c r="N111" s="209" t="s">
        <v>42</v>
      </c>
      <c r="O111" s="210"/>
      <c r="P111" s="211">
        <f t="shared" si="11"/>
        <v>0</v>
      </c>
      <c r="Q111" s="211">
        <v>0</v>
      </c>
      <c r="R111" s="211">
        <f t="shared" si="12"/>
        <v>0</v>
      </c>
      <c r="S111" s="211">
        <v>0</v>
      </c>
      <c r="T111" s="212">
        <f t="shared" si="13"/>
        <v>0</v>
      </c>
      <c r="U111" s="33"/>
      <c r="V111" s="33"/>
      <c r="W111" s="33"/>
      <c r="X111" s="33"/>
      <c r="Y111" s="33"/>
      <c r="Z111" s="33"/>
      <c r="AA111" s="33"/>
      <c r="AB111" s="33"/>
      <c r="AC111" s="33"/>
      <c r="AD111" s="33"/>
      <c r="AE111" s="33"/>
      <c r="AR111" s="172" t="s">
        <v>142</v>
      </c>
      <c r="AT111" s="172" t="s">
        <v>255</v>
      </c>
      <c r="AU111" s="172" t="s">
        <v>79</v>
      </c>
      <c r="AY111" s="18" t="s">
        <v>253</v>
      </c>
      <c r="BE111" s="173">
        <f t="shared" si="14"/>
        <v>0</v>
      </c>
      <c r="BF111" s="173">
        <f t="shared" si="15"/>
        <v>0</v>
      </c>
      <c r="BG111" s="173">
        <f t="shared" si="16"/>
        <v>0</v>
      </c>
      <c r="BH111" s="173">
        <f t="shared" si="17"/>
        <v>0</v>
      </c>
      <c r="BI111" s="173">
        <f t="shared" si="18"/>
        <v>0</v>
      </c>
      <c r="BJ111" s="18" t="s">
        <v>15</v>
      </c>
      <c r="BK111" s="173">
        <f t="shared" si="19"/>
        <v>0</v>
      </c>
      <c r="BL111" s="18" t="s">
        <v>142</v>
      </c>
      <c r="BM111" s="172" t="s">
        <v>4474</v>
      </c>
    </row>
    <row r="112" spans="1:65" s="2" customFormat="1" ht="6.95" customHeight="1">
      <c r="A112" s="33"/>
      <c r="B112" s="43"/>
      <c r="C112" s="44"/>
      <c r="D112" s="44"/>
      <c r="E112" s="44"/>
      <c r="F112" s="44"/>
      <c r="G112" s="44"/>
      <c r="H112" s="44"/>
      <c r="I112" s="120"/>
      <c r="J112" s="44"/>
      <c r="K112" s="44"/>
      <c r="L112" s="34"/>
      <c r="M112" s="33"/>
      <c r="O112" s="33"/>
      <c r="P112" s="33"/>
      <c r="Q112" s="33"/>
      <c r="R112" s="33"/>
      <c r="S112" s="33"/>
      <c r="T112" s="33"/>
      <c r="U112" s="33"/>
      <c r="V112" s="33"/>
      <c r="W112" s="33"/>
      <c r="X112" s="33"/>
      <c r="Y112" s="33"/>
      <c r="Z112" s="33"/>
      <c r="AA112" s="33"/>
      <c r="AB112" s="33"/>
      <c r="AC112" s="33"/>
      <c r="AD112" s="33"/>
      <c r="AE112" s="33"/>
    </row>
  </sheetData>
  <autoFilter ref="C87:K111"/>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3"/>
  <sheetViews>
    <sheetView showGridLines="0" topLeftCell="A76" workbookViewId="0">
      <selection activeCell="D95" sqref="D95:D16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202</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s="1" customFormat="1" ht="12" customHeight="1">
      <c r="B8" s="21"/>
      <c r="D8" s="28" t="s">
        <v>210</v>
      </c>
      <c r="I8" s="97"/>
      <c r="L8" s="21"/>
    </row>
    <row r="9" spans="1:46" s="2" customFormat="1" ht="16.5" customHeight="1">
      <c r="A9" s="33"/>
      <c r="B9" s="34"/>
      <c r="C9" s="33"/>
      <c r="D9" s="33"/>
      <c r="E9" s="337" t="s">
        <v>211</v>
      </c>
      <c r="F9" s="340"/>
      <c r="G9" s="340"/>
      <c r="H9" s="340"/>
      <c r="I9" s="101"/>
      <c r="J9" s="33"/>
      <c r="K9" s="33"/>
      <c r="L9" s="102"/>
      <c r="S9" s="33"/>
      <c r="T9" s="33"/>
      <c r="U9" s="33"/>
      <c r="V9" s="33"/>
      <c r="W9" s="33"/>
      <c r="X9" s="33"/>
      <c r="Y9" s="33"/>
      <c r="Z9" s="33"/>
      <c r="AA9" s="33"/>
      <c r="AB9" s="33"/>
      <c r="AC9" s="33"/>
      <c r="AD9" s="33"/>
      <c r="AE9" s="33"/>
    </row>
    <row r="10" spans="1:46" s="2" customFormat="1" ht="12" customHeight="1">
      <c r="A10" s="33"/>
      <c r="B10" s="34"/>
      <c r="C10" s="33"/>
      <c r="D10" s="28" t="s">
        <v>212</v>
      </c>
      <c r="E10" s="33"/>
      <c r="F10" s="33"/>
      <c r="G10" s="33"/>
      <c r="H10" s="33"/>
      <c r="I10" s="101"/>
      <c r="J10" s="33"/>
      <c r="K10" s="33"/>
      <c r="L10" s="102"/>
      <c r="S10" s="33"/>
      <c r="T10" s="33"/>
      <c r="U10" s="33"/>
      <c r="V10" s="33"/>
      <c r="W10" s="33"/>
      <c r="X10" s="33"/>
      <c r="Y10" s="33"/>
      <c r="Z10" s="33"/>
      <c r="AA10" s="33"/>
      <c r="AB10" s="33"/>
      <c r="AC10" s="33"/>
      <c r="AD10" s="33"/>
      <c r="AE10" s="33"/>
    </row>
    <row r="11" spans="1:46" s="2" customFormat="1" ht="16.5" customHeight="1">
      <c r="A11" s="33"/>
      <c r="B11" s="34"/>
      <c r="C11" s="33"/>
      <c r="D11" s="33"/>
      <c r="E11" s="317" t="s">
        <v>4475</v>
      </c>
      <c r="F11" s="340"/>
      <c r="G11" s="340"/>
      <c r="H11" s="340"/>
      <c r="I11" s="101"/>
      <c r="J11" s="33"/>
      <c r="K11" s="33"/>
      <c r="L11" s="102"/>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2" customHeight="1">
      <c r="A13" s="33"/>
      <c r="B13" s="34"/>
      <c r="C13" s="33"/>
      <c r="D13" s="28" t="s">
        <v>19</v>
      </c>
      <c r="E13" s="33"/>
      <c r="F13" s="26" t="s">
        <v>3</v>
      </c>
      <c r="G13" s="33"/>
      <c r="H13" s="33"/>
      <c r="I13" s="103" t="s">
        <v>20</v>
      </c>
      <c r="J13" s="26" t="s">
        <v>3</v>
      </c>
      <c r="K13" s="33"/>
      <c r="L13" s="102"/>
      <c r="S13" s="33"/>
      <c r="T13" s="33"/>
      <c r="U13" s="33"/>
      <c r="V13" s="33"/>
      <c r="W13" s="33"/>
      <c r="X13" s="33"/>
      <c r="Y13" s="33"/>
      <c r="Z13" s="33"/>
      <c r="AA13" s="33"/>
      <c r="AB13" s="33"/>
      <c r="AC13" s="33"/>
      <c r="AD13" s="33"/>
      <c r="AE13" s="33"/>
    </row>
    <row r="14" spans="1:46" s="2" customFormat="1" ht="12" customHeight="1">
      <c r="A14" s="33"/>
      <c r="B14" s="34"/>
      <c r="C14" s="33"/>
      <c r="D14" s="28" t="s">
        <v>21</v>
      </c>
      <c r="E14" s="33"/>
      <c r="F14" s="26" t="s">
        <v>22</v>
      </c>
      <c r="G14" s="33"/>
      <c r="H14" s="33"/>
      <c r="I14" s="103" t="s">
        <v>23</v>
      </c>
      <c r="J14" s="51" t="str">
        <f>'Rekapitulace stavby'!AU8</f>
        <v>28. 8. 2018</v>
      </c>
      <c r="K14" s="33"/>
      <c r="L14" s="102"/>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101"/>
      <c r="J15" s="33"/>
      <c r="K15" s="33"/>
      <c r="L15" s="102"/>
      <c r="S15" s="33"/>
      <c r="T15" s="33"/>
      <c r="U15" s="33"/>
      <c r="V15" s="33"/>
      <c r="W15" s="33"/>
      <c r="X15" s="33"/>
      <c r="Y15" s="33"/>
      <c r="Z15" s="33"/>
      <c r="AA15" s="33"/>
      <c r="AB15" s="33"/>
      <c r="AC15" s="33"/>
      <c r="AD15" s="33"/>
      <c r="AE15" s="33"/>
    </row>
    <row r="16" spans="1:46" s="2" customFormat="1" ht="12" customHeight="1">
      <c r="A16" s="33"/>
      <c r="B16" s="34"/>
      <c r="C16" s="33"/>
      <c r="D16" s="28" t="s">
        <v>25</v>
      </c>
      <c r="E16" s="33"/>
      <c r="F16" s="33"/>
      <c r="G16" s="33"/>
      <c r="H16" s="33"/>
      <c r="I16" s="103" t="s">
        <v>26</v>
      </c>
      <c r="J16" s="26" t="s">
        <v>3</v>
      </c>
      <c r="K16" s="33"/>
      <c r="L16" s="102"/>
      <c r="S16" s="33"/>
      <c r="T16" s="33"/>
      <c r="U16" s="33"/>
      <c r="V16" s="33"/>
      <c r="W16" s="33"/>
      <c r="X16" s="33"/>
      <c r="Y16" s="33"/>
      <c r="Z16" s="33"/>
      <c r="AA16" s="33"/>
      <c r="AB16" s="33"/>
      <c r="AC16" s="33"/>
      <c r="AD16" s="33"/>
      <c r="AE16" s="33"/>
    </row>
    <row r="17" spans="1:31" s="2" customFormat="1" ht="18" customHeight="1">
      <c r="A17" s="33"/>
      <c r="B17" s="34"/>
      <c r="C17" s="33"/>
      <c r="D17" s="33"/>
      <c r="E17" s="26" t="s">
        <v>27</v>
      </c>
      <c r="F17" s="33"/>
      <c r="G17" s="33"/>
      <c r="H17" s="33"/>
      <c r="I17" s="103" t="s">
        <v>28</v>
      </c>
      <c r="J17" s="26" t="s">
        <v>3</v>
      </c>
      <c r="K17" s="33"/>
      <c r="L17" s="102"/>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101"/>
      <c r="J18" s="33"/>
      <c r="K18" s="33"/>
      <c r="L18" s="102"/>
      <c r="S18" s="33"/>
      <c r="T18" s="33"/>
      <c r="U18" s="33"/>
      <c r="V18" s="33"/>
      <c r="W18" s="33"/>
      <c r="X18" s="33"/>
      <c r="Y18" s="33"/>
      <c r="Z18" s="33"/>
      <c r="AA18" s="33"/>
      <c r="AB18" s="33"/>
      <c r="AC18" s="33"/>
      <c r="AD18" s="33"/>
      <c r="AE18" s="33"/>
    </row>
    <row r="19" spans="1:31" s="2" customFormat="1" ht="12" customHeight="1">
      <c r="A19" s="33"/>
      <c r="B19" s="34"/>
      <c r="C19" s="33"/>
      <c r="D19" s="28" t="s">
        <v>29</v>
      </c>
      <c r="E19" s="33"/>
      <c r="F19" s="33"/>
      <c r="G19" s="33"/>
      <c r="H19" s="33"/>
      <c r="I19" s="103" t="s">
        <v>26</v>
      </c>
      <c r="J19" s="29" t="str">
        <f>'Rekapitulace stavby'!AU13</f>
        <v>Vyplň údaj</v>
      </c>
      <c r="K19" s="33"/>
      <c r="L19" s="102"/>
      <c r="S19" s="33"/>
      <c r="T19" s="33"/>
      <c r="U19" s="33"/>
      <c r="V19" s="33"/>
      <c r="W19" s="33"/>
      <c r="X19" s="33"/>
      <c r="Y19" s="33"/>
      <c r="Z19" s="33"/>
      <c r="AA19" s="33"/>
      <c r="AB19" s="33"/>
      <c r="AC19" s="33"/>
      <c r="AD19" s="33"/>
      <c r="AE19" s="33"/>
    </row>
    <row r="20" spans="1:31" s="2" customFormat="1" ht="18" customHeight="1">
      <c r="A20" s="33"/>
      <c r="B20" s="34"/>
      <c r="C20" s="33"/>
      <c r="D20" s="33"/>
      <c r="E20" s="341" t="str">
        <f>'Rekapitulace stavby'!E14</f>
        <v>Vyplň údaj</v>
      </c>
      <c r="F20" s="308"/>
      <c r="G20" s="308"/>
      <c r="H20" s="308"/>
      <c r="I20" s="103" t="s">
        <v>28</v>
      </c>
      <c r="J20" s="29" t="str">
        <f>'Rekapitulace stavby'!AU14</f>
        <v>Vyplň údaj</v>
      </c>
      <c r="K20" s="33"/>
      <c r="L20" s="102"/>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101"/>
      <c r="J21" s="33"/>
      <c r="K21" s="33"/>
      <c r="L21" s="102"/>
      <c r="S21" s="33"/>
      <c r="T21" s="33"/>
      <c r="U21" s="33"/>
      <c r="V21" s="33"/>
      <c r="W21" s="33"/>
      <c r="X21" s="33"/>
      <c r="Y21" s="33"/>
      <c r="Z21" s="33"/>
      <c r="AA21" s="33"/>
      <c r="AB21" s="33"/>
      <c r="AC21" s="33"/>
      <c r="AD21" s="33"/>
      <c r="AE21" s="33"/>
    </row>
    <row r="22" spans="1:31" s="2" customFormat="1" ht="12" customHeight="1">
      <c r="A22" s="33"/>
      <c r="B22" s="34"/>
      <c r="C22" s="33"/>
      <c r="D22" s="28" t="s">
        <v>31</v>
      </c>
      <c r="E22" s="33"/>
      <c r="F22" s="33"/>
      <c r="G22" s="33"/>
      <c r="H22" s="33"/>
      <c r="I22" s="103" t="s">
        <v>26</v>
      </c>
      <c r="J22" s="26" t="s">
        <v>3</v>
      </c>
      <c r="K22" s="33"/>
      <c r="L22" s="102"/>
      <c r="S22" s="33"/>
      <c r="T22" s="33"/>
      <c r="U22" s="33"/>
      <c r="V22" s="33"/>
      <c r="W22" s="33"/>
      <c r="X22" s="33"/>
      <c r="Y22" s="33"/>
      <c r="Z22" s="33"/>
      <c r="AA22" s="33"/>
      <c r="AB22" s="33"/>
      <c r="AC22" s="33"/>
      <c r="AD22" s="33"/>
      <c r="AE22" s="33"/>
    </row>
    <row r="23" spans="1:31" s="2" customFormat="1" ht="18" customHeight="1">
      <c r="A23" s="33"/>
      <c r="B23" s="34"/>
      <c r="C23" s="33"/>
      <c r="D23" s="33"/>
      <c r="E23" s="26" t="s">
        <v>32</v>
      </c>
      <c r="F23" s="33"/>
      <c r="G23" s="33"/>
      <c r="H23" s="33"/>
      <c r="I23" s="103" t="s">
        <v>28</v>
      </c>
      <c r="J23" s="26" t="s">
        <v>3</v>
      </c>
      <c r="K23" s="33"/>
      <c r="L23" s="102"/>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101"/>
      <c r="J24" s="33"/>
      <c r="K24" s="33"/>
      <c r="L24" s="102"/>
      <c r="S24" s="33"/>
      <c r="T24" s="33"/>
      <c r="U24" s="33"/>
      <c r="V24" s="33"/>
      <c r="W24" s="33"/>
      <c r="X24" s="33"/>
      <c r="Y24" s="33"/>
      <c r="Z24" s="33"/>
      <c r="AA24" s="33"/>
      <c r="AB24" s="33"/>
      <c r="AC24" s="33"/>
      <c r="AD24" s="33"/>
      <c r="AE24" s="33"/>
    </row>
    <row r="25" spans="1:31" s="2" customFormat="1" ht="12" customHeight="1">
      <c r="A25" s="33"/>
      <c r="B25" s="34"/>
      <c r="C25" s="33"/>
      <c r="D25" s="28" t="s">
        <v>34</v>
      </c>
      <c r="E25" s="33"/>
      <c r="F25" s="33"/>
      <c r="G25" s="33"/>
      <c r="H25" s="33"/>
      <c r="I25" s="103" t="s">
        <v>26</v>
      </c>
      <c r="J25" s="26" t="str">
        <f>IF('Rekapitulace stavby'!AU19="","",'Rekapitulace stavby'!AU19)</f>
        <v/>
      </c>
      <c r="K25" s="33"/>
      <c r="L25" s="102"/>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103" t="s">
        <v>28</v>
      </c>
      <c r="J26" s="26" t="str">
        <f>IF('Rekapitulace stavby'!AU20="","",'Rekapitulace stavby'!AU20)</f>
        <v/>
      </c>
      <c r="K26" s="33"/>
      <c r="L26" s="102"/>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101"/>
      <c r="J27" s="33"/>
      <c r="K27" s="33"/>
      <c r="L27" s="102"/>
      <c r="S27" s="33"/>
      <c r="T27" s="33"/>
      <c r="U27" s="33"/>
      <c r="V27" s="33"/>
      <c r="W27" s="33"/>
      <c r="X27" s="33"/>
      <c r="Y27" s="33"/>
      <c r="Z27" s="33"/>
      <c r="AA27" s="33"/>
      <c r="AB27" s="33"/>
      <c r="AC27" s="33"/>
      <c r="AD27" s="33"/>
      <c r="AE27" s="33"/>
    </row>
    <row r="28" spans="1:31" s="2" customFormat="1" ht="12" customHeight="1">
      <c r="A28" s="33"/>
      <c r="B28" s="34"/>
      <c r="C28" s="33"/>
      <c r="D28" s="28" t="s">
        <v>35</v>
      </c>
      <c r="E28" s="33"/>
      <c r="F28" s="33"/>
      <c r="G28" s="33"/>
      <c r="H28" s="33"/>
      <c r="I28" s="101"/>
      <c r="J28" s="33"/>
      <c r="K28" s="33"/>
      <c r="L28" s="102"/>
      <c r="S28" s="33"/>
      <c r="T28" s="33"/>
      <c r="U28" s="33"/>
      <c r="V28" s="33"/>
      <c r="W28" s="33"/>
      <c r="X28" s="33"/>
      <c r="Y28" s="33"/>
      <c r="Z28" s="33"/>
      <c r="AA28" s="33"/>
      <c r="AB28" s="33"/>
      <c r="AC28" s="33"/>
      <c r="AD28" s="33"/>
      <c r="AE28" s="33"/>
    </row>
    <row r="29" spans="1:31" s="8" customFormat="1" ht="16.5" customHeight="1">
      <c r="A29" s="104"/>
      <c r="B29" s="105"/>
      <c r="C29" s="104"/>
      <c r="D29" s="104"/>
      <c r="E29" s="312" t="s">
        <v>3</v>
      </c>
      <c r="F29" s="312"/>
      <c r="G29" s="312"/>
      <c r="H29" s="312"/>
      <c r="I29" s="106"/>
      <c r="J29" s="104"/>
      <c r="K29" s="104"/>
      <c r="L29" s="107"/>
      <c r="S29" s="104"/>
      <c r="T29" s="104"/>
      <c r="U29" s="104"/>
      <c r="V29" s="104"/>
      <c r="W29" s="104"/>
      <c r="X29" s="104"/>
      <c r="Y29" s="104"/>
      <c r="Z29" s="104"/>
      <c r="AA29" s="104"/>
      <c r="AB29" s="104"/>
      <c r="AC29" s="104"/>
      <c r="AD29" s="104"/>
      <c r="AE29" s="104"/>
    </row>
    <row r="30" spans="1:31" s="2" customFormat="1" ht="6.95" customHeight="1">
      <c r="A30" s="33"/>
      <c r="B30" s="34"/>
      <c r="C30" s="33"/>
      <c r="D30" s="33"/>
      <c r="E30" s="33"/>
      <c r="F30" s="33"/>
      <c r="G30" s="33"/>
      <c r="H30" s="33"/>
      <c r="I30" s="101"/>
      <c r="J30" s="33"/>
      <c r="K30" s="33"/>
      <c r="L30" s="102"/>
      <c r="S30" s="33"/>
      <c r="T30" s="33"/>
      <c r="U30" s="33"/>
      <c r="V30" s="33"/>
      <c r="W30" s="33"/>
      <c r="X30" s="33"/>
      <c r="Y30" s="33"/>
      <c r="Z30" s="33"/>
      <c r="AA30" s="33"/>
      <c r="AB30" s="33"/>
      <c r="AC30" s="33"/>
      <c r="AD30" s="33"/>
      <c r="AE30" s="33"/>
    </row>
    <row r="31" spans="1:31" s="2" customFormat="1" ht="6.95" customHeight="1">
      <c r="A31" s="33"/>
      <c r="B31" s="34"/>
      <c r="C31" s="33"/>
      <c r="D31" s="63"/>
      <c r="E31" s="63"/>
      <c r="F31" s="63"/>
      <c r="G31" s="63"/>
      <c r="H31" s="63"/>
      <c r="I31" s="108"/>
      <c r="J31" s="63"/>
      <c r="K31" s="63"/>
      <c r="L31" s="102"/>
      <c r="S31" s="33"/>
      <c r="T31" s="33"/>
      <c r="U31" s="33"/>
      <c r="V31" s="33"/>
      <c r="W31" s="33"/>
      <c r="X31" s="33"/>
      <c r="Y31" s="33"/>
      <c r="Z31" s="33"/>
      <c r="AA31" s="33"/>
      <c r="AB31" s="33"/>
      <c r="AC31" s="33"/>
      <c r="AD31" s="33"/>
      <c r="AE31" s="33"/>
    </row>
    <row r="32" spans="1:31" s="2" customFormat="1" ht="25.35" customHeight="1">
      <c r="A32" s="33"/>
      <c r="B32" s="34"/>
      <c r="C32" s="33"/>
      <c r="D32" s="109" t="s">
        <v>37</v>
      </c>
      <c r="E32" s="33"/>
      <c r="F32" s="33"/>
      <c r="G32" s="33"/>
      <c r="H32" s="33"/>
      <c r="I32" s="101"/>
      <c r="J32" s="68">
        <f>ROUND(J92, 2)</f>
        <v>0</v>
      </c>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14.45" customHeight="1">
      <c r="A34" s="33"/>
      <c r="B34" s="34"/>
      <c r="C34" s="33"/>
      <c r="D34" s="33"/>
      <c r="E34" s="33"/>
      <c r="F34" s="37" t="s">
        <v>39</v>
      </c>
      <c r="G34" s="33"/>
      <c r="H34" s="33"/>
      <c r="I34" s="110" t="s">
        <v>38</v>
      </c>
      <c r="J34" s="37" t="s">
        <v>40</v>
      </c>
      <c r="K34" s="33"/>
      <c r="L34" s="102"/>
      <c r="S34" s="33"/>
      <c r="T34" s="33"/>
      <c r="U34" s="33"/>
      <c r="V34" s="33"/>
      <c r="W34" s="33"/>
      <c r="X34" s="33"/>
      <c r="Y34" s="33"/>
      <c r="Z34" s="33"/>
      <c r="AA34" s="33"/>
      <c r="AB34" s="33"/>
      <c r="AC34" s="33"/>
      <c r="AD34" s="33"/>
      <c r="AE34" s="33"/>
    </row>
    <row r="35" spans="1:31" s="2" customFormat="1" ht="14.45" customHeight="1">
      <c r="A35" s="33"/>
      <c r="B35" s="34"/>
      <c r="C35" s="33"/>
      <c r="D35" s="100" t="s">
        <v>41</v>
      </c>
      <c r="E35" s="28" t="s">
        <v>42</v>
      </c>
      <c r="F35" s="111">
        <f>ROUND((SUM(BE92:BE162)),  2)</f>
        <v>0</v>
      </c>
      <c r="G35" s="33"/>
      <c r="H35" s="33"/>
      <c r="I35" s="112">
        <v>0.21</v>
      </c>
      <c r="J35" s="111">
        <f>ROUND(((SUM(BE92:BE162))*I35),  2)</f>
        <v>0</v>
      </c>
      <c r="K35" s="33"/>
      <c r="L35" s="102"/>
      <c r="S35" s="33"/>
      <c r="T35" s="33"/>
      <c r="U35" s="33"/>
      <c r="V35" s="33"/>
      <c r="W35" s="33"/>
      <c r="X35" s="33"/>
      <c r="Y35" s="33"/>
      <c r="Z35" s="33"/>
      <c r="AA35" s="33"/>
      <c r="AB35" s="33"/>
      <c r="AC35" s="33"/>
      <c r="AD35" s="33"/>
      <c r="AE35" s="33"/>
    </row>
    <row r="36" spans="1:31" s="2" customFormat="1" ht="14.45" customHeight="1">
      <c r="A36" s="33"/>
      <c r="B36" s="34"/>
      <c r="C36" s="33"/>
      <c r="D36" s="33"/>
      <c r="E36" s="28" t="s">
        <v>43</v>
      </c>
      <c r="F36" s="111">
        <f>ROUND((SUM(BF92:BF162)),  2)</f>
        <v>0</v>
      </c>
      <c r="G36" s="33"/>
      <c r="H36" s="33"/>
      <c r="I36" s="112">
        <v>0.15</v>
      </c>
      <c r="J36" s="111">
        <f>ROUND(((SUM(BF92:BF162))*I36),  2)</f>
        <v>0</v>
      </c>
      <c r="K36" s="33"/>
      <c r="L36" s="102"/>
      <c r="S36" s="33"/>
      <c r="T36" s="33"/>
      <c r="U36" s="33"/>
      <c r="V36" s="33"/>
      <c r="W36" s="33"/>
      <c r="X36" s="33"/>
      <c r="Y36" s="33"/>
      <c r="Z36" s="33"/>
      <c r="AA36" s="33"/>
      <c r="AB36" s="33"/>
      <c r="AC36" s="33"/>
      <c r="AD36" s="33"/>
      <c r="AE36" s="33"/>
    </row>
    <row r="37" spans="1:31" s="2" customFormat="1" ht="14.45" hidden="1" customHeight="1">
      <c r="A37" s="33"/>
      <c r="B37" s="34"/>
      <c r="C37" s="33"/>
      <c r="D37" s="33"/>
      <c r="E37" s="28" t="s">
        <v>44</v>
      </c>
      <c r="F37" s="111">
        <f>ROUND((SUM(BG92:BG162)),  2)</f>
        <v>0</v>
      </c>
      <c r="G37" s="33"/>
      <c r="H37" s="33"/>
      <c r="I37" s="112">
        <v>0.21</v>
      </c>
      <c r="J37" s="111">
        <f>0</f>
        <v>0</v>
      </c>
      <c r="K37" s="33"/>
      <c r="L37" s="102"/>
      <c r="S37" s="33"/>
      <c r="T37" s="33"/>
      <c r="U37" s="33"/>
      <c r="V37" s="33"/>
      <c r="W37" s="33"/>
      <c r="X37" s="33"/>
      <c r="Y37" s="33"/>
      <c r="Z37" s="33"/>
      <c r="AA37" s="33"/>
      <c r="AB37" s="33"/>
      <c r="AC37" s="33"/>
      <c r="AD37" s="33"/>
      <c r="AE37" s="33"/>
    </row>
    <row r="38" spans="1:31" s="2" customFormat="1" ht="14.45" hidden="1" customHeight="1">
      <c r="A38" s="33"/>
      <c r="B38" s="34"/>
      <c r="C38" s="33"/>
      <c r="D38" s="33"/>
      <c r="E38" s="28" t="s">
        <v>45</v>
      </c>
      <c r="F38" s="111">
        <f>ROUND((SUM(BH92:BH162)),  2)</f>
        <v>0</v>
      </c>
      <c r="G38" s="33"/>
      <c r="H38" s="33"/>
      <c r="I38" s="112">
        <v>0.15</v>
      </c>
      <c r="J38" s="111">
        <f>0</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46</v>
      </c>
      <c r="F39" s="111">
        <f>ROUND((SUM(BI92:BI162)),  2)</f>
        <v>0</v>
      </c>
      <c r="G39" s="33"/>
      <c r="H39" s="33"/>
      <c r="I39" s="112">
        <v>0</v>
      </c>
      <c r="J39" s="111">
        <f>0</f>
        <v>0</v>
      </c>
      <c r="K39" s="33"/>
      <c r="L39" s="102"/>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101"/>
      <c r="J40" s="33"/>
      <c r="K40" s="33"/>
      <c r="L40" s="102"/>
      <c r="S40" s="33"/>
      <c r="T40" s="33"/>
      <c r="U40" s="33"/>
      <c r="V40" s="33"/>
      <c r="W40" s="33"/>
      <c r="X40" s="33"/>
      <c r="Y40" s="33"/>
      <c r="Z40" s="33"/>
      <c r="AA40" s="33"/>
      <c r="AB40" s="33"/>
      <c r="AC40" s="33"/>
      <c r="AD40" s="33"/>
      <c r="AE40" s="33"/>
    </row>
    <row r="41" spans="1:31" s="2" customFormat="1" ht="25.35" customHeight="1">
      <c r="A41" s="33"/>
      <c r="B41" s="34"/>
      <c r="C41" s="113"/>
      <c r="D41" s="114" t="s">
        <v>47</v>
      </c>
      <c r="E41" s="57"/>
      <c r="F41" s="57"/>
      <c r="G41" s="115" t="s">
        <v>48</v>
      </c>
      <c r="H41" s="116" t="s">
        <v>49</v>
      </c>
      <c r="I41" s="117"/>
      <c r="J41" s="118">
        <f>SUM(J32:J39)</f>
        <v>0</v>
      </c>
      <c r="K41" s="119"/>
      <c r="L41" s="102"/>
      <c r="S41" s="33"/>
      <c r="T41" s="33"/>
      <c r="U41" s="33"/>
      <c r="V41" s="33"/>
      <c r="W41" s="33"/>
      <c r="X41" s="33"/>
      <c r="Y41" s="33"/>
      <c r="Z41" s="33"/>
      <c r="AA41" s="33"/>
      <c r="AB41" s="33"/>
      <c r="AC41" s="33"/>
      <c r="AD41" s="33"/>
      <c r="AE41" s="33"/>
    </row>
    <row r="42" spans="1:31" s="2" customFormat="1" ht="14.45" customHeight="1">
      <c r="A42" s="33"/>
      <c r="B42" s="43"/>
      <c r="C42" s="44"/>
      <c r="D42" s="44"/>
      <c r="E42" s="44"/>
      <c r="F42" s="44"/>
      <c r="G42" s="44"/>
      <c r="H42" s="44"/>
      <c r="I42" s="120"/>
      <c r="J42" s="44"/>
      <c r="K42" s="44"/>
      <c r="L42" s="102"/>
      <c r="S42" s="33"/>
      <c r="T42" s="33"/>
      <c r="U42" s="33"/>
      <c r="V42" s="33"/>
      <c r="W42" s="33"/>
      <c r="X42" s="33"/>
      <c r="Y42" s="33"/>
      <c r="Z42" s="33"/>
      <c r="AA42" s="33"/>
      <c r="AB42" s="33"/>
      <c r="AC42" s="33"/>
      <c r="AD42" s="33"/>
      <c r="AE42" s="33"/>
    </row>
    <row r="46" spans="1:31" s="2" customFormat="1" ht="6.95" customHeight="1">
      <c r="A46" s="33"/>
      <c r="B46" s="45"/>
      <c r="C46" s="46"/>
      <c r="D46" s="46"/>
      <c r="E46" s="46"/>
      <c r="F46" s="46"/>
      <c r="G46" s="46"/>
      <c r="H46" s="46"/>
      <c r="I46" s="121"/>
      <c r="J46" s="46"/>
      <c r="K46" s="46"/>
      <c r="L46" s="102"/>
      <c r="S46" s="33"/>
      <c r="T46" s="33"/>
      <c r="U46" s="33"/>
      <c r="V46" s="33"/>
      <c r="W46" s="33"/>
      <c r="X46" s="33"/>
      <c r="Y46" s="33"/>
      <c r="Z46" s="33"/>
      <c r="AA46" s="33"/>
      <c r="AB46" s="33"/>
      <c r="AC46" s="33"/>
      <c r="AD46" s="33"/>
      <c r="AE46" s="33"/>
    </row>
    <row r="47" spans="1:31" s="2" customFormat="1" ht="24.95" customHeight="1">
      <c r="A47" s="33"/>
      <c r="B47" s="34"/>
      <c r="C47" s="22" t="s">
        <v>216</v>
      </c>
      <c r="D47" s="33"/>
      <c r="E47" s="33"/>
      <c r="F47" s="33"/>
      <c r="G47" s="33"/>
      <c r="H47" s="33"/>
      <c r="I47" s="101"/>
      <c r="J47" s="33"/>
      <c r="K47" s="33"/>
      <c r="L47" s="102"/>
      <c r="S47" s="33"/>
      <c r="T47" s="33"/>
      <c r="U47" s="33"/>
      <c r="V47" s="33"/>
      <c r="W47" s="33"/>
      <c r="X47" s="33"/>
      <c r="Y47" s="33"/>
      <c r="Z47" s="33"/>
      <c r="AA47" s="33"/>
      <c r="AB47" s="33"/>
      <c r="AC47" s="33"/>
      <c r="AD47" s="33"/>
      <c r="AE47" s="33"/>
    </row>
    <row r="48" spans="1:31" s="2" customFormat="1" ht="6.95" customHeight="1">
      <c r="A48" s="33"/>
      <c r="B48" s="34"/>
      <c r="C48" s="33"/>
      <c r="D48" s="33"/>
      <c r="E48" s="33"/>
      <c r="F48" s="33"/>
      <c r="G48" s="33"/>
      <c r="H48" s="33"/>
      <c r="I48" s="101"/>
      <c r="J48" s="33"/>
      <c r="K48" s="33"/>
      <c r="L48" s="102"/>
      <c r="S48" s="33"/>
      <c r="T48" s="33"/>
      <c r="U48" s="33"/>
      <c r="V48" s="33"/>
      <c r="W48" s="33"/>
      <c r="X48" s="33"/>
      <c r="Y48" s="33"/>
      <c r="Z48" s="33"/>
      <c r="AA48" s="33"/>
      <c r="AB48" s="33"/>
      <c r="AC48" s="33"/>
      <c r="AD48" s="33"/>
      <c r="AE48" s="33"/>
    </row>
    <row r="49" spans="1:47" s="2" customFormat="1" ht="12" customHeight="1">
      <c r="A49" s="33"/>
      <c r="B49" s="34"/>
      <c r="C49" s="28" t="s">
        <v>17</v>
      </c>
      <c r="D49" s="33"/>
      <c r="E49" s="33"/>
      <c r="F49" s="33"/>
      <c r="G49" s="33"/>
      <c r="H49" s="33"/>
      <c r="I49" s="101"/>
      <c r="J49" s="33"/>
      <c r="K49" s="33"/>
      <c r="L49" s="102"/>
      <c r="S49" s="33"/>
      <c r="T49" s="33"/>
      <c r="U49" s="33"/>
      <c r="V49" s="33"/>
      <c r="W49" s="33"/>
      <c r="X49" s="33"/>
      <c r="Y49" s="33"/>
      <c r="Z49" s="33"/>
      <c r="AA49" s="33"/>
      <c r="AB49" s="33"/>
      <c r="AC49" s="33"/>
      <c r="AD49" s="33"/>
      <c r="AE49" s="33"/>
    </row>
    <row r="50" spans="1:47" s="2" customFormat="1" ht="16.5" customHeight="1">
      <c r="A50" s="33"/>
      <c r="B50" s="34"/>
      <c r="C50" s="33"/>
      <c r="D50" s="33"/>
      <c r="E50" s="337" t="str">
        <f>E7</f>
        <v>Blok G- rekonstrukce koupelen</v>
      </c>
      <c r="F50" s="338"/>
      <c r="G50" s="338"/>
      <c r="H50" s="338"/>
      <c r="I50" s="101"/>
      <c r="J50" s="33"/>
      <c r="K50" s="33"/>
      <c r="L50" s="102"/>
      <c r="S50" s="33"/>
      <c r="T50" s="33"/>
      <c r="U50" s="33"/>
      <c r="V50" s="33"/>
      <c r="W50" s="33"/>
      <c r="X50" s="33"/>
      <c r="Y50" s="33"/>
      <c r="Z50" s="33"/>
      <c r="AA50" s="33"/>
      <c r="AB50" s="33"/>
      <c r="AC50" s="33"/>
      <c r="AD50" s="33"/>
      <c r="AE50" s="33"/>
    </row>
    <row r="51" spans="1:47" s="1" customFormat="1" ht="12" customHeight="1">
      <c r="B51" s="21"/>
      <c r="C51" s="28" t="s">
        <v>210</v>
      </c>
      <c r="I51" s="97"/>
      <c r="L51" s="21"/>
    </row>
    <row r="52" spans="1:47" s="2" customFormat="1" ht="16.5" customHeight="1">
      <c r="A52" s="33"/>
      <c r="B52" s="34"/>
      <c r="C52" s="33"/>
      <c r="D52" s="33"/>
      <c r="E52" s="337" t="s">
        <v>211</v>
      </c>
      <c r="F52" s="340"/>
      <c r="G52" s="340"/>
      <c r="H52" s="340"/>
      <c r="I52" s="101"/>
      <c r="J52" s="33"/>
      <c r="K52" s="33"/>
      <c r="L52" s="102"/>
      <c r="S52" s="33"/>
      <c r="T52" s="33"/>
      <c r="U52" s="33"/>
      <c r="V52" s="33"/>
      <c r="W52" s="33"/>
      <c r="X52" s="33"/>
      <c r="Y52" s="33"/>
      <c r="Z52" s="33"/>
      <c r="AA52" s="33"/>
      <c r="AB52" s="33"/>
      <c r="AC52" s="33"/>
      <c r="AD52" s="33"/>
      <c r="AE52" s="33"/>
    </row>
    <row r="53" spans="1:47" s="2" customFormat="1" ht="12" customHeight="1">
      <c r="A53" s="33"/>
      <c r="B53" s="34"/>
      <c r="C53" s="28" t="s">
        <v>212</v>
      </c>
      <c r="D53" s="33"/>
      <c r="E53" s="33"/>
      <c r="F53" s="33"/>
      <c r="G53" s="33"/>
      <c r="H53" s="33"/>
      <c r="I53" s="101"/>
      <c r="J53" s="33"/>
      <c r="K53" s="33"/>
      <c r="L53" s="102"/>
      <c r="S53" s="33"/>
      <c r="T53" s="33"/>
      <c r="U53" s="33"/>
      <c r="V53" s="33"/>
      <c r="W53" s="33"/>
      <c r="X53" s="33"/>
      <c r="Y53" s="33"/>
      <c r="Z53" s="33"/>
      <c r="AA53" s="33"/>
      <c r="AB53" s="33"/>
      <c r="AC53" s="33"/>
      <c r="AD53" s="33"/>
      <c r="AE53" s="33"/>
    </row>
    <row r="54" spans="1:47" s="2" customFormat="1" ht="16.5" customHeight="1">
      <c r="A54" s="33"/>
      <c r="B54" s="34"/>
      <c r="C54" s="33"/>
      <c r="D54" s="33"/>
      <c r="E54" s="317" t="str">
        <f>E11</f>
        <v>6 - Stavební přípomoci</v>
      </c>
      <c r="F54" s="340"/>
      <c r="G54" s="340"/>
      <c r="H54" s="340"/>
      <c r="I54" s="101"/>
      <c r="J54" s="33"/>
      <c r="K54" s="33"/>
      <c r="L54" s="102"/>
      <c r="S54" s="33"/>
      <c r="T54" s="33"/>
      <c r="U54" s="33"/>
      <c r="V54" s="33"/>
      <c r="W54" s="33"/>
      <c r="X54" s="33"/>
      <c r="Y54" s="33"/>
      <c r="Z54" s="33"/>
      <c r="AA54" s="33"/>
      <c r="AB54" s="33"/>
      <c r="AC54" s="33"/>
      <c r="AD54" s="33"/>
      <c r="AE54" s="33"/>
    </row>
    <row r="55" spans="1:47" s="2" customFormat="1" ht="6.95" customHeight="1">
      <c r="A55" s="33"/>
      <c r="B55" s="34"/>
      <c r="C55" s="33"/>
      <c r="D55" s="33"/>
      <c r="E55" s="33"/>
      <c r="F55" s="33"/>
      <c r="G55" s="33"/>
      <c r="H55" s="33"/>
      <c r="I55" s="101"/>
      <c r="J55" s="33"/>
      <c r="K55" s="33"/>
      <c r="L55" s="102"/>
      <c r="S55" s="33"/>
      <c r="T55" s="33"/>
      <c r="U55" s="33"/>
      <c r="V55" s="33"/>
      <c r="W55" s="33"/>
      <c r="X55" s="33"/>
      <c r="Y55" s="33"/>
      <c r="Z55" s="33"/>
      <c r="AA55" s="33"/>
      <c r="AB55" s="33"/>
      <c r="AC55" s="33"/>
      <c r="AD55" s="33"/>
      <c r="AE55" s="33"/>
    </row>
    <row r="56" spans="1:47" s="2" customFormat="1" ht="12" customHeight="1">
      <c r="A56" s="33"/>
      <c r="B56" s="34"/>
      <c r="C56" s="28" t="s">
        <v>21</v>
      </c>
      <c r="D56" s="33"/>
      <c r="E56" s="33"/>
      <c r="F56" s="26" t="str">
        <f>F14</f>
        <v xml:space="preserve"> </v>
      </c>
      <c r="G56" s="33"/>
      <c r="H56" s="33"/>
      <c r="I56" s="103" t="s">
        <v>23</v>
      </c>
      <c r="J56" s="51" t="str">
        <f>IF(J14="","",J14)</f>
        <v>28. 8. 2018</v>
      </c>
      <c r="K56" s="33"/>
      <c r="L56" s="102"/>
      <c r="S56" s="33"/>
      <c r="T56" s="33"/>
      <c r="U56" s="33"/>
      <c r="V56" s="33"/>
      <c r="W56" s="33"/>
      <c r="X56" s="33"/>
      <c r="Y56" s="33"/>
      <c r="Z56" s="33"/>
      <c r="AA56" s="33"/>
      <c r="AB56" s="33"/>
      <c r="AC56" s="33"/>
      <c r="AD56" s="33"/>
      <c r="AE56" s="33"/>
    </row>
    <row r="57" spans="1:47" s="2" customFormat="1" ht="6.95" customHeight="1">
      <c r="A57" s="33"/>
      <c r="B57" s="34"/>
      <c r="C57" s="33"/>
      <c r="D57" s="33"/>
      <c r="E57" s="33"/>
      <c r="F57" s="33"/>
      <c r="G57" s="33"/>
      <c r="H57" s="33"/>
      <c r="I57" s="101"/>
      <c r="J57" s="33"/>
      <c r="K57" s="33"/>
      <c r="L57" s="102"/>
      <c r="S57" s="33"/>
      <c r="T57" s="33"/>
      <c r="U57" s="33"/>
      <c r="V57" s="33"/>
      <c r="W57" s="33"/>
      <c r="X57" s="33"/>
      <c r="Y57" s="33"/>
      <c r="Z57" s="33"/>
      <c r="AA57" s="33"/>
      <c r="AB57" s="33"/>
      <c r="AC57" s="33"/>
      <c r="AD57" s="33"/>
      <c r="AE57" s="33"/>
    </row>
    <row r="58" spans="1:47" s="2" customFormat="1" ht="15.2" customHeight="1">
      <c r="A58" s="33"/>
      <c r="B58" s="34"/>
      <c r="C58" s="28" t="s">
        <v>25</v>
      </c>
      <c r="D58" s="33"/>
      <c r="E58" s="33"/>
      <c r="F58" s="26" t="str">
        <f>E17</f>
        <v>Správa účelových zařízení VŠE</v>
      </c>
      <c r="G58" s="33"/>
      <c r="H58" s="33"/>
      <c r="I58" s="103" t="s">
        <v>31</v>
      </c>
      <c r="J58" s="31" t="str">
        <f>E23</f>
        <v>PROJECTICA s.r.o.</v>
      </c>
      <c r="K58" s="33"/>
      <c r="L58" s="102"/>
      <c r="S58" s="33"/>
      <c r="T58" s="33"/>
      <c r="U58" s="33"/>
      <c r="V58" s="33"/>
      <c r="W58" s="33"/>
      <c r="X58" s="33"/>
      <c r="Y58" s="33"/>
      <c r="Z58" s="33"/>
      <c r="AA58" s="33"/>
      <c r="AB58" s="33"/>
      <c r="AC58" s="33"/>
      <c r="AD58" s="33"/>
      <c r="AE58" s="33"/>
    </row>
    <row r="59" spans="1:47" s="2" customFormat="1" ht="15.2" customHeight="1">
      <c r="A59" s="33"/>
      <c r="B59" s="34"/>
      <c r="C59" s="28" t="s">
        <v>29</v>
      </c>
      <c r="D59" s="33"/>
      <c r="E59" s="33"/>
      <c r="F59" s="26" t="str">
        <f>IF(E20="","",E20)</f>
        <v>Vyplň údaj</v>
      </c>
      <c r="G59" s="33"/>
      <c r="H59" s="33"/>
      <c r="I59" s="103" t="s">
        <v>34</v>
      </c>
      <c r="J59" s="31" t="str">
        <f>E26</f>
        <v xml:space="preserve"> </v>
      </c>
      <c r="K59" s="33"/>
      <c r="L59" s="102"/>
      <c r="S59" s="33"/>
      <c r="T59" s="33"/>
      <c r="U59" s="33"/>
      <c r="V59" s="33"/>
      <c r="W59" s="33"/>
      <c r="X59" s="33"/>
      <c r="Y59" s="33"/>
      <c r="Z59" s="33"/>
      <c r="AA59" s="33"/>
      <c r="AB59" s="33"/>
      <c r="AC59" s="33"/>
      <c r="AD59" s="33"/>
      <c r="AE59" s="33"/>
    </row>
    <row r="60" spans="1:47" s="2" customFormat="1" ht="10.35" customHeight="1">
      <c r="A60" s="33"/>
      <c r="B60" s="34"/>
      <c r="C60" s="33"/>
      <c r="D60" s="33"/>
      <c r="E60" s="33"/>
      <c r="F60" s="33"/>
      <c r="G60" s="33"/>
      <c r="H60" s="33"/>
      <c r="I60" s="101"/>
      <c r="J60" s="33"/>
      <c r="K60" s="33"/>
      <c r="L60" s="102"/>
      <c r="S60" s="33"/>
      <c r="T60" s="33"/>
      <c r="U60" s="33"/>
      <c r="V60" s="33"/>
      <c r="W60" s="33"/>
      <c r="X60" s="33"/>
      <c r="Y60" s="33"/>
      <c r="Z60" s="33"/>
      <c r="AA60" s="33"/>
      <c r="AB60" s="33"/>
      <c r="AC60" s="33"/>
      <c r="AD60" s="33"/>
      <c r="AE60" s="33"/>
    </row>
    <row r="61" spans="1:47" s="2" customFormat="1" ht="29.25" customHeight="1">
      <c r="A61" s="33"/>
      <c r="B61" s="34"/>
      <c r="C61" s="122" t="s">
        <v>217</v>
      </c>
      <c r="D61" s="113"/>
      <c r="E61" s="113"/>
      <c r="F61" s="113"/>
      <c r="G61" s="113"/>
      <c r="H61" s="113"/>
      <c r="I61" s="123"/>
      <c r="J61" s="124" t="s">
        <v>218</v>
      </c>
      <c r="K61" s="113"/>
      <c r="L61" s="102"/>
      <c r="S61" s="33"/>
      <c r="T61" s="33"/>
      <c r="U61" s="33"/>
      <c r="V61" s="33"/>
      <c r="W61" s="33"/>
      <c r="X61" s="33"/>
      <c r="Y61" s="33"/>
      <c r="Z61" s="33"/>
      <c r="AA61" s="33"/>
      <c r="AB61" s="33"/>
      <c r="AC61" s="33"/>
      <c r="AD61" s="33"/>
      <c r="AE61" s="33"/>
    </row>
    <row r="62" spans="1:47" s="2" customFormat="1" ht="10.35" customHeight="1">
      <c r="A62" s="33"/>
      <c r="B62" s="34"/>
      <c r="C62" s="33"/>
      <c r="D62" s="33"/>
      <c r="E62" s="33"/>
      <c r="F62" s="33"/>
      <c r="G62" s="33"/>
      <c r="H62" s="33"/>
      <c r="I62" s="101"/>
      <c r="J62" s="33"/>
      <c r="K62" s="33"/>
      <c r="L62" s="102"/>
      <c r="S62" s="33"/>
      <c r="T62" s="33"/>
      <c r="U62" s="33"/>
      <c r="V62" s="33"/>
      <c r="W62" s="33"/>
      <c r="X62" s="33"/>
      <c r="Y62" s="33"/>
      <c r="Z62" s="33"/>
      <c r="AA62" s="33"/>
      <c r="AB62" s="33"/>
      <c r="AC62" s="33"/>
      <c r="AD62" s="33"/>
      <c r="AE62" s="33"/>
    </row>
    <row r="63" spans="1:47" s="2" customFormat="1" ht="22.9" customHeight="1">
      <c r="A63" s="33"/>
      <c r="B63" s="34"/>
      <c r="C63" s="125" t="s">
        <v>69</v>
      </c>
      <c r="D63" s="33"/>
      <c r="E63" s="33"/>
      <c r="F63" s="33"/>
      <c r="G63" s="33"/>
      <c r="H63" s="33"/>
      <c r="I63" s="101"/>
      <c r="J63" s="68">
        <f>J92</f>
        <v>0</v>
      </c>
      <c r="K63" s="33"/>
      <c r="L63" s="102"/>
      <c r="S63" s="33"/>
      <c r="T63" s="33"/>
      <c r="U63" s="33"/>
      <c r="V63" s="33"/>
      <c r="W63" s="33"/>
      <c r="X63" s="33"/>
      <c r="Y63" s="33"/>
      <c r="Z63" s="33"/>
      <c r="AA63" s="33"/>
      <c r="AB63" s="33"/>
      <c r="AC63" s="33"/>
      <c r="AD63" s="33"/>
      <c r="AE63" s="33"/>
      <c r="AU63" s="18" t="s">
        <v>219</v>
      </c>
    </row>
    <row r="64" spans="1:47" s="9" customFormat="1" ht="24.95" customHeight="1">
      <c r="B64" s="126"/>
      <c r="D64" s="127" t="s">
        <v>220</v>
      </c>
      <c r="E64" s="128"/>
      <c r="F64" s="128"/>
      <c r="G64" s="128"/>
      <c r="H64" s="128"/>
      <c r="I64" s="129"/>
      <c r="J64" s="130">
        <f>J93</f>
        <v>0</v>
      </c>
      <c r="L64" s="126"/>
    </row>
    <row r="65" spans="1:31" s="10" customFormat="1" ht="19.899999999999999" customHeight="1">
      <c r="B65" s="131"/>
      <c r="D65" s="132" t="s">
        <v>222</v>
      </c>
      <c r="E65" s="133"/>
      <c r="F65" s="133"/>
      <c r="G65" s="133"/>
      <c r="H65" s="133"/>
      <c r="I65" s="134"/>
      <c r="J65" s="135">
        <f>J94</f>
        <v>0</v>
      </c>
      <c r="L65" s="131"/>
    </row>
    <row r="66" spans="1:31" s="10" customFormat="1" ht="19.899999999999999" customHeight="1">
      <c r="B66" s="131"/>
      <c r="D66" s="132" t="s">
        <v>223</v>
      </c>
      <c r="E66" s="133"/>
      <c r="F66" s="133"/>
      <c r="G66" s="133"/>
      <c r="H66" s="133"/>
      <c r="I66" s="134"/>
      <c r="J66" s="135">
        <f>J101</f>
        <v>0</v>
      </c>
      <c r="L66" s="131"/>
    </row>
    <row r="67" spans="1:31" s="10" customFormat="1" ht="19.899999999999999" customHeight="1">
      <c r="B67" s="131"/>
      <c r="D67" s="132" t="s">
        <v>226</v>
      </c>
      <c r="E67" s="133"/>
      <c r="F67" s="133"/>
      <c r="G67" s="133"/>
      <c r="H67" s="133"/>
      <c r="I67" s="134"/>
      <c r="J67" s="135">
        <f>J146</f>
        <v>0</v>
      </c>
      <c r="L67" s="131"/>
    </row>
    <row r="68" spans="1:31" s="10" customFormat="1" ht="19.899999999999999" customHeight="1">
      <c r="B68" s="131"/>
      <c r="D68" s="132" t="s">
        <v>227</v>
      </c>
      <c r="E68" s="133"/>
      <c r="F68" s="133"/>
      <c r="G68" s="133"/>
      <c r="H68" s="133"/>
      <c r="I68" s="134"/>
      <c r="J68" s="135">
        <f>J152</f>
        <v>0</v>
      </c>
      <c r="L68" s="131"/>
    </row>
    <row r="69" spans="1:31" s="9" customFormat="1" ht="24.95" customHeight="1">
      <c r="B69" s="126"/>
      <c r="D69" s="127" t="s">
        <v>228</v>
      </c>
      <c r="E69" s="128"/>
      <c r="F69" s="128"/>
      <c r="G69" s="128"/>
      <c r="H69" s="128"/>
      <c r="I69" s="129"/>
      <c r="J69" s="130">
        <f>J154</f>
        <v>0</v>
      </c>
      <c r="L69" s="126"/>
    </row>
    <row r="70" spans="1:31" s="10" customFormat="1" ht="19.899999999999999" customHeight="1">
      <c r="B70" s="131"/>
      <c r="D70" s="132" t="s">
        <v>4476</v>
      </c>
      <c r="E70" s="133"/>
      <c r="F70" s="133"/>
      <c r="G70" s="133"/>
      <c r="H70" s="133"/>
      <c r="I70" s="134"/>
      <c r="J70" s="135">
        <f>J155</f>
        <v>0</v>
      </c>
      <c r="L70" s="131"/>
    </row>
    <row r="71" spans="1:31" s="2" customFormat="1" ht="21.75" customHeight="1">
      <c r="A71" s="33"/>
      <c r="B71" s="34"/>
      <c r="C71" s="33"/>
      <c r="D71" s="33"/>
      <c r="E71" s="33"/>
      <c r="F71" s="33"/>
      <c r="G71" s="33"/>
      <c r="H71" s="33"/>
      <c r="I71" s="101"/>
      <c r="J71" s="33"/>
      <c r="K71" s="33"/>
      <c r="L71" s="102"/>
      <c r="S71" s="33"/>
      <c r="T71" s="33"/>
      <c r="U71" s="33"/>
      <c r="V71" s="33"/>
      <c r="W71" s="33"/>
      <c r="X71" s="33"/>
      <c r="Y71" s="33"/>
      <c r="Z71" s="33"/>
      <c r="AA71" s="33"/>
      <c r="AB71" s="33"/>
      <c r="AC71" s="33"/>
      <c r="AD71" s="33"/>
      <c r="AE71" s="33"/>
    </row>
    <row r="72" spans="1:31" s="2" customFormat="1" ht="6.95" customHeight="1">
      <c r="A72" s="33"/>
      <c r="B72" s="43"/>
      <c r="C72" s="44"/>
      <c r="D72" s="44"/>
      <c r="E72" s="44"/>
      <c r="F72" s="44"/>
      <c r="G72" s="44"/>
      <c r="H72" s="44"/>
      <c r="I72" s="120"/>
      <c r="J72" s="44"/>
      <c r="K72" s="44"/>
      <c r="L72" s="102"/>
      <c r="S72" s="33"/>
      <c r="T72" s="33"/>
      <c r="U72" s="33"/>
      <c r="V72" s="33"/>
      <c r="W72" s="33"/>
      <c r="X72" s="33"/>
      <c r="Y72" s="33"/>
      <c r="Z72" s="33"/>
      <c r="AA72" s="33"/>
      <c r="AB72" s="33"/>
      <c r="AC72" s="33"/>
      <c r="AD72" s="33"/>
      <c r="AE72" s="33"/>
    </row>
    <row r="76" spans="1:31" s="2" customFormat="1" ht="6.95" customHeight="1">
      <c r="A76" s="33"/>
      <c r="B76" s="45"/>
      <c r="C76" s="46"/>
      <c r="D76" s="46"/>
      <c r="E76" s="46"/>
      <c r="F76" s="46"/>
      <c r="G76" s="46"/>
      <c r="H76" s="46"/>
      <c r="I76" s="121"/>
      <c r="J76" s="46"/>
      <c r="K76" s="46"/>
      <c r="L76" s="102"/>
      <c r="S76" s="33"/>
      <c r="T76" s="33"/>
      <c r="U76" s="33"/>
      <c r="V76" s="33"/>
      <c r="W76" s="33"/>
      <c r="X76" s="33"/>
      <c r="Y76" s="33"/>
      <c r="Z76" s="33"/>
      <c r="AA76" s="33"/>
      <c r="AB76" s="33"/>
      <c r="AC76" s="33"/>
      <c r="AD76" s="33"/>
      <c r="AE76" s="33"/>
    </row>
    <row r="77" spans="1:31" s="2" customFormat="1" ht="24.95" customHeight="1">
      <c r="A77" s="33"/>
      <c r="B77" s="34"/>
      <c r="C77" s="22" t="s">
        <v>238</v>
      </c>
      <c r="D77" s="33"/>
      <c r="E77" s="33"/>
      <c r="F77" s="33"/>
      <c r="G77" s="33"/>
      <c r="H77" s="33"/>
      <c r="I77" s="101"/>
      <c r="J77" s="33"/>
      <c r="K77" s="33"/>
      <c r="L77" s="102"/>
      <c r="S77" s="33"/>
      <c r="T77" s="33"/>
      <c r="U77" s="33"/>
      <c r="V77" s="33"/>
      <c r="W77" s="33"/>
      <c r="X77" s="33"/>
      <c r="Y77" s="33"/>
      <c r="Z77" s="33"/>
      <c r="AA77" s="33"/>
      <c r="AB77" s="33"/>
      <c r="AC77" s="33"/>
      <c r="AD77" s="33"/>
      <c r="AE77" s="33"/>
    </row>
    <row r="78" spans="1:31" s="2" customFormat="1" ht="6.95" customHeight="1">
      <c r="A78" s="33"/>
      <c r="B78" s="34"/>
      <c r="C78" s="33"/>
      <c r="D78" s="33"/>
      <c r="E78" s="33"/>
      <c r="F78" s="33"/>
      <c r="G78" s="33"/>
      <c r="H78" s="33"/>
      <c r="I78" s="101"/>
      <c r="J78" s="33"/>
      <c r="K78" s="33"/>
      <c r="L78" s="102"/>
      <c r="S78" s="33"/>
      <c r="T78" s="33"/>
      <c r="U78" s="33"/>
      <c r="V78" s="33"/>
      <c r="W78" s="33"/>
      <c r="X78" s="33"/>
      <c r="Y78" s="33"/>
      <c r="Z78" s="33"/>
      <c r="AA78" s="33"/>
      <c r="AB78" s="33"/>
      <c r="AC78" s="33"/>
      <c r="AD78" s="33"/>
      <c r="AE78" s="33"/>
    </row>
    <row r="79" spans="1:31" s="2" customFormat="1" ht="12" customHeight="1">
      <c r="A79" s="33"/>
      <c r="B79" s="34"/>
      <c r="C79" s="28" t="s">
        <v>17</v>
      </c>
      <c r="D79" s="33"/>
      <c r="E79" s="33"/>
      <c r="F79" s="33"/>
      <c r="G79" s="33"/>
      <c r="H79" s="33"/>
      <c r="I79" s="101"/>
      <c r="J79" s="33"/>
      <c r="K79" s="33"/>
      <c r="L79" s="102"/>
      <c r="S79" s="33"/>
      <c r="T79" s="33"/>
      <c r="U79" s="33"/>
      <c r="V79" s="33"/>
      <c r="W79" s="33"/>
      <c r="X79" s="33"/>
      <c r="Y79" s="33"/>
      <c r="Z79" s="33"/>
      <c r="AA79" s="33"/>
      <c r="AB79" s="33"/>
      <c r="AC79" s="33"/>
      <c r="AD79" s="33"/>
      <c r="AE79" s="33"/>
    </row>
    <row r="80" spans="1:31" s="2" customFormat="1" ht="16.5" customHeight="1">
      <c r="A80" s="33"/>
      <c r="B80" s="34"/>
      <c r="C80" s="33"/>
      <c r="D80" s="33"/>
      <c r="E80" s="337" t="str">
        <f>E7</f>
        <v>Blok G- rekonstrukce koupelen</v>
      </c>
      <c r="F80" s="338"/>
      <c r="G80" s="338"/>
      <c r="H80" s="338"/>
      <c r="I80" s="101"/>
      <c r="J80" s="33"/>
      <c r="K80" s="33"/>
      <c r="L80" s="102"/>
      <c r="S80" s="33"/>
      <c r="T80" s="33"/>
      <c r="U80" s="33"/>
      <c r="V80" s="33"/>
      <c r="W80" s="33"/>
      <c r="X80" s="33"/>
      <c r="Y80" s="33"/>
      <c r="Z80" s="33"/>
      <c r="AA80" s="33"/>
      <c r="AB80" s="33"/>
      <c r="AC80" s="33"/>
      <c r="AD80" s="33"/>
      <c r="AE80" s="33"/>
    </row>
    <row r="81" spans="1:65" s="1" customFormat="1" ht="12" customHeight="1">
      <c r="B81" s="21"/>
      <c r="C81" s="28" t="s">
        <v>210</v>
      </c>
      <c r="I81" s="97"/>
      <c r="L81" s="21"/>
    </row>
    <row r="82" spans="1:65" s="2" customFormat="1" ht="16.5" customHeight="1">
      <c r="A82" s="33"/>
      <c r="B82" s="34"/>
      <c r="C82" s="33"/>
      <c r="D82" s="33"/>
      <c r="E82" s="337" t="s">
        <v>211</v>
      </c>
      <c r="F82" s="340"/>
      <c r="G82" s="340"/>
      <c r="H82" s="340"/>
      <c r="I82" s="101"/>
      <c r="J82" s="33"/>
      <c r="K82" s="33"/>
      <c r="L82" s="102"/>
      <c r="S82" s="33"/>
      <c r="T82" s="33"/>
      <c r="U82" s="33"/>
      <c r="V82" s="33"/>
      <c r="W82" s="33"/>
      <c r="X82" s="33"/>
      <c r="Y82" s="33"/>
      <c r="Z82" s="33"/>
      <c r="AA82" s="33"/>
      <c r="AB82" s="33"/>
      <c r="AC82" s="33"/>
      <c r="AD82" s="33"/>
      <c r="AE82" s="33"/>
    </row>
    <row r="83" spans="1:65" s="2" customFormat="1" ht="12" customHeight="1">
      <c r="A83" s="33"/>
      <c r="B83" s="34"/>
      <c r="C83" s="28" t="s">
        <v>212</v>
      </c>
      <c r="D83" s="33"/>
      <c r="E83" s="33"/>
      <c r="F83" s="33"/>
      <c r="G83" s="33"/>
      <c r="H83" s="33"/>
      <c r="I83" s="101"/>
      <c r="J83" s="33"/>
      <c r="K83" s="33"/>
      <c r="L83" s="102"/>
      <c r="S83" s="33"/>
      <c r="T83" s="33"/>
      <c r="U83" s="33"/>
      <c r="V83" s="33"/>
      <c r="W83" s="33"/>
      <c r="X83" s="33"/>
      <c r="Y83" s="33"/>
      <c r="Z83" s="33"/>
      <c r="AA83" s="33"/>
      <c r="AB83" s="33"/>
      <c r="AC83" s="33"/>
      <c r="AD83" s="33"/>
      <c r="AE83" s="33"/>
    </row>
    <row r="84" spans="1:65" s="2" customFormat="1" ht="16.5" customHeight="1">
      <c r="A84" s="33"/>
      <c r="B84" s="34"/>
      <c r="C84" s="33"/>
      <c r="D84" s="33"/>
      <c r="E84" s="317" t="str">
        <f>E11</f>
        <v>6 - Stavební přípomoci</v>
      </c>
      <c r="F84" s="340"/>
      <c r="G84" s="340"/>
      <c r="H84" s="340"/>
      <c r="I84" s="101"/>
      <c r="J84" s="33"/>
      <c r="K84" s="33"/>
      <c r="L84" s="102"/>
      <c r="S84" s="33"/>
      <c r="T84" s="33"/>
      <c r="U84" s="33"/>
      <c r="V84" s="33"/>
      <c r="W84" s="33"/>
      <c r="X84" s="33"/>
      <c r="Y84" s="33"/>
      <c r="Z84" s="33"/>
      <c r="AA84" s="33"/>
      <c r="AB84" s="33"/>
      <c r="AC84" s="33"/>
      <c r="AD84" s="33"/>
      <c r="AE84" s="33"/>
    </row>
    <row r="85" spans="1:65" s="2" customFormat="1" ht="6.95" customHeight="1">
      <c r="A85" s="33"/>
      <c r="B85" s="34"/>
      <c r="C85" s="33"/>
      <c r="D85" s="33"/>
      <c r="E85" s="33"/>
      <c r="F85" s="33"/>
      <c r="G85" s="33"/>
      <c r="H85" s="33"/>
      <c r="I85" s="101"/>
      <c r="J85" s="33"/>
      <c r="K85" s="33"/>
      <c r="L85" s="102"/>
      <c r="S85" s="33"/>
      <c r="T85" s="33"/>
      <c r="U85" s="33"/>
      <c r="V85" s="33"/>
      <c r="W85" s="33"/>
      <c r="X85" s="33"/>
      <c r="Y85" s="33"/>
      <c r="Z85" s="33"/>
      <c r="AA85" s="33"/>
      <c r="AB85" s="33"/>
      <c r="AC85" s="33"/>
      <c r="AD85" s="33"/>
      <c r="AE85" s="33"/>
    </row>
    <row r="86" spans="1:65" s="2" customFormat="1" ht="12" customHeight="1">
      <c r="A86" s="33"/>
      <c r="B86" s="34"/>
      <c r="C86" s="28" t="s">
        <v>21</v>
      </c>
      <c r="D86" s="33"/>
      <c r="E86" s="33"/>
      <c r="F86" s="26" t="str">
        <f>F14</f>
        <v xml:space="preserve"> </v>
      </c>
      <c r="G86" s="33"/>
      <c r="H86" s="33"/>
      <c r="I86" s="103" t="s">
        <v>23</v>
      </c>
      <c r="J86" s="51" t="str">
        <f>IF(J14="","",J14)</f>
        <v>28. 8. 2018</v>
      </c>
      <c r="K86" s="33"/>
      <c r="L86" s="102"/>
      <c r="S86" s="33"/>
      <c r="T86" s="33"/>
      <c r="U86" s="33"/>
      <c r="V86" s="33"/>
      <c r="W86" s="33"/>
      <c r="X86" s="33"/>
      <c r="Y86" s="33"/>
      <c r="Z86" s="33"/>
      <c r="AA86" s="33"/>
      <c r="AB86" s="33"/>
      <c r="AC86" s="33"/>
      <c r="AD86" s="33"/>
      <c r="AE86" s="33"/>
    </row>
    <row r="87" spans="1:65" s="2" customFormat="1" ht="6.9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65" s="2" customFormat="1" ht="15.2" customHeight="1">
      <c r="A88" s="33"/>
      <c r="B88" s="34"/>
      <c r="C88" s="28" t="s">
        <v>25</v>
      </c>
      <c r="D88" s="33"/>
      <c r="E88" s="33"/>
      <c r="F88" s="26" t="str">
        <f>E17</f>
        <v>Správa účelových zařízení VŠE</v>
      </c>
      <c r="G88" s="33"/>
      <c r="H88" s="33"/>
      <c r="I88" s="103" t="s">
        <v>31</v>
      </c>
      <c r="J88" s="31" t="str">
        <f>E23</f>
        <v>PROJECTICA s.r.o.</v>
      </c>
      <c r="K88" s="33"/>
      <c r="L88" s="102"/>
      <c r="S88" s="33"/>
      <c r="T88" s="33"/>
      <c r="U88" s="33"/>
      <c r="V88" s="33"/>
      <c r="W88" s="33"/>
      <c r="X88" s="33"/>
      <c r="Y88" s="33"/>
      <c r="Z88" s="33"/>
      <c r="AA88" s="33"/>
      <c r="AB88" s="33"/>
      <c r="AC88" s="33"/>
      <c r="AD88" s="33"/>
      <c r="AE88" s="33"/>
    </row>
    <row r="89" spans="1:65" s="2" customFormat="1" ht="15.2" customHeight="1">
      <c r="A89" s="33"/>
      <c r="B89" s="34"/>
      <c r="C89" s="28" t="s">
        <v>29</v>
      </c>
      <c r="D89" s="33"/>
      <c r="E89" s="33"/>
      <c r="F89" s="26" t="str">
        <f>IF(E20="","",E20)</f>
        <v>Vyplň údaj</v>
      </c>
      <c r="G89" s="33"/>
      <c r="H89" s="33"/>
      <c r="I89" s="103" t="s">
        <v>34</v>
      </c>
      <c r="J89" s="31" t="str">
        <f>E26</f>
        <v xml:space="preserve"> </v>
      </c>
      <c r="K89" s="33"/>
      <c r="L89" s="102"/>
      <c r="S89" s="33"/>
      <c r="T89" s="33"/>
      <c r="U89" s="33"/>
      <c r="V89" s="33"/>
      <c r="W89" s="33"/>
      <c r="X89" s="33"/>
      <c r="Y89" s="33"/>
      <c r="Z89" s="33"/>
      <c r="AA89" s="33"/>
      <c r="AB89" s="33"/>
      <c r="AC89" s="33"/>
      <c r="AD89" s="33"/>
      <c r="AE89" s="33"/>
    </row>
    <row r="90" spans="1:65" s="2" customFormat="1" ht="10.35" customHeight="1">
      <c r="A90" s="33"/>
      <c r="B90" s="34"/>
      <c r="C90" s="33"/>
      <c r="D90" s="33"/>
      <c r="E90" s="33"/>
      <c r="F90" s="33"/>
      <c r="G90" s="33"/>
      <c r="H90" s="33"/>
      <c r="I90" s="101"/>
      <c r="J90" s="33"/>
      <c r="K90" s="33"/>
      <c r="L90" s="102"/>
      <c r="S90" s="33"/>
      <c r="T90" s="33"/>
      <c r="U90" s="33"/>
      <c r="V90" s="33"/>
      <c r="W90" s="33"/>
      <c r="X90" s="33"/>
      <c r="Y90" s="33"/>
      <c r="Z90" s="33"/>
      <c r="AA90" s="33"/>
      <c r="AB90" s="33"/>
      <c r="AC90" s="33"/>
      <c r="AD90" s="33"/>
      <c r="AE90" s="33"/>
    </row>
    <row r="91" spans="1:65" s="11" customFormat="1" ht="29.25" customHeight="1">
      <c r="A91" s="136"/>
      <c r="B91" s="137"/>
      <c r="C91" s="138" t="s">
        <v>239</v>
      </c>
      <c r="D91" s="139" t="s">
        <v>56</v>
      </c>
      <c r="E91" s="139" t="s">
        <v>52</v>
      </c>
      <c r="F91" s="139" t="s">
        <v>53</v>
      </c>
      <c r="G91" s="139" t="s">
        <v>240</v>
      </c>
      <c r="H91" s="139" t="s">
        <v>241</v>
      </c>
      <c r="I91" s="140" t="s">
        <v>242</v>
      </c>
      <c r="J91" s="139" t="s">
        <v>218</v>
      </c>
      <c r="K91" s="141" t="s">
        <v>243</v>
      </c>
      <c r="L91" s="142"/>
      <c r="M91" s="59" t="s">
        <v>3</v>
      </c>
      <c r="N91" s="60" t="s">
        <v>41</v>
      </c>
      <c r="O91" s="60" t="s">
        <v>244</v>
      </c>
      <c r="P91" s="60" t="s">
        <v>245</v>
      </c>
      <c r="Q91" s="60" t="s">
        <v>246</v>
      </c>
      <c r="R91" s="60" t="s">
        <v>247</v>
      </c>
      <c r="S91" s="60" t="s">
        <v>248</v>
      </c>
      <c r="T91" s="61" t="s">
        <v>249</v>
      </c>
      <c r="U91" s="136"/>
      <c r="V91" s="136"/>
      <c r="W91" s="136"/>
      <c r="X91" s="136"/>
      <c r="Y91" s="136"/>
      <c r="Z91" s="136"/>
      <c r="AA91" s="136"/>
      <c r="AB91" s="136"/>
      <c r="AC91" s="136"/>
      <c r="AD91" s="136"/>
      <c r="AE91" s="136"/>
    </row>
    <row r="92" spans="1:65" s="2" customFormat="1" ht="22.9" customHeight="1">
      <c r="A92" s="33"/>
      <c r="B92" s="34"/>
      <c r="C92" s="66" t="s">
        <v>250</v>
      </c>
      <c r="D92" s="33"/>
      <c r="E92" s="33"/>
      <c r="F92" s="33"/>
      <c r="G92" s="33"/>
      <c r="H92" s="33"/>
      <c r="I92" s="101"/>
      <c r="J92" s="143">
        <f>BK92</f>
        <v>0</v>
      </c>
      <c r="K92" s="33"/>
      <c r="L92" s="34"/>
      <c r="M92" s="62"/>
      <c r="N92" s="52"/>
      <c r="O92" s="63"/>
      <c r="P92" s="144">
        <f>P93+P154</f>
        <v>0</v>
      </c>
      <c r="Q92" s="63"/>
      <c r="R92" s="144">
        <f>R93+R154</f>
        <v>11.845759999999999</v>
      </c>
      <c r="S92" s="63"/>
      <c r="T92" s="145">
        <f>T93+T154</f>
        <v>34.755700000000004</v>
      </c>
      <c r="U92" s="33"/>
      <c r="V92" s="33"/>
      <c r="W92" s="33"/>
      <c r="X92" s="33"/>
      <c r="Y92" s="33"/>
      <c r="Z92" s="33"/>
      <c r="AA92" s="33"/>
      <c r="AB92" s="33"/>
      <c r="AC92" s="33"/>
      <c r="AD92" s="33"/>
      <c r="AE92" s="33"/>
      <c r="AT92" s="18" t="s">
        <v>70</v>
      </c>
      <c r="AU92" s="18" t="s">
        <v>219</v>
      </c>
      <c r="BK92" s="146">
        <f>BK93+BK154</f>
        <v>0</v>
      </c>
    </row>
    <row r="93" spans="1:65" s="12" customFormat="1" ht="25.9" customHeight="1">
      <c r="B93" s="147"/>
      <c r="D93" s="148" t="s">
        <v>70</v>
      </c>
      <c r="E93" s="149" t="s">
        <v>251</v>
      </c>
      <c r="F93" s="149" t="s">
        <v>252</v>
      </c>
      <c r="I93" s="150"/>
      <c r="J93" s="151">
        <f>BK93</f>
        <v>0</v>
      </c>
      <c r="L93" s="147"/>
      <c r="M93" s="152"/>
      <c r="N93" s="153"/>
      <c r="O93" s="153"/>
      <c r="P93" s="154">
        <f>P94+P101+P146+P152</f>
        <v>0</v>
      </c>
      <c r="Q93" s="153"/>
      <c r="R93" s="154">
        <f>R94+R101+R146+R152</f>
        <v>11.564439999999999</v>
      </c>
      <c r="S93" s="153"/>
      <c r="T93" s="155">
        <f>T94+T101+T146+T152</f>
        <v>34.755700000000004</v>
      </c>
      <c r="AR93" s="148" t="s">
        <v>15</v>
      </c>
      <c r="AT93" s="156" t="s">
        <v>70</v>
      </c>
      <c r="AU93" s="156" t="s">
        <v>71</v>
      </c>
      <c r="AY93" s="148" t="s">
        <v>253</v>
      </c>
      <c r="BK93" s="157">
        <f>BK94+BK101+BK146+BK152</f>
        <v>0</v>
      </c>
    </row>
    <row r="94" spans="1:65" s="12" customFormat="1" ht="22.9" customHeight="1">
      <c r="B94" s="147"/>
      <c r="D94" s="148" t="s">
        <v>70</v>
      </c>
      <c r="E94" s="158" t="s">
        <v>75</v>
      </c>
      <c r="F94" s="158" t="s">
        <v>276</v>
      </c>
      <c r="I94" s="150"/>
      <c r="J94" s="159">
        <f>BK94</f>
        <v>0</v>
      </c>
      <c r="L94" s="147"/>
      <c r="M94" s="152"/>
      <c r="N94" s="153"/>
      <c r="O94" s="153"/>
      <c r="P94" s="154">
        <f>SUM(P95:P100)</f>
        <v>0</v>
      </c>
      <c r="Q94" s="153"/>
      <c r="R94" s="154">
        <f>SUM(R95:R100)</f>
        <v>11.564439999999999</v>
      </c>
      <c r="S94" s="153"/>
      <c r="T94" s="155">
        <f>SUM(T95:T100)</f>
        <v>0</v>
      </c>
      <c r="AR94" s="148" t="s">
        <v>15</v>
      </c>
      <c r="AT94" s="156" t="s">
        <v>70</v>
      </c>
      <c r="AU94" s="156" t="s">
        <v>15</v>
      </c>
      <c r="AY94" s="148" t="s">
        <v>253</v>
      </c>
      <c r="BK94" s="157">
        <f>SUM(BK95:BK100)</f>
        <v>0</v>
      </c>
    </row>
    <row r="95" spans="1:65" s="2" customFormat="1" ht="16.5" customHeight="1">
      <c r="A95" s="33"/>
      <c r="B95" s="160"/>
      <c r="C95" s="161" t="s">
        <v>15</v>
      </c>
      <c r="D95" s="353" t="s">
        <v>255</v>
      </c>
      <c r="E95" s="162" t="s">
        <v>4477</v>
      </c>
      <c r="F95" s="163" t="s">
        <v>4478</v>
      </c>
      <c r="G95" s="164" t="s">
        <v>258</v>
      </c>
      <c r="H95" s="165">
        <v>289.11099999999999</v>
      </c>
      <c r="I95" s="166"/>
      <c r="J95" s="167">
        <f>ROUND(I95*H95,2)</f>
        <v>0</v>
      </c>
      <c r="K95" s="163" t="s">
        <v>259</v>
      </c>
      <c r="L95" s="34"/>
      <c r="M95" s="168" t="s">
        <v>3</v>
      </c>
      <c r="N95" s="169" t="s">
        <v>42</v>
      </c>
      <c r="O95" s="54"/>
      <c r="P95" s="170">
        <f>O95*H95</f>
        <v>0</v>
      </c>
      <c r="Q95" s="170">
        <v>0.04</v>
      </c>
      <c r="R95" s="170">
        <f>Q95*H95</f>
        <v>11.564439999999999</v>
      </c>
      <c r="S95" s="170">
        <v>0</v>
      </c>
      <c r="T95" s="171">
        <f>S95*H95</f>
        <v>0</v>
      </c>
      <c r="U95" s="33"/>
      <c r="V95" s="33"/>
      <c r="W95" s="33"/>
      <c r="X95" s="33"/>
      <c r="Y95" s="33"/>
      <c r="Z95" s="33"/>
      <c r="AA95" s="33"/>
      <c r="AB95" s="33"/>
      <c r="AC95" s="33"/>
      <c r="AD95" s="33"/>
      <c r="AE95" s="33"/>
      <c r="AR95" s="172" t="s">
        <v>89</v>
      </c>
      <c r="AT95" s="172" t="s">
        <v>255</v>
      </c>
      <c r="AU95" s="172" t="s">
        <v>79</v>
      </c>
      <c r="AY95" s="18" t="s">
        <v>253</v>
      </c>
      <c r="BE95" s="173">
        <f>IF(N95="základní",J95,0)</f>
        <v>0</v>
      </c>
      <c r="BF95" s="173">
        <f>IF(N95="snížená",J95,0)</f>
        <v>0</v>
      </c>
      <c r="BG95" s="173">
        <f>IF(N95="zákl. přenesená",J95,0)</f>
        <v>0</v>
      </c>
      <c r="BH95" s="173">
        <f>IF(N95="sníž. přenesená",J95,0)</f>
        <v>0</v>
      </c>
      <c r="BI95" s="173">
        <f>IF(N95="nulová",J95,0)</f>
        <v>0</v>
      </c>
      <c r="BJ95" s="18" t="s">
        <v>15</v>
      </c>
      <c r="BK95" s="173">
        <f>ROUND(I95*H95,2)</f>
        <v>0</v>
      </c>
      <c r="BL95" s="18" t="s">
        <v>89</v>
      </c>
      <c r="BM95" s="172" t="s">
        <v>4479</v>
      </c>
    </row>
    <row r="96" spans="1:65" s="13" customFormat="1">
      <c r="B96" s="174"/>
      <c r="D96" s="354" t="s">
        <v>261</v>
      </c>
      <c r="E96" s="175" t="s">
        <v>3</v>
      </c>
      <c r="F96" s="176" t="s">
        <v>4480</v>
      </c>
      <c r="H96" s="177">
        <v>59.76</v>
      </c>
      <c r="I96" s="178"/>
      <c r="L96" s="174"/>
      <c r="M96" s="179"/>
      <c r="N96" s="180"/>
      <c r="O96" s="180"/>
      <c r="P96" s="180"/>
      <c r="Q96" s="180"/>
      <c r="R96" s="180"/>
      <c r="S96" s="180"/>
      <c r="T96" s="181"/>
      <c r="AT96" s="175" t="s">
        <v>261</v>
      </c>
      <c r="AU96" s="175" t="s">
        <v>79</v>
      </c>
      <c r="AV96" s="13" t="s">
        <v>79</v>
      </c>
      <c r="AW96" s="13" t="s">
        <v>33</v>
      </c>
      <c r="AX96" s="13" t="s">
        <v>71</v>
      </c>
      <c r="AY96" s="175" t="s">
        <v>253</v>
      </c>
    </row>
    <row r="97" spans="1:65" s="13" customFormat="1">
      <c r="B97" s="174"/>
      <c r="D97" s="354" t="s">
        <v>261</v>
      </c>
      <c r="E97" s="175" t="s">
        <v>3</v>
      </c>
      <c r="F97" s="176" t="s">
        <v>4481</v>
      </c>
      <c r="H97" s="177">
        <v>158.19999999999999</v>
      </c>
      <c r="I97" s="178"/>
      <c r="L97" s="174"/>
      <c r="M97" s="179"/>
      <c r="N97" s="180"/>
      <c r="O97" s="180"/>
      <c r="P97" s="180"/>
      <c r="Q97" s="180"/>
      <c r="R97" s="180"/>
      <c r="S97" s="180"/>
      <c r="T97" s="181"/>
      <c r="AT97" s="175" t="s">
        <v>261</v>
      </c>
      <c r="AU97" s="175" t="s">
        <v>79</v>
      </c>
      <c r="AV97" s="13" t="s">
        <v>79</v>
      </c>
      <c r="AW97" s="13" t="s">
        <v>33</v>
      </c>
      <c r="AX97" s="13" t="s">
        <v>71</v>
      </c>
      <c r="AY97" s="175" t="s">
        <v>253</v>
      </c>
    </row>
    <row r="98" spans="1:65" s="13" customFormat="1">
      <c r="B98" s="174"/>
      <c r="D98" s="354" t="s">
        <v>261</v>
      </c>
      <c r="E98" s="175" t="s">
        <v>3</v>
      </c>
      <c r="F98" s="176" t="s">
        <v>4482</v>
      </c>
      <c r="H98" s="177">
        <v>51.680999999999997</v>
      </c>
      <c r="I98" s="178"/>
      <c r="L98" s="174"/>
      <c r="M98" s="179"/>
      <c r="N98" s="180"/>
      <c r="O98" s="180"/>
      <c r="P98" s="180"/>
      <c r="Q98" s="180"/>
      <c r="R98" s="180"/>
      <c r="S98" s="180"/>
      <c r="T98" s="181"/>
      <c r="AT98" s="175" t="s">
        <v>261</v>
      </c>
      <c r="AU98" s="175" t="s">
        <v>79</v>
      </c>
      <c r="AV98" s="13" t="s">
        <v>79</v>
      </c>
      <c r="AW98" s="13" t="s">
        <v>33</v>
      </c>
      <c r="AX98" s="13" t="s">
        <v>71</v>
      </c>
      <c r="AY98" s="175" t="s">
        <v>253</v>
      </c>
    </row>
    <row r="99" spans="1:65" s="13" customFormat="1">
      <c r="B99" s="174"/>
      <c r="D99" s="354" t="s">
        <v>261</v>
      </c>
      <c r="E99" s="175" t="s">
        <v>3</v>
      </c>
      <c r="F99" s="176" t="s">
        <v>4483</v>
      </c>
      <c r="H99" s="177">
        <v>19.47</v>
      </c>
      <c r="I99" s="178"/>
      <c r="L99" s="174"/>
      <c r="M99" s="179"/>
      <c r="N99" s="180"/>
      <c r="O99" s="180"/>
      <c r="P99" s="180"/>
      <c r="Q99" s="180"/>
      <c r="R99" s="180"/>
      <c r="S99" s="180"/>
      <c r="T99" s="181"/>
      <c r="AT99" s="175" t="s">
        <v>261</v>
      </c>
      <c r="AU99" s="175" t="s">
        <v>79</v>
      </c>
      <c r="AV99" s="13" t="s">
        <v>79</v>
      </c>
      <c r="AW99" s="13" t="s">
        <v>33</v>
      </c>
      <c r="AX99" s="13" t="s">
        <v>71</v>
      </c>
      <c r="AY99" s="175" t="s">
        <v>253</v>
      </c>
    </row>
    <row r="100" spans="1:65" s="14" customFormat="1">
      <c r="B100" s="182"/>
      <c r="D100" s="354" t="s">
        <v>261</v>
      </c>
      <c r="E100" s="183" t="s">
        <v>3</v>
      </c>
      <c r="F100" s="184" t="s">
        <v>269</v>
      </c>
      <c r="H100" s="185">
        <v>289.11099999999999</v>
      </c>
      <c r="I100" s="186"/>
      <c r="L100" s="182"/>
      <c r="M100" s="187"/>
      <c r="N100" s="188"/>
      <c r="O100" s="188"/>
      <c r="P100" s="188"/>
      <c r="Q100" s="188"/>
      <c r="R100" s="188"/>
      <c r="S100" s="188"/>
      <c r="T100" s="189"/>
      <c r="AT100" s="183" t="s">
        <v>261</v>
      </c>
      <c r="AU100" s="183" t="s">
        <v>79</v>
      </c>
      <c r="AV100" s="14" t="s">
        <v>89</v>
      </c>
      <c r="AW100" s="14" t="s">
        <v>33</v>
      </c>
      <c r="AX100" s="14" t="s">
        <v>15</v>
      </c>
      <c r="AY100" s="183" t="s">
        <v>253</v>
      </c>
    </row>
    <row r="101" spans="1:65" s="12" customFormat="1" ht="22.9" customHeight="1">
      <c r="B101" s="147"/>
      <c r="D101" s="355" t="s">
        <v>70</v>
      </c>
      <c r="E101" s="158" t="s">
        <v>293</v>
      </c>
      <c r="F101" s="158" t="s">
        <v>294</v>
      </c>
      <c r="I101" s="150"/>
      <c r="J101" s="159">
        <f>BK101</f>
        <v>0</v>
      </c>
      <c r="L101" s="147"/>
      <c r="M101" s="152"/>
      <c r="N101" s="153"/>
      <c r="O101" s="153"/>
      <c r="P101" s="154">
        <f>SUM(P102:P145)</f>
        <v>0</v>
      </c>
      <c r="Q101" s="153"/>
      <c r="R101" s="154">
        <f>SUM(R102:R145)</f>
        <v>0</v>
      </c>
      <c r="S101" s="153"/>
      <c r="T101" s="155">
        <f>SUM(T102:T145)</f>
        <v>34.755700000000004</v>
      </c>
      <c r="AR101" s="148" t="s">
        <v>15</v>
      </c>
      <c r="AT101" s="156" t="s">
        <v>70</v>
      </c>
      <c r="AU101" s="156" t="s">
        <v>15</v>
      </c>
      <c r="AY101" s="148" t="s">
        <v>253</v>
      </c>
      <c r="BK101" s="157">
        <f>SUM(BK102:BK145)</f>
        <v>0</v>
      </c>
    </row>
    <row r="102" spans="1:65" s="2" customFormat="1" ht="44.25" customHeight="1">
      <c r="A102" s="33"/>
      <c r="B102" s="160"/>
      <c r="C102" s="161" t="s">
        <v>79</v>
      </c>
      <c r="D102" s="353" t="s">
        <v>255</v>
      </c>
      <c r="E102" s="162" t="s">
        <v>4484</v>
      </c>
      <c r="F102" s="163" t="s">
        <v>4485</v>
      </c>
      <c r="G102" s="164" t="s">
        <v>378</v>
      </c>
      <c r="H102" s="165">
        <v>1218</v>
      </c>
      <c r="I102" s="166"/>
      <c r="J102" s="167">
        <f>ROUND(I102*H102,2)</f>
        <v>0</v>
      </c>
      <c r="K102" s="163" t="s">
        <v>259</v>
      </c>
      <c r="L102" s="34"/>
      <c r="M102" s="168" t="s">
        <v>3</v>
      </c>
      <c r="N102" s="169" t="s">
        <v>42</v>
      </c>
      <c r="O102" s="54"/>
      <c r="P102" s="170">
        <f>O102*H102</f>
        <v>0</v>
      </c>
      <c r="Q102" s="170">
        <v>0</v>
      </c>
      <c r="R102" s="170">
        <f>Q102*H102</f>
        <v>0</v>
      </c>
      <c r="S102" s="170">
        <v>1E-3</v>
      </c>
      <c r="T102" s="171">
        <f>S102*H102</f>
        <v>1.218</v>
      </c>
      <c r="U102" s="33"/>
      <c r="V102" s="33"/>
      <c r="W102" s="33"/>
      <c r="X102" s="33"/>
      <c r="Y102" s="33"/>
      <c r="Z102" s="33"/>
      <c r="AA102" s="33"/>
      <c r="AB102" s="33"/>
      <c r="AC102" s="33"/>
      <c r="AD102" s="33"/>
      <c r="AE102" s="33"/>
      <c r="AR102" s="172" t="s">
        <v>89</v>
      </c>
      <c r="AT102" s="172" t="s">
        <v>255</v>
      </c>
      <c r="AU102" s="172" t="s">
        <v>79</v>
      </c>
      <c r="AY102" s="18" t="s">
        <v>253</v>
      </c>
      <c r="BE102" s="173">
        <f>IF(N102="základní",J102,0)</f>
        <v>0</v>
      </c>
      <c r="BF102" s="173">
        <f>IF(N102="snížená",J102,0)</f>
        <v>0</v>
      </c>
      <c r="BG102" s="173">
        <f>IF(N102="zákl. přenesená",J102,0)</f>
        <v>0</v>
      </c>
      <c r="BH102" s="173">
        <f>IF(N102="sníž. přenesená",J102,0)</f>
        <v>0</v>
      </c>
      <c r="BI102" s="173">
        <f>IF(N102="nulová",J102,0)</f>
        <v>0</v>
      </c>
      <c r="BJ102" s="18" t="s">
        <v>15</v>
      </c>
      <c r="BK102" s="173">
        <f>ROUND(I102*H102,2)</f>
        <v>0</v>
      </c>
      <c r="BL102" s="18" t="s">
        <v>89</v>
      </c>
      <c r="BM102" s="172" t="s">
        <v>4486</v>
      </c>
    </row>
    <row r="103" spans="1:65" s="15" customFormat="1">
      <c r="B103" s="190"/>
      <c r="D103" s="354" t="s">
        <v>261</v>
      </c>
      <c r="E103" s="191" t="s">
        <v>3</v>
      </c>
      <c r="F103" s="192" t="s">
        <v>4487</v>
      </c>
      <c r="H103" s="191" t="s">
        <v>3</v>
      </c>
      <c r="I103" s="193"/>
      <c r="L103" s="190"/>
      <c r="M103" s="194"/>
      <c r="N103" s="195"/>
      <c r="O103" s="195"/>
      <c r="P103" s="195"/>
      <c r="Q103" s="195"/>
      <c r="R103" s="195"/>
      <c r="S103" s="195"/>
      <c r="T103" s="196"/>
      <c r="AT103" s="191" t="s">
        <v>261</v>
      </c>
      <c r="AU103" s="191" t="s">
        <v>79</v>
      </c>
      <c r="AV103" s="15" t="s">
        <v>15</v>
      </c>
      <c r="AW103" s="15" t="s">
        <v>33</v>
      </c>
      <c r="AX103" s="15" t="s">
        <v>71</v>
      </c>
      <c r="AY103" s="191" t="s">
        <v>253</v>
      </c>
    </row>
    <row r="104" spans="1:65" s="13" customFormat="1">
      <c r="B104" s="174"/>
      <c r="D104" s="354" t="s">
        <v>261</v>
      </c>
      <c r="E104" s="175" t="s">
        <v>3</v>
      </c>
      <c r="F104" s="176" t="s">
        <v>4488</v>
      </c>
      <c r="H104" s="177">
        <v>666</v>
      </c>
      <c r="I104" s="178"/>
      <c r="L104" s="174"/>
      <c r="M104" s="179"/>
      <c r="N104" s="180"/>
      <c r="O104" s="180"/>
      <c r="P104" s="180"/>
      <c r="Q104" s="180"/>
      <c r="R104" s="180"/>
      <c r="S104" s="180"/>
      <c r="T104" s="181"/>
      <c r="AT104" s="175" t="s">
        <v>261</v>
      </c>
      <c r="AU104" s="175" t="s">
        <v>79</v>
      </c>
      <c r="AV104" s="13" t="s">
        <v>79</v>
      </c>
      <c r="AW104" s="13" t="s">
        <v>33</v>
      </c>
      <c r="AX104" s="13" t="s">
        <v>71</v>
      </c>
      <c r="AY104" s="175" t="s">
        <v>253</v>
      </c>
    </row>
    <row r="105" spans="1:65" s="13" customFormat="1">
      <c r="B105" s="174"/>
      <c r="D105" s="354" t="s">
        <v>261</v>
      </c>
      <c r="E105" s="175" t="s">
        <v>3</v>
      </c>
      <c r="F105" s="176" t="s">
        <v>4489</v>
      </c>
      <c r="H105" s="177">
        <v>60</v>
      </c>
      <c r="I105" s="178"/>
      <c r="L105" s="174"/>
      <c r="M105" s="179"/>
      <c r="N105" s="180"/>
      <c r="O105" s="180"/>
      <c r="P105" s="180"/>
      <c r="Q105" s="180"/>
      <c r="R105" s="180"/>
      <c r="S105" s="180"/>
      <c r="T105" s="181"/>
      <c r="AT105" s="175" t="s">
        <v>261</v>
      </c>
      <c r="AU105" s="175" t="s">
        <v>79</v>
      </c>
      <c r="AV105" s="13" t="s">
        <v>79</v>
      </c>
      <c r="AW105" s="13" t="s">
        <v>33</v>
      </c>
      <c r="AX105" s="13" t="s">
        <v>71</v>
      </c>
      <c r="AY105" s="175" t="s">
        <v>253</v>
      </c>
    </row>
    <row r="106" spans="1:65" s="13" customFormat="1">
      <c r="B106" s="174"/>
      <c r="D106" s="354" t="s">
        <v>261</v>
      </c>
      <c r="E106" s="175" t="s">
        <v>3</v>
      </c>
      <c r="F106" s="176" t="s">
        <v>4490</v>
      </c>
      <c r="H106" s="177">
        <v>20</v>
      </c>
      <c r="I106" s="178"/>
      <c r="L106" s="174"/>
      <c r="M106" s="179"/>
      <c r="N106" s="180"/>
      <c r="O106" s="180"/>
      <c r="P106" s="180"/>
      <c r="Q106" s="180"/>
      <c r="R106" s="180"/>
      <c r="S106" s="180"/>
      <c r="T106" s="181"/>
      <c r="AT106" s="175" t="s">
        <v>261</v>
      </c>
      <c r="AU106" s="175" t="s">
        <v>79</v>
      </c>
      <c r="AV106" s="13" t="s">
        <v>79</v>
      </c>
      <c r="AW106" s="13" t="s">
        <v>33</v>
      </c>
      <c r="AX106" s="13" t="s">
        <v>71</v>
      </c>
      <c r="AY106" s="175" t="s">
        <v>253</v>
      </c>
    </row>
    <row r="107" spans="1:65" s="13" customFormat="1">
      <c r="B107" s="174"/>
      <c r="D107" s="354" t="s">
        <v>261</v>
      </c>
      <c r="E107" s="175" t="s">
        <v>3</v>
      </c>
      <c r="F107" s="176" t="s">
        <v>4491</v>
      </c>
      <c r="H107" s="177">
        <v>66</v>
      </c>
      <c r="I107" s="178"/>
      <c r="L107" s="174"/>
      <c r="M107" s="179"/>
      <c r="N107" s="180"/>
      <c r="O107" s="180"/>
      <c r="P107" s="180"/>
      <c r="Q107" s="180"/>
      <c r="R107" s="180"/>
      <c r="S107" s="180"/>
      <c r="T107" s="181"/>
      <c r="AT107" s="175" t="s">
        <v>261</v>
      </c>
      <c r="AU107" s="175" t="s">
        <v>79</v>
      </c>
      <c r="AV107" s="13" t="s">
        <v>79</v>
      </c>
      <c r="AW107" s="13" t="s">
        <v>33</v>
      </c>
      <c r="AX107" s="13" t="s">
        <v>71</v>
      </c>
      <c r="AY107" s="175" t="s">
        <v>253</v>
      </c>
    </row>
    <row r="108" spans="1:65" s="15" customFormat="1">
      <c r="B108" s="190"/>
      <c r="D108" s="354" t="s">
        <v>261</v>
      </c>
      <c r="E108" s="191" t="s">
        <v>3</v>
      </c>
      <c r="F108" s="192" t="s">
        <v>4492</v>
      </c>
      <c r="H108" s="191" t="s">
        <v>3</v>
      </c>
      <c r="I108" s="193"/>
      <c r="L108" s="190"/>
      <c r="M108" s="194"/>
      <c r="N108" s="195"/>
      <c r="O108" s="195"/>
      <c r="P108" s="195"/>
      <c r="Q108" s="195"/>
      <c r="R108" s="195"/>
      <c r="S108" s="195"/>
      <c r="T108" s="196"/>
      <c r="AT108" s="191" t="s">
        <v>261</v>
      </c>
      <c r="AU108" s="191" t="s">
        <v>79</v>
      </c>
      <c r="AV108" s="15" t="s">
        <v>15</v>
      </c>
      <c r="AW108" s="15" t="s">
        <v>33</v>
      </c>
      <c r="AX108" s="15" t="s">
        <v>71</v>
      </c>
      <c r="AY108" s="191" t="s">
        <v>253</v>
      </c>
    </row>
    <row r="109" spans="1:65" s="13" customFormat="1">
      <c r="B109" s="174"/>
      <c r="D109" s="354" t="s">
        <v>261</v>
      </c>
      <c r="E109" s="175" t="s">
        <v>3</v>
      </c>
      <c r="F109" s="176" t="s">
        <v>4493</v>
      </c>
      <c r="H109" s="177">
        <v>333</v>
      </c>
      <c r="I109" s="178"/>
      <c r="L109" s="174"/>
      <c r="M109" s="179"/>
      <c r="N109" s="180"/>
      <c r="O109" s="180"/>
      <c r="P109" s="180"/>
      <c r="Q109" s="180"/>
      <c r="R109" s="180"/>
      <c r="S109" s="180"/>
      <c r="T109" s="181"/>
      <c r="AT109" s="175" t="s">
        <v>261</v>
      </c>
      <c r="AU109" s="175" t="s">
        <v>79</v>
      </c>
      <c r="AV109" s="13" t="s">
        <v>79</v>
      </c>
      <c r="AW109" s="13" t="s">
        <v>33</v>
      </c>
      <c r="AX109" s="13" t="s">
        <v>71</v>
      </c>
      <c r="AY109" s="175" t="s">
        <v>253</v>
      </c>
    </row>
    <row r="110" spans="1:65" s="13" customFormat="1">
      <c r="B110" s="174"/>
      <c r="D110" s="354" t="s">
        <v>261</v>
      </c>
      <c r="E110" s="175" t="s">
        <v>3</v>
      </c>
      <c r="F110" s="176" t="s">
        <v>4494</v>
      </c>
      <c r="H110" s="177">
        <v>30</v>
      </c>
      <c r="I110" s="178"/>
      <c r="L110" s="174"/>
      <c r="M110" s="179"/>
      <c r="N110" s="180"/>
      <c r="O110" s="180"/>
      <c r="P110" s="180"/>
      <c r="Q110" s="180"/>
      <c r="R110" s="180"/>
      <c r="S110" s="180"/>
      <c r="T110" s="181"/>
      <c r="AT110" s="175" t="s">
        <v>261</v>
      </c>
      <c r="AU110" s="175" t="s">
        <v>79</v>
      </c>
      <c r="AV110" s="13" t="s">
        <v>79</v>
      </c>
      <c r="AW110" s="13" t="s">
        <v>33</v>
      </c>
      <c r="AX110" s="13" t="s">
        <v>71</v>
      </c>
      <c r="AY110" s="175" t="s">
        <v>253</v>
      </c>
    </row>
    <row r="111" spans="1:65" s="13" customFormat="1">
      <c r="B111" s="174"/>
      <c r="D111" s="354" t="s">
        <v>261</v>
      </c>
      <c r="E111" s="175" t="s">
        <v>3</v>
      </c>
      <c r="F111" s="176" t="s">
        <v>4495</v>
      </c>
      <c r="H111" s="177">
        <v>10</v>
      </c>
      <c r="I111" s="178"/>
      <c r="L111" s="174"/>
      <c r="M111" s="179"/>
      <c r="N111" s="180"/>
      <c r="O111" s="180"/>
      <c r="P111" s="180"/>
      <c r="Q111" s="180"/>
      <c r="R111" s="180"/>
      <c r="S111" s="180"/>
      <c r="T111" s="181"/>
      <c r="AT111" s="175" t="s">
        <v>261</v>
      </c>
      <c r="AU111" s="175" t="s">
        <v>79</v>
      </c>
      <c r="AV111" s="13" t="s">
        <v>79</v>
      </c>
      <c r="AW111" s="13" t="s">
        <v>33</v>
      </c>
      <c r="AX111" s="13" t="s">
        <v>71</v>
      </c>
      <c r="AY111" s="175" t="s">
        <v>253</v>
      </c>
    </row>
    <row r="112" spans="1:65" s="13" customFormat="1">
      <c r="B112" s="174"/>
      <c r="D112" s="354" t="s">
        <v>261</v>
      </c>
      <c r="E112" s="175" t="s">
        <v>3</v>
      </c>
      <c r="F112" s="176" t="s">
        <v>4496</v>
      </c>
      <c r="H112" s="177">
        <v>33</v>
      </c>
      <c r="I112" s="178"/>
      <c r="L112" s="174"/>
      <c r="M112" s="179"/>
      <c r="N112" s="180"/>
      <c r="O112" s="180"/>
      <c r="P112" s="180"/>
      <c r="Q112" s="180"/>
      <c r="R112" s="180"/>
      <c r="S112" s="180"/>
      <c r="T112" s="181"/>
      <c r="AT112" s="175" t="s">
        <v>261</v>
      </c>
      <c r="AU112" s="175" t="s">
        <v>79</v>
      </c>
      <c r="AV112" s="13" t="s">
        <v>79</v>
      </c>
      <c r="AW112" s="13" t="s">
        <v>33</v>
      </c>
      <c r="AX112" s="13" t="s">
        <v>71</v>
      </c>
      <c r="AY112" s="175" t="s">
        <v>253</v>
      </c>
    </row>
    <row r="113" spans="1:65" s="14" customFormat="1">
      <c r="B113" s="182"/>
      <c r="D113" s="354" t="s">
        <v>261</v>
      </c>
      <c r="E113" s="183" t="s">
        <v>3</v>
      </c>
      <c r="F113" s="184" t="s">
        <v>269</v>
      </c>
      <c r="H113" s="185">
        <v>1218</v>
      </c>
      <c r="I113" s="186"/>
      <c r="L113" s="182"/>
      <c r="M113" s="187"/>
      <c r="N113" s="188"/>
      <c r="O113" s="188"/>
      <c r="P113" s="188"/>
      <c r="Q113" s="188"/>
      <c r="R113" s="188"/>
      <c r="S113" s="188"/>
      <c r="T113" s="189"/>
      <c r="AT113" s="183" t="s">
        <v>261</v>
      </c>
      <c r="AU113" s="183" t="s">
        <v>79</v>
      </c>
      <c r="AV113" s="14" t="s">
        <v>89</v>
      </c>
      <c r="AW113" s="14" t="s">
        <v>33</v>
      </c>
      <c r="AX113" s="14" t="s">
        <v>15</v>
      </c>
      <c r="AY113" s="183" t="s">
        <v>253</v>
      </c>
    </row>
    <row r="114" spans="1:65" s="2" customFormat="1" ht="44.25" customHeight="1">
      <c r="A114" s="33"/>
      <c r="B114" s="160"/>
      <c r="C114" s="161" t="s">
        <v>85</v>
      </c>
      <c r="D114" s="353" t="s">
        <v>255</v>
      </c>
      <c r="E114" s="162" t="s">
        <v>4497</v>
      </c>
      <c r="F114" s="163" t="s">
        <v>4498</v>
      </c>
      <c r="G114" s="164" t="s">
        <v>378</v>
      </c>
      <c r="H114" s="165">
        <v>558</v>
      </c>
      <c r="I114" s="166"/>
      <c r="J114" s="167">
        <f>ROUND(I114*H114,2)</f>
        <v>0</v>
      </c>
      <c r="K114" s="163" t="s">
        <v>259</v>
      </c>
      <c r="L114" s="34"/>
      <c r="M114" s="168" t="s">
        <v>3</v>
      </c>
      <c r="N114" s="169" t="s">
        <v>42</v>
      </c>
      <c r="O114" s="54"/>
      <c r="P114" s="170">
        <f>O114*H114</f>
        <v>0</v>
      </c>
      <c r="Q114" s="170">
        <v>0</v>
      </c>
      <c r="R114" s="170">
        <f>Q114*H114</f>
        <v>0</v>
      </c>
      <c r="S114" s="170">
        <v>4.0000000000000001E-3</v>
      </c>
      <c r="T114" s="171">
        <f>S114*H114</f>
        <v>2.2320000000000002</v>
      </c>
      <c r="U114" s="33"/>
      <c r="V114" s="33"/>
      <c r="W114" s="33"/>
      <c r="X114" s="33"/>
      <c r="Y114" s="33"/>
      <c r="Z114" s="33"/>
      <c r="AA114" s="33"/>
      <c r="AB114" s="33"/>
      <c r="AC114" s="33"/>
      <c r="AD114" s="33"/>
      <c r="AE114" s="33"/>
      <c r="AR114" s="172" t="s">
        <v>89</v>
      </c>
      <c r="AT114" s="172" t="s">
        <v>255</v>
      </c>
      <c r="AU114" s="172" t="s">
        <v>79</v>
      </c>
      <c r="AY114" s="18" t="s">
        <v>253</v>
      </c>
      <c r="BE114" s="173">
        <f>IF(N114="základní",J114,0)</f>
        <v>0</v>
      </c>
      <c r="BF114" s="173">
        <f>IF(N114="snížená",J114,0)</f>
        <v>0</v>
      </c>
      <c r="BG114" s="173">
        <f>IF(N114="zákl. přenesená",J114,0)</f>
        <v>0</v>
      </c>
      <c r="BH114" s="173">
        <f>IF(N114="sníž. přenesená",J114,0)</f>
        <v>0</v>
      </c>
      <c r="BI114" s="173">
        <f>IF(N114="nulová",J114,0)</f>
        <v>0</v>
      </c>
      <c r="BJ114" s="18" t="s">
        <v>15</v>
      </c>
      <c r="BK114" s="173">
        <f>ROUND(I114*H114,2)</f>
        <v>0</v>
      </c>
      <c r="BL114" s="18" t="s">
        <v>89</v>
      </c>
      <c r="BM114" s="172" t="s">
        <v>4499</v>
      </c>
    </row>
    <row r="115" spans="1:65" s="15" customFormat="1">
      <c r="B115" s="190"/>
      <c r="D115" s="354" t="s">
        <v>261</v>
      </c>
      <c r="E115" s="191" t="s">
        <v>3</v>
      </c>
      <c r="F115" s="192" t="s">
        <v>4492</v>
      </c>
      <c r="H115" s="191" t="s">
        <v>3</v>
      </c>
      <c r="I115" s="193"/>
      <c r="L115" s="190"/>
      <c r="M115" s="194"/>
      <c r="N115" s="195"/>
      <c r="O115" s="195"/>
      <c r="P115" s="195"/>
      <c r="Q115" s="195"/>
      <c r="R115" s="195"/>
      <c r="S115" s="195"/>
      <c r="T115" s="196"/>
      <c r="AT115" s="191" t="s">
        <v>261</v>
      </c>
      <c r="AU115" s="191" t="s">
        <v>79</v>
      </c>
      <c r="AV115" s="15" t="s">
        <v>15</v>
      </c>
      <c r="AW115" s="15" t="s">
        <v>33</v>
      </c>
      <c r="AX115" s="15" t="s">
        <v>71</v>
      </c>
      <c r="AY115" s="191" t="s">
        <v>253</v>
      </c>
    </row>
    <row r="116" spans="1:65" s="13" customFormat="1">
      <c r="B116" s="174"/>
      <c r="D116" s="354" t="s">
        <v>261</v>
      </c>
      <c r="E116" s="175" t="s">
        <v>3</v>
      </c>
      <c r="F116" s="176" t="s">
        <v>4500</v>
      </c>
      <c r="H116" s="177">
        <v>111</v>
      </c>
      <c r="I116" s="178"/>
      <c r="L116" s="174"/>
      <c r="M116" s="179"/>
      <c r="N116" s="180"/>
      <c r="O116" s="180"/>
      <c r="P116" s="180"/>
      <c r="Q116" s="180"/>
      <c r="R116" s="180"/>
      <c r="S116" s="180"/>
      <c r="T116" s="181"/>
      <c r="AT116" s="175" t="s">
        <v>261</v>
      </c>
      <c r="AU116" s="175" t="s">
        <v>79</v>
      </c>
      <c r="AV116" s="13" t="s">
        <v>79</v>
      </c>
      <c r="AW116" s="13" t="s">
        <v>33</v>
      </c>
      <c r="AX116" s="13" t="s">
        <v>71</v>
      </c>
      <c r="AY116" s="175" t="s">
        <v>253</v>
      </c>
    </row>
    <row r="117" spans="1:65" s="13" customFormat="1">
      <c r="B117" s="174"/>
      <c r="D117" s="354" t="s">
        <v>261</v>
      </c>
      <c r="E117" s="175" t="s">
        <v>3</v>
      </c>
      <c r="F117" s="176" t="s">
        <v>4495</v>
      </c>
      <c r="H117" s="177">
        <v>10</v>
      </c>
      <c r="I117" s="178"/>
      <c r="L117" s="174"/>
      <c r="M117" s="179"/>
      <c r="N117" s="180"/>
      <c r="O117" s="180"/>
      <c r="P117" s="180"/>
      <c r="Q117" s="180"/>
      <c r="R117" s="180"/>
      <c r="S117" s="180"/>
      <c r="T117" s="181"/>
      <c r="AT117" s="175" t="s">
        <v>261</v>
      </c>
      <c r="AU117" s="175" t="s">
        <v>79</v>
      </c>
      <c r="AV117" s="13" t="s">
        <v>79</v>
      </c>
      <c r="AW117" s="13" t="s">
        <v>33</v>
      </c>
      <c r="AX117" s="13" t="s">
        <v>71</v>
      </c>
      <c r="AY117" s="175" t="s">
        <v>253</v>
      </c>
    </row>
    <row r="118" spans="1:65" s="13" customFormat="1">
      <c r="B118" s="174"/>
      <c r="D118" s="354" t="s">
        <v>261</v>
      </c>
      <c r="E118" s="175" t="s">
        <v>3</v>
      </c>
      <c r="F118" s="176" t="s">
        <v>4495</v>
      </c>
      <c r="H118" s="177">
        <v>10</v>
      </c>
      <c r="I118" s="178"/>
      <c r="L118" s="174"/>
      <c r="M118" s="179"/>
      <c r="N118" s="180"/>
      <c r="O118" s="180"/>
      <c r="P118" s="180"/>
      <c r="Q118" s="180"/>
      <c r="R118" s="180"/>
      <c r="S118" s="180"/>
      <c r="T118" s="181"/>
      <c r="AT118" s="175" t="s">
        <v>261</v>
      </c>
      <c r="AU118" s="175" t="s">
        <v>79</v>
      </c>
      <c r="AV118" s="13" t="s">
        <v>79</v>
      </c>
      <c r="AW118" s="13" t="s">
        <v>33</v>
      </c>
      <c r="AX118" s="13" t="s">
        <v>71</v>
      </c>
      <c r="AY118" s="175" t="s">
        <v>253</v>
      </c>
    </row>
    <row r="119" spans="1:65" s="13" customFormat="1">
      <c r="B119" s="174"/>
      <c r="D119" s="354" t="s">
        <v>261</v>
      </c>
      <c r="E119" s="175" t="s">
        <v>3</v>
      </c>
      <c r="F119" s="176" t="s">
        <v>4501</v>
      </c>
      <c r="H119" s="177">
        <v>11</v>
      </c>
      <c r="I119" s="178"/>
      <c r="L119" s="174"/>
      <c r="M119" s="179"/>
      <c r="N119" s="180"/>
      <c r="O119" s="180"/>
      <c r="P119" s="180"/>
      <c r="Q119" s="180"/>
      <c r="R119" s="180"/>
      <c r="S119" s="180"/>
      <c r="T119" s="181"/>
      <c r="AT119" s="175" t="s">
        <v>261</v>
      </c>
      <c r="AU119" s="175" t="s">
        <v>79</v>
      </c>
      <c r="AV119" s="13" t="s">
        <v>79</v>
      </c>
      <c r="AW119" s="13" t="s">
        <v>33</v>
      </c>
      <c r="AX119" s="13" t="s">
        <v>71</v>
      </c>
      <c r="AY119" s="175" t="s">
        <v>253</v>
      </c>
    </row>
    <row r="120" spans="1:65" s="15" customFormat="1">
      <c r="B120" s="190"/>
      <c r="D120" s="354" t="s">
        <v>261</v>
      </c>
      <c r="E120" s="191" t="s">
        <v>3</v>
      </c>
      <c r="F120" s="192" t="s">
        <v>4502</v>
      </c>
      <c r="H120" s="191" t="s">
        <v>3</v>
      </c>
      <c r="I120" s="193"/>
      <c r="L120" s="190"/>
      <c r="M120" s="194"/>
      <c r="N120" s="195"/>
      <c r="O120" s="195"/>
      <c r="P120" s="195"/>
      <c r="Q120" s="195"/>
      <c r="R120" s="195"/>
      <c r="S120" s="195"/>
      <c r="T120" s="196"/>
      <c r="AT120" s="191" t="s">
        <v>261</v>
      </c>
      <c r="AU120" s="191" t="s">
        <v>79</v>
      </c>
      <c r="AV120" s="15" t="s">
        <v>15</v>
      </c>
      <c r="AW120" s="15" t="s">
        <v>33</v>
      </c>
      <c r="AX120" s="15" t="s">
        <v>71</v>
      </c>
      <c r="AY120" s="191" t="s">
        <v>253</v>
      </c>
    </row>
    <row r="121" spans="1:65" s="13" customFormat="1">
      <c r="B121" s="174"/>
      <c r="D121" s="354" t="s">
        <v>261</v>
      </c>
      <c r="E121" s="175" t="s">
        <v>3</v>
      </c>
      <c r="F121" s="176" t="s">
        <v>4493</v>
      </c>
      <c r="H121" s="177">
        <v>333</v>
      </c>
      <c r="I121" s="178"/>
      <c r="L121" s="174"/>
      <c r="M121" s="179"/>
      <c r="N121" s="180"/>
      <c r="O121" s="180"/>
      <c r="P121" s="180"/>
      <c r="Q121" s="180"/>
      <c r="R121" s="180"/>
      <c r="S121" s="180"/>
      <c r="T121" s="181"/>
      <c r="AT121" s="175" t="s">
        <v>261</v>
      </c>
      <c r="AU121" s="175" t="s">
        <v>79</v>
      </c>
      <c r="AV121" s="13" t="s">
        <v>79</v>
      </c>
      <c r="AW121" s="13" t="s">
        <v>33</v>
      </c>
      <c r="AX121" s="13" t="s">
        <v>71</v>
      </c>
      <c r="AY121" s="175" t="s">
        <v>253</v>
      </c>
    </row>
    <row r="122" spans="1:65" s="13" customFormat="1">
      <c r="B122" s="174"/>
      <c r="D122" s="354" t="s">
        <v>261</v>
      </c>
      <c r="E122" s="175" t="s">
        <v>3</v>
      </c>
      <c r="F122" s="176" t="s">
        <v>4503</v>
      </c>
      <c r="H122" s="177">
        <v>40</v>
      </c>
      <c r="I122" s="178"/>
      <c r="L122" s="174"/>
      <c r="M122" s="179"/>
      <c r="N122" s="180"/>
      <c r="O122" s="180"/>
      <c r="P122" s="180"/>
      <c r="Q122" s="180"/>
      <c r="R122" s="180"/>
      <c r="S122" s="180"/>
      <c r="T122" s="181"/>
      <c r="AT122" s="175" t="s">
        <v>261</v>
      </c>
      <c r="AU122" s="175" t="s">
        <v>79</v>
      </c>
      <c r="AV122" s="13" t="s">
        <v>79</v>
      </c>
      <c r="AW122" s="13" t="s">
        <v>33</v>
      </c>
      <c r="AX122" s="13" t="s">
        <v>71</v>
      </c>
      <c r="AY122" s="175" t="s">
        <v>253</v>
      </c>
    </row>
    <row r="123" spans="1:65" s="13" customFormat="1">
      <c r="B123" s="174"/>
      <c r="D123" s="354" t="s">
        <v>261</v>
      </c>
      <c r="E123" s="175" t="s">
        <v>3</v>
      </c>
      <c r="F123" s="176" t="s">
        <v>4495</v>
      </c>
      <c r="H123" s="177">
        <v>10</v>
      </c>
      <c r="I123" s="178"/>
      <c r="L123" s="174"/>
      <c r="M123" s="179"/>
      <c r="N123" s="180"/>
      <c r="O123" s="180"/>
      <c r="P123" s="180"/>
      <c r="Q123" s="180"/>
      <c r="R123" s="180"/>
      <c r="S123" s="180"/>
      <c r="T123" s="181"/>
      <c r="AT123" s="175" t="s">
        <v>261</v>
      </c>
      <c r="AU123" s="175" t="s">
        <v>79</v>
      </c>
      <c r="AV123" s="13" t="s">
        <v>79</v>
      </c>
      <c r="AW123" s="13" t="s">
        <v>33</v>
      </c>
      <c r="AX123" s="13" t="s">
        <v>71</v>
      </c>
      <c r="AY123" s="175" t="s">
        <v>253</v>
      </c>
    </row>
    <row r="124" spans="1:65" s="13" customFormat="1">
      <c r="B124" s="174"/>
      <c r="D124" s="354" t="s">
        <v>261</v>
      </c>
      <c r="E124" s="175" t="s">
        <v>3</v>
      </c>
      <c r="F124" s="176" t="s">
        <v>4496</v>
      </c>
      <c r="H124" s="177">
        <v>33</v>
      </c>
      <c r="I124" s="178"/>
      <c r="L124" s="174"/>
      <c r="M124" s="179"/>
      <c r="N124" s="180"/>
      <c r="O124" s="180"/>
      <c r="P124" s="180"/>
      <c r="Q124" s="180"/>
      <c r="R124" s="180"/>
      <c r="S124" s="180"/>
      <c r="T124" s="181"/>
      <c r="AT124" s="175" t="s">
        <v>261</v>
      </c>
      <c r="AU124" s="175" t="s">
        <v>79</v>
      </c>
      <c r="AV124" s="13" t="s">
        <v>79</v>
      </c>
      <c r="AW124" s="13" t="s">
        <v>33</v>
      </c>
      <c r="AX124" s="13" t="s">
        <v>71</v>
      </c>
      <c r="AY124" s="175" t="s">
        <v>253</v>
      </c>
    </row>
    <row r="125" spans="1:65" s="14" customFormat="1">
      <c r="B125" s="182"/>
      <c r="D125" s="354" t="s">
        <v>261</v>
      </c>
      <c r="E125" s="183" t="s">
        <v>3</v>
      </c>
      <c r="F125" s="184" t="s">
        <v>269</v>
      </c>
      <c r="H125" s="185">
        <v>558</v>
      </c>
      <c r="I125" s="186"/>
      <c r="L125" s="182"/>
      <c r="M125" s="187"/>
      <c r="N125" s="188"/>
      <c r="O125" s="188"/>
      <c r="P125" s="188"/>
      <c r="Q125" s="188"/>
      <c r="R125" s="188"/>
      <c r="S125" s="188"/>
      <c r="T125" s="189"/>
      <c r="AT125" s="183" t="s">
        <v>261</v>
      </c>
      <c r="AU125" s="183" t="s">
        <v>79</v>
      </c>
      <c r="AV125" s="14" t="s">
        <v>89</v>
      </c>
      <c r="AW125" s="14" t="s">
        <v>33</v>
      </c>
      <c r="AX125" s="14" t="s">
        <v>15</v>
      </c>
      <c r="AY125" s="183" t="s">
        <v>253</v>
      </c>
    </row>
    <row r="126" spans="1:65" s="2" customFormat="1" ht="44.25" customHeight="1">
      <c r="A126" s="33"/>
      <c r="B126" s="160"/>
      <c r="C126" s="161" t="s">
        <v>89</v>
      </c>
      <c r="D126" s="353" t="s">
        <v>255</v>
      </c>
      <c r="E126" s="162" t="s">
        <v>4504</v>
      </c>
      <c r="F126" s="163" t="s">
        <v>4505</v>
      </c>
      <c r="G126" s="164" t="s">
        <v>378</v>
      </c>
      <c r="H126" s="165">
        <v>77</v>
      </c>
      <c r="I126" s="166"/>
      <c r="J126" s="167">
        <f>ROUND(I126*H126,2)</f>
        <v>0</v>
      </c>
      <c r="K126" s="163" t="s">
        <v>259</v>
      </c>
      <c r="L126" s="34"/>
      <c r="M126" s="168" t="s">
        <v>3</v>
      </c>
      <c r="N126" s="169" t="s">
        <v>42</v>
      </c>
      <c r="O126" s="54"/>
      <c r="P126" s="170">
        <f>O126*H126</f>
        <v>0</v>
      </c>
      <c r="Q126" s="170">
        <v>0</v>
      </c>
      <c r="R126" s="170">
        <f>Q126*H126</f>
        <v>0</v>
      </c>
      <c r="S126" s="170">
        <v>2.5000000000000001E-2</v>
      </c>
      <c r="T126" s="171">
        <f>S126*H126</f>
        <v>1.925</v>
      </c>
      <c r="U126" s="33"/>
      <c r="V126" s="33"/>
      <c r="W126" s="33"/>
      <c r="X126" s="33"/>
      <c r="Y126" s="33"/>
      <c r="Z126" s="33"/>
      <c r="AA126" s="33"/>
      <c r="AB126" s="33"/>
      <c r="AC126" s="33"/>
      <c r="AD126" s="33"/>
      <c r="AE126" s="33"/>
      <c r="AR126" s="172" t="s">
        <v>89</v>
      </c>
      <c r="AT126" s="172" t="s">
        <v>255</v>
      </c>
      <c r="AU126" s="172" t="s">
        <v>79</v>
      </c>
      <c r="AY126" s="18" t="s">
        <v>253</v>
      </c>
      <c r="BE126" s="173">
        <f>IF(N126="základní",J126,0)</f>
        <v>0</v>
      </c>
      <c r="BF126" s="173">
        <f>IF(N126="snížená",J126,0)</f>
        <v>0</v>
      </c>
      <c r="BG126" s="173">
        <f>IF(N126="zákl. přenesená",J126,0)</f>
        <v>0</v>
      </c>
      <c r="BH126" s="173">
        <f>IF(N126="sníž. přenesená",J126,0)</f>
        <v>0</v>
      </c>
      <c r="BI126" s="173">
        <f>IF(N126="nulová",J126,0)</f>
        <v>0</v>
      </c>
      <c r="BJ126" s="18" t="s">
        <v>15</v>
      </c>
      <c r="BK126" s="173">
        <f>ROUND(I126*H126,2)</f>
        <v>0</v>
      </c>
      <c r="BL126" s="18" t="s">
        <v>89</v>
      </c>
      <c r="BM126" s="172" t="s">
        <v>4506</v>
      </c>
    </row>
    <row r="127" spans="1:65" s="15" customFormat="1">
      <c r="B127" s="190"/>
      <c r="D127" s="354" t="s">
        <v>261</v>
      </c>
      <c r="E127" s="191" t="s">
        <v>3</v>
      </c>
      <c r="F127" s="192" t="s">
        <v>4507</v>
      </c>
      <c r="H127" s="191" t="s">
        <v>3</v>
      </c>
      <c r="I127" s="193"/>
      <c r="L127" s="190"/>
      <c r="M127" s="194"/>
      <c r="N127" s="195"/>
      <c r="O127" s="195"/>
      <c r="P127" s="195"/>
      <c r="Q127" s="195"/>
      <c r="R127" s="195"/>
      <c r="S127" s="195"/>
      <c r="T127" s="196"/>
      <c r="AT127" s="191" t="s">
        <v>261</v>
      </c>
      <c r="AU127" s="191" t="s">
        <v>79</v>
      </c>
      <c r="AV127" s="15" t="s">
        <v>15</v>
      </c>
      <c r="AW127" s="15" t="s">
        <v>33</v>
      </c>
      <c r="AX127" s="15" t="s">
        <v>71</v>
      </c>
      <c r="AY127" s="191" t="s">
        <v>253</v>
      </c>
    </row>
    <row r="128" spans="1:65" s="13" customFormat="1">
      <c r="B128" s="174"/>
      <c r="D128" s="354" t="s">
        <v>261</v>
      </c>
      <c r="E128" s="175" t="s">
        <v>3</v>
      </c>
      <c r="F128" s="176" t="s">
        <v>4508</v>
      </c>
      <c r="H128" s="177">
        <v>77</v>
      </c>
      <c r="I128" s="178"/>
      <c r="L128" s="174"/>
      <c r="M128" s="179"/>
      <c r="N128" s="180"/>
      <c r="O128" s="180"/>
      <c r="P128" s="180"/>
      <c r="Q128" s="180"/>
      <c r="R128" s="180"/>
      <c r="S128" s="180"/>
      <c r="T128" s="181"/>
      <c r="AT128" s="175" t="s">
        <v>261</v>
      </c>
      <c r="AU128" s="175" t="s">
        <v>79</v>
      </c>
      <c r="AV128" s="13" t="s">
        <v>79</v>
      </c>
      <c r="AW128" s="13" t="s">
        <v>33</v>
      </c>
      <c r="AX128" s="13" t="s">
        <v>15</v>
      </c>
      <c r="AY128" s="175" t="s">
        <v>253</v>
      </c>
    </row>
    <row r="129" spans="1:65" s="2" customFormat="1" ht="33" customHeight="1">
      <c r="A129" s="33"/>
      <c r="B129" s="160"/>
      <c r="C129" s="161" t="s">
        <v>102</v>
      </c>
      <c r="D129" s="353" t="s">
        <v>255</v>
      </c>
      <c r="E129" s="162" t="s">
        <v>4509</v>
      </c>
      <c r="F129" s="163" t="s">
        <v>4510</v>
      </c>
      <c r="G129" s="164" t="s">
        <v>265</v>
      </c>
      <c r="H129" s="165">
        <v>1992</v>
      </c>
      <c r="I129" s="166"/>
      <c r="J129" s="167">
        <f>ROUND(I129*H129,2)</f>
        <v>0</v>
      </c>
      <c r="K129" s="163" t="s">
        <v>259</v>
      </c>
      <c r="L129" s="34"/>
      <c r="M129" s="168" t="s">
        <v>3</v>
      </c>
      <c r="N129" s="169" t="s">
        <v>42</v>
      </c>
      <c r="O129" s="54"/>
      <c r="P129" s="170">
        <f>O129*H129</f>
        <v>0</v>
      </c>
      <c r="Q129" s="170">
        <v>0</v>
      </c>
      <c r="R129" s="170">
        <f>Q129*H129</f>
        <v>0</v>
      </c>
      <c r="S129" s="170">
        <v>2E-3</v>
      </c>
      <c r="T129" s="171">
        <f>S129*H129</f>
        <v>3.984</v>
      </c>
      <c r="U129" s="33"/>
      <c r="V129" s="33"/>
      <c r="W129" s="33"/>
      <c r="X129" s="33"/>
      <c r="Y129" s="33"/>
      <c r="Z129" s="33"/>
      <c r="AA129" s="33"/>
      <c r="AB129" s="33"/>
      <c r="AC129" s="33"/>
      <c r="AD129" s="33"/>
      <c r="AE129" s="33"/>
      <c r="AR129" s="172" t="s">
        <v>89</v>
      </c>
      <c r="AT129" s="172" t="s">
        <v>255</v>
      </c>
      <c r="AU129" s="172" t="s">
        <v>79</v>
      </c>
      <c r="AY129" s="18" t="s">
        <v>253</v>
      </c>
      <c r="BE129" s="173">
        <f>IF(N129="základní",J129,0)</f>
        <v>0</v>
      </c>
      <c r="BF129" s="173">
        <f>IF(N129="snížená",J129,0)</f>
        <v>0</v>
      </c>
      <c r="BG129" s="173">
        <f>IF(N129="zákl. přenesená",J129,0)</f>
        <v>0</v>
      </c>
      <c r="BH129" s="173">
        <f>IF(N129="sníž. přenesená",J129,0)</f>
        <v>0</v>
      </c>
      <c r="BI129" s="173">
        <f>IF(N129="nulová",J129,0)</f>
        <v>0</v>
      </c>
      <c r="BJ129" s="18" t="s">
        <v>15</v>
      </c>
      <c r="BK129" s="173">
        <f>ROUND(I129*H129,2)</f>
        <v>0</v>
      </c>
      <c r="BL129" s="18" t="s">
        <v>89</v>
      </c>
      <c r="BM129" s="172" t="s">
        <v>4511</v>
      </c>
    </row>
    <row r="130" spans="1:65" s="15" customFormat="1">
      <c r="B130" s="190"/>
      <c r="D130" s="354" t="s">
        <v>261</v>
      </c>
      <c r="E130" s="191" t="s">
        <v>3</v>
      </c>
      <c r="F130" s="192" t="s">
        <v>4512</v>
      </c>
      <c r="H130" s="191" t="s">
        <v>3</v>
      </c>
      <c r="I130" s="193"/>
      <c r="L130" s="190"/>
      <c r="M130" s="194"/>
      <c r="N130" s="195"/>
      <c r="O130" s="195"/>
      <c r="P130" s="195"/>
      <c r="Q130" s="195"/>
      <c r="R130" s="195"/>
      <c r="S130" s="195"/>
      <c r="T130" s="196"/>
      <c r="AT130" s="191" t="s">
        <v>261</v>
      </c>
      <c r="AU130" s="191" t="s">
        <v>79</v>
      </c>
      <c r="AV130" s="15" t="s">
        <v>15</v>
      </c>
      <c r="AW130" s="15" t="s">
        <v>33</v>
      </c>
      <c r="AX130" s="15" t="s">
        <v>71</v>
      </c>
      <c r="AY130" s="191" t="s">
        <v>253</v>
      </c>
    </row>
    <row r="131" spans="1:65" s="15" customFormat="1">
      <c r="B131" s="190"/>
      <c r="D131" s="354" t="s">
        <v>261</v>
      </c>
      <c r="E131" s="191" t="s">
        <v>3</v>
      </c>
      <c r="F131" s="192" t="s">
        <v>4513</v>
      </c>
      <c r="H131" s="191" t="s">
        <v>3</v>
      </c>
      <c r="I131" s="193"/>
      <c r="L131" s="190"/>
      <c r="M131" s="194"/>
      <c r="N131" s="195"/>
      <c r="O131" s="195"/>
      <c r="P131" s="195"/>
      <c r="Q131" s="195"/>
      <c r="R131" s="195"/>
      <c r="S131" s="195"/>
      <c r="T131" s="196"/>
      <c r="AT131" s="191" t="s">
        <v>261</v>
      </c>
      <c r="AU131" s="191" t="s">
        <v>79</v>
      </c>
      <c r="AV131" s="15" t="s">
        <v>15</v>
      </c>
      <c r="AW131" s="15" t="s">
        <v>33</v>
      </c>
      <c r="AX131" s="15" t="s">
        <v>71</v>
      </c>
      <c r="AY131" s="191" t="s">
        <v>253</v>
      </c>
    </row>
    <row r="132" spans="1:65" s="13" customFormat="1">
      <c r="B132" s="174"/>
      <c r="D132" s="354" t="s">
        <v>261</v>
      </c>
      <c r="E132" s="175" t="s">
        <v>3</v>
      </c>
      <c r="F132" s="176" t="s">
        <v>4514</v>
      </c>
      <c r="H132" s="177">
        <v>1992</v>
      </c>
      <c r="I132" s="178"/>
      <c r="L132" s="174"/>
      <c r="M132" s="179"/>
      <c r="N132" s="180"/>
      <c r="O132" s="180"/>
      <c r="P132" s="180"/>
      <c r="Q132" s="180"/>
      <c r="R132" s="180"/>
      <c r="S132" s="180"/>
      <c r="T132" s="181"/>
      <c r="AT132" s="175" t="s">
        <v>261</v>
      </c>
      <c r="AU132" s="175" t="s">
        <v>79</v>
      </c>
      <c r="AV132" s="13" t="s">
        <v>79</v>
      </c>
      <c r="AW132" s="13" t="s">
        <v>33</v>
      </c>
      <c r="AX132" s="13" t="s">
        <v>15</v>
      </c>
      <c r="AY132" s="175" t="s">
        <v>253</v>
      </c>
    </row>
    <row r="133" spans="1:65" s="2" customFormat="1" ht="33" customHeight="1">
      <c r="A133" s="33"/>
      <c r="B133" s="160"/>
      <c r="C133" s="161" t="s">
        <v>75</v>
      </c>
      <c r="D133" s="353" t="s">
        <v>255</v>
      </c>
      <c r="E133" s="162" t="s">
        <v>4515</v>
      </c>
      <c r="F133" s="163" t="s">
        <v>4516</v>
      </c>
      <c r="G133" s="164" t="s">
        <v>265</v>
      </c>
      <c r="H133" s="165">
        <v>2260</v>
      </c>
      <c r="I133" s="166"/>
      <c r="J133" s="167">
        <f>ROUND(I133*H133,2)</f>
        <v>0</v>
      </c>
      <c r="K133" s="163" t="s">
        <v>259</v>
      </c>
      <c r="L133" s="34"/>
      <c r="M133" s="168" t="s">
        <v>3</v>
      </c>
      <c r="N133" s="169" t="s">
        <v>42</v>
      </c>
      <c r="O133" s="54"/>
      <c r="P133" s="170">
        <f>O133*H133</f>
        <v>0</v>
      </c>
      <c r="Q133" s="170">
        <v>0</v>
      </c>
      <c r="R133" s="170">
        <f>Q133*H133</f>
        <v>0</v>
      </c>
      <c r="S133" s="170">
        <v>6.0000000000000001E-3</v>
      </c>
      <c r="T133" s="171">
        <f>S133*H133</f>
        <v>13.56</v>
      </c>
      <c r="U133" s="33"/>
      <c r="V133" s="33"/>
      <c r="W133" s="33"/>
      <c r="X133" s="33"/>
      <c r="Y133" s="33"/>
      <c r="Z133" s="33"/>
      <c r="AA133" s="33"/>
      <c r="AB133" s="33"/>
      <c r="AC133" s="33"/>
      <c r="AD133" s="33"/>
      <c r="AE133" s="33"/>
      <c r="AR133" s="172" t="s">
        <v>89</v>
      </c>
      <c r="AT133" s="172" t="s">
        <v>255</v>
      </c>
      <c r="AU133" s="172" t="s">
        <v>79</v>
      </c>
      <c r="AY133" s="18" t="s">
        <v>253</v>
      </c>
      <c r="BE133" s="173">
        <f>IF(N133="základní",J133,0)</f>
        <v>0</v>
      </c>
      <c r="BF133" s="173">
        <f>IF(N133="snížená",J133,0)</f>
        <v>0</v>
      </c>
      <c r="BG133" s="173">
        <f>IF(N133="zákl. přenesená",J133,0)</f>
        <v>0</v>
      </c>
      <c r="BH133" s="173">
        <f>IF(N133="sníž. přenesená",J133,0)</f>
        <v>0</v>
      </c>
      <c r="BI133" s="173">
        <f>IF(N133="nulová",J133,0)</f>
        <v>0</v>
      </c>
      <c r="BJ133" s="18" t="s">
        <v>15</v>
      </c>
      <c r="BK133" s="173">
        <f>ROUND(I133*H133,2)</f>
        <v>0</v>
      </c>
      <c r="BL133" s="18" t="s">
        <v>89</v>
      </c>
      <c r="BM133" s="172" t="s">
        <v>4517</v>
      </c>
    </row>
    <row r="134" spans="1:65" s="15" customFormat="1">
      <c r="B134" s="190"/>
      <c r="D134" s="354" t="s">
        <v>261</v>
      </c>
      <c r="E134" s="191" t="s">
        <v>3</v>
      </c>
      <c r="F134" s="192" t="s">
        <v>4518</v>
      </c>
      <c r="H134" s="191" t="s">
        <v>3</v>
      </c>
      <c r="I134" s="193"/>
      <c r="L134" s="190"/>
      <c r="M134" s="194"/>
      <c r="N134" s="195"/>
      <c r="O134" s="195"/>
      <c r="P134" s="195"/>
      <c r="Q134" s="195"/>
      <c r="R134" s="195"/>
      <c r="S134" s="195"/>
      <c r="T134" s="196"/>
      <c r="AT134" s="191" t="s">
        <v>261</v>
      </c>
      <c r="AU134" s="191" t="s">
        <v>79</v>
      </c>
      <c r="AV134" s="15" t="s">
        <v>15</v>
      </c>
      <c r="AW134" s="15" t="s">
        <v>33</v>
      </c>
      <c r="AX134" s="15" t="s">
        <v>71</v>
      </c>
      <c r="AY134" s="191" t="s">
        <v>253</v>
      </c>
    </row>
    <row r="135" spans="1:65" s="13" customFormat="1">
      <c r="B135" s="174"/>
      <c r="D135" s="354" t="s">
        <v>261</v>
      </c>
      <c r="E135" s="175" t="s">
        <v>3</v>
      </c>
      <c r="F135" s="176" t="s">
        <v>4519</v>
      </c>
      <c r="H135" s="177">
        <v>2260</v>
      </c>
      <c r="I135" s="178"/>
      <c r="L135" s="174"/>
      <c r="M135" s="179"/>
      <c r="N135" s="180"/>
      <c r="O135" s="180"/>
      <c r="P135" s="180"/>
      <c r="Q135" s="180"/>
      <c r="R135" s="180"/>
      <c r="S135" s="180"/>
      <c r="T135" s="181"/>
      <c r="AT135" s="175" t="s">
        <v>261</v>
      </c>
      <c r="AU135" s="175" t="s">
        <v>79</v>
      </c>
      <c r="AV135" s="13" t="s">
        <v>79</v>
      </c>
      <c r="AW135" s="13" t="s">
        <v>33</v>
      </c>
      <c r="AX135" s="13" t="s">
        <v>15</v>
      </c>
      <c r="AY135" s="175" t="s">
        <v>253</v>
      </c>
    </row>
    <row r="136" spans="1:65" s="2" customFormat="1" ht="33" customHeight="1">
      <c r="A136" s="33"/>
      <c r="B136" s="160"/>
      <c r="C136" s="161" t="s">
        <v>203</v>
      </c>
      <c r="D136" s="353" t="s">
        <v>255</v>
      </c>
      <c r="E136" s="162" t="s">
        <v>4520</v>
      </c>
      <c r="F136" s="163" t="s">
        <v>4521</v>
      </c>
      <c r="G136" s="164" t="s">
        <v>265</v>
      </c>
      <c r="H136" s="165">
        <v>738.3</v>
      </c>
      <c r="I136" s="166"/>
      <c r="J136" s="167">
        <f>ROUND(I136*H136,2)</f>
        <v>0</v>
      </c>
      <c r="K136" s="163" t="s">
        <v>259</v>
      </c>
      <c r="L136" s="34"/>
      <c r="M136" s="168" t="s">
        <v>3</v>
      </c>
      <c r="N136" s="169" t="s">
        <v>42</v>
      </c>
      <c r="O136" s="54"/>
      <c r="P136" s="170">
        <f>O136*H136</f>
        <v>0</v>
      </c>
      <c r="Q136" s="170">
        <v>0</v>
      </c>
      <c r="R136" s="170">
        <f>Q136*H136</f>
        <v>0</v>
      </c>
      <c r="S136" s="170">
        <v>8.9999999999999993E-3</v>
      </c>
      <c r="T136" s="171">
        <f>S136*H136</f>
        <v>6.6446999999999994</v>
      </c>
      <c r="U136" s="33"/>
      <c r="V136" s="33"/>
      <c r="W136" s="33"/>
      <c r="X136" s="33"/>
      <c r="Y136" s="33"/>
      <c r="Z136" s="33"/>
      <c r="AA136" s="33"/>
      <c r="AB136" s="33"/>
      <c r="AC136" s="33"/>
      <c r="AD136" s="33"/>
      <c r="AE136" s="33"/>
      <c r="AR136" s="172" t="s">
        <v>89</v>
      </c>
      <c r="AT136" s="172" t="s">
        <v>255</v>
      </c>
      <c r="AU136" s="172" t="s">
        <v>79</v>
      </c>
      <c r="AY136" s="18" t="s">
        <v>253</v>
      </c>
      <c r="BE136" s="173">
        <f>IF(N136="základní",J136,0)</f>
        <v>0</v>
      </c>
      <c r="BF136" s="173">
        <f>IF(N136="snížená",J136,0)</f>
        <v>0</v>
      </c>
      <c r="BG136" s="173">
        <f>IF(N136="zákl. přenesená",J136,0)</f>
        <v>0</v>
      </c>
      <c r="BH136" s="173">
        <f>IF(N136="sníž. přenesená",J136,0)</f>
        <v>0</v>
      </c>
      <c r="BI136" s="173">
        <f>IF(N136="nulová",J136,0)</f>
        <v>0</v>
      </c>
      <c r="BJ136" s="18" t="s">
        <v>15</v>
      </c>
      <c r="BK136" s="173">
        <f>ROUND(I136*H136,2)</f>
        <v>0</v>
      </c>
      <c r="BL136" s="18" t="s">
        <v>89</v>
      </c>
      <c r="BM136" s="172" t="s">
        <v>4522</v>
      </c>
    </row>
    <row r="137" spans="1:65" s="15" customFormat="1">
      <c r="B137" s="190"/>
      <c r="D137" s="354" t="s">
        <v>261</v>
      </c>
      <c r="E137" s="191" t="s">
        <v>3</v>
      </c>
      <c r="F137" s="192" t="s">
        <v>4492</v>
      </c>
      <c r="H137" s="191" t="s">
        <v>3</v>
      </c>
      <c r="I137" s="193"/>
      <c r="L137" s="190"/>
      <c r="M137" s="194"/>
      <c r="N137" s="195"/>
      <c r="O137" s="195"/>
      <c r="P137" s="195"/>
      <c r="Q137" s="195"/>
      <c r="R137" s="195"/>
      <c r="S137" s="195"/>
      <c r="T137" s="196"/>
      <c r="AT137" s="191" t="s">
        <v>261</v>
      </c>
      <c r="AU137" s="191" t="s">
        <v>79</v>
      </c>
      <c r="AV137" s="15" t="s">
        <v>15</v>
      </c>
      <c r="AW137" s="15" t="s">
        <v>33</v>
      </c>
      <c r="AX137" s="15" t="s">
        <v>71</v>
      </c>
      <c r="AY137" s="191" t="s">
        <v>253</v>
      </c>
    </row>
    <row r="138" spans="1:65" s="13" customFormat="1">
      <c r="B138" s="174"/>
      <c r="D138" s="354" t="s">
        <v>261</v>
      </c>
      <c r="E138" s="175" t="s">
        <v>3</v>
      </c>
      <c r="F138" s="176" t="s">
        <v>4523</v>
      </c>
      <c r="H138" s="177">
        <v>738.3</v>
      </c>
      <c r="I138" s="178"/>
      <c r="L138" s="174"/>
      <c r="M138" s="179"/>
      <c r="N138" s="180"/>
      <c r="O138" s="180"/>
      <c r="P138" s="180"/>
      <c r="Q138" s="180"/>
      <c r="R138" s="180"/>
      <c r="S138" s="180"/>
      <c r="T138" s="181"/>
      <c r="AT138" s="175" t="s">
        <v>261</v>
      </c>
      <c r="AU138" s="175" t="s">
        <v>79</v>
      </c>
      <c r="AV138" s="13" t="s">
        <v>79</v>
      </c>
      <c r="AW138" s="13" t="s">
        <v>33</v>
      </c>
      <c r="AX138" s="13" t="s">
        <v>15</v>
      </c>
      <c r="AY138" s="175" t="s">
        <v>253</v>
      </c>
    </row>
    <row r="139" spans="1:65" s="2" customFormat="1" ht="33" customHeight="1">
      <c r="A139" s="33"/>
      <c r="B139" s="160"/>
      <c r="C139" s="161" t="s">
        <v>302</v>
      </c>
      <c r="D139" s="353" t="s">
        <v>255</v>
      </c>
      <c r="E139" s="162" t="s">
        <v>4524</v>
      </c>
      <c r="F139" s="163" t="s">
        <v>4525</v>
      </c>
      <c r="G139" s="164" t="s">
        <v>265</v>
      </c>
      <c r="H139" s="165">
        <v>129.80000000000001</v>
      </c>
      <c r="I139" s="166"/>
      <c r="J139" s="167">
        <f>ROUND(I139*H139,2)</f>
        <v>0</v>
      </c>
      <c r="K139" s="163" t="s">
        <v>259</v>
      </c>
      <c r="L139" s="34"/>
      <c r="M139" s="168" t="s">
        <v>3</v>
      </c>
      <c r="N139" s="169" t="s">
        <v>42</v>
      </c>
      <c r="O139" s="54"/>
      <c r="P139" s="170">
        <f>O139*H139</f>
        <v>0</v>
      </c>
      <c r="Q139" s="170">
        <v>0</v>
      </c>
      <c r="R139" s="170">
        <f>Q139*H139</f>
        <v>0</v>
      </c>
      <c r="S139" s="170">
        <v>0.04</v>
      </c>
      <c r="T139" s="171">
        <f>S139*H139</f>
        <v>5.1920000000000002</v>
      </c>
      <c r="U139" s="33"/>
      <c r="V139" s="33"/>
      <c r="W139" s="33"/>
      <c r="X139" s="33"/>
      <c r="Y139" s="33"/>
      <c r="Z139" s="33"/>
      <c r="AA139" s="33"/>
      <c r="AB139" s="33"/>
      <c r="AC139" s="33"/>
      <c r="AD139" s="33"/>
      <c r="AE139" s="33"/>
      <c r="AR139" s="172" t="s">
        <v>89</v>
      </c>
      <c r="AT139" s="172" t="s">
        <v>255</v>
      </c>
      <c r="AU139" s="172" t="s">
        <v>79</v>
      </c>
      <c r="AY139" s="18" t="s">
        <v>253</v>
      </c>
      <c r="BE139" s="173">
        <f>IF(N139="základní",J139,0)</f>
        <v>0</v>
      </c>
      <c r="BF139" s="173">
        <f>IF(N139="snížená",J139,0)</f>
        <v>0</v>
      </c>
      <c r="BG139" s="173">
        <f>IF(N139="zákl. přenesená",J139,0)</f>
        <v>0</v>
      </c>
      <c r="BH139" s="173">
        <f>IF(N139="sníž. přenesená",J139,0)</f>
        <v>0</v>
      </c>
      <c r="BI139" s="173">
        <f>IF(N139="nulová",J139,0)</f>
        <v>0</v>
      </c>
      <c r="BJ139" s="18" t="s">
        <v>15</v>
      </c>
      <c r="BK139" s="173">
        <f>ROUND(I139*H139,2)</f>
        <v>0</v>
      </c>
      <c r="BL139" s="18" t="s">
        <v>89</v>
      </c>
      <c r="BM139" s="172" t="s">
        <v>4526</v>
      </c>
    </row>
    <row r="140" spans="1:65" s="15" customFormat="1">
      <c r="B140" s="190"/>
      <c r="D140" s="354" t="s">
        <v>261</v>
      </c>
      <c r="E140" s="191" t="s">
        <v>3</v>
      </c>
      <c r="F140" s="192" t="s">
        <v>4492</v>
      </c>
      <c r="H140" s="191" t="s">
        <v>3</v>
      </c>
      <c r="I140" s="193"/>
      <c r="L140" s="190"/>
      <c r="M140" s="194"/>
      <c r="N140" s="195"/>
      <c r="O140" s="195"/>
      <c r="P140" s="195"/>
      <c r="Q140" s="195"/>
      <c r="R140" s="195"/>
      <c r="S140" s="195"/>
      <c r="T140" s="196"/>
      <c r="AT140" s="191" t="s">
        <v>261</v>
      </c>
      <c r="AU140" s="191" t="s">
        <v>79</v>
      </c>
      <c r="AV140" s="15" t="s">
        <v>15</v>
      </c>
      <c r="AW140" s="15" t="s">
        <v>33</v>
      </c>
      <c r="AX140" s="15" t="s">
        <v>71</v>
      </c>
      <c r="AY140" s="191" t="s">
        <v>253</v>
      </c>
    </row>
    <row r="141" spans="1:65" s="13" customFormat="1">
      <c r="B141" s="174"/>
      <c r="D141" s="354" t="s">
        <v>261</v>
      </c>
      <c r="E141" s="175" t="s">
        <v>3</v>
      </c>
      <c r="F141" s="176" t="s">
        <v>4527</v>
      </c>
      <c r="H141" s="177">
        <v>129.80000000000001</v>
      </c>
      <c r="I141" s="178"/>
      <c r="L141" s="174"/>
      <c r="M141" s="179"/>
      <c r="N141" s="180"/>
      <c r="O141" s="180"/>
      <c r="P141" s="180"/>
      <c r="Q141" s="180"/>
      <c r="R141" s="180"/>
      <c r="S141" s="180"/>
      <c r="T141" s="181"/>
      <c r="AT141" s="175" t="s">
        <v>261</v>
      </c>
      <c r="AU141" s="175" t="s">
        <v>79</v>
      </c>
      <c r="AV141" s="13" t="s">
        <v>79</v>
      </c>
      <c r="AW141" s="13" t="s">
        <v>33</v>
      </c>
      <c r="AX141" s="13" t="s">
        <v>15</v>
      </c>
      <c r="AY141" s="175" t="s">
        <v>253</v>
      </c>
    </row>
    <row r="142" spans="1:65" s="2" customFormat="1" ht="16.5" customHeight="1">
      <c r="A142" s="33"/>
      <c r="B142" s="160"/>
      <c r="C142" s="161" t="s">
        <v>293</v>
      </c>
      <c r="D142" s="353" t="s">
        <v>255</v>
      </c>
      <c r="E142" s="162" t="s">
        <v>4528</v>
      </c>
      <c r="F142" s="163" t="s">
        <v>4529</v>
      </c>
      <c r="G142" s="164" t="s">
        <v>378</v>
      </c>
      <c r="H142" s="165">
        <v>13</v>
      </c>
      <c r="I142" s="166"/>
      <c r="J142" s="167">
        <f>ROUND(I142*H142,2)</f>
        <v>0</v>
      </c>
      <c r="K142" s="163" t="s">
        <v>3</v>
      </c>
      <c r="L142" s="34"/>
      <c r="M142" s="168" t="s">
        <v>3</v>
      </c>
      <c r="N142" s="169" t="s">
        <v>42</v>
      </c>
      <c r="O142" s="54"/>
      <c r="P142" s="170">
        <f>O142*H142</f>
        <v>0</v>
      </c>
      <c r="Q142" s="170">
        <v>0</v>
      </c>
      <c r="R142" s="170">
        <f>Q142*H142</f>
        <v>0</v>
      </c>
      <c r="S142" s="170">
        <v>0</v>
      </c>
      <c r="T142" s="171">
        <f>S142*H142</f>
        <v>0</v>
      </c>
      <c r="U142" s="33"/>
      <c r="V142" s="33"/>
      <c r="W142" s="33"/>
      <c r="X142" s="33"/>
      <c r="Y142" s="33"/>
      <c r="Z142" s="33"/>
      <c r="AA142" s="33"/>
      <c r="AB142" s="33"/>
      <c r="AC142" s="33"/>
      <c r="AD142" s="33"/>
      <c r="AE142" s="33"/>
      <c r="AR142" s="172" t="s">
        <v>89</v>
      </c>
      <c r="AT142" s="172" t="s">
        <v>255</v>
      </c>
      <c r="AU142" s="172" t="s">
        <v>79</v>
      </c>
      <c r="AY142" s="18" t="s">
        <v>253</v>
      </c>
      <c r="BE142" s="173">
        <f>IF(N142="základní",J142,0)</f>
        <v>0</v>
      </c>
      <c r="BF142" s="173">
        <f>IF(N142="snížená",J142,0)</f>
        <v>0</v>
      </c>
      <c r="BG142" s="173">
        <f>IF(N142="zákl. přenesená",J142,0)</f>
        <v>0</v>
      </c>
      <c r="BH142" s="173">
        <f>IF(N142="sníž. přenesená",J142,0)</f>
        <v>0</v>
      </c>
      <c r="BI142" s="173">
        <f>IF(N142="nulová",J142,0)</f>
        <v>0</v>
      </c>
      <c r="BJ142" s="18" t="s">
        <v>15</v>
      </c>
      <c r="BK142" s="173">
        <f>ROUND(I142*H142,2)</f>
        <v>0</v>
      </c>
      <c r="BL142" s="18" t="s">
        <v>89</v>
      </c>
      <c r="BM142" s="172" t="s">
        <v>4530</v>
      </c>
    </row>
    <row r="143" spans="1:65" s="2" customFormat="1" ht="16.5" customHeight="1">
      <c r="A143" s="33"/>
      <c r="B143" s="160"/>
      <c r="C143" s="161" t="s">
        <v>83</v>
      </c>
      <c r="D143" s="353" t="s">
        <v>255</v>
      </c>
      <c r="E143" s="162" t="s">
        <v>4531</v>
      </c>
      <c r="F143" s="163" t="s">
        <v>4532</v>
      </c>
      <c r="G143" s="164" t="s">
        <v>625</v>
      </c>
      <c r="H143" s="165">
        <v>1</v>
      </c>
      <c r="I143" s="166"/>
      <c r="J143" s="167">
        <f>ROUND(I143*H143,2)</f>
        <v>0</v>
      </c>
      <c r="K143" s="163" t="s">
        <v>3</v>
      </c>
      <c r="L143" s="34"/>
      <c r="M143" s="168" t="s">
        <v>3</v>
      </c>
      <c r="N143" s="169" t="s">
        <v>42</v>
      </c>
      <c r="O143" s="54"/>
      <c r="P143" s="170">
        <f>O143*H143</f>
        <v>0</v>
      </c>
      <c r="Q143" s="170">
        <v>0</v>
      </c>
      <c r="R143" s="170">
        <f>Q143*H143</f>
        <v>0</v>
      </c>
      <c r="S143" s="170">
        <v>0</v>
      </c>
      <c r="T143" s="171">
        <f>S143*H143</f>
        <v>0</v>
      </c>
      <c r="U143" s="33"/>
      <c r="V143" s="33"/>
      <c r="W143" s="33"/>
      <c r="X143" s="33"/>
      <c r="Y143" s="33"/>
      <c r="Z143" s="33"/>
      <c r="AA143" s="33"/>
      <c r="AB143" s="33"/>
      <c r="AC143" s="33"/>
      <c r="AD143" s="33"/>
      <c r="AE143" s="33"/>
      <c r="AR143" s="172" t="s">
        <v>89</v>
      </c>
      <c r="AT143" s="172" t="s">
        <v>255</v>
      </c>
      <c r="AU143" s="172" t="s">
        <v>79</v>
      </c>
      <c r="AY143" s="18" t="s">
        <v>253</v>
      </c>
      <c r="BE143" s="173">
        <f>IF(N143="základní",J143,0)</f>
        <v>0</v>
      </c>
      <c r="BF143" s="173">
        <f>IF(N143="snížená",J143,0)</f>
        <v>0</v>
      </c>
      <c r="BG143" s="173">
        <f>IF(N143="zákl. přenesená",J143,0)</f>
        <v>0</v>
      </c>
      <c r="BH143" s="173">
        <f>IF(N143="sníž. přenesená",J143,0)</f>
        <v>0</v>
      </c>
      <c r="BI143" s="173">
        <f>IF(N143="nulová",J143,0)</f>
        <v>0</v>
      </c>
      <c r="BJ143" s="18" t="s">
        <v>15</v>
      </c>
      <c r="BK143" s="173">
        <f>ROUND(I143*H143,2)</f>
        <v>0</v>
      </c>
      <c r="BL143" s="18" t="s">
        <v>89</v>
      </c>
      <c r="BM143" s="172" t="s">
        <v>4533</v>
      </c>
    </row>
    <row r="144" spans="1:65" s="2" customFormat="1" ht="16.5" customHeight="1">
      <c r="A144" s="33"/>
      <c r="B144" s="160"/>
      <c r="C144" s="161" t="s">
        <v>93</v>
      </c>
      <c r="D144" s="353" t="s">
        <v>255</v>
      </c>
      <c r="E144" s="162" t="s">
        <v>4534</v>
      </c>
      <c r="F144" s="163" t="s">
        <v>4535</v>
      </c>
      <c r="G144" s="164" t="s">
        <v>625</v>
      </c>
      <c r="H144" s="165">
        <v>1</v>
      </c>
      <c r="I144" s="166"/>
      <c r="J144" s="167">
        <f>ROUND(I144*H144,2)</f>
        <v>0</v>
      </c>
      <c r="K144" s="163" t="s">
        <v>3</v>
      </c>
      <c r="L144" s="34"/>
      <c r="M144" s="168" t="s">
        <v>3</v>
      </c>
      <c r="N144" s="169" t="s">
        <v>42</v>
      </c>
      <c r="O144" s="54"/>
      <c r="P144" s="170">
        <f>O144*H144</f>
        <v>0</v>
      </c>
      <c r="Q144" s="170">
        <v>0</v>
      </c>
      <c r="R144" s="170">
        <f>Q144*H144</f>
        <v>0</v>
      </c>
      <c r="S144" s="170">
        <v>0</v>
      </c>
      <c r="T144" s="171">
        <f>S144*H144</f>
        <v>0</v>
      </c>
      <c r="U144" s="33"/>
      <c r="V144" s="33"/>
      <c r="W144" s="33"/>
      <c r="X144" s="33"/>
      <c r="Y144" s="33"/>
      <c r="Z144" s="33"/>
      <c r="AA144" s="33"/>
      <c r="AB144" s="33"/>
      <c r="AC144" s="33"/>
      <c r="AD144" s="33"/>
      <c r="AE144" s="33"/>
      <c r="AR144" s="172" t="s">
        <v>89</v>
      </c>
      <c r="AT144" s="172" t="s">
        <v>255</v>
      </c>
      <c r="AU144" s="172" t="s">
        <v>79</v>
      </c>
      <c r="AY144" s="18" t="s">
        <v>253</v>
      </c>
      <c r="BE144" s="173">
        <f>IF(N144="základní",J144,0)</f>
        <v>0</v>
      </c>
      <c r="BF144" s="173">
        <f>IF(N144="snížená",J144,0)</f>
        <v>0</v>
      </c>
      <c r="BG144" s="173">
        <f>IF(N144="zákl. přenesená",J144,0)</f>
        <v>0</v>
      </c>
      <c r="BH144" s="173">
        <f>IF(N144="sníž. přenesená",J144,0)</f>
        <v>0</v>
      </c>
      <c r="BI144" s="173">
        <f>IF(N144="nulová",J144,0)</f>
        <v>0</v>
      </c>
      <c r="BJ144" s="18" t="s">
        <v>15</v>
      </c>
      <c r="BK144" s="173">
        <f>ROUND(I144*H144,2)</f>
        <v>0</v>
      </c>
      <c r="BL144" s="18" t="s">
        <v>89</v>
      </c>
      <c r="BM144" s="172" t="s">
        <v>4536</v>
      </c>
    </row>
    <row r="145" spans="1:65" s="2" customFormat="1" ht="55.5" customHeight="1">
      <c r="A145" s="33"/>
      <c r="B145" s="160"/>
      <c r="C145" s="161" t="s">
        <v>107</v>
      </c>
      <c r="D145" s="353" t="s">
        <v>255</v>
      </c>
      <c r="E145" s="162" t="s">
        <v>4537</v>
      </c>
      <c r="F145" s="163" t="s">
        <v>4538</v>
      </c>
      <c r="G145" s="164" t="s">
        <v>378</v>
      </c>
      <c r="H145" s="165">
        <v>10</v>
      </c>
      <c r="I145" s="166"/>
      <c r="J145" s="167">
        <f>ROUND(I145*H145,2)</f>
        <v>0</v>
      </c>
      <c r="K145" s="163" t="s">
        <v>3</v>
      </c>
      <c r="L145" s="34"/>
      <c r="M145" s="168" t="s">
        <v>3</v>
      </c>
      <c r="N145" s="169" t="s">
        <v>42</v>
      </c>
      <c r="O145" s="54"/>
      <c r="P145" s="170">
        <f>O145*H145</f>
        <v>0</v>
      </c>
      <c r="Q145" s="170">
        <v>0</v>
      </c>
      <c r="R145" s="170">
        <f>Q145*H145</f>
        <v>0</v>
      </c>
      <c r="S145" s="170">
        <v>0</v>
      </c>
      <c r="T145" s="171">
        <f>S145*H145</f>
        <v>0</v>
      </c>
      <c r="U145" s="33"/>
      <c r="V145" s="33"/>
      <c r="W145" s="33"/>
      <c r="X145" s="33"/>
      <c r="Y145" s="33"/>
      <c r="Z145" s="33"/>
      <c r="AA145" s="33"/>
      <c r="AB145" s="33"/>
      <c r="AC145" s="33"/>
      <c r="AD145" s="33"/>
      <c r="AE145" s="33"/>
      <c r="AR145" s="172" t="s">
        <v>89</v>
      </c>
      <c r="AT145" s="172" t="s">
        <v>255</v>
      </c>
      <c r="AU145" s="172" t="s">
        <v>79</v>
      </c>
      <c r="AY145" s="18" t="s">
        <v>253</v>
      </c>
      <c r="BE145" s="173">
        <f>IF(N145="základní",J145,0)</f>
        <v>0</v>
      </c>
      <c r="BF145" s="173">
        <f>IF(N145="snížená",J145,0)</f>
        <v>0</v>
      </c>
      <c r="BG145" s="173">
        <f>IF(N145="zákl. přenesená",J145,0)</f>
        <v>0</v>
      </c>
      <c r="BH145" s="173">
        <f>IF(N145="sníž. přenesená",J145,0)</f>
        <v>0</v>
      </c>
      <c r="BI145" s="173">
        <f>IF(N145="nulová",J145,0)</f>
        <v>0</v>
      </c>
      <c r="BJ145" s="18" t="s">
        <v>15</v>
      </c>
      <c r="BK145" s="173">
        <f>ROUND(I145*H145,2)</f>
        <v>0</v>
      </c>
      <c r="BL145" s="18" t="s">
        <v>89</v>
      </c>
      <c r="BM145" s="172" t="s">
        <v>4539</v>
      </c>
    </row>
    <row r="146" spans="1:65" s="12" customFormat="1" ht="22.9" customHeight="1">
      <c r="B146" s="147"/>
      <c r="D146" s="355" t="s">
        <v>70</v>
      </c>
      <c r="E146" s="158" t="s">
        <v>325</v>
      </c>
      <c r="F146" s="158" t="s">
        <v>326</v>
      </c>
      <c r="I146" s="150"/>
      <c r="J146" s="159">
        <f>BK146</f>
        <v>0</v>
      </c>
      <c r="L146" s="147"/>
      <c r="M146" s="152"/>
      <c r="N146" s="153"/>
      <c r="O146" s="153"/>
      <c r="P146" s="154">
        <f>SUM(P147:P151)</f>
        <v>0</v>
      </c>
      <c r="Q146" s="153"/>
      <c r="R146" s="154">
        <f>SUM(R147:R151)</f>
        <v>0</v>
      </c>
      <c r="S146" s="153"/>
      <c r="T146" s="155">
        <f>SUM(T147:T151)</f>
        <v>0</v>
      </c>
      <c r="AR146" s="148" t="s">
        <v>15</v>
      </c>
      <c r="AT146" s="156" t="s">
        <v>70</v>
      </c>
      <c r="AU146" s="156" t="s">
        <v>15</v>
      </c>
      <c r="AY146" s="148" t="s">
        <v>253</v>
      </c>
      <c r="BK146" s="157">
        <f>SUM(BK147:BK151)</f>
        <v>0</v>
      </c>
    </row>
    <row r="147" spans="1:65" s="2" customFormat="1" ht="33" customHeight="1">
      <c r="A147" s="33"/>
      <c r="B147" s="160"/>
      <c r="C147" s="161" t="s">
        <v>116</v>
      </c>
      <c r="D147" s="353" t="s">
        <v>255</v>
      </c>
      <c r="E147" s="162" t="s">
        <v>3013</v>
      </c>
      <c r="F147" s="163" t="s">
        <v>3981</v>
      </c>
      <c r="G147" s="164" t="s">
        <v>329</v>
      </c>
      <c r="H147" s="165">
        <v>34.756</v>
      </c>
      <c r="I147" s="166"/>
      <c r="J147" s="167">
        <f>ROUND(I147*H147,2)</f>
        <v>0</v>
      </c>
      <c r="K147" s="163" t="s">
        <v>3</v>
      </c>
      <c r="L147" s="34"/>
      <c r="M147" s="168" t="s">
        <v>3</v>
      </c>
      <c r="N147" s="169" t="s">
        <v>42</v>
      </c>
      <c r="O147" s="54"/>
      <c r="P147" s="170">
        <f>O147*H147</f>
        <v>0</v>
      </c>
      <c r="Q147" s="170">
        <v>0</v>
      </c>
      <c r="R147" s="170">
        <f>Q147*H147</f>
        <v>0</v>
      </c>
      <c r="S147" s="170">
        <v>0</v>
      </c>
      <c r="T147" s="171">
        <f>S147*H147</f>
        <v>0</v>
      </c>
      <c r="U147" s="33"/>
      <c r="V147" s="33"/>
      <c r="W147" s="33"/>
      <c r="X147" s="33"/>
      <c r="Y147" s="33"/>
      <c r="Z147" s="33"/>
      <c r="AA147" s="33"/>
      <c r="AB147" s="33"/>
      <c r="AC147" s="33"/>
      <c r="AD147" s="33"/>
      <c r="AE147" s="33"/>
      <c r="AR147" s="172" t="s">
        <v>89</v>
      </c>
      <c r="AT147" s="172" t="s">
        <v>255</v>
      </c>
      <c r="AU147" s="172" t="s">
        <v>79</v>
      </c>
      <c r="AY147" s="18" t="s">
        <v>253</v>
      </c>
      <c r="BE147" s="173">
        <f>IF(N147="základní",J147,0)</f>
        <v>0</v>
      </c>
      <c r="BF147" s="173">
        <f>IF(N147="snížená",J147,0)</f>
        <v>0</v>
      </c>
      <c r="BG147" s="173">
        <f>IF(N147="zákl. přenesená",J147,0)</f>
        <v>0</v>
      </c>
      <c r="BH147" s="173">
        <f>IF(N147="sníž. přenesená",J147,0)</f>
        <v>0</v>
      </c>
      <c r="BI147" s="173">
        <f>IF(N147="nulová",J147,0)</f>
        <v>0</v>
      </c>
      <c r="BJ147" s="18" t="s">
        <v>15</v>
      </c>
      <c r="BK147" s="173">
        <f>ROUND(I147*H147,2)</f>
        <v>0</v>
      </c>
      <c r="BL147" s="18" t="s">
        <v>89</v>
      </c>
      <c r="BM147" s="172" t="s">
        <v>4540</v>
      </c>
    </row>
    <row r="148" spans="1:65" s="2" customFormat="1" ht="21.75" customHeight="1">
      <c r="A148" s="33"/>
      <c r="B148" s="160"/>
      <c r="C148" s="161" t="s">
        <v>125</v>
      </c>
      <c r="D148" s="353" t="s">
        <v>255</v>
      </c>
      <c r="E148" s="162" t="s">
        <v>331</v>
      </c>
      <c r="F148" s="163" t="s">
        <v>332</v>
      </c>
      <c r="G148" s="164" t="s">
        <v>329</v>
      </c>
      <c r="H148" s="165">
        <v>34.756</v>
      </c>
      <c r="I148" s="166"/>
      <c r="J148" s="167">
        <f>ROUND(I148*H148,2)</f>
        <v>0</v>
      </c>
      <c r="K148" s="163" t="s">
        <v>259</v>
      </c>
      <c r="L148" s="34"/>
      <c r="M148" s="168" t="s">
        <v>3</v>
      </c>
      <c r="N148" s="169" t="s">
        <v>42</v>
      </c>
      <c r="O148" s="54"/>
      <c r="P148" s="170">
        <f>O148*H148</f>
        <v>0</v>
      </c>
      <c r="Q148" s="170">
        <v>0</v>
      </c>
      <c r="R148" s="170">
        <f>Q148*H148</f>
        <v>0</v>
      </c>
      <c r="S148" s="170">
        <v>0</v>
      </c>
      <c r="T148" s="171">
        <f>S148*H148</f>
        <v>0</v>
      </c>
      <c r="U148" s="33"/>
      <c r="V148" s="33"/>
      <c r="W148" s="33"/>
      <c r="X148" s="33"/>
      <c r="Y148" s="33"/>
      <c r="Z148" s="33"/>
      <c r="AA148" s="33"/>
      <c r="AB148" s="33"/>
      <c r="AC148" s="33"/>
      <c r="AD148" s="33"/>
      <c r="AE148" s="33"/>
      <c r="AR148" s="172" t="s">
        <v>89</v>
      </c>
      <c r="AT148" s="172" t="s">
        <v>255</v>
      </c>
      <c r="AU148" s="172" t="s">
        <v>79</v>
      </c>
      <c r="AY148" s="18" t="s">
        <v>253</v>
      </c>
      <c r="BE148" s="173">
        <f>IF(N148="základní",J148,0)</f>
        <v>0</v>
      </c>
      <c r="BF148" s="173">
        <f>IF(N148="snížená",J148,0)</f>
        <v>0</v>
      </c>
      <c r="BG148" s="173">
        <f>IF(N148="zákl. přenesená",J148,0)</f>
        <v>0</v>
      </c>
      <c r="BH148" s="173">
        <f>IF(N148="sníž. přenesená",J148,0)</f>
        <v>0</v>
      </c>
      <c r="BI148" s="173">
        <f>IF(N148="nulová",J148,0)</f>
        <v>0</v>
      </c>
      <c r="BJ148" s="18" t="s">
        <v>15</v>
      </c>
      <c r="BK148" s="173">
        <f>ROUND(I148*H148,2)</f>
        <v>0</v>
      </c>
      <c r="BL148" s="18" t="s">
        <v>89</v>
      </c>
      <c r="BM148" s="172" t="s">
        <v>4541</v>
      </c>
    </row>
    <row r="149" spans="1:65" s="2" customFormat="1" ht="33" customHeight="1">
      <c r="A149" s="33"/>
      <c r="B149" s="160"/>
      <c r="C149" s="161" t="s">
        <v>9</v>
      </c>
      <c r="D149" s="353" t="s">
        <v>255</v>
      </c>
      <c r="E149" s="162" t="s">
        <v>334</v>
      </c>
      <c r="F149" s="163" t="s">
        <v>335</v>
      </c>
      <c r="G149" s="164" t="s">
        <v>329</v>
      </c>
      <c r="H149" s="165">
        <v>1042.68</v>
      </c>
      <c r="I149" s="166"/>
      <c r="J149" s="167">
        <f>ROUND(I149*H149,2)</f>
        <v>0</v>
      </c>
      <c r="K149" s="163" t="s">
        <v>259</v>
      </c>
      <c r="L149" s="34"/>
      <c r="M149" s="168" t="s">
        <v>3</v>
      </c>
      <c r="N149" s="169" t="s">
        <v>42</v>
      </c>
      <c r="O149" s="54"/>
      <c r="P149" s="170">
        <f>O149*H149</f>
        <v>0</v>
      </c>
      <c r="Q149" s="170">
        <v>0</v>
      </c>
      <c r="R149" s="170">
        <f>Q149*H149</f>
        <v>0</v>
      </c>
      <c r="S149" s="170">
        <v>0</v>
      </c>
      <c r="T149" s="171">
        <f>S149*H149</f>
        <v>0</v>
      </c>
      <c r="U149" s="33"/>
      <c r="V149" s="33"/>
      <c r="W149" s="33"/>
      <c r="X149" s="33"/>
      <c r="Y149" s="33"/>
      <c r="Z149" s="33"/>
      <c r="AA149" s="33"/>
      <c r="AB149" s="33"/>
      <c r="AC149" s="33"/>
      <c r="AD149" s="33"/>
      <c r="AE149" s="33"/>
      <c r="AR149" s="172" t="s">
        <v>89</v>
      </c>
      <c r="AT149" s="172" t="s">
        <v>255</v>
      </c>
      <c r="AU149" s="172" t="s">
        <v>79</v>
      </c>
      <c r="AY149" s="18" t="s">
        <v>253</v>
      </c>
      <c r="BE149" s="173">
        <f>IF(N149="základní",J149,0)</f>
        <v>0</v>
      </c>
      <c r="BF149" s="173">
        <f>IF(N149="snížená",J149,0)</f>
        <v>0</v>
      </c>
      <c r="BG149" s="173">
        <f>IF(N149="zákl. přenesená",J149,0)</f>
        <v>0</v>
      </c>
      <c r="BH149" s="173">
        <f>IF(N149="sníž. přenesená",J149,0)</f>
        <v>0</v>
      </c>
      <c r="BI149" s="173">
        <f>IF(N149="nulová",J149,0)</f>
        <v>0</v>
      </c>
      <c r="BJ149" s="18" t="s">
        <v>15</v>
      </c>
      <c r="BK149" s="173">
        <f>ROUND(I149*H149,2)</f>
        <v>0</v>
      </c>
      <c r="BL149" s="18" t="s">
        <v>89</v>
      </c>
      <c r="BM149" s="172" t="s">
        <v>4542</v>
      </c>
    </row>
    <row r="150" spans="1:65" s="13" customFormat="1">
      <c r="B150" s="174"/>
      <c r="D150" s="354" t="s">
        <v>261</v>
      </c>
      <c r="F150" s="176" t="s">
        <v>4543</v>
      </c>
      <c r="H150" s="177">
        <v>1042.68</v>
      </c>
      <c r="I150" s="178"/>
      <c r="L150" s="174"/>
      <c r="M150" s="179"/>
      <c r="N150" s="180"/>
      <c r="O150" s="180"/>
      <c r="P150" s="180"/>
      <c r="Q150" s="180"/>
      <c r="R150" s="180"/>
      <c r="S150" s="180"/>
      <c r="T150" s="181"/>
      <c r="AT150" s="175" t="s">
        <v>261</v>
      </c>
      <c r="AU150" s="175" t="s">
        <v>79</v>
      </c>
      <c r="AV150" s="13" t="s">
        <v>79</v>
      </c>
      <c r="AW150" s="13" t="s">
        <v>4</v>
      </c>
      <c r="AX150" s="13" t="s">
        <v>15</v>
      </c>
      <c r="AY150" s="175" t="s">
        <v>253</v>
      </c>
    </row>
    <row r="151" spans="1:65" s="2" customFormat="1" ht="33" customHeight="1">
      <c r="A151" s="33"/>
      <c r="B151" s="160"/>
      <c r="C151" s="161" t="s">
        <v>142</v>
      </c>
      <c r="D151" s="353" t="s">
        <v>255</v>
      </c>
      <c r="E151" s="162" t="s">
        <v>338</v>
      </c>
      <c r="F151" s="163" t="s">
        <v>339</v>
      </c>
      <c r="G151" s="164" t="s">
        <v>329</v>
      </c>
      <c r="H151" s="165">
        <v>34.756</v>
      </c>
      <c r="I151" s="166"/>
      <c r="J151" s="167">
        <f>ROUND(I151*H151,2)</f>
        <v>0</v>
      </c>
      <c r="K151" s="163" t="s">
        <v>259</v>
      </c>
      <c r="L151" s="34"/>
      <c r="M151" s="168" t="s">
        <v>3</v>
      </c>
      <c r="N151" s="169" t="s">
        <v>42</v>
      </c>
      <c r="O151" s="54"/>
      <c r="P151" s="170">
        <f>O151*H151</f>
        <v>0</v>
      </c>
      <c r="Q151" s="170">
        <v>0</v>
      </c>
      <c r="R151" s="170">
        <f>Q151*H151</f>
        <v>0</v>
      </c>
      <c r="S151" s="170">
        <v>0</v>
      </c>
      <c r="T151" s="171">
        <f>S151*H151</f>
        <v>0</v>
      </c>
      <c r="U151" s="33"/>
      <c r="V151" s="33"/>
      <c r="W151" s="33"/>
      <c r="X151" s="33"/>
      <c r="Y151" s="33"/>
      <c r="Z151" s="33"/>
      <c r="AA151" s="33"/>
      <c r="AB151" s="33"/>
      <c r="AC151" s="33"/>
      <c r="AD151" s="33"/>
      <c r="AE151" s="33"/>
      <c r="AR151" s="172" t="s">
        <v>89</v>
      </c>
      <c r="AT151" s="172" t="s">
        <v>255</v>
      </c>
      <c r="AU151" s="172" t="s">
        <v>79</v>
      </c>
      <c r="AY151" s="18" t="s">
        <v>253</v>
      </c>
      <c r="BE151" s="173">
        <f>IF(N151="základní",J151,0)</f>
        <v>0</v>
      </c>
      <c r="BF151" s="173">
        <f>IF(N151="snížená",J151,0)</f>
        <v>0</v>
      </c>
      <c r="BG151" s="173">
        <f>IF(N151="zákl. přenesená",J151,0)</f>
        <v>0</v>
      </c>
      <c r="BH151" s="173">
        <f>IF(N151="sníž. přenesená",J151,0)</f>
        <v>0</v>
      </c>
      <c r="BI151" s="173">
        <f>IF(N151="nulová",J151,0)</f>
        <v>0</v>
      </c>
      <c r="BJ151" s="18" t="s">
        <v>15</v>
      </c>
      <c r="BK151" s="173">
        <f>ROUND(I151*H151,2)</f>
        <v>0</v>
      </c>
      <c r="BL151" s="18" t="s">
        <v>89</v>
      </c>
      <c r="BM151" s="172" t="s">
        <v>4544</v>
      </c>
    </row>
    <row r="152" spans="1:65" s="12" customFormat="1" ht="22.9" customHeight="1">
      <c r="B152" s="147"/>
      <c r="D152" s="355" t="s">
        <v>70</v>
      </c>
      <c r="E152" s="158" t="s">
        <v>341</v>
      </c>
      <c r="F152" s="158" t="s">
        <v>342</v>
      </c>
      <c r="I152" s="150"/>
      <c r="J152" s="159">
        <f>BK152</f>
        <v>0</v>
      </c>
      <c r="L152" s="147"/>
      <c r="M152" s="152"/>
      <c r="N152" s="153"/>
      <c r="O152" s="153"/>
      <c r="P152" s="154">
        <f>P153</f>
        <v>0</v>
      </c>
      <c r="Q152" s="153"/>
      <c r="R152" s="154">
        <f>R153</f>
        <v>0</v>
      </c>
      <c r="S152" s="153"/>
      <c r="T152" s="155">
        <f>T153</f>
        <v>0</v>
      </c>
      <c r="AR152" s="148" t="s">
        <v>15</v>
      </c>
      <c r="AT152" s="156" t="s">
        <v>70</v>
      </c>
      <c r="AU152" s="156" t="s">
        <v>15</v>
      </c>
      <c r="AY152" s="148" t="s">
        <v>253</v>
      </c>
      <c r="BK152" s="157">
        <f>BK153</f>
        <v>0</v>
      </c>
    </row>
    <row r="153" spans="1:65" s="2" customFormat="1" ht="44.25" customHeight="1">
      <c r="A153" s="33"/>
      <c r="B153" s="160"/>
      <c r="C153" s="161" t="s">
        <v>151</v>
      </c>
      <c r="D153" s="353" t="s">
        <v>255</v>
      </c>
      <c r="E153" s="162" t="s">
        <v>3019</v>
      </c>
      <c r="F153" s="163" t="s">
        <v>3020</v>
      </c>
      <c r="G153" s="164" t="s">
        <v>329</v>
      </c>
      <c r="H153" s="165">
        <v>11.564</v>
      </c>
      <c r="I153" s="166"/>
      <c r="J153" s="167">
        <f>ROUND(I153*H153,2)</f>
        <v>0</v>
      </c>
      <c r="K153" s="163" t="s">
        <v>3</v>
      </c>
      <c r="L153" s="34"/>
      <c r="M153" s="168" t="s">
        <v>3</v>
      </c>
      <c r="N153" s="169" t="s">
        <v>42</v>
      </c>
      <c r="O153" s="54"/>
      <c r="P153" s="170">
        <f>O153*H153</f>
        <v>0</v>
      </c>
      <c r="Q153" s="170">
        <v>0</v>
      </c>
      <c r="R153" s="170">
        <f>Q153*H153</f>
        <v>0</v>
      </c>
      <c r="S153" s="170">
        <v>0</v>
      </c>
      <c r="T153" s="171">
        <f>S153*H153</f>
        <v>0</v>
      </c>
      <c r="U153" s="33"/>
      <c r="V153" s="33"/>
      <c r="W153" s="33"/>
      <c r="X153" s="33"/>
      <c r="Y153" s="33"/>
      <c r="Z153" s="33"/>
      <c r="AA153" s="33"/>
      <c r="AB153" s="33"/>
      <c r="AC153" s="33"/>
      <c r="AD153" s="33"/>
      <c r="AE153" s="33"/>
      <c r="AR153" s="172" t="s">
        <v>89</v>
      </c>
      <c r="AT153" s="172" t="s">
        <v>255</v>
      </c>
      <c r="AU153" s="172" t="s">
        <v>79</v>
      </c>
      <c r="AY153" s="18" t="s">
        <v>253</v>
      </c>
      <c r="BE153" s="173">
        <f>IF(N153="základní",J153,0)</f>
        <v>0</v>
      </c>
      <c r="BF153" s="173">
        <f>IF(N153="snížená",J153,0)</f>
        <v>0</v>
      </c>
      <c r="BG153" s="173">
        <f>IF(N153="zákl. přenesená",J153,0)</f>
        <v>0</v>
      </c>
      <c r="BH153" s="173">
        <f>IF(N153="sníž. přenesená",J153,0)</f>
        <v>0</v>
      </c>
      <c r="BI153" s="173">
        <f>IF(N153="nulová",J153,0)</f>
        <v>0</v>
      </c>
      <c r="BJ153" s="18" t="s">
        <v>15</v>
      </c>
      <c r="BK153" s="173">
        <f>ROUND(I153*H153,2)</f>
        <v>0</v>
      </c>
      <c r="BL153" s="18" t="s">
        <v>89</v>
      </c>
      <c r="BM153" s="172" t="s">
        <v>4545</v>
      </c>
    </row>
    <row r="154" spans="1:65" s="12" customFormat="1" ht="25.9" customHeight="1">
      <c r="B154" s="147"/>
      <c r="D154" s="355" t="s">
        <v>70</v>
      </c>
      <c r="E154" s="149" t="s">
        <v>346</v>
      </c>
      <c r="F154" s="149" t="s">
        <v>347</v>
      </c>
      <c r="I154" s="150"/>
      <c r="J154" s="151">
        <f>BK154</f>
        <v>0</v>
      </c>
      <c r="L154" s="147"/>
      <c r="M154" s="152"/>
      <c r="N154" s="153"/>
      <c r="O154" s="153"/>
      <c r="P154" s="154">
        <f>P155</f>
        <v>0</v>
      </c>
      <c r="Q154" s="153"/>
      <c r="R154" s="154">
        <f>R155</f>
        <v>0.28132000000000001</v>
      </c>
      <c r="S154" s="153"/>
      <c r="T154" s="155">
        <f>T155</f>
        <v>0</v>
      </c>
      <c r="AR154" s="148" t="s">
        <v>79</v>
      </c>
      <c r="AT154" s="156" t="s">
        <v>70</v>
      </c>
      <c r="AU154" s="156" t="s">
        <v>71</v>
      </c>
      <c r="AY154" s="148" t="s">
        <v>253</v>
      </c>
      <c r="BK154" s="157">
        <f>BK155</f>
        <v>0</v>
      </c>
    </row>
    <row r="155" spans="1:65" s="12" customFormat="1" ht="22.9" customHeight="1">
      <c r="B155" s="147"/>
      <c r="D155" s="355" t="s">
        <v>70</v>
      </c>
      <c r="E155" s="158" t="s">
        <v>4546</v>
      </c>
      <c r="F155" s="158" t="s">
        <v>4547</v>
      </c>
      <c r="I155" s="150"/>
      <c r="J155" s="159">
        <f>BK155</f>
        <v>0</v>
      </c>
      <c r="L155" s="147"/>
      <c r="M155" s="152"/>
      <c r="N155" s="153"/>
      <c r="O155" s="153"/>
      <c r="P155" s="154">
        <f>SUM(P156:P162)</f>
        <v>0</v>
      </c>
      <c r="Q155" s="153"/>
      <c r="R155" s="154">
        <f>SUM(R156:R162)</f>
        <v>0.28132000000000001</v>
      </c>
      <c r="S155" s="153"/>
      <c r="T155" s="155">
        <f>SUM(T156:T162)</f>
        <v>0</v>
      </c>
      <c r="AR155" s="148" t="s">
        <v>79</v>
      </c>
      <c r="AT155" s="156" t="s">
        <v>70</v>
      </c>
      <c r="AU155" s="156" t="s">
        <v>15</v>
      </c>
      <c r="AY155" s="148" t="s">
        <v>253</v>
      </c>
      <c r="BK155" s="157">
        <f>SUM(BK156:BK162)</f>
        <v>0</v>
      </c>
    </row>
    <row r="156" spans="1:65" s="2" customFormat="1" ht="44.25" customHeight="1">
      <c r="A156" s="33"/>
      <c r="B156" s="160"/>
      <c r="C156" s="161" t="s">
        <v>160</v>
      </c>
      <c r="D156" s="353" t="s">
        <v>255</v>
      </c>
      <c r="E156" s="162" t="s">
        <v>4548</v>
      </c>
      <c r="F156" s="163" t="s">
        <v>4549</v>
      </c>
      <c r="G156" s="164" t="s">
        <v>378</v>
      </c>
      <c r="H156" s="165">
        <v>26</v>
      </c>
      <c r="I156" s="166"/>
      <c r="J156" s="167">
        <f>ROUND(I156*H156,2)</f>
        <v>0</v>
      </c>
      <c r="K156" s="163" t="s">
        <v>3</v>
      </c>
      <c r="L156" s="34"/>
      <c r="M156" s="168" t="s">
        <v>3</v>
      </c>
      <c r="N156" s="169" t="s">
        <v>42</v>
      </c>
      <c r="O156" s="54"/>
      <c r="P156" s="170">
        <f>O156*H156</f>
        <v>0</v>
      </c>
      <c r="Q156" s="170">
        <v>1.082E-2</v>
      </c>
      <c r="R156" s="170">
        <f>Q156*H156</f>
        <v>0.28132000000000001</v>
      </c>
      <c r="S156" s="170">
        <v>0</v>
      </c>
      <c r="T156" s="171">
        <f>S156*H156</f>
        <v>0</v>
      </c>
      <c r="U156" s="33"/>
      <c r="V156" s="33"/>
      <c r="W156" s="33"/>
      <c r="X156" s="33"/>
      <c r="Y156" s="33"/>
      <c r="Z156" s="33"/>
      <c r="AA156" s="33"/>
      <c r="AB156" s="33"/>
      <c r="AC156" s="33"/>
      <c r="AD156" s="33"/>
      <c r="AE156" s="33"/>
      <c r="AR156" s="172" t="s">
        <v>142</v>
      </c>
      <c r="AT156" s="172" t="s">
        <v>255</v>
      </c>
      <c r="AU156" s="172" t="s">
        <v>79</v>
      </c>
      <c r="AY156" s="18" t="s">
        <v>253</v>
      </c>
      <c r="BE156" s="173">
        <f>IF(N156="základní",J156,0)</f>
        <v>0</v>
      </c>
      <c r="BF156" s="173">
        <f>IF(N156="snížená",J156,0)</f>
        <v>0</v>
      </c>
      <c r="BG156" s="173">
        <f>IF(N156="zákl. přenesená",J156,0)</f>
        <v>0</v>
      </c>
      <c r="BH156" s="173">
        <f>IF(N156="sníž. přenesená",J156,0)</f>
        <v>0</v>
      </c>
      <c r="BI156" s="173">
        <f>IF(N156="nulová",J156,0)</f>
        <v>0</v>
      </c>
      <c r="BJ156" s="18" t="s">
        <v>15</v>
      </c>
      <c r="BK156" s="173">
        <f>ROUND(I156*H156,2)</f>
        <v>0</v>
      </c>
      <c r="BL156" s="18" t="s">
        <v>142</v>
      </c>
      <c r="BM156" s="172" t="s">
        <v>4550</v>
      </c>
    </row>
    <row r="157" spans="1:65" s="15" customFormat="1">
      <c r="B157" s="190"/>
      <c r="D157" s="354" t="s">
        <v>261</v>
      </c>
      <c r="E157" s="191" t="s">
        <v>3</v>
      </c>
      <c r="F157" s="192" t="s">
        <v>4551</v>
      </c>
      <c r="H157" s="191" t="s">
        <v>3</v>
      </c>
      <c r="I157" s="193"/>
      <c r="L157" s="190"/>
      <c r="M157" s="194"/>
      <c r="N157" s="195"/>
      <c r="O157" s="195"/>
      <c r="P157" s="195"/>
      <c r="Q157" s="195"/>
      <c r="R157" s="195"/>
      <c r="S157" s="195"/>
      <c r="T157" s="196"/>
      <c r="AT157" s="191" t="s">
        <v>261</v>
      </c>
      <c r="AU157" s="191" t="s">
        <v>79</v>
      </c>
      <c r="AV157" s="15" t="s">
        <v>15</v>
      </c>
      <c r="AW157" s="15" t="s">
        <v>33</v>
      </c>
      <c r="AX157" s="15" t="s">
        <v>71</v>
      </c>
      <c r="AY157" s="191" t="s">
        <v>253</v>
      </c>
    </row>
    <row r="158" spans="1:65" s="13" customFormat="1">
      <c r="B158" s="174"/>
      <c r="D158" s="354" t="s">
        <v>261</v>
      </c>
      <c r="E158" s="175" t="s">
        <v>3</v>
      </c>
      <c r="F158" s="176" t="s">
        <v>116</v>
      </c>
      <c r="H158" s="177">
        <v>13</v>
      </c>
      <c r="I158" s="178"/>
      <c r="L158" s="174"/>
      <c r="M158" s="179"/>
      <c r="N158" s="180"/>
      <c r="O158" s="180"/>
      <c r="P158" s="180"/>
      <c r="Q158" s="180"/>
      <c r="R158" s="180"/>
      <c r="S158" s="180"/>
      <c r="T158" s="181"/>
      <c r="AT158" s="175" t="s">
        <v>261</v>
      </c>
      <c r="AU158" s="175" t="s">
        <v>79</v>
      </c>
      <c r="AV158" s="13" t="s">
        <v>79</v>
      </c>
      <c r="AW158" s="13" t="s">
        <v>33</v>
      </c>
      <c r="AX158" s="13" t="s">
        <v>71</v>
      </c>
      <c r="AY158" s="175" t="s">
        <v>253</v>
      </c>
    </row>
    <row r="159" spans="1:65" s="15" customFormat="1">
      <c r="B159" s="190"/>
      <c r="D159" s="354" t="s">
        <v>261</v>
      </c>
      <c r="E159" s="191" t="s">
        <v>3</v>
      </c>
      <c r="F159" s="192" t="s">
        <v>4502</v>
      </c>
      <c r="H159" s="191" t="s">
        <v>3</v>
      </c>
      <c r="I159" s="193"/>
      <c r="L159" s="190"/>
      <c r="M159" s="194"/>
      <c r="N159" s="195"/>
      <c r="O159" s="195"/>
      <c r="P159" s="195"/>
      <c r="Q159" s="195"/>
      <c r="R159" s="195"/>
      <c r="S159" s="195"/>
      <c r="T159" s="196"/>
      <c r="AT159" s="191" t="s">
        <v>261</v>
      </c>
      <c r="AU159" s="191" t="s">
        <v>79</v>
      </c>
      <c r="AV159" s="15" t="s">
        <v>15</v>
      </c>
      <c r="AW159" s="15" t="s">
        <v>33</v>
      </c>
      <c r="AX159" s="15" t="s">
        <v>71</v>
      </c>
      <c r="AY159" s="191" t="s">
        <v>253</v>
      </c>
    </row>
    <row r="160" spans="1:65" s="13" customFormat="1">
      <c r="B160" s="174"/>
      <c r="D160" s="354" t="s">
        <v>261</v>
      </c>
      <c r="E160" s="175" t="s">
        <v>3</v>
      </c>
      <c r="F160" s="176" t="s">
        <v>116</v>
      </c>
      <c r="H160" s="177">
        <v>13</v>
      </c>
      <c r="I160" s="178"/>
      <c r="L160" s="174"/>
      <c r="M160" s="179"/>
      <c r="N160" s="180"/>
      <c r="O160" s="180"/>
      <c r="P160" s="180"/>
      <c r="Q160" s="180"/>
      <c r="R160" s="180"/>
      <c r="S160" s="180"/>
      <c r="T160" s="181"/>
      <c r="AT160" s="175" t="s">
        <v>261</v>
      </c>
      <c r="AU160" s="175" t="s">
        <v>79</v>
      </c>
      <c r="AV160" s="13" t="s">
        <v>79</v>
      </c>
      <c r="AW160" s="13" t="s">
        <v>33</v>
      </c>
      <c r="AX160" s="13" t="s">
        <v>71</v>
      </c>
      <c r="AY160" s="175" t="s">
        <v>253</v>
      </c>
    </row>
    <row r="161" spans="1:65" s="14" customFormat="1">
      <c r="B161" s="182"/>
      <c r="D161" s="354" t="s">
        <v>261</v>
      </c>
      <c r="E161" s="183" t="s">
        <v>3</v>
      </c>
      <c r="F161" s="184" t="s">
        <v>269</v>
      </c>
      <c r="H161" s="185">
        <v>26</v>
      </c>
      <c r="I161" s="186"/>
      <c r="L161" s="182"/>
      <c r="M161" s="187"/>
      <c r="N161" s="188"/>
      <c r="O161" s="188"/>
      <c r="P161" s="188"/>
      <c r="Q161" s="188"/>
      <c r="R161" s="188"/>
      <c r="S161" s="188"/>
      <c r="T161" s="189"/>
      <c r="AT161" s="183" t="s">
        <v>261</v>
      </c>
      <c r="AU161" s="183" t="s">
        <v>79</v>
      </c>
      <c r="AV161" s="14" t="s">
        <v>89</v>
      </c>
      <c r="AW161" s="14" t="s">
        <v>33</v>
      </c>
      <c r="AX161" s="14" t="s">
        <v>15</v>
      </c>
      <c r="AY161" s="183" t="s">
        <v>253</v>
      </c>
    </row>
    <row r="162" spans="1:65" s="2" customFormat="1" ht="44.25" customHeight="1">
      <c r="A162" s="33"/>
      <c r="B162" s="160"/>
      <c r="C162" s="161" t="s">
        <v>169</v>
      </c>
      <c r="D162" s="353" t="s">
        <v>255</v>
      </c>
      <c r="E162" s="162" t="s">
        <v>4552</v>
      </c>
      <c r="F162" s="163" t="s">
        <v>4553</v>
      </c>
      <c r="G162" s="164" t="s">
        <v>329</v>
      </c>
      <c r="H162" s="165">
        <v>0.28100000000000003</v>
      </c>
      <c r="I162" s="166"/>
      <c r="J162" s="167">
        <f>ROUND(I162*H162,2)</f>
        <v>0</v>
      </c>
      <c r="K162" s="163" t="s">
        <v>259</v>
      </c>
      <c r="L162" s="34"/>
      <c r="M162" s="208" t="s">
        <v>3</v>
      </c>
      <c r="N162" s="209" t="s">
        <v>42</v>
      </c>
      <c r="O162" s="210"/>
      <c r="P162" s="211">
        <f>O162*H162</f>
        <v>0</v>
      </c>
      <c r="Q162" s="211">
        <v>0</v>
      </c>
      <c r="R162" s="211">
        <f>Q162*H162</f>
        <v>0</v>
      </c>
      <c r="S162" s="211">
        <v>0</v>
      </c>
      <c r="T162" s="212">
        <f>S162*H162</f>
        <v>0</v>
      </c>
      <c r="U162" s="33"/>
      <c r="V162" s="33"/>
      <c r="W162" s="33"/>
      <c r="X162" s="33"/>
      <c r="Y162" s="33"/>
      <c r="Z162" s="33"/>
      <c r="AA162" s="33"/>
      <c r="AB162" s="33"/>
      <c r="AC162" s="33"/>
      <c r="AD162" s="33"/>
      <c r="AE162" s="33"/>
      <c r="AR162" s="172" t="s">
        <v>142</v>
      </c>
      <c r="AT162" s="172" t="s">
        <v>255</v>
      </c>
      <c r="AU162" s="172" t="s">
        <v>79</v>
      </c>
      <c r="AY162" s="18" t="s">
        <v>253</v>
      </c>
      <c r="BE162" s="173">
        <f>IF(N162="základní",J162,0)</f>
        <v>0</v>
      </c>
      <c r="BF162" s="173">
        <f>IF(N162="snížená",J162,0)</f>
        <v>0</v>
      </c>
      <c r="BG162" s="173">
        <f>IF(N162="zákl. přenesená",J162,0)</f>
        <v>0</v>
      </c>
      <c r="BH162" s="173">
        <f>IF(N162="sníž. přenesená",J162,0)</f>
        <v>0</v>
      </c>
      <c r="BI162" s="173">
        <f>IF(N162="nulová",J162,0)</f>
        <v>0</v>
      </c>
      <c r="BJ162" s="18" t="s">
        <v>15</v>
      </c>
      <c r="BK162" s="173">
        <f>ROUND(I162*H162,2)</f>
        <v>0</v>
      </c>
      <c r="BL162" s="18" t="s">
        <v>142</v>
      </c>
      <c r="BM162" s="172" t="s">
        <v>4554</v>
      </c>
    </row>
    <row r="163" spans="1:65" s="2" customFormat="1" ht="6.95" customHeight="1">
      <c r="A163" s="33"/>
      <c r="B163" s="43"/>
      <c r="C163" s="44"/>
      <c r="D163" s="44"/>
      <c r="E163" s="44"/>
      <c r="F163" s="44"/>
      <c r="G163" s="44"/>
      <c r="H163" s="44"/>
      <c r="I163" s="120"/>
      <c r="J163" s="44"/>
      <c r="K163" s="44"/>
      <c r="L163" s="34"/>
      <c r="M163" s="33"/>
      <c r="O163" s="33"/>
      <c r="P163" s="33"/>
      <c r="Q163" s="33"/>
      <c r="R163" s="33"/>
      <c r="S163" s="33"/>
      <c r="T163" s="33"/>
      <c r="U163" s="33"/>
      <c r="V163" s="33"/>
      <c r="W163" s="33"/>
      <c r="X163" s="33"/>
      <c r="Y163" s="33"/>
      <c r="Z163" s="33"/>
      <c r="AA163" s="33"/>
      <c r="AB163" s="33"/>
      <c r="AC163" s="33"/>
      <c r="AD163" s="33"/>
      <c r="AE163" s="33"/>
    </row>
  </sheetData>
  <autoFilter ref="C91:K162"/>
  <mergeCells count="12">
    <mergeCell ref="E84:H84"/>
    <mergeCell ref="L2:V2"/>
    <mergeCell ref="E50:H50"/>
    <mergeCell ref="E52:H52"/>
    <mergeCell ref="E54:H54"/>
    <mergeCell ref="E80:H80"/>
    <mergeCell ref="E82:H8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1"/>
  <sheetViews>
    <sheetView showGridLines="0" topLeftCell="A75" workbookViewId="0">
      <selection activeCell="D93" sqref="D93:D150"/>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205</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s="1" customFormat="1" ht="12" customHeight="1">
      <c r="B8" s="21"/>
      <c r="D8" s="28" t="s">
        <v>210</v>
      </c>
      <c r="I8" s="97"/>
      <c r="L8" s="21"/>
    </row>
    <row r="9" spans="1:46" s="2" customFormat="1" ht="16.5" customHeight="1">
      <c r="A9" s="33"/>
      <c r="B9" s="34"/>
      <c r="C9" s="33"/>
      <c r="D9" s="33"/>
      <c r="E9" s="337" t="s">
        <v>211</v>
      </c>
      <c r="F9" s="340"/>
      <c r="G9" s="340"/>
      <c r="H9" s="340"/>
      <c r="I9" s="101"/>
      <c r="J9" s="33"/>
      <c r="K9" s="33"/>
      <c r="L9" s="102"/>
      <c r="S9" s="33"/>
      <c r="T9" s="33"/>
      <c r="U9" s="33"/>
      <c r="V9" s="33"/>
      <c r="W9" s="33"/>
      <c r="X9" s="33"/>
      <c r="Y9" s="33"/>
      <c r="Z9" s="33"/>
      <c r="AA9" s="33"/>
      <c r="AB9" s="33"/>
      <c r="AC9" s="33"/>
      <c r="AD9" s="33"/>
      <c r="AE9" s="33"/>
    </row>
    <row r="10" spans="1:46" s="2" customFormat="1" ht="12" customHeight="1">
      <c r="A10" s="33"/>
      <c r="B10" s="34"/>
      <c r="C10" s="33"/>
      <c r="D10" s="28" t="s">
        <v>212</v>
      </c>
      <c r="E10" s="33"/>
      <c r="F10" s="33"/>
      <c r="G10" s="33"/>
      <c r="H10" s="33"/>
      <c r="I10" s="101"/>
      <c r="J10" s="33"/>
      <c r="K10" s="33"/>
      <c r="L10" s="102"/>
      <c r="S10" s="33"/>
      <c r="T10" s="33"/>
      <c r="U10" s="33"/>
      <c r="V10" s="33"/>
      <c r="W10" s="33"/>
      <c r="X10" s="33"/>
      <c r="Y10" s="33"/>
      <c r="Z10" s="33"/>
      <c r="AA10" s="33"/>
      <c r="AB10" s="33"/>
      <c r="AC10" s="33"/>
      <c r="AD10" s="33"/>
      <c r="AE10" s="33"/>
    </row>
    <row r="11" spans="1:46" s="2" customFormat="1" ht="16.5" customHeight="1">
      <c r="A11" s="33"/>
      <c r="B11" s="34"/>
      <c r="C11" s="33"/>
      <c r="D11" s="33"/>
      <c r="E11" s="317" t="s">
        <v>4555</v>
      </c>
      <c r="F11" s="340"/>
      <c r="G11" s="340"/>
      <c r="H11" s="340"/>
      <c r="I11" s="101"/>
      <c r="J11" s="33"/>
      <c r="K11" s="33"/>
      <c r="L11" s="102"/>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2" customHeight="1">
      <c r="A13" s="33"/>
      <c r="B13" s="34"/>
      <c r="C13" s="33"/>
      <c r="D13" s="28" t="s">
        <v>19</v>
      </c>
      <c r="E13" s="33"/>
      <c r="F13" s="26" t="s">
        <v>3</v>
      </c>
      <c r="G13" s="33"/>
      <c r="H13" s="33"/>
      <c r="I13" s="103" t="s">
        <v>20</v>
      </c>
      <c r="J13" s="26" t="s">
        <v>3</v>
      </c>
      <c r="K13" s="33"/>
      <c r="L13" s="102"/>
      <c r="S13" s="33"/>
      <c r="T13" s="33"/>
      <c r="U13" s="33"/>
      <c r="V13" s="33"/>
      <c r="W13" s="33"/>
      <c r="X13" s="33"/>
      <c r="Y13" s="33"/>
      <c r="Z13" s="33"/>
      <c r="AA13" s="33"/>
      <c r="AB13" s="33"/>
      <c r="AC13" s="33"/>
      <c r="AD13" s="33"/>
      <c r="AE13" s="33"/>
    </row>
    <row r="14" spans="1:46" s="2" customFormat="1" ht="12" customHeight="1">
      <c r="A14" s="33"/>
      <c r="B14" s="34"/>
      <c r="C14" s="33"/>
      <c r="D14" s="28" t="s">
        <v>21</v>
      </c>
      <c r="E14" s="33"/>
      <c r="F14" s="26" t="s">
        <v>22</v>
      </c>
      <c r="G14" s="33"/>
      <c r="H14" s="33"/>
      <c r="I14" s="103" t="s">
        <v>23</v>
      </c>
      <c r="J14" s="51" t="str">
        <f>'Rekapitulace stavby'!AU8</f>
        <v>28. 8. 2018</v>
      </c>
      <c r="K14" s="33"/>
      <c r="L14" s="102"/>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101"/>
      <c r="J15" s="33"/>
      <c r="K15" s="33"/>
      <c r="L15" s="102"/>
      <c r="S15" s="33"/>
      <c r="T15" s="33"/>
      <c r="U15" s="33"/>
      <c r="V15" s="33"/>
      <c r="W15" s="33"/>
      <c r="X15" s="33"/>
      <c r="Y15" s="33"/>
      <c r="Z15" s="33"/>
      <c r="AA15" s="33"/>
      <c r="AB15" s="33"/>
      <c r="AC15" s="33"/>
      <c r="AD15" s="33"/>
      <c r="AE15" s="33"/>
    </row>
    <row r="16" spans="1:46" s="2" customFormat="1" ht="12" customHeight="1">
      <c r="A16" s="33"/>
      <c r="B16" s="34"/>
      <c r="C16" s="33"/>
      <c r="D16" s="28" t="s">
        <v>25</v>
      </c>
      <c r="E16" s="33"/>
      <c r="F16" s="33"/>
      <c r="G16" s="33"/>
      <c r="H16" s="33"/>
      <c r="I16" s="103" t="s">
        <v>26</v>
      </c>
      <c r="J16" s="26" t="s">
        <v>3</v>
      </c>
      <c r="K16" s="33"/>
      <c r="L16" s="102"/>
      <c r="S16" s="33"/>
      <c r="T16" s="33"/>
      <c r="U16" s="33"/>
      <c r="V16" s="33"/>
      <c r="W16" s="33"/>
      <c r="X16" s="33"/>
      <c r="Y16" s="33"/>
      <c r="Z16" s="33"/>
      <c r="AA16" s="33"/>
      <c r="AB16" s="33"/>
      <c r="AC16" s="33"/>
      <c r="AD16" s="33"/>
      <c r="AE16" s="33"/>
    </row>
    <row r="17" spans="1:31" s="2" customFormat="1" ht="18" customHeight="1">
      <c r="A17" s="33"/>
      <c r="B17" s="34"/>
      <c r="C17" s="33"/>
      <c r="D17" s="33"/>
      <c r="E17" s="26" t="s">
        <v>27</v>
      </c>
      <c r="F17" s="33"/>
      <c r="G17" s="33"/>
      <c r="H17" s="33"/>
      <c r="I17" s="103" t="s">
        <v>28</v>
      </c>
      <c r="J17" s="26" t="s">
        <v>3</v>
      </c>
      <c r="K17" s="33"/>
      <c r="L17" s="102"/>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101"/>
      <c r="J18" s="33"/>
      <c r="K18" s="33"/>
      <c r="L18" s="102"/>
      <c r="S18" s="33"/>
      <c r="T18" s="33"/>
      <c r="U18" s="33"/>
      <c r="V18" s="33"/>
      <c r="W18" s="33"/>
      <c r="X18" s="33"/>
      <c r="Y18" s="33"/>
      <c r="Z18" s="33"/>
      <c r="AA18" s="33"/>
      <c r="AB18" s="33"/>
      <c r="AC18" s="33"/>
      <c r="AD18" s="33"/>
      <c r="AE18" s="33"/>
    </row>
    <row r="19" spans="1:31" s="2" customFormat="1" ht="12" customHeight="1">
      <c r="A19" s="33"/>
      <c r="B19" s="34"/>
      <c r="C19" s="33"/>
      <c r="D19" s="28" t="s">
        <v>29</v>
      </c>
      <c r="E19" s="33"/>
      <c r="F19" s="33"/>
      <c r="G19" s="33"/>
      <c r="H19" s="33"/>
      <c r="I19" s="103" t="s">
        <v>26</v>
      </c>
      <c r="J19" s="29" t="str">
        <f>'Rekapitulace stavby'!AU13</f>
        <v>Vyplň údaj</v>
      </c>
      <c r="K19" s="33"/>
      <c r="L19" s="102"/>
      <c r="S19" s="33"/>
      <c r="T19" s="33"/>
      <c r="U19" s="33"/>
      <c r="V19" s="33"/>
      <c r="W19" s="33"/>
      <c r="X19" s="33"/>
      <c r="Y19" s="33"/>
      <c r="Z19" s="33"/>
      <c r="AA19" s="33"/>
      <c r="AB19" s="33"/>
      <c r="AC19" s="33"/>
      <c r="AD19" s="33"/>
      <c r="AE19" s="33"/>
    </row>
    <row r="20" spans="1:31" s="2" customFormat="1" ht="18" customHeight="1">
      <c r="A20" s="33"/>
      <c r="B20" s="34"/>
      <c r="C20" s="33"/>
      <c r="D20" s="33"/>
      <c r="E20" s="341" t="str">
        <f>'Rekapitulace stavby'!E14</f>
        <v>Vyplň údaj</v>
      </c>
      <c r="F20" s="308"/>
      <c r="G20" s="308"/>
      <c r="H20" s="308"/>
      <c r="I20" s="103" t="s">
        <v>28</v>
      </c>
      <c r="J20" s="29" t="str">
        <f>'Rekapitulace stavby'!AU14</f>
        <v>Vyplň údaj</v>
      </c>
      <c r="K20" s="33"/>
      <c r="L20" s="102"/>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101"/>
      <c r="J21" s="33"/>
      <c r="K21" s="33"/>
      <c r="L21" s="102"/>
      <c r="S21" s="33"/>
      <c r="T21" s="33"/>
      <c r="U21" s="33"/>
      <c r="V21" s="33"/>
      <c r="W21" s="33"/>
      <c r="X21" s="33"/>
      <c r="Y21" s="33"/>
      <c r="Z21" s="33"/>
      <c r="AA21" s="33"/>
      <c r="AB21" s="33"/>
      <c r="AC21" s="33"/>
      <c r="AD21" s="33"/>
      <c r="AE21" s="33"/>
    </row>
    <row r="22" spans="1:31" s="2" customFormat="1" ht="12" customHeight="1">
      <c r="A22" s="33"/>
      <c r="B22" s="34"/>
      <c r="C22" s="33"/>
      <c r="D22" s="28" t="s">
        <v>31</v>
      </c>
      <c r="E22" s="33"/>
      <c r="F22" s="33"/>
      <c r="G22" s="33"/>
      <c r="H22" s="33"/>
      <c r="I22" s="103" t="s">
        <v>26</v>
      </c>
      <c r="J22" s="26" t="s">
        <v>3</v>
      </c>
      <c r="K22" s="33"/>
      <c r="L22" s="102"/>
      <c r="S22" s="33"/>
      <c r="T22" s="33"/>
      <c r="U22" s="33"/>
      <c r="V22" s="33"/>
      <c r="W22" s="33"/>
      <c r="X22" s="33"/>
      <c r="Y22" s="33"/>
      <c r="Z22" s="33"/>
      <c r="AA22" s="33"/>
      <c r="AB22" s="33"/>
      <c r="AC22" s="33"/>
      <c r="AD22" s="33"/>
      <c r="AE22" s="33"/>
    </row>
    <row r="23" spans="1:31" s="2" customFormat="1" ht="18" customHeight="1">
      <c r="A23" s="33"/>
      <c r="B23" s="34"/>
      <c r="C23" s="33"/>
      <c r="D23" s="33"/>
      <c r="E23" s="26" t="s">
        <v>32</v>
      </c>
      <c r="F23" s="33"/>
      <c r="G23" s="33"/>
      <c r="H23" s="33"/>
      <c r="I23" s="103" t="s">
        <v>28</v>
      </c>
      <c r="J23" s="26" t="s">
        <v>3</v>
      </c>
      <c r="K23" s="33"/>
      <c r="L23" s="102"/>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101"/>
      <c r="J24" s="33"/>
      <c r="K24" s="33"/>
      <c r="L24" s="102"/>
      <c r="S24" s="33"/>
      <c r="T24" s="33"/>
      <c r="U24" s="33"/>
      <c r="V24" s="33"/>
      <c r="W24" s="33"/>
      <c r="X24" s="33"/>
      <c r="Y24" s="33"/>
      <c r="Z24" s="33"/>
      <c r="AA24" s="33"/>
      <c r="AB24" s="33"/>
      <c r="AC24" s="33"/>
      <c r="AD24" s="33"/>
      <c r="AE24" s="33"/>
    </row>
    <row r="25" spans="1:31" s="2" customFormat="1" ht="12" customHeight="1">
      <c r="A25" s="33"/>
      <c r="B25" s="34"/>
      <c r="C25" s="33"/>
      <c r="D25" s="28" t="s">
        <v>34</v>
      </c>
      <c r="E25" s="33"/>
      <c r="F25" s="33"/>
      <c r="G25" s="33"/>
      <c r="H25" s="33"/>
      <c r="I25" s="103" t="s">
        <v>26</v>
      </c>
      <c r="J25" s="26" t="str">
        <f>IF('Rekapitulace stavby'!AU19="","",'Rekapitulace stavby'!AU19)</f>
        <v/>
      </c>
      <c r="K25" s="33"/>
      <c r="L25" s="102"/>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103" t="s">
        <v>28</v>
      </c>
      <c r="J26" s="26" t="str">
        <f>IF('Rekapitulace stavby'!AU20="","",'Rekapitulace stavby'!AU20)</f>
        <v/>
      </c>
      <c r="K26" s="33"/>
      <c r="L26" s="102"/>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101"/>
      <c r="J27" s="33"/>
      <c r="K27" s="33"/>
      <c r="L27" s="102"/>
      <c r="S27" s="33"/>
      <c r="T27" s="33"/>
      <c r="U27" s="33"/>
      <c r="V27" s="33"/>
      <c r="W27" s="33"/>
      <c r="X27" s="33"/>
      <c r="Y27" s="33"/>
      <c r="Z27" s="33"/>
      <c r="AA27" s="33"/>
      <c r="AB27" s="33"/>
      <c r="AC27" s="33"/>
      <c r="AD27" s="33"/>
      <c r="AE27" s="33"/>
    </row>
    <row r="28" spans="1:31" s="2" customFormat="1" ht="12" customHeight="1">
      <c r="A28" s="33"/>
      <c r="B28" s="34"/>
      <c r="C28" s="33"/>
      <c r="D28" s="28" t="s">
        <v>35</v>
      </c>
      <c r="E28" s="33"/>
      <c r="F28" s="33"/>
      <c r="G28" s="33"/>
      <c r="H28" s="33"/>
      <c r="I28" s="101"/>
      <c r="J28" s="33"/>
      <c r="K28" s="33"/>
      <c r="L28" s="102"/>
      <c r="S28" s="33"/>
      <c r="T28" s="33"/>
      <c r="U28" s="33"/>
      <c r="V28" s="33"/>
      <c r="W28" s="33"/>
      <c r="X28" s="33"/>
      <c r="Y28" s="33"/>
      <c r="Z28" s="33"/>
      <c r="AA28" s="33"/>
      <c r="AB28" s="33"/>
      <c r="AC28" s="33"/>
      <c r="AD28" s="33"/>
      <c r="AE28" s="33"/>
    </row>
    <row r="29" spans="1:31" s="8" customFormat="1" ht="16.5" customHeight="1">
      <c r="A29" s="104"/>
      <c r="B29" s="105"/>
      <c r="C29" s="104"/>
      <c r="D29" s="104"/>
      <c r="E29" s="312" t="s">
        <v>3</v>
      </c>
      <c r="F29" s="312"/>
      <c r="G29" s="312"/>
      <c r="H29" s="312"/>
      <c r="I29" s="106"/>
      <c r="J29" s="104"/>
      <c r="K29" s="104"/>
      <c r="L29" s="107"/>
      <c r="S29" s="104"/>
      <c r="T29" s="104"/>
      <c r="U29" s="104"/>
      <c r="V29" s="104"/>
      <c r="W29" s="104"/>
      <c r="X29" s="104"/>
      <c r="Y29" s="104"/>
      <c r="Z29" s="104"/>
      <c r="AA29" s="104"/>
      <c r="AB29" s="104"/>
      <c r="AC29" s="104"/>
      <c r="AD29" s="104"/>
      <c r="AE29" s="104"/>
    </row>
    <row r="30" spans="1:31" s="2" customFormat="1" ht="6.95" customHeight="1">
      <c r="A30" s="33"/>
      <c r="B30" s="34"/>
      <c r="C30" s="33"/>
      <c r="D30" s="33"/>
      <c r="E30" s="33"/>
      <c r="F30" s="33"/>
      <c r="G30" s="33"/>
      <c r="H30" s="33"/>
      <c r="I30" s="101"/>
      <c r="J30" s="33"/>
      <c r="K30" s="33"/>
      <c r="L30" s="102"/>
      <c r="S30" s="33"/>
      <c r="T30" s="33"/>
      <c r="U30" s="33"/>
      <c r="V30" s="33"/>
      <c r="W30" s="33"/>
      <c r="X30" s="33"/>
      <c r="Y30" s="33"/>
      <c r="Z30" s="33"/>
      <c r="AA30" s="33"/>
      <c r="AB30" s="33"/>
      <c r="AC30" s="33"/>
      <c r="AD30" s="33"/>
      <c r="AE30" s="33"/>
    </row>
    <row r="31" spans="1:31" s="2" customFormat="1" ht="6.95" customHeight="1">
      <c r="A31" s="33"/>
      <c r="B31" s="34"/>
      <c r="C31" s="33"/>
      <c r="D31" s="63"/>
      <c r="E31" s="63"/>
      <c r="F31" s="63"/>
      <c r="G31" s="63"/>
      <c r="H31" s="63"/>
      <c r="I31" s="108"/>
      <c r="J31" s="63"/>
      <c r="K31" s="63"/>
      <c r="L31" s="102"/>
      <c r="S31" s="33"/>
      <c r="T31" s="33"/>
      <c r="U31" s="33"/>
      <c r="V31" s="33"/>
      <c r="W31" s="33"/>
      <c r="X31" s="33"/>
      <c r="Y31" s="33"/>
      <c r="Z31" s="33"/>
      <c r="AA31" s="33"/>
      <c r="AB31" s="33"/>
      <c r="AC31" s="33"/>
      <c r="AD31" s="33"/>
      <c r="AE31" s="33"/>
    </row>
    <row r="32" spans="1:31" s="2" customFormat="1" ht="25.35" customHeight="1">
      <c r="A32" s="33"/>
      <c r="B32" s="34"/>
      <c r="C32" s="33"/>
      <c r="D32" s="109" t="s">
        <v>37</v>
      </c>
      <c r="E32" s="33"/>
      <c r="F32" s="33"/>
      <c r="G32" s="33"/>
      <c r="H32" s="33"/>
      <c r="I32" s="101"/>
      <c r="J32" s="68">
        <f>ROUND(J89, 2)</f>
        <v>0</v>
      </c>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14.45" customHeight="1">
      <c r="A34" s="33"/>
      <c r="B34" s="34"/>
      <c r="C34" s="33"/>
      <c r="D34" s="33"/>
      <c r="E34" s="33"/>
      <c r="F34" s="37" t="s">
        <v>39</v>
      </c>
      <c r="G34" s="33"/>
      <c r="H34" s="33"/>
      <c r="I34" s="110" t="s">
        <v>38</v>
      </c>
      <c r="J34" s="37" t="s">
        <v>40</v>
      </c>
      <c r="K34" s="33"/>
      <c r="L34" s="102"/>
      <c r="S34" s="33"/>
      <c r="T34" s="33"/>
      <c r="U34" s="33"/>
      <c r="V34" s="33"/>
      <c r="W34" s="33"/>
      <c r="X34" s="33"/>
      <c r="Y34" s="33"/>
      <c r="Z34" s="33"/>
      <c r="AA34" s="33"/>
      <c r="AB34" s="33"/>
      <c r="AC34" s="33"/>
      <c r="AD34" s="33"/>
      <c r="AE34" s="33"/>
    </row>
    <row r="35" spans="1:31" s="2" customFormat="1" ht="14.45" customHeight="1">
      <c r="A35" s="33"/>
      <c r="B35" s="34"/>
      <c r="C35" s="33"/>
      <c r="D35" s="100" t="s">
        <v>41</v>
      </c>
      <c r="E35" s="28" t="s">
        <v>42</v>
      </c>
      <c r="F35" s="111">
        <f>ROUND((SUM(BE89:BE150)),  2)</f>
        <v>0</v>
      </c>
      <c r="G35" s="33"/>
      <c r="H35" s="33"/>
      <c r="I35" s="112">
        <v>0.21</v>
      </c>
      <c r="J35" s="111">
        <f>ROUND(((SUM(BE89:BE150))*I35),  2)</f>
        <v>0</v>
      </c>
      <c r="K35" s="33"/>
      <c r="L35" s="102"/>
      <c r="S35" s="33"/>
      <c r="T35" s="33"/>
      <c r="U35" s="33"/>
      <c r="V35" s="33"/>
      <c r="W35" s="33"/>
      <c r="X35" s="33"/>
      <c r="Y35" s="33"/>
      <c r="Z35" s="33"/>
      <c r="AA35" s="33"/>
      <c r="AB35" s="33"/>
      <c r="AC35" s="33"/>
      <c r="AD35" s="33"/>
      <c r="AE35" s="33"/>
    </row>
    <row r="36" spans="1:31" s="2" customFormat="1" ht="14.45" customHeight="1">
      <c r="A36" s="33"/>
      <c r="B36" s="34"/>
      <c r="C36" s="33"/>
      <c r="D36" s="33"/>
      <c r="E36" s="28" t="s">
        <v>43</v>
      </c>
      <c r="F36" s="111">
        <f>ROUND((SUM(BF89:BF150)),  2)</f>
        <v>0</v>
      </c>
      <c r="G36" s="33"/>
      <c r="H36" s="33"/>
      <c r="I36" s="112">
        <v>0.15</v>
      </c>
      <c r="J36" s="111">
        <f>ROUND(((SUM(BF89:BF150))*I36),  2)</f>
        <v>0</v>
      </c>
      <c r="K36" s="33"/>
      <c r="L36" s="102"/>
      <c r="S36" s="33"/>
      <c r="T36" s="33"/>
      <c r="U36" s="33"/>
      <c r="V36" s="33"/>
      <c r="W36" s="33"/>
      <c r="X36" s="33"/>
      <c r="Y36" s="33"/>
      <c r="Z36" s="33"/>
      <c r="AA36" s="33"/>
      <c r="AB36" s="33"/>
      <c r="AC36" s="33"/>
      <c r="AD36" s="33"/>
      <c r="AE36" s="33"/>
    </row>
    <row r="37" spans="1:31" s="2" customFormat="1" ht="14.45" hidden="1" customHeight="1">
      <c r="A37" s="33"/>
      <c r="B37" s="34"/>
      <c r="C37" s="33"/>
      <c r="D37" s="33"/>
      <c r="E37" s="28" t="s">
        <v>44</v>
      </c>
      <c r="F37" s="111">
        <f>ROUND((SUM(BG89:BG150)),  2)</f>
        <v>0</v>
      </c>
      <c r="G37" s="33"/>
      <c r="H37" s="33"/>
      <c r="I37" s="112">
        <v>0.21</v>
      </c>
      <c r="J37" s="111">
        <f>0</f>
        <v>0</v>
      </c>
      <c r="K37" s="33"/>
      <c r="L37" s="102"/>
      <c r="S37" s="33"/>
      <c r="T37" s="33"/>
      <c r="U37" s="33"/>
      <c r="V37" s="33"/>
      <c r="W37" s="33"/>
      <c r="X37" s="33"/>
      <c r="Y37" s="33"/>
      <c r="Z37" s="33"/>
      <c r="AA37" s="33"/>
      <c r="AB37" s="33"/>
      <c r="AC37" s="33"/>
      <c r="AD37" s="33"/>
      <c r="AE37" s="33"/>
    </row>
    <row r="38" spans="1:31" s="2" customFormat="1" ht="14.45" hidden="1" customHeight="1">
      <c r="A38" s="33"/>
      <c r="B38" s="34"/>
      <c r="C38" s="33"/>
      <c r="D38" s="33"/>
      <c r="E38" s="28" t="s">
        <v>45</v>
      </c>
      <c r="F38" s="111">
        <f>ROUND((SUM(BH89:BH150)),  2)</f>
        <v>0</v>
      </c>
      <c r="G38" s="33"/>
      <c r="H38" s="33"/>
      <c r="I38" s="112">
        <v>0.15</v>
      </c>
      <c r="J38" s="111">
        <f>0</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46</v>
      </c>
      <c r="F39" s="111">
        <f>ROUND((SUM(BI89:BI150)),  2)</f>
        <v>0</v>
      </c>
      <c r="G39" s="33"/>
      <c r="H39" s="33"/>
      <c r="I39" s="112">
        <v>0</v>
      </c>
      <c r="J39" s="111">
        <f>0</f>
        <v>0</v>
      </c>
      <c r="K39" s="33"/>
      <c r="L39" s="102"/>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101"/>
      <c r="J40" s="33"/>
      <c r="K40" s="33"/>
      <c r="L40" s="102"/>
      <c r="S40" s="33"/>
      <c r="T40" s="33"/>
      <c r="U40" s="33"/>
      <c r="V40" s="33"/>
      <c r="W40" s="33"/>
      <c r="X40" s="33"/>
      <c r="Y40" s="33"/>
      <c r="Z40" s="33"/>
      <c r="AA40" s="33"/>
      <c r="AB40" s="33"/>
      <c r="AC40" s="33"/>
      <c r="AD40" s="33"/>
      <c r="AE40" s="33"/>
    </row>
    <row r="41" spans="1:31" s="2" customFormat="1" ht="25.35" customHeight="1">
      <c r="A41" s="33"/>
      <c r="B41" s="34"/>
      <c r="C41" s="113"/>
      <c r="D41" s="114" t="s">
        <v>47</v>
      </c>
      <c r="E41" s="57"/>
      <c r="F41" s="57"/>
      <c r="G41" s="115" t="s">
        <v>48</v>
      </c>
      <c r="H41" s="116" t="s">
        <v>49</v>
      </c>
      <c r="I41" s="117"/>
      <c r="J41" s="118">
        <f>SUM(J32:J39)</f>
        <v>0</v>
      </c>
      <c r="K41" s="119"/>
      <c r="L41" s="102"/>
      <c r="S41" s="33"/>
      <c r="T41" s="33"/>
      <c r="U41" s="33"/>
      <c r="V41" s="33"/>
      <c r="W41" s="33"/>
      <c r="X41" s="33"/>
      <c r="Y41" s="33"/>
      <c r="Z41" s="33"/>
      <c r="AA41" s="33"/>
      <c r="AB41" s="33"/>
      <c r="AC41" s="33"/>
      <c r="AD41" s="33"/>
      <c r="AE41" s="33"/>
    </row>
    <row r="42" spans="1:31" s="2" customFormat="1" ht="14.45" customHeight="1">
      <c r="A42" s="33"/>
      <c r="B42" s="43"/>
      <c r="C42" s="44"/>
      <c r="D42" s="44"/>
      <c r="E42" s="44"/>
      <c r="F42" s="44"/>
      <c r="G42" s="44"/>
      <c r="H42" s="44"/>
      <c r="I42" s="120"/>
      <c r="J42" s="44"/>
      <c r="K42" s="44"/>
      <c r="L42" s="102"/>
      <c r="S42" s="33"/>
      <c r="T42" s="33"/>
      <c r="U42" s="33"/>
      <c r="V42" s="33"/>
      <c r="W42" s="33"/>
      <c r="X42" s="33"/>
      <c r="Y42" s="33"/>
      <c r="Z42" s="33"/>
      <c r="AA42" s="33"/>
      <c r="AB42" s="33"/>
      <c r="AC42" s="33"/>
      <c r="AD42" s="33"/>
      <c r="AE42" s="33"/>
    </row>
    <row r="46" spans="1:31" s="2" customFormat="1" ht="6.95" customHeight="1">
      <c r="A46" s="33"/>
      <c r="B46" s="45"/>
      <c r="C46" s="46"/>
      <c r="D46" s="46"/>
      <c r="E46" s="46"/>
      <c r="F46" s="46"/>
      <c r="G46" s="46"/>
      <c r="H46" s="46"/>
      <c r="I46" s="121"/>
      <c r="J46" s="46"/>
      <c r="K46" s="46"/>
      <c r="L46" s="102"/>
      <c r="S46" s="33"/>
      <c r="T46" s="33"/>
      <c r="U46" s="33"/>
      <c r="V46" s="33"/>
      <c r="W46" s="33"/>
      <c r="X46" s="33"/>
      <c r="Y46" s="33"/>
      <c r="Z46" s="33"/>
      <c r="AA46" s="33"/>
      <c r="AB46" s="33"/>
      <c r="AC46" s="33"/>
      <c r="AD46" s="33"/>
      <c r="AE46" s="33"/>
    </row>
    <row r="47" spans="1:31" s="2" customFormat="1" ht="24.95" customHeight="1">
      <c r="A47" s="33"/>
      <c r="B47" s="34"/>
      <c r="C47" s="22" t="s">
        <v>216</v>
      </c>
      <c r="D47" s="33"/>
      <c r="E47" s="33"/>
      <c r="F47" s="33"/>
      <c r="G47" s="33"/>
      <c r="H47" s="33"/>
      <c r="I47" s="101"/>
      <c r="J47" s="33"/>
      <c r="K47" s="33"/>
      <c r="L47" s="102"/>
      <c r="S47" s="33"/>
      <c r="T47" s="33"/>
      <c r="U47" s="33"/>
      <c r="V47" s="33"/>
      <c r="W47" s="33"/>
      <c r="X47" s="33"/>
      <c r="Y47" s="33"/>
      <c r="Z47" s="33"/>
      <c r="AA47" s="33"/>
      <c r="AB47" s="33"/>
      <c r="AC47" s="33"/>
      <c r="AD47" s="33"/>
      <c r="AE47" s="33"/>
    </row>
    <row r="48" spans="1:31" s="2" customFormat="1" ht="6.95" customHeight="1">
      <c r="A48" s="33"/>
      <c r="B48" s="34"/>
      <c r="C48" s="33"/>
      <c r="D48" s="33"/>
      <c r="E48" s="33"/>
      <c r="F48" s="33"/>
      <c r="G48" s="33"/>
      <c r="H48" s="33"/>
      <c r="I48" s="101"/>
      <c r="J48" s="33"/>
      <c r="K48" s="33"/>
      <c r="L48" s="102"/>
      <c r="S48" s="33"/>
      <c r="T48" s="33"/>
      <c r="U48" s="33"/>
      <c r="V48" s="33"/>
      <c r="W48" s="33"/>
      <c r="X48" s="33"/>
      <c r="Y48" s="33"/>
      <c r="Z48" s="33"/>
      <c r="AA48" s="33"/>
      <c r="AB48" s="33"/>
      <c r="AC48" s="33"/>
      <c r="AD48" s="33"/>
      <c r="AE48" s="33"/>
    </row>
    <row r="49" spans="1:47" s="2" customFormat="1" ht="12" customHeight="1">
      <c r="A49" s="33"/>
      <c r="B49" s="34"/>
      <c r="C49" s="28" t="s">
        <v>17</v>
      </c>
      <c r="D49" s="33"/>
      <c r="E49" s="33"/>
      <c r="F49" s="33"/>
      <c r="G49" s="33"/>
      <c r="H49" s="33"/>
      <c r="I49" s="101"/>
      <c r="J49" s="33"/>
      <c r="K49" s="33"/>
      <c r="L49" s="102"/>
      <c r="S49" s="33"/>
      <c r="T49" s="33"/>
      <c r="U49" s="33"/>
      <c r="V49" s="33"/>
      <c r="W49" s="33"/>
      <c r="X49" s="33"/>
      <c r="Y49" s="33"/>
      <c r="Z49" s="33"/>
      <c r="AA49" s="33"/>
      <c r="AB49" s="33"/>
      <c r="AC49" s="33"/>
      <c r="AD49" s="33"/>
      <c r="AE49" s="33"/>
    </row>
    <row r="50" spans="1:47" s="2" customFormat="1" ht="16.5" customHeight="1">
      <c r="A50" s="33"/>
      <c r="B50" s="34"/>
      <c r="C50" s="33"/>
      <c r="D50" s="33"/>
      <c r="E50" s="337" t="str">
        <f>E7</f>
        <v>Blok G- rekonstrukce koupelen</v>
      </c>
      <c r="F50" s="338"/>
      <c r="G50" s="338"/>
      <c r="H50" s="338"/>
      <c r="I50" s="101"/>
      <c r="J50" s="33"/>
      <c r="K50" s="33"/>
      <c r="L50" s="102"/>
      <c r="S50" s="33"/>
      <c r="T50" s="33"/>
      <c r="U50" s="33"/>
      <c r="V50" s="33"/>
      <c r="W50" s="33"/>
      <c r="X50" s="33"/>
      <c r="Y50" s="33"/>
      <c r="Z50" s="33"/>
      <c r="AA50" s="33"/>
      <c r="AB50" s="33"/>
      <c r="AC50" s="33"/>
      <c r="AD50" s="33"/>
      <c r="AE50" s="33"/>
    </row>
    <row r="51" spans="1:47" s="1" customFormat="1" ht="12" customHeight="1">
      <c r="B51" s="21"/>
      <c r="C51" s="28" t="s">
        <v>210</v>
      </c>
      <c r="I51" s="97"/>
      <c r="L51" s="21"/>
    </row>
    <row r="52" spans="1:47" s="2" customFormat="1" ht="16.5" customHeight="1">
      <c r="A52" s="33"/>
      <c r="B52" s="34"/>
      <c r="C52" s="33"/>
      <c r="D52" s="33"/>
      <c r="E52" s="337" t="s">
        <v>211</v>
      </c>
      <c r="F52" s="340"/>
      <c r="G52" s="340"/>
      <c r="H52" s="340"/>
      <c r="I52" s="101"/>
      <c r="J52" s="33"/>
      <c r="K52" s="33"/>
      <c r="L52" s="102"/>
      <c r="S52" s="33"/>
      <c r="T52" s="33"/>
      <c r="U52" s="33"/>
      <c r="V52" s="33"/>
      <c r="W52" s="33"/>
      <c r="X52" s="33"/>
      <c r="Y52" s="33"/>
      <c r="Z52" s="33"/>
      <c r="AA52" s="33"/>
      <c r="AB52" s="33"/>
      <c r="AC52" s="33"/>
      <c r="AD52" s="33"/>
      <c r="AE52" s="33"/>
    </row>
    <row r="53" spans="1:47" s="2" customFormat="1" ht="12" customHeight="1">
      <c r="A53" s="33"/>
      <c r="B53" s="34"/>
      <c r="C53" s="28" t="s">
        <v>212</v>
      </c>
      <c r="D53" s="33"/>
      <c r="E53" s="33"/>
      <c r="F53" s="33"/>
      <c r="G53" s="33"/>
      <c r="H53" s="33"/>
      <c r="I53" s="101"/>
      <c r="J53" s="33"/>
      <c r="K53" s="33"/>
      <c r="L53" s="102"/>
      <c r="S53" s="33"/>
      <c r="T53" s="33"/>
      <c r="U53" s="33"/>
      <c r="V53" s="33"/>
      <c r="W53" s="33"/>
      <c r="X53" s="33"/>
      <c r="Y53" s="33"/>
      <c r="Z53" s="33"/>
      <c r="AA53" s="33"/>
      <c r="AB53" s="33"/>
      <c r="AC53" s="33"/>
      <c r="AD53" s="33"/>
      <c r="AE53" s="33"/>
    </row>
    <row r="54" spans="1:47" s="2" customFormat="1" ht="16.5" customHeight="1">
      <c r="A54" s="33"/>
      <c r="B54" s="34"/>
      <c r="C54" s="33"/>
      <c r="D54" s="33"/>
      <c r="E54" s="317" t="str">
        <f>E11</f>
        <v>7 - PBŘ</v>
      </c>
      <c r="F54" s="340"/>
      <c r="G54" s="340"/>
      <c r="H54" s="340"/>
      <c r="I54" s="101"/>
      <c r="J54" s="33"/>
      <c r="K54" s="33"/>
      <c r="L54" s="102"/>
      <c r="S54" s="33"/>
      <c r="T54" s="33"/>
      <c r="U54" s="33"/>
      <c r="V54" s="33"/>
      <c r="W54" s="33"/>
      <c r="X54" s="33"/>
      <c r="Y54" s="33"/>
      <c r="Z54" s="33"/>
      <c r="AA54" s="33"/>
      <c r="AB54" s="33"/>
      <c r="AC54" s="33"/>
      <c r="AD54" s="33"/>
      <c r="AE54" s="33"/>
    </row>
    <row r="55" spans="1:47" s="2" customFormat="1" ht="6.95" customHeight="1">
      <c r="A55" s="33"/>
      <c r="B55" s="34"/>
      <c r="C55" s="33"/>
      <c r="D55" s="33"/>
      <c r="E55" s="33"/>
      <c r="F55" s="33"/>
      <c r="G55" s="33"/>
      <c r="H55" s="33"/>
      <c r="I55" s="101"/>
      <c r="J55" s="33"/>
      <c r="K55" s="33"/>
      <c r="L55" s="102"/>
      <c r="S55" s="33"/>
      <c r="T55" s="33"/>
      <c r="U55" s="33"/>
      <c r="V55" s="33"/>
      <c r="W55" s="33"/>
      <c r="X55" s="33"/>
      <c r="Y55" s="33"/>
      <c r="Z55" s="33"/>
      <c r="AA55" s="33"/>
      <c r="AB55" s="33"/>
      <c r="AC55" s="33"/>
      <c r="AD55" s="33"/>
      <c r="AE55" s="33"/>
    </row>
    <row r="56" spans="1:47" s="2" customFormat="1" ht="12" customHeight="1">
      <c r="A56" s="33"/>
      <c r="B56" s="34"/>
      <c r="C56" s="28" t="s">
        <v>21</v>
      </c>
      <c r="D56" s="33"/>
      <c r="E56" s="33"/>
      <c r="F56" s="26" t="str">
        <f>F14</f>
        <v xml:space="preserve"> </v>
      </c>
      <c r="G56" s="33"/>
      <c r="H56" s="33"/>
      <c r="I56" s="103" t="s">
        <v>23</v>
      </c>
      <c r="J56" s="51" t="str">
        <f>IF(J14="","",J14)</f>
        <v>28. 8. 2018</v>
      </c>
      <c r="K56" s="33"/>
      <c r="L56" s="102"/>
      <c r="S56" s="33"/>
      <c r="T56" s="33"/>
      <c r="U56" s="33"/>
      <c r="V56" s="33"/>
      <c r="W56" s="33"/>
      <c r="X56" s="33"/>
      <c r="Y56" s="33"/>
      <c r="Z56" s="33"/>
      <c r="AA56" s="33"/>
      <c r="AB56" s="33"/>
      <c r="AC56" s="33"/>
      <c r="AD56" s="33"/>
      <c r="AE56" s="33"/>
    </row>
    <row r="57" spans="1:47" s="2" customFormat="1" ht="6.95" customHeight="1">
      <c r="A57" s="33"/>
      <c r="B57" s="34"/>
      <c r="C57" s="33"/>
      <c r="D57" s="33"/>
      <c r="E57" s="33"/>
      <c r="F57" s="33"/>
      <c r="G57" s="33"/>
      <c r="H57" s="33"/>
      <c r="I57" s="101"/>
      <c r="J57" s="33"/>
      <c r="K57" s="33"/>
      <c r="L57" s="102"/>
      <c r="S57" s="33"/>
      <c r="T57" s="33"/>
      <c r="U57" s="33"/>
      <c r="V57" s="33"/>
      <c r="W57" s="33"/>
      <c r="X57" s="33"/>
      <c r="Y57" s="33"/>
      <c r="Z57" s="33"/>
      <c r="AA57" s="33"/>
      <c r="AB57" s="33"/>
      <c r="AC57" s="33"/>
      <c r="AD57" s="33"/>
      <c r="AE57" s="33"/>
    </row>
    <row r="58" spans="1:47" s="2" customFormat="1" ht="15.2" customHeight="1">
      <c r="A58" s="33"/>
      <c r="B58" s="34"/>
      <c r="C58" s="28" t="s">
        <v>25</v>
      </c>
      <c r="D58" s="33"/>
      <c r="E58" s="33"/>
      <c r="F58" s="26" t="str">
        <f>E17</f>
        <v>Správa účelových zařízení VŠE</v>
      </c>
      <c r="G58" s="33"/>
      <c r="H58" s="33"/>
      <c r="I58" s="103" t="s">
        <v>31</v>
      </c>
      <c r="J58" s="31" t="str">
        <f>E23</f>
        <v>PROJECTICA s.r.o.</v>
      </c>
      <c r="K58" s="33"/>
      <c r="L58" s="102"/>
      <c r="S58" s="33"/>
      <c r="T58" s="33"/>
      <c r="U58" s="33"/>
      <c r="V58" s="33"/>
      <c r="W58" s="33"/>
      <c r="X58" s="33"/>
      <c r="Y58" s="33"/>
      <c r="Z58" s="33"/>
      <c r="AA58" s="33"/>
      <c r="AB58" s="33"/>
      <c r="AC58" s="33"/>
      <c r="AD58" s="33"/>
      <c r="AE58" s="33"/>
    </row>
    <row r="59" spans="1:47" s="2" customFormat="1" ht="15.2" customHeight="1">
      <c r="A59" s="33"/>
      <c r="B59" s="34"/>
      <c r="C59" s="28" t="s">
        <v>29</v>
      </c>
      <c r="D59" s="33"/>
      <c r="E59" s="33"/>
      <c r="F59" s="26" t="str">
        <f>IF(E20="","",E20)</f>
        <v>Vyplň údaj</v>
      </c>
      <c r="G59" s="33"/>
      <c r="H59" s="33"/>
      <c r="I59" s="103" t="s">
        <v>34</v>
      </c>
      <c r="J59" s="31" t="str">
        <f>E26</f>
        <v xml:space="preserve"> </v>
      </c>
      <c r="K59" s="33"/>
      <c r="L59" s="102"/>
      <c r="S59" s="33"/>
      <c r="T59" s="33"/>
      <c r="U59" s="33"/>
      <c r="V59" s="33"/>
      <c r="W59" s="33"/>
      <c r="X59" s="33"/>
      <c r="Y59" s="33"/>
      <c r="Z59" s="33"/>
      <c r="AA59" s="33"/>
      <c r="AB59" s="33"/>
      <c r="AC59" s="33"/>
      <c r="AD59" s="33"/>
      <c r="AE59" s="33"/>
    </row>
    <row r="60" spans="1:47" s="2" customFormat="1" ht="10.35" customHeight="1">
      <c r="A60" s="33"/>
      <c r="B60" s="34"/>
      <c r="C60" s="33"/>
      <c r="D60" s="33"/>
      <c r="E60" s="33"/>
      <c r="F60" s="33"/>
      <c r="G60" s="33"/>
      <c r="H60" s="33"/>
      <c r="I60" s="101"/>
      <c r="J60" s="33"/>
      <c r="K60" s="33"/>
      <c r="L60" s="102"/>
      <c r="S60" s="33"/>
      <c r="T60" s="33"/>
      <c r="U60" s="33"/>
      <c r="V60" s="33"/>
      <c r="W60" s="33"/>
      <c r="X60" s="33"/>
      <c r="Y60" s="33"/>
      <c r="Z60" s="33"/>
      <c r="AA60" s="33"/>
      <c r="AB60" s="33"/>
      <c r="AC60" s="33"/>
      <c r="AD60" s="33"/>
      <c r="AE60" s="33"/>
    </row>
    <row r="61" spans="1:47" s="2" customFormat="1" ht="29.25" customHeight="1">
      <c r="A61" s="33"/>
      <c r="B61" s="34"/>
      <c r="C61" s="122" t="s">
        <v>217</v>
      </c>
      <c r="D61" s="113"/>
      <c r="E61" s="113"/>
      <c r="F61" s="113"/>
      <c r="G61" s="113"/>
      <c r="H61" s="113"/>
      <c r="I61" s="123"/>
      <c r="J61" s="124" t="s">
        <v>218</v>
      </c>
      <c r="K61" s="113"/>
      <c r="L61" s="102"/>
      <c r="S61" s="33"/>
      <c r="T61" s="33"/>
      <c r="U61" s="33"/>
      <c r="V61" s="33"/>
      <c r="W61" s="33"/>
      <c r="X61" s="33"/>
      <c r="Y61" s="33"/>
      <c r="Z61" s="33"/>
      <c r="AA61" s="33"/>
      <c r="AB61" s="33"/>
      <c r="AC61" s="33"/>
      <c r="AD61" s="33"/>
      <c r="AE61" s="33"/>
    </row>
    <row r="62" spans="1:47" s="2" customFormat="1" ht="10.35" customHeight="1">
      <c r="A62" s="33"/>
      <c r="B62" s="34"/>
      <c r="C62" s="33"/>
      <c r="D62" s="33"/>
      <c r="E62" s="33"/>
      <c r="F62" s="33"/>
      <c r="G62" s="33"/>
      <c r="H62" s="33"/>
      <c r="I62" s="101"/>
      <c r="J62" s="33"/>
      <c r="K62" s="33"/>
      <c r="L62" s="102"/>
      <c r="S62" s="33"/>
      <c r="T62" s="33"/>
      <c r="U62" s="33"/>
      <c r="V62" s="33"/>
      <c r="W62" s="33"/>
      <c r="X62" s="33"/>
      <c r="Y62" s="33"/>
      <c r="Z62" s="33"/>
      <c r="AA62" s="33"/>
      <c r="AB62" s="33"/>
      <c r="AC62" s="33"/>
      <c r="AD62" s="33"/>
      <c r="AE62" s="33"/>
    </row>
    <row r="63" spans="1:47" s="2" customFormat="1" ht="22.9" customHeight="1">
      <c r="A63" s="33"/>
      <c r="B63" s="34"/>
      <c r="C63" s="125" t="s">
        <v>69</v>
      </c>
      <c r="D63" s="33"/>
      <c r="E63" s="33"/>
      <c r="F63" s="33"/>
      <c r="G63" s="33"/>
      <c r="H63" s="33"/>
      <c r="I63" s="101"/>
      <c r="J63" s="68">
        <f>J89</f>
        <v>0</v>
      </c>
      <c r="K63" s="33"/>
      <c r="L63" s="102"/>
      <c r="S63" s="33"/>
      <c r="T63" s="33"/>
      <c r="U63" s="33"/>
      <c r="V63" s="33"/>
      <c r="W63" s="33"/>
      <c r="X63" s="33"/>
      <c r="Y63" s="33"/>
      <c r="Z63" s="33"/>
      <c r="AA63" s="33"/>
      <c r="AB63" s="33"/>
      <c r="AC63" s="33"/>
      <c r="AD63" s="33"/>
      <c r="AE63" s="33"/>
      <c r="AU63" s="18" t="s">
        <v>219</v>
      </c>
    </row>
    <row r="64" spans="1:47" s="9" customFormat="1" ht="24.95" customHeight="1">
      <c r="B64" s="126"/>
      <c r="D64" s="127" t="s">
        <v>220</v>
      </c>
      <c r="E64" s="128"/>
      <c r="F64" s="128"/>
      <c r="G64" s="128"/>
      <c r="H64" s="128"/>
      <c r="I64" s="129"/>
      <c r="J64" s="130">
        <f>J90</f>
        <v>0</v>
      </c>
      <c r="L64" s="126"/>
    </row>
    <row r="65" spans="1:31" s="10" customFormat="1" ht="19.899999999999999" customHeight="1">
      <c r="B65" s="131"/>
      <c r="D65" s="132" t="s">
        <v>223</v>
      </c>
      <c r="E65" s="133"/>
      <c r="F65" s="133"/>
      <c r="G65" s="133"/>
      <c r="H65" s="133"/>
      <c r="I65" s="134"/>
      <c r="J65" s="135">
        <f>J91</f>
        <v>0</v>
      </c>
      <c r="L65" s="131"/>
    </row>
    <row r="66" spans="1:31" s="10" customFormat="1" ht="14.85" customHeight="1">
      <c r="B66" s="131"/>
      <c r="D66" s="132" t="s">
        <v>4556</v>
      </c>
      <c r="E66" s="133"/>
      <c r="F66" s="133"/>
      <c r="G66" s="133"/>
      <c r="H66" s="133"/>
      <c r="I66" s="134"/>
      <c r="J66" s="135">
        <f>J92</f>
        <v>0</v>
      </c>
      <c r="L66" s="131"/>
    </row>
    <row r="67" spans="1:31" s="10" customFormat="1" ht="19.899999999999999" customHeight="1">
      <c r="B67" s="131"/>
      <c r="D67" s="132" t="s">
        <v>227</v>
      </c>
      <c r="E67" s="133"/>
      <c r="F67" s="133"/>
      <c r="G67" s="133"/>
      <c r="H67" s="133"/>
      <c r="I67" s="134"/>
      <c r="J67" s="135">
        <f>J149</f>
        <v>0</v>
      </c>
      <c r="L67" s="131"/>
    </row>
    <row r="68" spans="1:31" s="2" customFormat="1" ht="21.75" customHeight="1">
      <c r="A68" s="33"/>
      <c r="B68" s="34"/>
      <c r="C68" s="33"/>
      <c r="D68" s="33"/>
      <c r="E68" s="33"/>
      <c r="F68" s="33"/>
      <c r="G68" s="33"/>
      <c r="H68" s="33"/>
      <c r="I68" s="101"/>
      <c r="J68" s="33"/>
      <c r="K68" s="33"/>
      <c r="L68" s="102"/>
      <c r="S68" s="33"/>
      <c r="T68" s="33"/>
      <c r="U68" s="33"/>
      <c r="V68" s="33"/>
      <c r="W68" s="33"/>
      <c r="X68" s="33"/>
      <c r="Y68" s="33"/>
      <c r="Z68" s="33"/>
      <c r="AA68" s="33"/>
      <c r="AB68" s="33"/>
      <c r="AC68" s="33"/>
      <c r="AD68" s="33"/>
      <c r="AE68" s="33"/>
    </row>
    <row r="69" spans="1:31" s="2" customFormat="1" ht="6.95" customHeight="1">
      <c r="A69" s="33"/>
      <c r="B69" s="43"/>
      <c r="C69" s="44"/>
      <c r="D69" s="44"/>
      <c r="E69" s="44"/>
      <c r="F69" s="44"/>
      <c r="G69" s="44"/>
      <c r="H69" s="44"/>
      <c r="I69" s="120"/>
      <c r="J69" s="44"/>
      <c r="K69" s="44"/>
      <c r="L69" s="102"/>
      <c r="S69" s="33"/>
      <c r="T69" s="33"/>
      <c r="U69" s="33"/>
      <c r="V69" s="33"/>
      <c r="W69" s="33"/>
      <c r="X69" s="33"/>
      <c r="Y69" s="33"/>
      <c r="Z69" s="33"/>
      <c r="AA69" s="33"/>
      <c r="AB69" s="33"/>
      <c r="AC69" s="33"/>
      <c r="AD69" s="33"/>
      <c r="AE69" s="33"/>
    </row>
    <row r="73" spans="1:31" s="2" customFormat="1" ht="6.95" customHeight="1">
      <c r="A73" s="33"/>
      <c r="B73" s="45"/>
      <c r="C73" s="46"/>
      <c r="D73" s="46"/>
      <c r="E73" s="46"/>
      <c r="F73" s="46"/>
      <c r="G73" s="46"/>
      <c r="H73" s="46"/>
      <c r="I73" s="121"/>
      <c r="J73" s="46"/>
      <c r="K73" s="46"/>
      <c r="L73" s="102"/>
      <c r="S73" s="33"/>
      <c r="T73" s="33"/>
      <c r="U73" s="33"/>
      <c r="V73" s="33"/>
      <c r="W73" s="33"/>
      <c r="X73" s="33"/>
      <c r="Y73" s="33"/>
      <c r="Z73" s="33"/>
      <c r="AA73" s="33"/>
      <c r="AB73" s="33"/>
      <c r="AC73" s="33"/>
      <c r="AD73" s="33"/>
      <c r="AE73" s="33"/>
    </row>
    <row r="74" spans="1:31" s="2" customFormat="1" ht="24.95" customHeight="1">
      <c r="A74" s="33"/>
      <c r="B74" s="34"/>
      <c r="C74" s="22" t="s">
        <v>238</v>
      </c>
      <c r="D74" s="33"/>
      <c r="E74" s="33"/>
      <c r="F74" s="33"/>
      <c r="G74" s="33"/>
      <c r="H74" s="33"/>
      <c r="I74" s="101"/>
      <c r="J74" s="33"/>
      <c r="K74" s="33"/>
      <c r="L74" s="102"/>
      <c r="S74" s="33"/>
      <c r="T74" s="33"/>
      <c r="U74" s="33"/>
      <c r="V74" s="33"/>
      <c r="W74" s="33"/>
      <c r="X74" s="33"/>
      <c r="Y74" s="33"/>
      <c r="Z74" s="33"/>
      <c r="AA74" s="33"/>
      <c r="AB74" s="33"/>
      <c r="AC74" s="33"/>
      <c r="AD74" s="33"/>
      <c r="AE74" s="33"/>
    </row>
    <row r="75" spans="1:31" s="2" customFormat="1" ht="6.95" customHeight="1">
      <c r="A75" s="33"/>
      <c r="B75" s="34"/>
      <c r="C75" s="33"/>
      <c r="D75" s="33"/>
      <c r="E75" s="33"/>
      <c r="F75" s="33"/>
      <c r="G75" s="33"/>
      <c r="H75" s="33"/>
      <c r="I75" s="101"/>
      <c r="J75" s="33"/>
      <c r="K75" s="33"/>
      <c r="L75" s="102"/>
      <c r="S75" s="33"/>
      <c r="T75" s="33"/>
      <c r="U75" s="33"/>
      <c r="V75" s="33"/>
      <c r="W75" s="33"/>
      <c r="X75" s="33"/>
      <c r="Y75" s="33"/>
      <c r="Z75" s="33"/>
      <c r="AA75" s="33"/>
      <c r="AB75" s="33"/>
      <c r="AC75" s="33"/>
      <c r="AD75" s="33"/>
      <c r="AE75" s="33"/>
    </row>
    <row r="76" spans="1:31" s="2" customFormat="1" ht="12" customHeight="1">
      <c r="A76" s="33"/>
      <c r="B76" s="34"/>
      <c r="C76" s="28" t="s">
        <v>17</v>
      </c>
      <c r="D76" s="33"/>
      <c r="E76" s="33"/>
      <c r="F76" s="33"/>
      <c r="G76" s="33"/>
      <c r="H76" s="33"/>
      <c r="I76" s="101"/>
      <c r="J76" s="33"/>
      <c r="K76" s="33"/>
      <c r="L76" s="102"/>
      <c r="S76" s="33"/>
      <c r="T76" s="33"/>
      <c r="U76" s="33"/>
      <c r="V76" s="33"/>
      <c r="W76" s="33"/>
      <c r="X76" s="33"/>
      <c r="Y76" s="33"/>
      <c r="Z76" s="33"/>
      <c r="AA76" s="33"/>
      <c r="AB76" s="33"/>
      <c r="AC76" s="33"/>
      <c r="AD76" s="33"/>
      <c r="AE76" s="33"/>
    </row>
    <row r="77" spans="1:31" s="2" customFormat="1" ht="16.5" customHeight="1">
      <c r="A77" s="33"/>
      <c r="B77" s="34"/>
      <c r="C77" s="33"/>
      <c r="D77" s="33"/>
      <c r="E77" s="337" t="str">
        <f>E7</f>
        <v>Blok G- rekonstrukce koupelen</v>
      </c>
      <c r="F77" s="338"/>
      <c r="G77" s="338"/>
      <c r="H77" s="338"/>
      <c r="I77" s="101"/>
      <c r="J77" s="33"/>
      <c r="K77" s="33"/>
      <c r="L77" s="102"/>
      <c r="S77" s="33"/>
      <c r="T77" s="33"/>
      <c r="U77" s="33"/>
      <c r="V77" s="33"/>
      <c r="W77" s="33"/>
      <c r="X77" s="33"/>
      <c r="Y77" s="33"/>
      <c r="Z77" s="33"/>
      <c r="AA77" s="33"/>
      <c r="AB77" s="33"/>
      <c r="AC77" s="33"/>
      <c r="AD77" s="33"/>
      <c r="AE77" s="33"/>
    </row>
    <row r="78" spans="1:31" s="1" customFormat="1" ht="12" customHeight="1">
      <c r="B78" s="21"/>
      <c r="C78" s="28" t="s">
        <v>210</v>
      </c>
      <c r="I78" s="97"/>
      <c r="L78" s="21"/>
    </row>
    <row r="79" spans="1:31" s="2" customFormat="1" ht="16.5" customHeight="1">
      <c r="A79" s="33"/>
      <c r="B79" s="34"/>
      <c r="C79" s="33"/>
      <c r="D79" s="33"/>
      <c r="E79" s="337" t="s">
        <v>211</v>
      </c>
      <c r="F79" s="340"/>
      <c r="G79" s="340"/>
      <c r="H79" s="340"/>
      <c r="I79" s="101"/>
      <c r="J79" s="33"/>
      <c r="K79" s="33"/>
      <c r="L79" s="102"/>
      <c r="S79" s="33"/>
      <c r="T79" s="33"/>
      <c r="U79" s="33"/>
      <c r="V79" s="33"/>
      <c r="W79" s="33"/>
      <c r="X79" s="33"/>
      <c r="Y79" s="33"/>
      <c r="Z79" s="33"/>
      <c r="AA79" s="33"/>
      <c r="AB79" s="33"/>
      <c r="AC79" s="33"/>
      <c r="AD79" s="33"/>
      <c r="AE79" s="33"/>
    </row>
    <row r="80" spans="1:31" s="2" customFormat="1" ht="12" customHeight="1">
      <c r="A80" s="33"/>
      <c r="B80" s="34"/>
      <c r="C80" s="28" t="s">
        <v>212</v>
      </c>
      <c r="D80" s="33"/>
      <c r="E80" s="33"/>
      <c r="F80" s="33"/>
      <c r="G80" s="33"/>
      <c r="H80" s="33"/>
      <c r="I80" s="101"/>
      <c r="J80" s="33"/>
      <c r="K80" s="33"/>
      <c r="L80" s="102"/>
      <c r="S80" s="33"/>
      <c r="T80" s="33"/>
      <c r="U80" s="33"/>
      <c r="V80" s="33"/>
      <c r="W80" s="33"/>
      <c r="X80" s="33"/>
      <c r="Y80" s="33"/>
      <c r="Z80" s="33"/>
      <c r="AA80" s="33"/>
      <c r="AB80" s="33"/>
      <c r="AC80" s="33"/>
      <c r="AD80" s="33"/>
      <c r="AE80" s="33"/>
    </row>
    <row r="81" spans="1:65" s="2" customFormat="1" ht="16.5" customHeight="1">
      <c r="A81" s="33"/>
      <c r="B81" s="34"/>
      <c r="C81" s="33"/>
      <c r="D81" s="33"/>
      <c r="E81" s="317" t="str">
        <f>E11</f>
        <v>7 - PBŘ</v>
      </c>
      <c r="F81" s="340"/>
      <c r="G81" s="340"/>
      <c r="H81" s="340"/>
      <c r="I81" s="101"/>
      <c r="J81" s="33"/>
      <c r="K81" s="33"/>
      <c r="L81" s="102"/>
      <c r="S81" s="33"/>
      <c r="T81" s="33"/>
      <c r="U81" s="33"/>
      <c r="V81" s="33"/>
      <c r="W81" s="33"/>
      <c r="X81" s="33"/>
      <c r="Y81" s="33"/>
      <c r="Z81" s="33"/>
      <c r="AA81" s="33"/>
      <c r="AB81" s="33"/>
      <c r="AC81" s="33"/>
      <c r="AD81" s="33"/>
      <c r="AE81" s="33"/>
    </row>
    <row r="82" spans="1:65" s="2" customFormat="1" ht="6.95" customHeight="1">
      <c r="A82" s="33"/>
      <c r="B82" s="34"/>
      <c r="C82" s="33"/>
      <c r="D82" s="33"/>
      <c r="E82" s="33"/>
      <c r="F82" s="33"/>
      <c r="G82" s="33"/>
      <c r="H82" s="33"/>
      <c r="I82" s="101"/>
      <c r="J82" s="33"/>
      <c r="K82" s="33"/>
      <c r="L82" s="102"/>
      <c r="S82" s="33"/>
      <c r="T82" s="33"/>
      <c r="U82" s="33"/>
      <c r="V82" s="33"/>
      <c r="W82" s="33"/>
      <c r="X82" s="33"/>
      <c r="Y82" s="33"/>
      <c r="Z82" s="33"/>
      <c r="AA82" s="33"/>
      <c r="AB82" s="33"/>
      <c r="AC82" s="33"/>
      <c r="AD82" s="33"/>
      <c r="AE82" s="33"/>
    </row>
    <row r="83" spans="1:65" s="2" customFormat="1" ht="12" customHeight="1">
      <c r="A83" s="33"/>
      <c r="B83" s="34"/>
      <c r="C83" s="28" t="s">
        <v>21</v>
      </c>
      <c r="D83" s="33"/>
      <c r="E83" s="33"/>
      <c r="F83" s="26" t="str">
        <f>F14</f>
        <v xml:space="preserve"> </v>
      </c>
      <c r="G83" s="33"/>
      <c r="H83" s="33"/>
      <c r="I83" s="103" t="s">
        <v>23</v>
      </c>
      <c r="J83" s="51" t="str">
        <f>IF(J14="","",J14)</f>
        <v>28. 8. 2018</v>
      </c>
      <c r="K83" s="33"/>
      <c r="L83" s="102"/>
      <c r="S83" s="33"/>
      <c r="T83" s="33"/>
      <c r="U83" s="33"/>
      <c r="V83" s="33"/>
      <c r="W83" s="33"/>
      <c r="X83" s="33"/>
      <c r="Y83" s="33"/>
      <c r="Z83" s="33"/>
      <c r="AA83" s="33"/>
      <c r="AB83" s="33"/>
      <c r="AC83" s="33"/>
      <c r="AD83" s="33"/>
      <c r="AE83" s="33"/>
    </row>
    <row r="84" spans="1:65" s="2" customFormat="1" ht="6.95" customHeight="1">
      <c r="A84" s="33"/>
      <c r="B84" s="34"/>
      <c r="C84" s="33"/>
      <c r="D84" s="33"/>
      <c r="E84" s="33"/>
      <c r="F84" s="33"/>
      <c r="G84" s="33"/>
      <c r="H84" s="33"/>
      <c r="I84" s="101"/>
      <c r="J84" s="33"/>
      <c r="K84" s="33"/>
      <c r="L84" s="102"/>
      <c r="S84" s="33"/>
      <c r="T84" s="33"/>
      <c r="U84" s="33"/>
      <c r="V84" s="33"/>
      <c r="W84" s="33"/>
      <c r="X84" s="33"/>
      <c r="Y84" s="33"/>
      <c r="Z84" s="33"/>
      <c r="AA84" s="33"/>
      <c r="AB84" s="33"/>
      <c r="AC84" s="33"/>
      <c r="AD84" s="33"/>
      <c r="AE84" s="33"/>
    </row>
    <row r="85" spans="1:65" s="2" customFormat="1" ht="15.2" customHeight="1">
      <c r="A85" s="33"/>
      <c r="B85" s="34"/>
      <c r="C85" s="28" t="s">
        <v>25</v>
      </c>
      <c r="D85" s="33"/>
      <c r="E85" s="33"/>
      <c r="F85" s="26" t="str">
        <f>E17</f>
        <v>Správa účelových zařízení VŠE</v>
      </c>
      <c r="G85" s="33"/>
      <c r="H85" s="33"/>
      <c r="I85" s="103" t="s">
        <v>31</v>
      </c>
      <c r="J85" s="31" t="str">
        <f>E23</f>
        <v>PROJECTICA s.r.o.</v>
      </c>
      <c r="K85" s="33"/>
      <c r="L85" s="102"/>
      <c r="S85" s="33"/>
      <c r="T85" s="33"/>
      <c r="U85" s="33"/>
      <c r="V85" s="33"/>
      <c r="W85" s="33"/>
      <c r="X85" s="33"/>
      <c r="Y85" s="33"/>
      <c r="Z85" s="33"/>
      <c r="AA85" s="33"/>
      <c r="AB85" s="33"/>
      <c r="AC85" s="33"/>
      <c r="AD85" s="33"/>
      <c r="AE85" s="33"/>
    </row>
    <row r="86" spans="1:65" s="2" customFormat="1" ht="15.2" customHeight="1">
      <c r="A86" s="33"/>
      <c r="B86" s="34"/>
      <c r="C86" s="28" t="s">
        <v>29</v>
      </c>
      <c r="D86" s="33"/>
      <c r="E86" s="33"/>
      <c r="F86" s="26" t="str">
        <f>IF(E20="","",E20)</f>
        <v>Vyplň údaj</v>
      </c>
      <c r="G86" s="33"/>
      <c r="H86" s="33"/>
      <c r="I86" s="103" t="s">
        <v>34</v>
      </c>
      <c r="J86" s="31" t="str">
        <f>E26</f>
        <v xml:space="preserve"> </v>
      </c>
      <c r="K86" s="33"/>
      <c r="L86" s="102"/>
      <c r="S86" s="33"/>
      <c r="T86" s="33"/>
      <c r="U86" s="33"/>
      <c r="V86" s="33"/>
      <c r="W86" s="33"/>
      <c r="X86" s="33"/>
      <c r="Y86" s="33"/>
      <c r="Z86" s="33"/>
      <c r="AA86" s="33"/>
      <c r="AB86" s="33"/>
      <c r="AC86" s="33"/>
      <c r="AD86" s="33"/>
      <c r="AE86" s="33"/>
    </row>
    <row r="87" spans="1:65" s="2" customFormat="1" ht="10.35" customHeight="1">
      <c r="A87" s="33"/>
      <c r="B87" s="34"/>
      <c r="C87" s="33"/>
      <c r="D87" s="33"/>
      <c r="E87" s="33"/>
      <c r="F87" s="33"/>
      <c r="G87" s="33"/>
      <c r="H87" s="33"/>
      <c r="I87" s="101"/>
      <c r="J87" s="33"/>
      <c r="K87" s="33"/>
      <c r="L87" s="102"/>
      <c r="S87" s="33"/>
      <c r="T87" s="33"/>
      <c r="U87" s="33"/>
      <c r="V87" s="33"/>
      <c r="W87" s="33"/>
      <c r="X87" s="33"/>
      <c r="Y87" s="33"/>
      <c r="Z87" s="33"/>
      <c r="AA87" s="33"/>
      <c r="AB87" s="33"/>
      <c r="AC87" s="33"/>
      <c r="AD87" s="33"/>
      <c r="AE87" s="33"/>
    </row>
    <row r="88" spans="1:65" s="11" customFormat="1" ht="29.25" customHeight="1">
      <c r="A88" s="136"/>
      <c r="B88" s="137"/>
      <c r="C88" s="138" t="s">
        <v>239</v>
      </c>
      <c r="D88" s="139" t="s">
        <v>56</v>
      </c>
      <c r="E88" s="139" t="s">
        <v>52</v>
      </c>
      <c r="F88" s="139" t="s">
        <v>53</v>
      </c>
      <c r="G88" s="139" t="s">
        <v>240</v>
      </c>
      <c r="H88" s="139" t="s">
        <v>241</v>
      </c>
      <c r="I88" s="140" t="s">
        <v>242</v>
      </c>
      <c r="J88" s="139" t="s">
        <v>218</v>
      </c>
      <c r="K88" s="141" t="s">
        <v>243</v>
      </c>
      <c r="L88" s="142"/>
      <c r="M88" s="59" t="s">
        <v>3</v>
      </c>
      <c r="N88" s="60" t="s">
        <v>41</v>
      </c>
      <c r="O88" s="60" t="s">
        <v>244</v>
      </c>
      <c r="P88" s="60" t="s">
        <v>245</v>
      </c>
      <c r="Q88" s="60" t="s">
        <v>246</v>
      </c>
      <c r="R88" s="60" t="s">
        <v>247</v>
      </c>
      <c r="S88" s="60" t="s">
        <v>248</v>
      </c>
      <c r="T88" s="61" t="s">
        <v>249</v>
      </c>
      <c r="U88" s="136"/>
      <c r="V88" s="136"/>
      <c r="W88" s="136"/>
      <c r="X88" s="136"/>
      <c r="Y88" s="136"/>
      <c r="Z88" s="136"/>
      <c r="AA88" s="136"/>
      <c r="AB88" s="136"/>
      <c r="AC88" s="136"/>
      <c r="AD88" s="136"/>
      <c r="AE88" s="136"/>
    </row>
    <row r="89" spans="1:65" s="2" customFormat="1" ht="22.9" customHeight="1">
      <c r="A89" s="33"/>
      <c r="B89" s="34"/>
      <c r="C89" s="66" t="s">
        <v>250</v>
      </c>
      <c r="D89" s="33"/>
      <c r="E89" s="33"/>
      <c r="F89" s="33"/>
      <c r="G89" s="33"/>
      <c r="H89" s="33"/>
      <c r="I89" s="101"/>
      <c r="J89" s="143">
        <f>BK89</f>
        <v>0</v>
      </c>
      <c r="K89" s="33"/>
      <c r="L89" s="34"/>
      <c r="M89" s="62"/>
      <c r="N89" s="52"/>
      <c r="O89" s="63"/>
      <c r="P89" s="144">
        <f>P90</f>
        <v>0</v>
      </c>
      <c r="Q89" s="63"/>
      <c r="R89" s="144">
        <f>R90</f>
        <v>0</v>
      </c>
      <c r="S89" s="63"/>
      <c r="T89" s="145">
        <f>T90</f>
        <v>0</v>
      </c>
      <c r="U89" s="33"/>
      <c r="V89" s="33"/>
      <c r="W89" s="33"/>
      <c r="X89" s="33"/>
      <c r="Y89" s="33"/>
      <c r="Z89" s="33"/>
      <c r="AA89" s="33"/>
      <c r="AB89" s="33"/>
      <c r="AC89" s="33"/>
      <c r="AD89" s="33"/>
      <c r="AE89" s="33"/>
      <c r="AT89" s="18" t="s">
        <v>70</v>
      </c>
      <c r="AU89" s="18" t="s">
        <v>219</v>
      </c>
      <c r="BK89" s="146">
        <f>BK90</f>
        <v>0</v>
      </c>
    </row>
    <row r="90" spans="1:65" s="12" customFormat="1" ht="25.9" customHeight="1">
      <c r="B90" s="147"/>
      <c r="D90" s="148" t="s">
        <v>70</v>
      </c>
      <c r="E90" s="149" t="s">
        <v>251</v>
      </c>
      <c r="F90" s="149" t="s">
        <v>252</v>
      </c>
      <c r="I90" s="150"/>
      <c r="J90" s="151">
        <f>BK90</f>
        <v>0</v>
      </c>
      <c r="L90" s="147"/>
      <c r="M90" s="152"/>
      <c r="N90" s="153"/>
      <c r="O90" s="153"/>
      <c r="P90" s="154">
        <f>P91+P149</f>
        <v>0</v>
      </c>
      <c r="Q90" s="153"/>
      <c r="R90" s="154">
        <f>R91+R149</f>
        <v>0</v>
      </c>
      <c r="S90" s="153"/>
      <c r="T90" s="155">
        <f>T91+T149</f>
        <v>0</v>
      </c>
      <c r="AR90" s="148" t="s">
        <v>15</v>
      </c>
      <c r="AT90" s="156" t="s">
        <v>70</v>
      </c>
      <c r="AU90" s="156" t="s">
        <v>71</v>
      </c>
      <c r="AY90" s="148" t="s">
        <v>253</v>
      </c>
      <c r="BK90" s="157">
        <f>BK91+BK149</f>
        <v>0</v>
      </c>
    </row>
    <row r="91" spans="1:65" s="12" customFormat="1" ht="22.9" customHeight="1">
      <c r="B91" s="147"/>
      <c r="D91" s="148" t="s">
        <v>70</v>
      </c>
      <c r="E91" s="158" t="s">
        <v>293</v>
      </c>
      <c r="F91" s="158" t="s">
        <v>294</v>
      </c>
      <c r="I91" s="150"/>
      <c r="J91" s="159">
        <f>BK91</f>
        <v>0</v>
      </c>
      <c r="L91" s="147"/>
      <c r="M91" s="152"/>
      <c r="N91" s="153"/>
      <c r="O91" s="153"/>
      <c r="P91" s="154">
        <f>P92</f>
        <v>0</v>
      </c>
      <c r="Q91" s="153"/>
      <c r="R91" s="154">
        <f>R92</f>
        <v>0</v>
      </c>
      <c r="S91" s="153"/>
      <c r="T91" s="155">
        <f>T92</f>
        <v>0</v>
      </c>
      <c r="AR91" s="148" t="s">
        <v>15</v>
      </c>
      <c r="AT91" s="156" t="s">
        <v>70</v>
      </c>
      <c r="AU91" s="156" t="s">
        <v>15</v>
      </c>
      <c r="AY91" s="148" t="s">
        <v>253</v>
      </c>
      <c r="BK91" s="157">
        <f>BK92</f>
        <v>0</v>
      </c>
    </row>
    <row r="92" spans="1:65" s="12" customFormat="1" ht="20.85" customHeight="1">
      <c r="B92" s="147"/>
      <c r="D92" s="148" t="s">
        <v>70</v>
      </c>
      <c r="E92" s="158" t="s">
        <v>4557</v>
      </c>
      <c r="F92" s="158" t="s">
        <v>4558</v>
      </c>
      <c r="I92" s="150"/>
      <c r="J92" s="159">
        <f>BK92</f>
        <v>0</v>
      </c>
      <c r="L92" s="147"/>
      <c r="M92" s="152"/>
      <c r="N92" s="153"/>
      <c r="O92" s="153"/>
      <c r="P92" s="154">
        <f>SUM(P93:P148)</f>
        <v>0</v>
      </c>
      <c r="Q92" s="153"/>
      <c r="R92" s="154">
        <f>SUM(R93:R148)</f>
        <v>0</v>
      </c>
      <c r="S92" s="153"/>
      <c r="T92" s="155">
        <f>SUM(T93:T148)</f>
        <v>0</v>
      </c>
      <c r="AR92" s="148" t="s">
        <v>15</v>
      </c>
      <c r="AT92" s="156" t="s">
        <v>70</v>
      </c>
      <c r="AU92" s="156" t="s">
        <v>79</v>
      </c>
      <c r="AY92" s="148" t="s">
        <v>253</v>
      </c>
      <c r="BK92" s="157">
        <f>SUM(BK93:BK148)</f>
        <v>0</v>
      </c>
    </row>
    <row r="93" spans="1:65" s="2" customFormat="1" ht="21.75" customHeight="1">
      <c r="A93" s="33"/>
      <c r="B93" s="160"/>
      <c r="C93" s="161" t="s">
        <v>15</v>
      </c>
      <c r="D93" s="353" t="s">
        <v>255</v>
      </c>
      <c r="E93" s="162" t="s">
        <v>4559</v>
      </c>
      <c r="F93" s="163" t="s">
        <v>4560</v>
      </c>
      <c r="G93" s="164" t="s">
        <v>378</v>
      </c>
      <c r="H93" s="165">
        <v>153</v>
      </c>
      <c r="I93" s="166"/>
      <c r="J93" s="167">
        <f>ROUND(I93*H93,2)</f>
        <v>0</v>
      </c>
      <c r="K93" s="163" t="s">
        <v>3</v>
      </c>
      <c r="L93" s="34"/>
      <c r="M93" s="168" t="s">
        <v>3</v>
      </c>
      <c r="N93" s="169" t="s">
        <v>42</v>
      </c>
      <c r="O93" s="54"/>
      <c r="P93" s="170">
        <f>O93*H93</f>
        <v>0</v>
      </c>
      <c r="Q93" s="170">
        <v>0</v>
      </c>
      <c r="R93" s="170">
        <f>Q93*H93</f>
        <v>0</v>
      </c>
      <c r="S93" s="170">
        <v>0</v>
      </c>
      <c r="T93" s="171">
        <f>S93*H93</f>
        <v>0</v>
      </c>
      <c r="U93" s="33"/>
      <c r="V93" s="33"/>
      <c r="W93" s="33"/>
      <c r="X93" s="33"/>
      <c r="Y93" s="33"/>
      <c r="Z93" s="33"/>
      <c r="AA93" s="33"/>
      <c r="AB93" s="33"/>
      <c r="AC93" s="33"/>
      <c r="AD93" s="33"/>
      <c r="AE93" s="33"/>
      <c r="AR93" s="172" t="s">
        <v>89</v>
      </c>
      <c r="AT93" s="172" t="s">
        <v>255</v>
      </c>
      <c r="AU93" s="172" t="s">
        <v>85</v>
      </c>
      <c r="AY93" s="18" t="s">
        <v>253</v>
      </c>
      <c r="BE93" s="173">
        <f>IF(N93="základní",J93,0)</f>
        <v>0</v>
      </c>
      <c r="BF93" s="173">
        <f>IF(N93="snížená",J93,0)</f>
        <v>0</v>
      </c>
      <c r="BG93" s="173">
        <f>IF(N93="zákl. přenesená",J93,0)</f>
        <v>0</v>
      </c>
      <c r="BH93" s="173">
        <f>IF(N93="sníž. přenesená",J93,0)</f>
        <v>0</v>
      </c>
      <c r="BI93" s="173">
        <f>IF(N93="nulová",J93,0)</f>
        <v>0</v>
      </c>
      <c r="BJ93" s="18" t="s">
        <v>15</v>
      </c>
      <c r="BK93" s="173">
        <f>ROUND(I93*H93,2)</f>
        <v>0</v>
      </c>
      <c r="BL93" s="18" t="s">
        <v>89</v>
      </c>
      <c r="BM93" s="172" t="s">
        <v>4561</v>
      </c>
    </row>
    <row r="94" spans="1:65" s="13" customFormat="1">
      <c r="B94" s="174"/>
      <c r="D94" s="354" t="s">
        <v>261</v>
      </c>
      <c r="E94" s="175" t="s">
        <v>3</v>
      </c>
      <c r="F94" s="176" t="s">
        <v>4500</v>
      </c>
      <c r="H94" s="177">
        <v>111</v>
      </c>
      <c r="I94" s="178"/>
      <c r="L94" s="174"/>
      <c r="M94" s="179"/>
      <c r="N94" s="180"/>
      <c r="O94" s="180"/>
      <c r="P94" s="180"/>
      <c r="Q94" s="180"/>
      <c r="R94" s="180"/>
      <c r="S94" s="180"/>
      <c r="T94" s="181"/>
      <c r="AT94" s="175" t="s">
        <v>261</v>
      </c>
      <c r="AU94" s="175" t="s">
        <v>85</v>
      </c>
      <c r="AV94" s="13" t="s">
        <v>79</v>
      </c>
      <c r="AW94" s="13" t="s">
        <v>33</v>
      </c>
      <c r="AX94" s="13" t="s">
        <v>71</v>
      </c>
      <c r="AY94" s="175" t="s">
        <v>253</v>
      </c>
    </row>
    <row r="95" spans="1:65" s="13" customFormat="1">
      <c r="B95" s="174"/>
      <c r="D95" s="354" t="s">
        <v>261</v>
      </c>
      <c r="E95" s="175" t="s">
        <v>3</v>
      </c>
      <c r="F95" s="176" t="s">
        <v>4495</v>
      </c>
      <c r="H95" s="177">
        <v>10</v>
      </c>
      <c r="I95" s="178"/>
      <c r="L95" s="174"/>
      <c r="M95" s="179"/>
      <c r="N95" s="180"/>
      <c r="O95" s="180"/>
      <c r="P95" s="180"/>
      <c r="Q95" s="180"/>
      <c r="R95" s="180"/>
      <c r="S95" s="180"/>
      <c r="T95" s="181"/>
      <c r="AT95" s="175" t="s">
        <v>261</v>
      </c>
      <c r="AU95" s="175" t="s">
        <v>85</v>
      </c>
      <c r="AV95" s="13" t="s">
        <v>79</v>
      </c>
      <c r="AW95" s="13" t="s">
        <v>33</v>
      </c>
      <c r="AX95" s="13" t="s">
        <v>71</v>
      </c>
      <c r="AY95" s="175" t="s">
        <v>253</v>
      </c>
    </row>
    <row r="96" spans="1:65" s="13" customFormat="1">
      <c r="B96" s="174"/>
      <c r="D96" s="354" t="s">
        <v>261</v>
      </c>
      <c r="E96" s="175" t="s">
        <v>3</v>
      </c>
      <c r="F96" s="176" t="s">
        <v>4495</v>
      </c>
      <c r="H96" s="177">
        <v>10</v>
      </c>
      <c r="I96" s="178"/>
      <c r="L96" s="174"/>
      <c r="M96" s="179"/>
      <c r="N96" s="180"/>
      <c r="O96" s="180"/>
      <c r="P96" s="180"/>
      <c r="Q96" s="180"/>
      <c r="R96" s="180"/>
      <c r="S96" s="180"/>
      <c r="T96" s="181"/>
      <c r="AT96" s="175" t="s">
        <v>261</v>
      </c>
      <c r="AU96" s="175" t="s">
        <v>85</v>
      </c>
      <c r="AV96" s="13" t="s">
        <v>79</v>
      </c>
      <c r="AW96" s="13" t="s">
        <v>33</v>
      </c>
      <c r="AX96" s="13" t="s">
        <v>71</v>
      </c>
      <c r="AY96" s="175" t="s">
        <v>253</v>
      </c>
    </row>
    <row r="97" spans="1:65" s="13" customFormat="1">
      <c r="B97" s="174"/>
      <c r="D97" s="354" t="s">
        <v>261</v>
      </c>
      <c r="E97" s="175" t="s">
        <v>3</v>
      </c>
      <c r="F97" s="176" t="s">
        <v>4562</v>
      </c>
      <c r="H97" s="177">
        <v>22</v>
      </c>
      <c r="I97" s="178"/>
      <c r="L97" s="174"/>
      <c r="M97" s="179"/>
      <c r="N97" s="180"/>
      <c r="O97" s="180"/>
      <c r="P97" s="180"/>
      <c r="Q97" s="180"/>
      <c r="R97" s="180"/>
      <c r="S97" s="180"/>
      <c r="T97" s="181"/>
      <c r="AT97" s="175" t="s">
        <v>261</v>
      </c>
      <c r="AU97" s="175" t="s">
        <v>85</v>
      </c>
      <c r="AV97" s="13" t="s">
        <v>79</v>
      </c>
      <c r="AW97" s="13" t="s">
        <v>33</v>
      </c>
      <c r="AX97" s="13" t="s">
        <v>71</v>
      </c>
      <c r="AY97" s="175" t="s">
        <v>253</v>
      </c>
    </row>
    <row r="98" spans="1:65" s="14" customFormat="1">
      <c r="B98" s="182"/>
      <c r="D98" s="354" t="s">
        <v>261</v>
      </c>
      <c r="E98" s="183" t="s">
        <v>3</v>
      </c>
      <c r="F98" s="184" t="s">
        <v>269</v>
      </c>
      <c r="H98" s="185">
        <v>153</v>
      </c>
      <c r="I98" s="186"/>
      <c r="L98" s="182"/>
      <c r="M98" s="187"/>
      <c r="N98" s="188"/>
      <c r="O98" s="188"/>
      <c r="P98" s="188"/>
      <c r="Q98" s="188"/>
      <c r="R98" s="188"/>
      <c r="S98" s="188"/>
      <c r="T98" s="189"/>
      <c r="AT98" s="183" t="s">
        <v>261</v>
      </c>
      <c r="AU98" s="183" t="s">
        <v>85</v>
      </c>
      <c r="AV98" s="14" t="s">
        <v>89</v>
      </c>
      <c r="AW98" s="14" t="s">
        <v>33</v>
      </c>
      <c r="AX98" s="14" t="s">
        <v>15</v>
      </c>
      <c r="AY98" s="183" t="s">
        <v>253</v>
      </c>
    </row>
    <row r="99" spans="1:65" s="2" customFormat="1" ht="21.75" customHeight="1">
      <c r="A99" s="33"/>
      <c r="B99" s="160"/>
      <c r="C99" s="161" t="s">
        <v>79</v>
      </c>
      <c r="D99" s="353" t="s">
        <v>255</v>
      </c>
      <c r="E99" s="162" t="s">
        <v>4563</v>
      </c>
      <c r="F99" s="163" t="s">
        <v>4564</v>
      </c>
      <c r="G99" s="164" t="s">
        <v>378</v>
      </c>
      <c r="H99" s="165">
        <v>417</v>
      </c>
      <c r="I99" s="166"/>
      <c r="J99" s="167">
        <f>ROUND(I99*H99,2)</f>
        <v>0</v>
      </c>
      <c r="K99" s="163" t="s">
        <v>3</v>
      </c>
      <c r="L99" s="34"/>
      <c r="M99" s="168" t="s">
        <v>3</v>
      </c>
      <c r="N99" s="169" t="s">
        <v>42</v>
      </c>
      <c r="O99" s="54"/>
      <c r="P99" s="170">
        <f>O99*H99</f>
        <v>0</v>
      </c>
      <c r="Q99" s="170">
        <v>0</v>
      </c>
      <c r="R99" s="170">
        <f>Q99*H99</f>
        <v>0</v>
      </c>
      <c r="S99" s="170">
        <v>0</v>
      </c>
      <c r="T99" s="171">
        <f>S99*H99</f>
        <v>0</v>
      </c>
      <c r="U99" s="33"/>
      <c r="V99" s="33"/>
      <c r="W99" s="33"/>
      <c r="X99" s="33"/>
      <c r="Y99" s="33"/>
      <c r="Z99" s="33"/>
      <c r="AA99" s="33"/>
      <c r="AB99" s="33"/>
      <c r="AC99" s="33"/>
      <c r="AD99" s="33"/>
      <c r="AE99" s="33"/>
      <c r="AR99" s="172" t="s">
        <v>89</v>
      </c>
      <c r="AT99" s="172" t="s">
        <v>255</v>
      </c>
      <c r="AU99" s="172" t="s">
        <v>85</v>
      </c>
      <c r="AY99" s="18" t="s">
        <v>253</v>
      </c>
      <c r="BE99" s="173">
        <f>IF(N99="základní",J99,0)</f>
        <v>0</v>
      </c>
      <c r="BF99" s="173">
        <f>IF(N99="snížená",J99,0)</f>
        <v>0</v>
      </c>
      <c r="BG99" s="173">
        <f>IF(N99="zákl. přenesená",J99,0)</f>
        <v>0</v>
      </c>
      <c r="BH99" s="173">
        <f>IF(N99="sníž. přenesená",J99,0)</f>
        <v>0</v>
      </c>
      <c r="BI99" s="173">
        <f>IF(N99="nulová",J99,0)</f>
        <v>0</v>
      </c>
      <c r="BJ99" s="18" t="s">
        <v>15</v>
      </c>
      <c r="BK99" s="173">
        <f>ROUND(I99*H99,2)</f>
        <v>0</v>
      </c>
      <c r="BL99" s="18" t="s">
        <v>89</v>
      </c>
      <c r="BM99" s="172" t="s">
        <v>4565</v>
      </c>
    </row>
    <row r="100" spans="1:65" s="13" customFormat="1">
      <c r="B100" s="174"/>
      <c r="D100" s="354" t="s">
        <v>261</v>
      </c>
      <c r="E100" s="175" t="s">
        <v>3</v>
      </c>
      <c r="F100" s="176" t="s">
        <v>4493</v>
      </c>
      <c r="H100" s="177">
        <v>333</v>
      </c>
      <c r="I100" s="178"/>
      <c r="L100" s="174"/>
      <c r="M100" s="179"/>
      <c r="N100" s="180"/>
      <c r="O100" s="180"/>
      <c r="P100" s="180"/>
      <c r="Q100" s="180"/>
      <c r="R100" s="180"/>
      <c r="S100" s="180"/>
      <c r="T100" s="181"/>
      <c r="AT100" s="175" t="s">
        <v>261</v>
      </c>
      <c r="AU100" s="175" t="s">
        <v>85</v>
      </c>
      <c r="AV100" s="13" t="s">
        <v>79</v>
      </c>
      <c r="AW100" s="13" t="s">
        <v>33</v>
      </c>
      <c r="AX100" s="13" t="s">
        <v>71</v>
      </c>
      <c r="AY100" s="175" t="s">
        <v>253</v>
      </c>
    </row>
    <row r="101" spans="1:65" s="13" customFormat="1">
      <c r="B101" s="174"/>
      <c r="D101" s="354" t="s">
        <v>261</v>
      </c>
      <c r="E101" s="175" t="s">
        <v>3</v>
      </c>
      <c r="F101" s="176" t="s">
        <v>4494</v>
      </c>
      <c r="H101" s="177">
        <v>30</v>
      </c>
      <c r="I101" s="178"/>
      <c r="L101" s="174"/>
      <c r="M101" s="179"/>
      <c r="N101" s="180"/>
      <c r="O101" s="180"/>
      <c r="P101" s="180"/>
      <c r="Q101" s="180"/>
      <c r="R101" s="180"/>
      <c r="S101" s="180"/>
      <c r="T101" s="181"/>
      <c r="AT101" s="175" t="s">
        <v>261</v>
      </c>
      <c r="AU101" s="175" t="s">
        <v>85</v>
      </c>
      <c r="AV101" s="13" t="s">
        <v>79</v>
      </c>
      <c r="AW101" s="13" t="s">
        <v>33</v>
      </c>
      <c r="AX101" s="13" t="s">
        <v>71</v>
      </c>
      <c r="AY101" s="175" t="s">
        <v>253</v>
      </c>
    </row>
    <row r="102" spans="1:65" s="13" customFormat="1">
      <c r="B102" s="174"/>
      <c r="D102" s="354" t="s">
        <v>261</v>
      </c>
      <c r="E102" s="175" t="s">
        <v>3</v>
      </c>
      <c r="F102" s="176" t="s">
        <v>4495</v>
      </c>
      <c r="H102" s="177">
        <v>10</v>
      </c>
      <c r="I102" s="178"/>
      <c r="L102" s="174"/>
      <c r="M102" s="179"/>
      <c r="N102" s="180"/>
      <c r="O102" s="180"/>
      <c r="P102" s="180"/>
      <c r="Q102" s="180"/>
      <c r="R102" s="180"/>
      <c r="S102" s="180"/>
      <c r="T102" s="181"/>
      <c r="AT102" s="175" t="s">
        <v>261</v>
      </c>
      <c r="AU102" s="175" t="s">
        <v>85</v>
      </c>
      <c r="AV102" s="13" t="s">
        <v>79</v>
      </c>
      <c r="AW102" s="13" t="s">
        <v>33</v>
      </c>
      <c r="AX102" s="13" t="s">
        <v>71</v>
      </c>
      <c r="AY102" s="175" t="s">
        <v>253</v>
      </c>
    </row>
    <row r="103" spans="1:65" s="13" customFormat="1">
      <c r="B103" s="174"/>
      <c r="D103" s="354" t="s">
        <v>261</v>
      </c>
      <c r="E103" s="175" t="s">
        <v>3</v>
      </c>
      <c r="F103" s="176" t="s">
        <v>4566</v>
      </c>
      <c r="H103" s="177">
        <v>44</v>
      </c>
      <c r="I103" s="178"/>
      <c r="L103" s="174"/>
      <c r="M103" s="179"/>
      <c r="N103" s="180"/>
      <c r="O103" s="180"/>
      <c r="P103" s="180"/>
      <c r="Q103" s="180"/>
      <c r="R103" s="180"/>
      <c r="S103" s="180"/>
      <c r="T103" s="181"/>
      <c r="AT103" s="175" t="s">
        <v>261</v>
      </c>
      <c r="AU103" s="175" t="s">
        <v>85</v>
      </c>
      <c r="AV103" s="13" t="s">
        <v>79</v>
      </c>
      <c r="AW103" s="13" t="s">
        <v>33</v>
      </c>
      <c r="AX103" s="13" t="s">
        <v>71</v>
      </c>
      <c r="AY103" s="175" t="s">
        <v>253</v>
      </c>
    </row>
    <row r="104" spans="1:65" s="14" customFormat="1">
      <c r="B104" s="182"/>
      <c r="D104" s="354" t="s">
        <v>261</v>
      </c>
      <c r="E104" s="183" t="s">
        <v>3</v>
      </c>
      <c r="F104" s="184" t="s">
        <v>269</v>
      </c>
      <c r="H104" s="185">
        <v>417</v>
      </c>
      <c r="I104" s="186"/>
      <c r="L104" s="182"/>
      <c r="M104" s="187"/>
      <c r="N104" s="188"/>
      <c r="O104" s="188"/>
      <c r="P104" s="188"/>
      <c r="Q104" s="188"/>
      <c r="R104" s="188"/>
      <c r="S104" s="188"/>
      <c r="T104" s="189"/>
      <c r="AT104" s="183" t="s">
        <v>261</v>
      </c>
      <c r="AU104" s="183" t="s">
        <v>85</v>
      </c>
      <c r="AV104" s="14" t="s">
        <v>89</v>
      </c>
      <c r="AW104" s="14" t="s">
        <v>33</v>
      </c>
      <c r="AX104" s="14" t="s">
        <v>15</v>
      </c>
      <c r="AY104" s="183" t="s">
        <v>253</v>
      </c>
    </row>
    <row r="105" spans="1:65" s="2" customFormat="1" ht="21.75" customHeight="1">
      <c r="A105" s="33"/>
      <c r="B105" s="160"/>
      <c r="C105" s="161" t="s">
        <v>85</v>
      </c>
      <c r="D105" s="353" t="s">
        <v>255</v>
      </c>
      <c r="E105" s="162" t="s">
        <v>4567</v>
      </c>
      <c r="F105" s="163" t="s">
        <v>4568</v>
      </c>
      <c r="G105" s="164" t="s">
        <v>378</v>
      </c>
      <c r="H105" s="165">
        <v>792</v>
      </c>
      <c r="I105" s="166"/>
      <c r="J105" s="167">
        <f>ROUND(I105*H105,2)</f>
        <v>0</v>
      </c>
      <c r="K105" s="163" t="s">
        <v>3</v>
      </c>
      <c r="L105" s="34"/>
      <c r="M105" s="168" t="s">
        <v>3</v>
      </c>
      <c r="N105" s="169" t="s">
        <v>42</v>
      </c>
      <c r="O105" s="54"/>
      <c r="P105" s="170">
        <f>O105*H105</f>
        <v>0</v>
      </c>
      <c r="Q105" s="170">
        <v>0</v>
      </c>
      <c r="R105" s="170">
        <f>Q105*H105</f>
        <v>0</v>
      </c>
      <c r="S105" s="170">
        <v>0</v>
      </c>
      <c r="T105" s="171">
        <f>S105*H105</f>
        <v>0</v>
      </c>
      <c r="U105" s="33"/>
      <c r="V105" s="33"/>
      <c r="W105" s="33"/>
      <c r="X105" s="33"/>
      <c r="Y105" s="33"/>
      <c r="Z105" s="33"/>
      <c r="AA105" s="33"/>
      <c r="AB105" s="33"/>
      <c r="AC105" s="33"/>
      <c r="AD105" s="33"/>
      <c r="AE105" s="33"/>
      <c r="AR105" s="172" t="s">
        <v>89</v>
      </c>
      <c r="AT105" s="172" t="s">
        <v>255</v>
      </c>
      <c r="AU105" s="172" t="s">
        <v>85</v>
      </c>
      <c r="AY105" s="18" t="s">
        <v>253</v>
      </c>
      <c r="BE105" s="173">
        <f>IF(N105="základní",J105,0)</f>
        <v>0</v>
      </c>
      <c r="BF105" s="173">
        <f>IF(N105="snížená",J105,0)</f>
        <v>0</v>
      </c>
      <c r="BG105" s="173">
        <f>IF(N105="zákl. přenesená",J105,0)</f>
        <v>0</v>
      </c>
      <c r="BH105" s="173">
        <f>IF(N105="sníž. přenesená",J105,0)</f>
        <v>0</v>
      </c>
      <c r="BI105" s="173">
        <f>IF(N105="nulová",J105,0)</f>
        <v>0</v>
      </c>
      <c r="BJ105" s="18" t="s">
        <v>15</v>
      </c>
      <c r="BK105" s="173">
        <f>ROUND(I105*H105,2)</f>
        <v>0</v>
      </c>
      <c r="BL105" s="18" t="s">
        <v>89</v>
      </c>
      <c r="BM105" s="172" t="s">
        <v>4569</v>
      </c>
    </row>
    <row r="106" spans="1:65" s="13" customFormat="1">
      <c r="B106" s="174"/>
      <c r="D106" s="354" t="s">
        <v>261</v>
      </c>
      <c r="E106" s="175" t="s">
        <v>3</v>
      </c>
      <c r="F106" s="176" t="s">
        <v>4488</v>
      </c>
      <c r="H106" s="177">
        <v>666</v>
      </c>
      <c r="I106" s="178"/>
      <c r="L106" s="174"/>
      <c r="M106" s="179"/>
      <c r="N106" s="180"/>
      <c r="O106" s="180"/>
      <c r="P106" s="180"/>
      <c r="Q106" s="180"/>
      <c r="R106" s="180"/>
      <c r="S106" s="180"/>
      <c r="T106" s="181"/>
      <c r="AT106" s="175" t="s">
        <v>261</v>
      </c>
      <c r="AU106" s="175" t="s">
        <v>85</v>
      </c>
      <c r="AV106" s="13" t="s">
        <v>79</v>
      </c>
      <c r="AW106" s="13" t="s">
        <v>33</v>
      </c>
      <c r="AX106" s="13" t="s">
        <v>71</v>
      </c>
      <c r="AY106" s="175" t="s">
        <v>253</v>
      </c>
    </row>
    <row r="107" spans="1:65" s="13" customFormat="1">
      <c r="B107" s="174"/>
      <c r="D107" s="354" t="s">
        <v>261</v>
      </c>
      <c r="E107" s="175" t="s">
        <v>3</v>
      </c>
      <c r="F107" s="176" t="s">
        <v>4503</v>
      </c>
      <c r="H107" s="177">
        <v>40</v>
      </c>
      <c r="I107" s="178"/>
      <c r="L107" s="174"/>
      <c r="M107" s="179"/>
      <c r="N107" s="180"/>
      <c r="O107" s="180"/>
      <c r="P107" s="180"/>
      <c r="Q107" s="180"/>
      <c r="R107" s="180"/>
      <c r="S107" s="180"/>
      <c r="T107" s="181"/>
      <c r="AT107" s="175" t="s">
        <v>261</v>
      </c>
      <c r="AU107" s="175" t="s">
        <v>85</v>
      </c>
      <c r="AV107" s="13" t="s">
        <v>79</v>
      </c>
      <c r="AW107" s="13" t="s">
        <v>33</v>
      </c>
      <c r="AX107" s="13" t="s">
        <v>71</v>
      </c>
      <c r="AY107" s="175" t="s">
        <v>253</v>
      </c>
    </row>
    <row r="108" spans="1:65" s="13" customFormat="1">
      <c r="B108" s="174"/>
      <c r="D108" s="354" t="s">
        <v>261</v>
      </c>
      <c r="E108" s="175" t="s">
        <v>3</v>
      </c>
      <c r="F108" s="176" t="s">
        <v>4490</v>
      </c>
      <c r="H108" s="177">
        <v>20</v>
      </c>
      <c r="I108" s="178"/>
      <c r="L108" s="174"/>
      <c r="M108" s="179"/>
      <c r="N108" s="180"/>
      <c r="O108" s="180"/>
      <c r="P108" s="180"/>
      <c r="Q108" s="180"/>
      <c r="R108" s="180"/>
      <c r="S108" s="180"/>
      <c r="T108" s="181"/>
      <c r="AT108" s="175" t="s">
        <v>261</v>
      </c>
      <c r="AU108" s="175" t="s">
        <v>85</v>
      </c>
      <c r="AV108" s="13" t="s">
        <v>79</v>
      </c>
      <c r="AW108" s="13" t="s">
        <v>33</v>
      </c>
      <c r="AX108" s="13" t="s">
        <v>71</v>
      </c>
      <c r="AY108" s="175" t="s">
        <v>253</v>
      </c>
    </row>
    <row r="109" spans="1:65" s="13" customFormat="1">
      <c r="B109" s="174"/>
      <c r="D109" s="354" t="s">
        <v>261</v>
      </c>
      <c r="E109" s="175" t="s">
        <v>3</v>
      </c>
      <c r="F109" s="176" t="s">
        <v>4491</v>
      </c>
      <c r="H109" s="177">
        <v>66</v>
      </c>
      <c r="I109" s="178"/>
      <c r="L109" s="174"/>
      <c r="M109" s="179"/>
      <c r="N109" s="180"/>
      <c r="O109" s="180"/>
      <c r="P109" s="180"/>
      <c r="Q109" s="180"/>
      <c r="R109" s="180"/>
      <c r="S109" s="180"/>
      <c r="T109" s="181"/>
      <c r="AT109" s="175" t="s">
        <v>261</v>
      </c>
      <c r="AU109" s="175" t="s">
        <v>85</v>
      </c>
      <c r="AV109" s="13" t="s">
        <v>79</v>
      </c>
      <c r="AW109" s="13" t="s">
        <v>33</v>
      </c>
      <c r="AX109" s="13" t="s">
        <v>71</v>
      </c>
      <c r="AY109" s="175" t="s">
        <v>253</v>
      </c>
    </row>
    <row r="110" spans="1:65" s="14" customFormat="1">
      <c r="B110" s="182"/>
      <c r="D110" s="354" t="s">
        <v>261</v>
      </c>
      <c r="E110" s="183" t="s">
        <v>3</v>
      </c>
      <c r="F110" s="184" t="s">
        <v>269</v>
      </c>
      <c r="H110" s="185">
        <v>792</v>
      </c>
      <c r="I110" s="186"/>
      <c r="L110" s="182"/>
      <c r="M110" s="187"/>
      <c r="N110" s="188"/>
      <c r="O110" s="188"/>
      <c r="P110" s="188"/>
      <c r="Q110" s="188"/>
      <c r="R110" s="188"/>
      <c r="S110" s="188"/>
      <c r="T110" s="189"/>
      <c r="AT110" s="183" t="s">
        <v>261</v>
      </c>
      <c r="AU110" s="183" t="s">
        <v>85</v>
      </c>
      <c r="AV110" s="14" t="s">
        <v>89</v>
      </c>
      <c r="AW110" s="14" t="s">
        <v>33</v>
      </c>
      <c r="AX110" s="14" t="s">
        <v>15</v>
      </c>
      <c r="AY110" s="183" t="s">
        <v>253</v>
      </c>
    </row>
    <row r="111" spans="1:65" s="2" customFormat="1" ht="21.75" customHeight="1">
      <c r="A111" s="33"/>
      <c r="B111" s="160"/>
      <c r="C111" s="161" t="s">
        <v>89</v>
      </c>
      <c r="D111" s="353" t="s">
        <v>255</v>
      </c>
      <c r="E111" s="162" t="s">
        <v>4570</v>
      </c>
      <c r="F111" s="163" t="s">
        <v>4571</v>
      </c>
      <c r="G111" s="164" t="s">
        <v>378</v>
      </c>
      <c r="H111" s="165">
        <v>284</v>
      </c>
      <c r="I111" s="166"/>
      <c r="J111" s="167">
        <f>ROUND(I111*H111,2)</f>
        <v>0</v>
      </c>
      <c r="K111" s="163" t="s">
        <v>3</v>
      </c>
      <c r="L111" s="34"/>
      <c r="M111" s="168" t="s">
        <v>3</v>
      </c>
      <c r="N111" s="169" t="s">
        <v>42</v>
      </c>
      <c r="O111" s="54"/>
      <c r="P111" s="170">
        <f>O111*H111</f>
        <v>0</v>
      </c>
      <c r="Q111" s="170">
        <v>0</v>
      </c>
      <c r="R111" s="170">
        <f>Q111*H111</f>
        <v>0</v>
      </c>
      <c r="S111" s="170">
        <v>0</v>
      </c>
      <c r="T111" s="171">
        <f>S111*H111</f>
        <v>0</v>
      </c>
      <c r="U111" s="33"/>
      <c r="V111" s="33"/>
      <c r="W111" s="33"/>
      <c r="X111" s="33"/>
      <c r="Y111" s="33"/>
      <c r="Z111" s="33"/>
      <c r="AA111" s="33"/>
      <c r="AB111" s="33"/>
      <c r="AC111" s="33"/>
      <c r="AD111" s="33"/>
      <c r="AE111" s="33"/>
      <c r="AR111" s="172" t="s">
        <v>89</v>
      </c>
      <c r="AT111" s="172" t="s">
        <v>255</v>
      </c>
      <c r="AU111" s="172" t="s">
        <v>85</v>
      </c>
      <c r="AY111" s="18" t="s">
        <v>253</v>
      </c>
      <c r="BE111" s="173">
        <f>IF(N111="základní",J111,0)</f>
        <v>0</v>
      </c>
      <c r="BF111" s="173">
        <f>IF(N111="snížená",J111,0)</f>
        <v>0</v>
      </c>
      <c r="BG111" s="173">
        <f>IF(N111="zákl. přenesená",J111,0)</f>
        <v>0</v>
      </c>
      <c r="BH111" s="173">
        <f>IF(N111="sníž. přenesená",J111,0)</f>
        <v>0</v>
      </c>
      <c r="BI111" s="173">
        <f>IF(N111="nulová",J111,0)</f>
        <v>0</v>
      </c>
      <c r="BJ111" s="18" t="s">
        <v>15</v>
      </c>
      <c r="BK111" s="173">
        <f>ROUND(I111*H111,2)</f>
        <v>0</v>
      </c>
      <c r="BL111" s="18" t="s">
        <v>89</v>
      </c>
      <c r="BM111" s="172" t="s">
        <v>4572</v>
      </c>
    </row>
    <row r="112" spans="1:65" s="13" customFormat="1">
      <c r="B112" s="174"/>
      <c r="D112" s="354" t="s">
        <v>261</v>
      </c>
      <c r="E112" s="175" t="s">
        <v>3</v>
      </c>
      <c r="F112" s="176" t="s">
        <v>4573</v>
      </c>
      <c r="H112" s="177">
        <v>222</v>
      </c>
      <c r="I112" s="178"/>
      <c r="L112" s="174"/>
      <c r="M112" s="179"/>
      <c r="N112" s="180"/>
      <c r="O112" s="180"/>
      <c r="P112" s="180"/>
      <c r="Q112" s="180"/>
      <c r="R112" s="180"/>
      <c r="S112" s="180"/>
      <c r="T112" s="181"/>
      <c r="AT112" s="175" t="s">
        <v>261</v>
      </c>
      <c r="AU112" s="175" t="s">
        <v>85</v>
      </c>
      <c r="AV112" s="13" t="s">
        <v>79</v>
      </c>
      <c r="AW112" s="13" t="s">
        <v>33</v>
      </c>
      <c r="AX112" s="13" t="s">
        <v>71</v>
      </c>
      <c r="AY112" s="175" t="s">
        <v>253</v>
      </c>
    </row>
    <row r="113" spans="1:65" s="13" customFormat="1">
      <c r="B113" s="174"/>
      <c r="D113" s="354" t="s">
        <v>261</v>
      </c>
      <c r="E113" s="175" t="s">
        <v>3</v>
      </c>
      <c r="F113" s="176" t="s">
        <v>4494</v>
      </c>
      <c r="H113" s="177">
        <v>30</v>
      </c>
      <c r="I113" s="178"/>
      <c r="L113" s="174"/>
      <c r="M113" s="179"/>
      <c r="N113" s="180"/>
      <c r="O113" s="180"/>
      <c r="P113" s="180"/>
      <c r="Q113" s="180"/>
      <c r="R113" s="180"/>
      <c r="S113" s="180"/>
      <c r="T113" s="181"/>
      <c r="AT113" s="175" t="s">
        <v>261</v>
      </c>
      <c r="AU113" s="175" t="s">
        <v>85</v>
      </c>
      <c r="AV113" s="13" t="s">
        <v>79</v>
      </c>
      <c r="AW113" s="13" t="s">
        <v>33</v>
      </c>
      <c r="AX113" s="13" t="s">
        <v>71</v>
      </c>
      <c r="AY113" s="175" t="s">
        <v>253</v>
      </c>
    </row>
    <row r="114" spans="1:65" s="13" customFormat="1">
      <c r="B114" s="174"/>
      <c r="D114" s="354" t="s">
        <v>261</v>
      </c>
      <c r="E114" s="175" t="s">
        <v>3</v>
      </c>
      <c r="F114" s="176" t="s">
        <v>4495</v>
      </c>
      <c r="H114" s="177">
        <v>10</v>
      </c>
      <c r="I114" s="178"/>
      <c r="L114" s="174"/>
      <c r="M114" s="179"/>
      <c r="N114" s="180"/>
      <c r="O114" s="180"/>
      <c r="P114" s="180"/>
      <c r="Q114" s="180"/>
      <c r="R114" s="180"/>
      <c r="S114" s="180"/>
      <c r="T114" s="181"/>
      <c r="AT114" s="175" t="s">
        <v>261</v>
      </c>
      <c r="AU114" s="175" t="s">
        <v>85</v>
      </c>
      <c r="AV114" s="13" t="s">
        <v>79</v>
      </c>
      <c r="AW114" s="13" t="s">
        <v>33</v>
      </c>
      <c r="AX114" s="13" t="s">
        <v>71</v>
      </c>
      <c r="AY114" s="175" t="s">
        <v>253</v>
      </c>
    </row>
    <row r="115" spans="1:65" s="13" customFormat="1">
      <c r="B115" s="174"/>
      <c r="D115" s="354" t="s">
        <v>261</v>
      </c>
      <c r="E115" s="175" t="s">
        <v>3</v>
      </c>
      <c r="F115" s="176" t="s">
        <v>4562</v>
      </c>
      <c r="H115" s="177">
        <v>22</v>
      </c>
      <c r="I115" s="178"/>
      <c r="L115" s="174"/>
      <c r="M115" s="179"/>
      <c r="N115" s="180"/>
      <c r="O115" s="180"/>
      <c r="P115" s="180"/>
      <c r="Q115" s="180"/>
      <c r="R115" s="180"/>
      <c r="S115" s="180"/>
      <c r="T115" s="181"/>
      <c r="AT115" s="175" t="s">
        <v>261</v>
      </c>
      <c r="AU115" s="175" t="s">
        <v>85</v>
      </c>
      <c r="AV115" s="13" t="s">
        <v>79</v>
      </c>
      <c r="AW115" s="13" t="s">
        <v>33</v>
      </c>
      <c r="AX115" s="13" t="s">
        <v>71</v>
      </c>
      <c r="AY115" s="175" t="s">
        <v>253</v>
      </c>
    </row>
    <row r="116" spans="1:65" s="14" customFormat="1">
      <c r="B116" s="182"/>
      <c r="D116" s="354" t="s">
        <v>261</v>
      </c>
      <c r="E116" s="183" t="s">
        <v>3</v>
      </c>
      <c r="F116" s="184" t="s">
        <v>269</v>
      </c>
      <c r="H116" s="185">
        <v>284</v>
      </c>
      <c r="I116" s="186"/>
      <c r="L116" s="182"/>
      <c r="M116" s="187"/>
      <c r="N116" s="188"/>
      <c r="O116" s="188"/>
      <c r="P116" s="188"/>
      <c r="Q116" s="188"/>
      <c r="R116" s="188"/>
      <c r="S116" s="188"/>
      <c r="T116" s="189"/>
      <c r="AT116" s="183" t="s">
        <v>261</v>
      </c>
      <c r="AU116" s="183" t="s">
        <v>85</v>
      </c>
      <c r="AV116" s="14" t="s">
        <v>89</v>
      </c>
      <c r="AW116" s="14" t="s">
        <v>33</v>
      </c>
      <c r="AX116" s="14" t="s">
        <v>15</v>
      </c>
      <c r="AY116" s="183" t="s">
        <v>253</v>
      </c>
    </row>
    <row r="117" spans="1:65" s="2" customFormat="1" ht="33" customHeight="1">
      <c r="A117" s="33"/>
      <c r="B117" s="160"/>
      <c r="C117" s="161" t="s">
        <v>102</v>
      </c>
      <c r="D117" s="353" t="s">
        <v>255</v>
      </c>
      <c r="E117" s="162" t="s">
        <v>4574</v>
      </c>
      <c r="F117" s="163" t="s">
        <v>4575</v>
      </c>
      <c r="G117" s="164" t="s">
        <v>378</v>
      </c>
      <c r="H117" s="165">
        <v>15</v>
      </c>
      <c r="I117" s="166"/>
      <c r="J117" s="167">
        <f>ROUND(I117*H117,2)</f>
        <v>0</v>
      </c>
      <c r="K117" s="163" t="s">
        <v>3</v>
      </c>
      <c r="L117" s="34"/>
      <c r="M117" s="168" t="s">
        <v>3</v>
      </c>
      <c r="N117" s="169" t="s">
        <v>42</v>
      </c>
      <c r="O117" s="54"/>
      <c r="P117" s="170">
        <f>O117*H117</f>
        <v>0</v>
      </c>
      <c r="Q117" s="170">
        <v>0</v>
      </c>
      <c r="R117" s="170">
        <f>Q117*H117</f>
        <v>0</v>
      </c>
      <c r="S117" s="170">
        <v>0</v>
      </c>
      <c r="T117" s="171">
        <f>S117*H117</f>
        <v>0</v>
      </c>
      <c r="U117" s="33"/>
      <c r="V117" s="33"/>
      <c r="W117" s="33"/>
      <c r="X117" s="33"/>
      <c r="Y117" s="33"/>
      <c r="Z117" s="33"/>
      <c r="AA117" s="33"/>
      <c r="AB117" s="33"/>
      <c r="AC117" s="33"/>
      <c r="AD117" s="33"/>
      <c r="AE117" s="33"/>
      <c r="AR117" s="172" t="s">
        <v>89</v>
      </c>
      <c r="AT117" s="172" t="s">
        <v>255</v>
      </c>
      <c r="AU117" s="172" t="s">
        <v>85</v>
      </c>
      <c r="AY117" s="18" t="s">
        <v>253</v>
      </c>
      <c r="BE117" s="173">
        <f>IF(N117="základní",J117,0)</f>
        <v>0</v>
      </c>
      <c r="BF117" s="173">
        <f>IF(N117="snížená",J117,0)</f>
        <v>0</v>
      </c>
      <c r="BG117" s="173">
        <f>IF(N117="zákl. přenesená",J117,0)</f>
        <v>0</v>
      </c>
      <c r="BH117" s="173">
        <f>IF(N117="sníž. přenesená",J117,0)</f>
        <v>0</v>
      </c>
      <c r="BI117" s="173">
        <f>IF(N117="nulová",J117,0)</f>
        <v>0</v>
      </c>
      <c r="BJ117" s="18" t="s">
        <v>15</v>
      </c>
      <c r="BK117" s="173">
        <f>ROUND(I117*H117,2)</f>
        <v>0</v>
      </c>
      <c r="BL117" s="18" t="s">
        <v>89</v>
      </c>
      <c r="BM117" s="172" t="s">
        <v>4576</v>
      </c>
    </row>
    <row r="118" spans="1:65" s="2" customFormat="1" ht="21.75" customHeight="1">
      <c r="A118" s="33"/>
      <c r="B118" s="160"/>
      <c r="C118" s="161" t="s">
        <v>75</v>
      </c>
      <c r="D118" s="353" t="s">
        <v>255</v>
      </c>
      <c r="E118" s="162" t="s">
        <v>4577</v>
      </c>
      <c r="F118" s="163" t="s">
        <v>4578</v>
      </c>
      <c r="G118" s="164" t="s">
        <v>378</v>
      </c>
      <c r="H118" s="165">
        <v>30</v>
      </c>
      <c r="I118" s="166"/>
      <c r="J118" s="167">
        <f>ROUND(I118*H118,2)</f>
        <v>0</v>
      </c>
      <c r="K118" s="163" t="s">
        <v>3</v>
      </c>
      <c r="L118" s="34"/>
      <c r="M118" s="168" t="s">
        <v>3</v>
      </c>
      <c r="N118" s="169" t="s">
        <v>42</v>
      </c>
      <c r="O118" s="54"/>
      <c r="P118" s="170">
        <f>O118*H118</f>
        <v>0</v>
      </c>
      <c r="Q118" s="170">
        <v>0</v>
      </c>
      <c r="R118" s="170">
        <f>Q118*H118</f>
        <v>0</v>
      </c>
      <c r="S118" s="170">
        <v>0</v>
      </c>
      <c r="T118" s="171">
        <f>S118*H118</f>
        <v>0</v>
      </c>
      <c r="U118" s="33"/>
      <c r="V118" s="33"/>
      <c r="W118" s="33"/>
      <c r="X118" s="33"/>
      <c r="Y118" s="33"/>
      <c r="Z118" s="33"/>
      <c r="AA118" s="33"/>
      <c r="AB118" s="33"/>
      <c r="AC118" s="33"/>
      <c r="AD118" s="33"/>
      <c r="AE118" s="33"/>
      <c r="AR118" s="172" t="s">
        <v>89</v>
      </c>
      <c r="AT118" s="172" t="s">
        <v>255</v>
      </c>
      <c r="AU118" s="172" t="s">
        <v>85</v>
      </c>
      <c r="AY118" s="18" t="s">
        <v>253</v>
      </c>
      <c r="BE118" s="173">
        <f>IF(N118="základní",J118,0)</f>
        <v>0</v>
      </c>
      <c r="BF118" s="173">
        <f>IF(N118="snížená",J118,0)</f>
        <v>0</v>
      </c>
      <c r="BG118" s="173">
        <f>IF(N118="zákl. přenesená",J118,0)</f>
        <v>0</v>
      </c>
      <c r="BH118" s="173">
        <f>IF(N118="sníž. přenesená",J118,0)</f>
        <v>0</v>
      </c>
      <c r="BI118" s="173">
        <f>IF(N118="nulová",J118,0)</f>
        <v>0</v>
      </c>
      <c r="BJ118" s="18" t="s">
        <v>15</v>
      </c>
      <c r="BK118" s="173">
        <f>ROUND(I118*H118,2)</f>
        <v>0</v>
      </c>
      <c r="BL118" s="18" t="s">
        <v>89</v>
      </c>
      <c r="BM118" s="172" t="s">
        <v>4579</v>
      </c>
    </row>
    <row r="119" spans="1:65" s="13" customFormat="1">
      <c r="B119" s="174"/>
      <c r="D119" s="354" t="s">
        <v>261</v>
      </c>
      <c r="E119" s="175" t="s">
        <v>3</v>
      </c>
      <c r="F119" s="176" t="s">
        <v>4580</v>
      </c>
      <c r="H119" s="177">
        <v>30</v>
      </c>
      <c r="I119" s="178"/>
      <c r="L119" s="174"/>
      <c r="M119" s="179"/>
      <c r="N119" s="180"/>
      <c r="O119" s="180"/>
      <c r="P119" s="180"/>
      <c r="Q119" s="180"/>
      <c r="R119" s="180"/>
      <c r="S119" s="180"/>
      <c r="T119" s="181"/>
      <c r="AT119" s="175" t="s">
        <v>261</v>
      </c>
      <c r="AU119" s="175" t="s">
        <v>85</v>
      </c>
      <c r="AV119" s="13" t="s">
        <v>79</v>
      </c>
      <c r="AW119" s="13" t="s">
        <v>33</v>
      </c>
      <c r="AX119" s="13" t="s">
        <v>15</v>
      </c>
      <c r="AY119" s="175" t="s">
        <v>253</v>
      </c>
    </row>
    <row r="120" spans="1:65" s="2" customFormat="1" ht="21.75" customHeight="1">
      <c r="A120" s="33"/>
      <c r="B120" s="160"/>
      <c r="C120" s="161" t="s">
        <v>203</v>
      </c>
      <c r="D120" s="353" t="s">
        <v>255</v>
      </c>
      <c r="E120" s="162" t="s">
        <v>4581</v>
      </c>
      <c r="F120" s="163" t="s">
        <v>4582</v>
      </c>
      <c r="G120" s="164" t="s">
        <v>378</v>
      </c>
      <c r="H120" s="165">
        <v>15</v>
      </c>
      <c r="I120" s="166"/>
      <c r="J120" s="167">
        <f>ROUND(I120*H120,2)</f>
        <v>0</v>
      </c>
      <c r="K120" s="163" t="s">
        <v>3</v>
      </c>
      <c r="L120" s="34"/>
      <c r="M120" s="168" t="s">
        <v>3</v>
      </c>
      <c r="N120" s="169" t="s">
        <v>42</v>
      </c>
      <c r="O120" s="54"/>
      <c r="P120" s="170">
        <f>O120*H120</f>
        <v>0</v>
      </c>
      <c r="Q120" s="170">
        <v>0</v>
      </c>
      <c r="R120" s="170">
        <f>Q120*H120</f>
        <v>0</v>
      </c>
      <c r="S120" s="170">
        <v>0</v>
      </c>
      <c r="T120" s="171">
        <f>S120*H120</f>
        <v>0</v>
      </c>
      <c r="U120" s="33"/>
      <c r="V120" s="33"/>
      <c r="W120" s="33"/>
      <c r="X120" s="33"/>
      <c r="Y120" s="33"/>
      <c r="Z120" s="33"/>
      <c r="AA120" s="33"/>
      <c r="AB120" s="33"/>
      <c r="AC120" s="33"/>
      <c r="AD120" s="33"/>
      <c r="AE120" s="33"/>
      <c r="AR120" s="172" t="s">
        <v>89</v>
      </c>
      <c r="AT120" s="172" t="s">
        <v>255</v>
      </c>
      <c r="AU120" s="172" t="s">
        <v>85</v>
      </c>
      <c r="AY120" s="18" t="s">
        <v>253</v>
      </c>
      <c r="BE120" s="173">
        <f>IF(N120="základní",J120,0)</f>
        <v>0</v>
      </c>
      <c r="BF120" s="173">
        <f>IF(N120="snížená",J120,0)</f>
        <v>0</v>
      </c>
      <c r="BG120" s="173">
        <f>IF(N120="zákl. přenesená",J120,0)</f>
        <v>0</v>
      </c>
      <c r="BH120" s="173">
        <f>IF(N120="sníž. přenesená",J120,0)</f>
        <v>0</v>
      </c>
      <c r="BI120" s="173">
        <f>IF(N120="nulová",J120,0)</f>
        <v>0</v>
      </c>
      <c r="BJ120" s="18" t="s">
        <v>15</v>
      </c>
      <c r="BK120" s="173">
        <f>ROUND(I120*H120,2)</f>
        <v>0</v>
      </c>
      <c r="BL120" s="18" t="s">
        <v>89</v>
      </c>
      <c r="BM120" s="172" t="s">
        <v>4583</v>
      </c>
    </row>
    <row r="121" spans="1:65" s="2" customFormat="1" ht="21.75" customHeight="1">
      <c r="A121" s="33"/>
      <c r="B121" s="160"/>
      <c r="C121" s="161" t="s">
        <v>302</v>
      </c>
      <c r="D121" s="353" t="s">
        <v>255</v>
      </c>
      <c r="E121" s="162" t="s">
        <v>4584</v>
      </c>
      <c r="F121" s="163" t="s">
        <v>4585</v>
      </c>
      <c r="G121" s="164" t="s">
        <v>378</v>
      </c>
      <c r="H121" s="165">
        <v>13</v>
      </c>
      <c r="I121" s="166"/>
      <c r="J121" s="167">
        <f>ROUND(I121*H121,2)</f>
        <v>0</v>
      </c>
      <c r="K121" s="163" t="s">
        <v>3</v>
      </c>
      <c r="L121" s="34"/>
      <c r="M121" s="168" t="s">
        <v>3</v>
      </c>
      <c r="N121" s="169" t="s">
        <v>42</v>
      </c>
      <c r="O121" s="54"/>
      <c r="P121" s="170">
        <f>O121*H121</f>
        <v>0</v>
      </c>
      <c r="Q121" s="170">
        <v>0</v>
      </c>
      <c r="R121" s="170">
        <f>Q121*H121</f>
        <v>0</v>
      </c>
      <c r="S121" s="170">
        <v>0</v>
      </c>
      <c r="T121" s="171">
        <f>S121*H121</f>
        <v>0</v>
      </c>
      <c r="U121" s="33"/>
      <c r="V121" s="33"/>
      <c r="W121" s="33"/>
      <c r="X121" s="33"/>
      <c r="Y121" s="33"/>
      <c r="Z121" s="33"/>
      <c r="AA121" s="33"/>
      <c r="AB121" s="33"/>
      <c r="AC121" s="33"/>
      <c r="AD121" s="33"/>
      <c r="AE121" s="33"/>
      <c r="AR121" s="172" t="s">
        <v>89</v>
      </c>
      <c r="AT121" s="172" t="s">
        <v>255</v>
      </c>
      <c r="AU121" s="172" t="s">
        <v>85</v>
      </c>
      <c r="AY121" s="18" t="s">
        <v>253</v>
      </c>
      <c r="BE121" s="173">
        <f>IF(N121="základní",J121,0)</f>
        <v>0</v>
      </c>
      <c r="BF121" s="173">
        <f>IF(N121="snížená",J121,0)</f>
        <v>0</v>
      </c>
      <c r="BG121" s="173">
        <f>IF(N121="zákl. přenesená",J121,0)</f>
        <v>0</v>
      </c>
      <c r="BH121" s="173">
        <f>IF(N121="sníž. přenesená",J121,0)</f>
        <v>0</v>
      </c>
      <c r="BI121" s="173">
        <f>IF(N121="nulová",J121,0)</f>
        <v>0</v>
      </c>
      <c r="BJ121" s="18" t="s">
        <v>15</v>
      </c>
      <c r="BK121" s="173">
        <f>ROUND(I121*H121,2)</f>
        <v>0</v>
      </c>
      <c r="BL121" s="18" t="s">
        <v>89</v>
      </c>
      <c r="BM121" s="172" t="s">
        <v>4586</v>
      </c>
    </row>
    <row r="122" spans="1:65" s="2" customFormat="1" ht="16.5" customHeight="1">
      <c r="A122" s="33"/>
      <c r="B122" s="160"/>
      <c r="C122" s="161" t="s">
        <v>293</v>
      </c>
      <c r="D122" s="353" t="s">
        <v>255</v>
      </c>
      <c r="E122" s="162" t="s">
        <v>4587</v>
      </c>
      <c r="F122" s="163" t="s">
        <v>4588</v>
      </c>
      <c r="G122" s="164" t="s">
        <v>378</v>
      </c>
      <c r="H122" s="165">
        <v>15</v>
      </c>
      <c r="I122" s="166"/>
      <c r="J122" s="167">
        <f>ROUND(I122*H122,2)</f>
        <v>0</v>
      </c>
      <c r="K122" s="163" t="s">
        <v>3</v>
      </c>
      <c r="L122" s="34"/>
      <c r="M122" s="168" t="s">
        <v>3</v>
      </c>
      <c r="N122" s="169" t="s">
        <v>42</v>
      </c>
      <c r="O122" s="54"/>
      <c r="P122" s="170">
        <f>O122*H122</f>
        <v>0</v>
      </c>
      <c r="Q122" s="170">
        <v>0</v>
      </c>
      <c r="R122" s="170">
        <f>Q122*H122</f>
        <v>0</v>
      </c>
      <c r="S122" s="170">
        <v>0</v>
      </c>
      <c r="T122" s="171">
        <f>S122*H122</f>
        <v>0</v>
      </c>
      <c r="U122" s="33"/>
      <c r="V122" s="33"/>
      <c r="W122" s="33"/>
      <c r="X122" s="33"/>
      <c r="Y122" s="33"/>
      <c r="Z122" s="33"/>
      <c r="AA122" s="33"/>
      <c r="AB122" s="33"/>
      <c r="AC122" s="33"/>
      <c r="AD122" s="33"/>
      <c r="AE122" s="33"/>
      <c r="AR122" s="172" t="s">
        <v>89</v>
      </c>
      <c r="AT122" s="172" t="s">
        <v>255</v>
      </c>
      <c r="AU122" s="172" t="s">
        <v>85</v>
      </c>
      <c r="AY122" s="18" t="s">
        <v>253</v>
      </c>
      <c r="BE122" s="173">
        <f>IF(N122="základní",J122,0)</f>
        <v>0</v>
      </c>
      <c r="BF122" s="173">
        <f>IF(N122="snížená",J122,0)</f>
        <v>0</v>
      </c>
      <c r="BG122" s="173">
        <f>IF(N122="zákl. přenesená",J122,0)</f>
        <v>0</v>
      </c>
      <c r="BH122" s="173">
        <f>IF(N122="sníž. přenesená",J122,0)</f>
        <v>0</v>
      </c>
      <c r="BI122" s="173">
        <f>IF(N122="nulová",J122,0)</f>
        <v>0</v>
      </c>
      <c r="BJ122" s="18" t="s">
        <v>15</v>
      </c>
      <c r="BK122" s="173">
        <f>ROUND(I122*H122,2)</f>
        <v>0</v>
      </c>
      <c r="BL122" s="18" t="s">
        <v>89</v>
      </c>
      <c r="BM122" s="172" t="s">
        <v>4589</v>
      </c>
    </row>
    <row r="123" spans="1:65" s="2" customFormat="1" ht="21.75" customHeight="1">
      <c r="A123" s="33"/>
      <c r="B123" s="160"/>
      <c r="C123" s="161" t="s">
        <v>83</v>
      </c>
      <c r="D123" s="353" t="s">
        <v>255</v>
      </c>
      <c r="E123" s="162" t="s">
        <v>4590</v>
      </c>
      <c r="F123" s="163" t="s">
        <v>4591</v>
      </c>
      <c r="G123" s="164" t="s">
        <v>378</v>
      </c>
      <c r="H123" s="165">
        <v>77</v>
      </c>
      <c r="I123" s="166"/>
      <c r="J123" s="167">
        <f>ROUND(I123*H123,2)</f>
        <v>0</v>
      </c>
      <c r="K123" s="163" t="s">
        <v>3</v>
      </c>
      <c r="L123" s="34"/>
      <c r="M123" s="168" t="s">
        <v>3</v>
      </c>
      <c r="N123" s="169" t="s">
        <v>42</v>
      </c>
      <c r="O123" s="54"/>
      <c r="P123" s="170">
        <f>O123*H123</f>
        <v>0</v>
      </c>
      <c r="Q123" s="170">
        <v>0</v>
      </c>
      <c r="R123" s="170">
        <f>Q123*H123</f>
        <v>0</v>
      </c>
      <c r="S123" s="170">
        <v>0</v>
      </c>
      <c r="T123" s="171">
        <f>S123*H123</f>
        <v>0</v>
      </c>
      <c r="U123" s="33"/>
      <c r="V123" s="33"/>
      <c r="W123" s="33"/>
      <c r="X123" s="33"/>
      <c r="Y123" s="33"/>
      <c r="Z123" s="33"/>
      <c r="AA123" s="33"/>
      <c r="AB123" s="33"/>
      <c r="AC123" s="33"/>
      <c r="AD123" s="33"/>
      <c r="AE123" s="33"/>
      <c r="AR123" s="172" t="s">
        <v>89</v>
      </c>
      <c r="AT123" s="172" t="s">
        <v>255</v>
      </c>
      <c r="AU123" s="172" t="s">
        <v>85</v>
      </c>
      <c r="AY123" s="18" t="s">
        <v>253</v>
      </c>
      <c r="BE123" s="173">
        <f>IF(N123="základní",J123,0)</f>
        <v>0</v>
      </c>
      <c r="BF123" s="173">
        <f>IF(N123="snížená",J123,0)</f>
        <v>0</v>
      </c>
      <c r="BG123" s="173">
        <f>IF(N123="zákl. přenesená",J123,0)</f>
        <v>0</v>
      </c>
      <c r="BH123" s="173">
        <f>IF(N123="sníž. přenesená",J123,0)</f>
        <v>0</v>
      </c>
      <c r="BI123" s="173">
        <f>IF(N123="nulová",J123,0)</f>
        <v>0</v>
      </c>
      <c r="BJ123" s="18" t="s">
        <v>15</v>
      </c>
      <c r="BK123" s="173">
        <f>ROUND(I123*H123,2)</f>
        <v>0</v>
      </c>
      <c r="BL123" s="18" t="s">
        <v>89</v>
      </c>
      <c r="BM123" s="172" t="s">
        <v>4592</v>
      </c>
    </row>
    <row r="124" spans="1:65" s="15" customFormat="1">
      <c r="B124" s="190"/>
      <c r="D124" s="354" t="s">
        <v>261</v>
      </c>
      <c r="E124" s="191" t="s">
        <v>3</v>
      </c>
      <c r="F124" s="192" t="s">
        <v>84</v>
      </c>
      <c r="H124" s="191" t="s">
        <v>3</v>
      </c>
      <c r="I124" s="193"/>
      <c r="L124" s="190"/>
      <c r="M124" s="194"/>
      <c r="N124" s="195"/>
      <c r="O124" s="195"/>
      <c r="P124" s="195"/>
      <c r="Q124" s="195"/>
      <c r="R124" s="195"/>
      <c r="S124" s="195"/>
      <c r="T124" s="196"/>
      <c r="AT124" s="191" t="s">
        <v>261</v>
      </c>
      <c r="AU124" s="191" t="s">
        <v>85</v>
      </c>
      <c r="AV124" s="15" t="s">
        <v>15</v>
      </c>
      <c r="AW124" s="15" t="s">
        <v>33</v>
      </c>
      <c r="AX124" s="15" t="s">
        <v>71</v>
      </c>
      <c r="AY124" s="191" t="s">
        <v>253</v>
      </c>
    </row>
    <row r="125" spans="1:65" s="13" customFormat="1">
      <c r="B125" s="174"/>
      <c r="D125" s="354" t="s">
        <v>261</v>
      </c>
      <c r="E125" s="175" t="s">
        <v>3</v>
      </c>
      <c r="F125" s="176" t="s">
        <v>75</v>
      </c>
      <c r="H125" s="177">
        <v>6</v>
      </c>
      <c r="I125" s="178"/>
      <c r="L125" s="174"/>
      <c r="M125" s="179"/>
      <c r="N125" s="180"/>
      <c r="O125" s="180"/>
      <c r="P125" s="180"/>
      <c r="Q125" s="180"/>
      <c r="R125" s="180"/>
      <c r="S125" s="180"/>
      <c r="T125" s="181"/>
      <c r="AT125" s="175" t="s">
        <v>261</v>
      </c>
      <c r="AU125" s="175" t="s">
        <v>85</v>
      </c>
      <c r="AV125" s="13" t="s">
        <v>79</v>
      </c>
      <c r="AW125" s="13" t="s">
        <v>33</v>
      </c>
      <c r="AX125" s="13" t="s">
        <v>71</v>
      </c>
      <c r="AY125" s="175" t="s">
        <v>253</v>
      </c>
    </row>
    <row r="126" spans="1:65" s="15" customFormat="1">
      <c r="B126" s="190"/>
      <c r="D126" s="354" t="s">
        <v>261</v>
      </c>
      <c r="E126" s="191" t="s">
        <v>3</v>
      </c>
      <c r="F126" s="192" t="s">
        <v>4593</v>
      </c>
      <c r="H126" s="191" t="s">
        <v>3</v>
      </c>
      <c r="I126" s="193"/>
      <c r="L126" s="190"/>
      <c r="M126" s="194"/>
      <c r="N126" s="195"/>
      <c r="O126" s="195"/>
      <c r="P126" s="195"/>
      <c r="Q126" s="195"/>
      <c r="R126" s="195"/>
      <c r="S126" s="195"/>
      <c r="T126" s="196"/>
      <c r="AT126" s="191" t="s">
        <v>261</v>
      </c>
      <c r="AU126" s="191" t="s">
        <v>85</v>
      </c>
      <c r="AV126" s="15" t="s">
        <v>15</v>
      </c>
      <c r="AW126" s="15" t="s">
        <v>33</v>
      </c>
      <c r="AX126" s="15" t="s">
        <v>71</v>
      </c>
      <c r="AY126" s="191" t="s">
        <v>253</v>
      </c>
    </row>
    <row r="127" spans="1:65" s="13" customFormat="1">
      <c r="B127" s="174"/>
      <c r="D127" s="354" t="s">
        <v>261</v>
      </c>
      <c r="E127" s="175" t="s">
        <v>3</v>
      </c>
      <c r="F127" s="176" t="s">
        <v>71</v>
      </c>
      <c r="H127" s="177">
        <v>0</v>
      </c>
      <c r="I127" s="178"/>
      <c r="L127" s="174"/>
      <c r="M127" s="179"/>
      <c r="N127" s="180"/>
      <c r="O127" s="180"/>
      <c r="P127" s="180"/>
      <c r="Q127" s="180"/>
      <c r="R127" s="180"/>
      <c r="S127" s="180"/>
      <c r="T127" s="181"/>
      <c r="AT127" s="175" t="s">
        <v>261</v>
      </c>
      <c r="AU127" s="175" t="s">
        <v>85</v>
      </c>
      <c r="AV127" s="13" t="s">
        <v>79</v>
      </c>
      <c r="AW127" s="13" t="s">
        <v>33</v>
      </c>
      <c r="AX127" s="13" t="s">
        <v>71</v>
      </c>
      <c r="AY127" s="175" t="s">
        <v>253</v>
      </c>
    </row>
    <row r="128" spans="1:65" s="15" customFormat="1">
      <c r="B128" s="190"/>
      <c r="D128" s="354" t="s">
        <v>261</v>
      </c>
      <c r="E128" s="191" t="s">
        <v>3</v>
      </c>
      <c r="F128" s="192" t="s">
        <v>4594</v>
      </c>
      <c r="H128" s="191" t="s">
        <v>3</v>
      </c>
      <c r="I128" s="193"/>
      <c r="L128" s="190"/>
      <c r="M128" s="194"/>
      <c r="N128" s="195"/>
      <c r="O128" s="195"/>
      <c r="P128" s="195"/>
      <c r="Q128" s="195"/>
      <c r="R128" s="195"/>
      <c r="S128" s="195"/>
      <c r="T128" s="196"/>
      <c r="AT128" s="191" t="s">
        <v>261</v>
      </c>
      <c r="AU128" s="191" t="s">
        <v>85</v>
      </c>
      <c r="AV128" s="15" t="s">
        <v>15</v>
      </c>
      <c r="AW128" s="15" t="s">
        <v>33</v>
      </c>
      <c r="AX128" s="15" t="s">
        <v>71</v>
      </c>
      <c r="AY128" s="191" t="s">
        <v>253</v>
      </c>
    </row>
    <row r="129" spans="2:51" s="13" customFormat="1">
      <c r="B129" s="174"/>
      <c r="D129" s="354" t="s">
        <v>261</v>
      </c>
      <c r="E129" s="175" t="s">
        <v>3</v>
      </c>
      <c r="F129" s="176" t="s">
        <v>4595</v>
      </c>
      <c r="H129" s="177">
        <v>13</v>
      </c>
      <c r="I129" s="178"/>
      <c r="L129" s="174"/>
      <c r="M129" s="179"/>
      <c r="N129" s="180"/>
      <c r="O129" s="180"/>
      <c r="P129" s="180"/>
      <c r="Q129" s="180"/>
      <c r="R129" s="180"/>
      <c r="S129" s="180"/>
      <c r="T129" s="181"/>
      <c r="AT129" s="175" t="s">
        <v>261</v>
      </c>
      <c r="AU129" s="175" t="s">
        <v>85</v>
      </c>
      <c r="AV129" s="13" t="s">
        <v>79</v>
      </c>
      <c r="AW129" s="13" t="s">
        <v>33</v>
      </c>
      <c r="AX129" s="13" t="s">
        <v>71</v>
      </c>
      <c r="AY129" s="175" t="s">
        <v>253</v>
      </c>
    </row>
    <row r="130" spans="2:51" s="15" customFormat="1">
      <c r="B130" s="190"/>
      <c r="D130" s="354" t="s">
        <v>261</v>
      </c>
      <c r="E130" s="191" t="s">
        <v>3</v>
      </c>
      <c r="F130" s="192" t="s">
        <v>4596</v>
      </c>
      <c r="H130" s="191" t="s">
        <v>3</v>
      </c>
      <c r="I130" s="193"/>
      <c r="L130" s="190"/>
      <c r="M130" s="194"/>
      <c r="N130" s="195"/>
      <c r="O130" s="195"/>
      <c r="P130" s="195"/>
      <c r="Q130" s="195"/>
      <c r="R130" s="195"/>
      <c r="S130" s="195"/>
      <c r="T130" s="196"/>
      <c r="AT130" s="191" t="s">
        <v>261</v>
      </c>
      <c r="AU130" s="191" t="s">
        <v>85</v>
      </c>
      <c r="AV130" s="15" t="s">
        <v>15</v>
      </c>
      <c r="AW130" s="15" t="s">
        <v>33</v>
      </c>
      <c r="AX130" s="15" t="s">
        <v>71</v>
      </c>
      <c r="AY130" s="191" t="s">
        <v>253</v>
      </c>
    </row>
    <row r="131" spans="2:51" s="13" customFormat="1">
      <c r="B131" s="174"/>
      <c r="D131" s="354" t="s">
        <v>261</v>
      </c>
      <c r="E131" s="175" t="s">
        <v>3</v>
      </c>
      <c r="F131" s="176" t="s">
        <v>71</v>
      </c>
      <c r="H131" s="177">
        <v>0</v>
      </c>
      <c r="I131" s="178"/>
      <c r="L131" s="174"/>
      <c r="M131" s="179"/>
      <c r="N131" s="180"/>
      <c r="O131" s="180"/>
      <c r="P131" s="180"/>
      <c r="Q131" s="180"/>
      <c r="R131" s="180"/>
      <c r="S131" s="180"/>
      <c r="T131" s="181"/>
      <c r="AT131" s="175" t="s">
        <v>261</v>
      </c>
      <c r="AU131" s="175" t="s">
        <v>85</v>
      </c>
      <c r="AV131" s="13" t="s">
        <v>79</v>
      </c>
      <c r="AW131" s="13" t="s">
        <v>33</v>
      </c>
      <c r="AX131" s="13" t="s">
        <v>71</v>
      </c>
      <c r="AY131" s="175" t="s">
        <v>253</v>
      </c>
    </row>
    <row r="132" spans="2:51" s="15" customFormat="1">
      <c r="B132" s="190"/>
      <c r="D132" s="354" t="s">
        <v>261</v>
      </c>
      <c r="E132" s="191" t="s">
        <v>3</v>
      </c>
      <c r="F132" s="192" t="s">
        <v>4597</v>
      </c>
      <c r="H132" s="191" t="s">
        <v>3</v>
      </c>
      <c r="I132" s="193"/>
      <c r="L132" s="190"/>
      <c r="M132" s="194"/>
      <c r="N132" s="195"/>
      <c r="O132" s="195"/>
      <c r="P132" s="195"/>
      <c r="Q132" s="195"/>
      <c r="R132" s="195"/>
      <c r="S132" s="195"/>
      <c r="T132" s="196"/>
      <c r="AT132" s="191" t="s">
        <v>261</v>
      </c>
      <c r="AU132" s="191" t="s">
        <v>85</v>
      </c>
      <c r="AV132" s="15" t="s">
        <v>15</v>
      </c>
      <c r="AW132" s="15" t="s">
        <v>33</v>
      </c>
      <c r="AX132" s="15" t="s">
        <v>71</v>
      </c>
      <c r="AY132" s="191" t="s">
        <v>253</v>
      </c>
    </row>
    <row r="133" spans="2:51" s="13" customFormat="1">
      <c r="B133" s="174"/>
      <c r="D133" s="354" t="s">
        <v>261</v>
      </c>
      <c r="E133" s="175" t="s">
        <v>3</v>
      </c>
      <c r="F133" s="176" t="s">
        <v>4595</v>
      </c>
      <c r="H133" s="177">
        <v>13</v>
      </c>
      <c r="I133" s="178"/>
      <c r="L133" s="174"/>
      <c r="M133" s="179"/>
      <c r="N133" s="180"/>
      <c r="O133" s="180"/>
      <c r="P133" s="180"/>
      <c r="Q133" s="180"/>
      <c r="R133" s="180"/>
      <c r="S133" s="180"/>
      <c r="T133" s="181"/>
      <c r="AT133" s="175" t="s">
        <v>261</v>
      </c>
      <c r="AU133" s="175" t="s">
        <v>85</v>
      </c>
      <c r="AV133" s="13" t="s">
        <v>79</v>
      </c>
      <c r="AW133" s="13" t="s">
        <v>33</v>
      </c>
      <c r="AX133" s="13" t="s">
        <v>71</v>
      </c>
      <c r="AY133" s="175" t="s">
        <v>253</v>
      </c>
    </row>
    <row r="134" spans="2:51" s="15" customFormat="1">
      <c r="B134" s="190"/>
      <c r="D134" s="354" t="s">
        <v>261</v>
      </c>
      <c r="E134" s="191" t="s">
        <v>3</v>
      </c>
      <c r="F134" s="192" t="s">
        <v>4598</v>
      </c>
      <c r="H134" s="191" t="s">
        <v>3</v>
      </c>
      <c r="I134" s="193"/>
      <c r="L134" s="190"/>
      <c r="M134" s="194"/>
      <c r="N134" s="195"/>
      <c r="O134" s="195"/>
      <c r="P134" s="195"/>
      <c r="Q134" s="195"/>
      <c r="R134" s="195"/>
      <c r="S134" s="195"/>
      <c r="T134" s="196"/>
      <c r="AT134" s="191" t="s">
        <v>261</v>
      </c>
      <c r="AU134" s="191" t="s">
        <v>85</v>
      </c>
      <c r="AV134" s="15" t="s">
        <v>15</v>
      </c>
      <c r="AW134" s="15" t="s">
        <v>33</v>
      </c>
      <c r="AX134" s="15" t="s">
        <v>71</v>
      </c>
      <c r="AY134" s="191" t="s">
        <v>253</v>
      </c>
    </row>
    <row r="135" spans="2:51" s="13" customFormat="1">
      <c r="B135" s="174"/>
      <c r="D135" s="354" t="s">
        <v>261</v>
      </c>
      <c r="E135" s="175" t="s">
        <v>3</v>
      </c>
      <c r="F135" s="176" t="s">
        <v>71</v>
      </c>
      <c r="H135" s="177">
        <v>0</v>
      </c>
      <c r="I135" s="178"/>
      <c r="L135" s="174"/>
      <c r="M135" s="179"/>
      <c r="N135" s="180"/>
      <c r="O135" s="180"/>
      <c r="P135" s="180"/>
      <c r="Q135" s="180"/>
      <c r="R135" s="180"/>
      <c r="S135" s="180"/>
      <c r="T135" s="181"/>
      <c r="AT135" s="175" t="s">
        <v>261</v>
      </c>
      <c r="AU135" s="175" t="s">
        <v>85</v>
      </c>
      <c r="AV135" s="13" t="s">
        <v>79</v>
      </c>
      <c r="AW135" s="13" t="s">
        <v>33</v>
      </c>
      <c r="AX135" s="13" t="s">
        <v>71</v>
      </c>
      <c r="AY135" s="175" t="s">
        <v>253</v>
      </c>
    </row>
    <row r="136" spans="2:51" s="15" customFormat="1">
      <c r="B136" s="190"/>
      <c r="D136" s="354" t="s">
        <v>261</v>
      </c>
      <c r="E136" s="191" t="s">
        <v>3</v>
      </c>
      <c r="F136" s="192" t="s">
        <v>4599</v>
      </c>
      <c r="H136" s="191" t="s">
        <v>3</v>
      </c>
      <c r="I136" s="193"/>
      <c r="L136" s="190"/>
      <c r="M136" s="194"/>
      <c r="N136" s="195"/>
      <c r="O136" s="195"/>
      <c r="P136" s="195"/>
      <c r="Q136" s="195"/>
      <c r="R136" s="195"/>
      <c r="S136" s="195"/>
      <c r="T136" s="196"/>
      <c r="AT136" s="191" t="s">
        <v>261</v>
      </c>
      <c r="AU136" s="191" t="s">
        <v>85</v>
      </c>
      <c r="AV136" s="15" t="s">
        <v>15</v>
      </c>
      <c r="AW136" s="15" t="s">
        <v>33</v>
      </c>
      <c r="AX136" s="15" t="s">
        <v>71</v>
      </c>
      <c r="AY136" s="191" t="s">
        <v>253</v>
      </c>
    </row>
    <row r="137" spans="2:51" s="13" customFormat="1">
      <c r="B137" s="174"/>
      <c r="D137" s="354" t="s">
        <v>261</v>
      </c>
      <c r="E137" s="175" t="s">
        <v>3</v>
      </c>
      <c r="F137" s="176" t="s">
        <v>4595</v>
      </c>
      <c r="H137" s="177">
        <v>13</v>
      </c>
      <c r="I137" s="178"/>
      <c r="L137" s="174"/>
      <c r="M137" s="179"/>
      <c r="N137" s="180"/>
      <c r="O137" s="180"/>
      <c r="P137" s="180"/>
      <c r="Q137" s="180"/>
      <c r="R137" s="180"/>
      <c r="S137" s="180"/>
      <c r="T137" s="181"/>
      <c r="AT137" s="175" t="s">
        <v>261</v>
      </c>
      <c r="AU137" s="175" t="s">
        <v>85</v>
      </c>
      <c r="AV137" s="13" t="s">
        <v>79</v>
      </c>
      <c r="AW137" s="13" t="s">
        <v>33</v>
      </c>
      <c r="AX137" s="13" t="s">
        <v>71</v>
      </c>
      <c r="AY137" s="175" t="s">
        <v>253</v>
      </c>
    </row>
    <row r="138" spans="2:51" s="15" customFormat="1">
      <c r="B138" s="190"/>
      <c r="D138" s="354" t="s">
        <v>261</v>
      </c>
      <c r="E138" s="191" t="s">
        <v>3</v>
      </c>
      <c r="F138" s="192" t="s">
        <v>4600</v>
      </c>
      <c r="H138" s="191" t="s">
        <v>3</v>
      </c>
      <c r="I138" s="193"/>
      <c r="L138" s="190"/>
      <c r="M138" s="194"/>
      <c r="N138" s="195"/>
      <c r="O138" s="195"/>
      <c r="P138" s="195"/>
      <c r="Q138" s="195"/>
      <c r="R138" s="195"/>
      <c r="S138" s="195"/>
      <c r="T138" s="196"/>
      <c r="AT138" s="191" t="s">
        <v>261</v>
      </c>
      <c r="AU138" s="191" t="s">
        <v>85</v>
      </c>
      <c r="AV138" s="15" t="s">
        <v>15</v>
      </c>
      <c r="AW138" s="15" t="s">
        <v>33</v>
      </c>
      <c r="AX138" s="15" t="s">
        <v>71</v>
      </c>
      <c r="AY138" s="191" t="s">
        <v>253</v>
      </c>
    </row>
    <row r="139" spans="2:51" s="13" customFormat="1">
      <c r="B139" s="174"/>
      <c r="D139" s="354" t="s">
        <v>261</v>
      </c>
      <c r="E139" s="175" t="s">
        <v>3</v>
      </c>
      <c r="F139" s="176" t="s">
        <v>71</v>
      </c>
      <c r="H139" s="177">
        <v>0</v>
      </c>
      <c r="I139" s="178"/>
      <c r="L139" s="174"/>
      <c r="M139" s="179"/>
      <c r="N139" s="180"/>
      <c r="O139" s="180"/>
      <c r="P139" s="180"/>
      <c r="Q139" s="180"/>
      <c r="R139" s="180"/>
      <c r="S139" s="180"/>
      <c r="T139" s="181"/>
      <c r="AT139" s="175" t="s">
        <v>261</v>
      </c>
      <c r="AU139" s="175" t="s">
        <v>85</v>
      </c>
      <c r="AV139" s="13" t="s">
        <v>79</v>
      </c>
      <c r="AW139" s="13" t="s">
        <v>33</v>
      </c>
      <c r="AX139" s="13" t="s">
        <v>71</v>
      </c>
      <c r="AY139" s="175" t="s">
        <v>253</v>
      </c>
    </row>
    <row r="140" spans="2:51" s="15" customFormat="1">
      <c r="B140" s="190"/>
      <c r="D140" s="354" t="s">
        <v>261</v>
      </c>
      <c r="E140" s="191" t="s">
        <v>3</v>
      </c>
      <c r="F140" s="192" t="s">
        <v>4601</v>
      </c>
      <c r="H140" s="191" t="s">
        <v>3</v>
      </c>
      <c r="I140" s="193"/>
      <c r="L140" s="190"/>
      <c r="M140" s="194"/>
      <c r="N140" s="195"/>
      <c r="O140" s="195"/>
      <c r="P140" s="195"/>
      <c r="Q140" s="195"/>
      <c r="R140" s="195"/>
      <c r="S140" s="195"/>
      <c r="T140" s="196"/>
      <c r="AT140" s="191" t="s">
        <v>261</v>
      </c>
      <c r="AU140" s="191" t="s">
        <v>85</v>
      </c>
      <c r="AV140" s="15" t="s">
        <v>15</v>
      </c>
      <c r="AW140" s="15" t="s">
        <v>33</v>
      </c>
      <c r="AX140" s="15" t="s">
        <v>71</v>
      </c>
      <c r="AY140" s="191" t="s">
        <v>253</v>
      </c>
    </row>
    <row r="141" spans="2:51" s="13" customFormat="1">
      <c r="B141" s="174"/>
      <c r="D141" s="354" t="s">
        <v>261</v>
      </c>
      <c r="E141" s="175" t="s">
        <v>3</v>
      </c>
      <c r="F141" s="176" t="s">
        <v>4595</v>
      </c>
      <c r="H141" s="177">
        <v>13</v>
      </c>
      <c r="I141" s="178"/>
      <c r="L141" s="174"/>
      <c r="M141" s="179"/>
      <c r="N141" s="180"/>
      <c r="O141" s="180"/>
      <c r="P141" s="180"/>
      <c r="Q141" s="180"/>
      <c r="R141" s="180"/>
      <c r="S141" s="180"/>
      <c r="T141" s="181"/>
      <c r="AT141" s="175" t="s">
        <v>261</v>
      </c>
      <c r="AU141" s="175" t="s">
        <v>85</v>
      </c>
      <c r="AV141" s="13" t="s">
        <v>79</v>
      </c>
      <c r="AW141" s="13" t="s">
        <v>33</v>
      </c>
      <c r="AX141" s="13" t="s">
        <v>71</v>
      </c>
      <c r="AY141" s="175" t="s">
        <v>253</v>
      </c>
    </row>
    <row r="142" spans="2:51" s="15" customFormat="1">
      <c r="B142" s="190"/>
      <c r="D142" s="354" t="s">
        <v>261</v>
      </c>
      <c r="E142" s="191" t="s">
        <v>3</v>
      </c>
      <c r="F142" s="192" t="s">
        <v>4602</v>
      </c>
      <c r="H142" s="191" t="s">
        <v>3</v>
      </c>
      <c r="I142" s="193"/>
      <c r="L142" s="190"/>
      <c r="M142" s="194"/>
      <c r="N142" s="195"/>
      <c r="O142" s="195"/>
      <c r="P142" s="195"/>
      <c r="Q142" s="195"/>
      <c r="R142" s="195"/>
      <c r="S142" s="195"/>
      <c r="T142" s="196"/>
      <c r="AT142" s="191" t="s">
        <v>261</v>
      </c>
      <c r="AU142" s="191" t="s">
        <v>85</v>
      </c>
      <c r="AV142" s="15" t="s">
        <v>15</v>
      </c>
      <c r="AW142" s="15" t="s">
        <v>33</v>
      </c>
      <c r="AX142" s="15" t="s">
        <v>71</v>
      </c>
      <c r="AY142" s="191" t="s">
        <v>253</v>
      </c>
    </row>
    <row r="143" spans="2:51" s="13" customFormat="1">
      <c r="B143" s="174"/>
      <c r="D143" s="354" t="s">
        <v>261</v>
      </c>
      <c r="E143" s="175" t="s">
        <v>3</v>
      </c>
      <c r="F143" s="176" t="s">
        <v>71</v>
      </c>
      <c r="H143" s="177">
        <v>0</v>
      </c>
      <c r="I143" s="178"/>
      <c r="L143" s="174"/>
      <c r="M143" s="179"/>
      <c r="N143" s="180"/>
      <c r="O143" s="180"/>
      <c r="P143" s="180"/>
      <c r="Q143" s="180"/>
      <c r="R143" s="180"/>
      <c r="S143" s="180"/>
      <c r="T143" s="181"/>
      <c r="AT143" s="175" t="s">
        <v>261</v>
      </c>
      <c r="AU143" s="175" t="s">
        <v>85</v>
      </c>
      <c r="AV143" s="13" t="s">
        <v>79</v>
      </c>
      <c r="AW143" s="13" t="s">
        <v>33</v>
      </c>
      <c r="AX143" s="13" t="s">
        <v>71</v>
      </c>
      <c r="AY143" s="175" t="s">
        <v>253</v>
      </c>
    </row>
    <row r="144" spans="2:51" s="15" customFormat="1">
      <c r="B144" s="190"/>
      <c r="D144" s="354" t="s">
        <v>261</v>
      </c>
      <c r="E144" s="191" t="s">
        <v>3</v>
      </c>
      <c r="F144" s="192" t="s">
        <v>4603</v>
      </c>
      <c r="H144" s="191" t="s">
        <v>3</v>
      </c>
      <c r="I144" s="193"/>
      <c r="L144" s="190"/>
      <c r="M144" s="194"/>
      <c r="N144" s="195"/>
      <c r="O144" s="195"/>
      <c r="P144" s="195"/>
      <c r="Q144" s="195"/>
      <c r="R144" s="195"/>
      <c r="S144" s="195"/>
      <c r="T144" s="196"/>
      <c r="AT144" s="191" t="s">
        <v>261</v>
      </c>
      <c r="AU144" s="191" t="s">
        <v>85</v>
      </c>
      <c r="AV144" s="15" t="s">
        <v>15</v>
      </c>
      <c r="AW144" s="15" t="s">
        <v>33</v>
      </c>
      <c r="AX144" s="15" t="s">
        <v>71</v>
      </c>
      <c r="AY144" s="191" t="s">
        <v>253</v>
      </c>
    </row>
    <row r="145" spans="1:65" s="13" customFormat="1">
      <c r="B145" s="174"/>
      <c r="D145" s="354" t="s">
        <v>261</v>
      </c>
      <c r="E145" s="175" t="s">
        <v>3</v>
      </c>
      <c r="F145" s="176" t="s">
        <v>4595</v>
      </c>
      <c r="H145" s="177">
        <v>13</v>
      </c>
      <c r="I145" s="178"/>
      <c r="L145" s="174"/>
      <c r="M145" s="179"/>
      <c r="N145" s="180"/>
      <c r="O145" s="180"/>
      <c r="P145" s="180"/>
      <c r="Q145" s="180"/>
      <c r="R145" s="180"/>
      <c r="S145" s="180"/>
      <c r="T145" s="181"/>
      <c r="AT145" s="175" t="s">
        <v>261</v>
      </c>
      <c r="AU145" s="175" t="s">
        <v>85</v>
      </c>
      <c r="AV145" s="13" t="s">
        <v>79</v>
      </c>
      <c r="AW145" s="13" t="s">
        <v>33</v>
      </c>
      <c r="AX145" s="13" t="s">
        <v>71</v>
      </c>
      <c r="AY145" s="175" t="s">
        <v>253</v>
      </c>
    </row>
    <row r="146" spans="1:65" s="15" customFormat="1">
      <c r="B146" s="190"/>
      <c r="D146" s="354" t="s">
        <v>261</v>
      </c>
      <c r="E146" s="191" t="s">
        <v>3</v>
      </c>
      <c r="F146" s="192" t="s">
        <v>4604</v>
      </c>
      <c r="H146" s="191" t="s">
        <v>3</v>
      </c>
      <c r="I146" s="193"/>
      <c r="L146" s="190"/>
      <c r="M146" s="194"/>
      <c r="N146" s="195"/>
      <c r="O146" s="195"/>
      <c r="P146" s="195"/>
      <c r="Q146" s="195"/>
      <c r="R146" s="195"/>
      <c r="S146" s="195"/>
      <c r="T146" s="196"/>
      <c r="AT146" s="191" t="s">
        <v>261</v>
      </c>
      <c r="AU146" s="191" t="s">
        <v>85</v>
      </c>
      <c r="AV146" s="15" t="s">
        <v>15</v>
      </c>
      <c r="AW146" s="15" t="s">
        <v>33</v>
      </c>
      <c r="AX146" s="15" t="s">
        <v>71</v>
      </c>
      <c r="AY146" s="191" t="s">
        <v>253</v>
      </c>
    </row>
    <row r="147" spans="1:65" s="13" customFormat="1">
      <c r="B147" s="174"/>
      <c r="D147" s="354" t="s">
        <v>261</v>
      </c>
      <c r="E147" s="175" t="s">
        <v>3</v>
      </c>
      <c r="F147" s="176" t="s">
        <v>4605</v>
      </c>
      <c r="H147" s="177">
        <v>6</v>
      </c>
      <c r="I147" s="178"/>
      <c r="L147" s="174"/>
      <c r="M147" s="179"/>
      <c r="N147" s="180"/>
      <c r="O147" s="180"/>
      <c r="P147" s="180"/>
      <c r="Q147" s="180"/>
      <c r="R147" s="180"/>
      <c r="S147" s="180"/>
      <c r="T147" s="181"/>
      <c r="AT147" s="175" t="s">
        <v>261</v>
      </c>
      <c r="AU147" s="175" t="s">
        <v>85</v>
      </c>
      <c r="AV147" s="13" t="s">
        <v>79</v>
      </c>
      <c r="AW147" s="13" t="s">
        <v>33</v>
      </c>
      <c r="AX147" s="13" t="s">
        <v>71</v>
      </c>
      <c r="AY147" s="175" t="s">
        <v>253</v>
      </c>
    </row>
    <row r="148" spans="1:65" s="14" customFormat="1">
      <c r="B148" s="182"/>
      <c r="D148" s="354" t="s">
        <v>261</v>
      </c>
      <c r="E148" s="183" t="s">
        <v>3</v>
      </c>
      <c r="F148" s="184" t="s">
        <v>269</v>
      </c>
      <c r="H148" s="185">
        <v>77</v>
      </c>
      <c r="I148" s="186"/>
      <c r="L148" s="182"/>
      <c r="M148" s="187"/>
      <c r="N148" s="188"/>
      <c r="O148" s="188"/>
      <c r="P148" s="188"/>
      <c r="Q148" s="188"/>
      <c r="R148" s="188"/>
      <c r="S148" s="188"/>
      <c r="T148" s="189"/>
      <c r="AT148" s="183" t="s">
        <v>261</v>
      </c>
      <c r="AU148" s="183" t="s">
        <v>85</v>
      </c>
      <c r="AV148" s="14" t="s">
        <v>89</v>
      </c>
      <c r="AW148" s="14" t="s">
        <v>33</v>
      </c>
      <c r="AX148" s="14" t="s">
        <v>15</v>
      </c>
      <c r="AY148" s="183" t="s">
        <v>253</v>
      </c>
    </row>
    <row r="149" spans="1:65" s="12" customFormat="1" ht="22.9" customHeight="1">
      <c r="B149" s="147"/>
      <c r="D149" s="355" t="s">
        <v>70</v>
      </c>
      <c r="E149" s="158" t="s">
        <v>341</v>
      </c>
      <c r="F149" s="158" t="s">
        <v>342</v>
      </c>
      <c r="I149" s="150"/>
      <c r="J149" s="159">
        <f>BK149</f>
        <v>0</v>
      </c>
      <c r="L149" s="147"/>
      <c r="M149" s="152"/>
      <c r="N149" s="153"/>
      <c r="O149" s="153"/>
      <c r="P149" s="154">
        <f>P150</f>
        <v>0</v>
      </c>
      <c r="Q149" s="153"/>
      <c r="R149" s="154">
        <f>R150</f>
        <v>0</v>
      </c>
      <c r="S149" s="153"/>
      <c r="T149" s="155">
        <f>T150</f>
        <v>0</v>
      </c>
      <c r="AR149" s="148" t="s">
        <v>15</v>
      </c>
      <c r="AT149" s="156" t="s">
        <v>70</v>
      </c>
      <c r="AU149" s="156" t="s">
        <v>15</v>
      </c>
      <c r="AY149" s="148" t="s">
        <v>253</v>
      </c>
      <c r="BK149" s="157">
        <f>BK150</f>
        <v>0</v>
      </c>
    </row>
    <row r="150" spans="1:65" s="2" customFormat="1" ht="44.25" customHeight="1">
      <c r="A150" s="33"/>
      <c r="B150" s="160"/>
      <c r="C150" s="161" t="s">
        <v>93</v>
      </c>
      <c r="D150" s="353" t="s">
        <v>255</v>
      </c>
      <c r="E150" s="162" t="s">
        <v>3019</v>
      </c>
      <c r="F150" s="163" t="s">
        <v>3020</v>
      </c>
      <c r="G150" s="164" t="s">
        <v>329</v>
      </c>
      <c r="H150" s="165">
        <v>2</v>
      </c>
      <c r="I150" s="166"/>
      <c r="J150" s="167">
        <f>ROUND(I150*H150,2)</f>
        <v>0</v>
      </c>
      <c r="K150" s="163" t="s">
        <v>3</v>
      </c>
      <c r="L150" s="34"/>
      <c r="M150" s="208" t="s">
        <v>3</v>
      </c>
      <c r="N150" s="209" t="s">
        <v>42</v>
      </c>
      <c r="O150" s="210"/>
      <c r="P150" s="211">
        <f>O150*H150</f>
        <v>0</v>
      </c>
      <c r="Q150" s="211">
        <v>0</v>
      </c>
      <c r="R150" s="211">
        <f>Q150*H150</f>
        <v>0</v>
      </c>
      <c r="S150" s="211">
        <v>0</v>
      </c>
      <c r="T150" s="212">
        <f>S150*H150</f>
        <v>0</v>
      </c>
      <c r="U150" s="33"/>
      <c r="V150" s="33"/>
      <c r="W150" s="33"/>
      <c r="X150" s="33"/>
      <c r="Y150" s="33"/>
      <c r="Z150" s="33"/>
      <c r="AA150" s="33"/>
      <c r="AB150" s="33"/>
      <c r="AC150" s="33"/>
      <c r="AD150" s="33"/>
      <c r="AE150" s="33"/>
      <c r="AR150" s="172" t="s">
        <v>89</v>
      </c>
      <c r="AT150" s="172" t="s">
        <v>255</v>
      </c>
      <c r="AU150" s="172" t="s">
        <v>79</v>
      </c>
      <c r="AY150" s="18" t="s">
        <v>253</v>
      </c>
      <c r="BE150" s="173">
        <f>IF(N150="základní",J150,0)</f>
        <v>0</v>
      </c>
      <c r="BF150" s="173">
        <f>IF(N150="snížená",J150,0)</f>
        <v>0</v>
      </c>
      <c r="BG150" s="173">
        <f>IF(N150="zákl. přenesená",J150,0)</f>
        <v>0</v>
      </c>
      <c r="BH150" s="173">
        <f>IF(N150="sníž. přenesená",J150,0)</f>
        <v>0</v>
      </c>
      <c r="BI150" s="173">
        <f>IF(N150="nulová",J150,0)</f>
        <v>0</v>
      </c>
      <c r="BJ150" s="18" t="s">
        <v>15</v>
      </c>
      <c r="BK150" s="173">
        <f>ROUND(I150*H150,2)</f>
        <v>0</v>
      </c>
      <c r="BL150" s="18" t="s">
        <v>89</v>
      </c>
      <c r="BM150" s="172" t="s">
        <v>4606</v>
      </c>
    </row>
    <row r="151" spans="1:65" s="2" customFormat="1" ht="6.95" customHeight="1">
      <c r="A151" s="33"/>
      <c r="B151" s="43"/>
      <c r="C151" s="44"/>
      <c r="D151" s="44"/>
      <c r="E151" s="44"/>
      <c r="F151" s="44"/>
      <c r="G151" s="44"/>
      <c r="H151" s="44"/>
      <c r="I151" s="120"/>
      <c r="J151" s="44"/>
      <c r="K151" s="44"/>
      <c r="L151" s="34"/>
      <c r="M151" s="33"/>
      <c r="O151" s="33"/>
      <c r="P151" s="33"/>
      <c r="Q151" s="33"/>
      <c r="R151" s="33"/>
      <c r="S151" s="33"/>
      <c r="T151" s="33"/>
      <c r="U151" s="33"/>
      <c r="V151" s="33"/>
      <c r="W151" s="33"/>
      <c r="X151" s="33"/>
      <c r="Y151" s="33"/>
      <c r="Z151" s="33"/>
      <c r="AA151" s="33"/>
      <c r="AB151" s="33"/>
      <c r="AC151" s="33"/>
      <c r="AD151" s="33"/>
      <c r="AE151" s="33"/>
    </row>
  </sheetData>
  <autoFilter ref="C88:K15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90"/>
  <sheetViews>
    <sheetView showGridLines="0" topLeftCell="A78" workbookViewId="0">
      <selection activeCell="D88" sqref="D88:D89"/>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97"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97"/>
      <c r="L2" s="301" t="s">
        <v>6</v>
      </c>
      <c r="M2" s="302"/>
      <c r="N2" s="302"/>
      <c r="O2" s="302"/>
      <c r="P2" s="302"/>
      <c r="Q2" s="302"/>
      <c r="R2" s="302"/>
      <c r="S2" s="302"/>
      <c r="T2" s="302"/>
      <c r="U2" s="302"/>
      <c r="V2" s="302"/>
      <c r="AT2" s="18" t="s">
        <v>208</v>
      </c>
    </row>
    <row r="3" spans="1:46" s="1" customFormat="1" ht="6.95" customHeight="1">
      <c r="B3" s="19"/>
      <c r="C3" s="20"/>
      <c r="D3" s="20"/>
      <c r="E3" s="20"/>
      <c r="F3" s="20"/>
      <c r="G3" s="20"/>
      <c r="H3" s="20"/>
      <c r="I3" s="98"/>
      <c r="J3" s="20"/>
      <c r="K3" s="20"/>
      <c r="L3" s="21"/>
      <c r="AT3" s="18" t="s">
        <v>79</v>
      </c>
    </row>
    <row r="4" spans="1:46" s="1" customFormat="1" ht="24.95" customHeight="1">
      <c r="B4" s="21"/>
      <c r="D4" s="22" t="s">
        <v>209</v>
      </c>
      <c r="I4" s="97"/>
      <c r="L4" s="21"/>
      <c r="M4" s="99" t="s">
        <v>11</v>
      </c>
      <c r="AT4" s="18" t="s">
        <v>4</v>
      </c>
    </row>
    <row r="5" spans="1:46" s="1" customFormat="1" ht="6.95" customHeight="1">
      <c r="B5" s="21"/>
      <c r="I5" s="97"/>
      <c r="L5" s="21"/>
    </row>
    <row r="6" spans="1:46" s="1" customFormat="1" ht="12" customHeight="1">
      <c r="B6" s="21"/>
      <c r="D6" s="28" t="s">
        <v>17</v>
      </c>
      <c r="I6" s="97"/>
      <c r="L6" s="21"/>
    </row>
    <row r="7" spans="1:46" s="1" customFormat="1" ht="16.5" customHeight="1">
      <c r="B7" s="21"/>
      <c r="E7" s="337" t="str">
        <f>'Rekapitulace stavby'!K6</f>
        <v>Blok G- rekonstrukce koupelen</v>
      </c>
      <c r="F7" s="338"/>
      <c r="G7" s="338"/>
      <c r="H7" s="338"/>
      <c r="I7" s="97"/>
      <c r="L7" s="21"/>
    </row>
    <row r="8" spans="1:46" s="1" customFormat="1" ht="12" customHeight="1">
      <c r="B8" s="21"/>
      <c r="D8" s="28" t="s">
        <v>210</v>
      </c>
      <c r="I8" s="97"/>
      <c r="L8" s="21"/>
    </row>
    <row r="9" spans="1:46" s="2" customFormat="1" ht="16.5" customHeight="1">
      <c r="A9" s="33"/>
      <c r="B9" s="34"/>
      <c r="C9" s="33"/>
      <c r="D9" s="33"/>
      <c r="E9" s="337" t="s">
        <v>211</v>
      </c>
      <c r="F9" s="340"/>
      <c r="G9" s="340"/>
      <c r="H9" s="340"/>
      <c r="I9" s="101"/>
      <c r="J9" s="33"/>
      <c r="K9" s="33"/>
      <c r="L9" s="102"/>
      <c r="S9" s="33"/>
      <c r="T9" s="33"/>
      <c r="U9" s="33"/>
      <c r="V9" s="33"/>
      <c r="W9" s="33"/>
      <c r="X9" s="33"/>
      <c r="Y9" s="33"/>
      <c r="Z9" s="33"/>
      <c r="AA9" s="33"/>
      <c r="AB9" s="33"/>
      <c r="AC9" s="33"/>
      <c r="AD9" s="33"/>
      <c r="AE9" s="33"/>
    </row>
    <row r="10" spans="1:46" s="2" customFormat="1" ht="12" customHeight="1">
      <c r="A10" s="33"/>
      <c r="B10" s="34"/>
      <c r="C10" s="33"/>
      <c r="D10" s="28" t="s">
        <v>212</v>
      </c>
      <c r="E10" s="33"/>
      <c r="F10" s="33"/>
      <c r="G10" s="33"/>
      <c r="H10" s="33"/>
      <c r="I10" s="101"/>
      <c r="J10" s="33"/>
      <c r="K10" s="33"/>
      <c r="L10" s="102"/>
      <c r="S10" s="33"/>
      <c r="T10" s="33"/>
      <c r="U10" s="33"/>
      <c r="V10" s="33"/>
      <c r="W10" s="33"/>
      <c r="X10" s="33"/>
      <c r="Y10" s="33"/>
      <c r="Z10" s="33"/>
      <c r="AA10" s="33"/>
      <c r="AB10" s="33"/>
      <c r="AC10" s="33"/>
      <c r="AD10" s="33"/>
      <c r="AE10" s="33"/>
    </row>
    <row r="11" spans="1:46" s="2" customFormat="1" ht="16.5" customHeight="1">
      <c r="A11" s="33"/>
      <c r="B11" s="34"/>
      <c r="C11" s="33"/>
      <c r="D11" s="33"/>
      <c r="E11" s="317" t="s">
        <v>4607</v>
      </c>
      <c r="F11" s="340"/>
      <c r="G11" s="340"/>
      <c r="H11" s="340"/>
      <c r="I11" s="101"/>
      <c r="J11" s="33"/>
      <c r="K11" s="33"/>
      <c r="L11" s="102"/>
      <c r="S11" s="33"/>
      <c r="T11" s="33"/>
      <c r="U11" s="33"/>
      <c r="V11" s="33"/>
      <c r="W11" s="33"/>
      <c r="X11" s="33"/>
      <c r="Y11" s="33"/>
      <c r="Z11" s="33"/>
      <c r="AA11" s="33"/>
      <c r="AB11" s="33"/>
      <c r="AC11" s="33"/>
      <c r="AD11" s="33"/>
      <c r="AE11" s="33"/>
    </row>
    <row r="12" spans="1:46" s="2" customFormat="1">
      <c r="A12" s="33"/>
      <c r="B12" s="34"/>
      <c r="C12" s="33"/>
      <c r="D12" s="33"/>
      <c r="E12" s="33"/>
      <c r="F12" s="33"/>
      <c r="G12" s="33"/>
      <c r="H12" s="33"/>
      <c r="I12" s="101"/>
      <c r="J12" s="33"/>
      <c r="K12" s="33"/>
      <c r="L12" s="102"/>
      <c r="S12" s="33"/>
      <c r="T12" s="33"/>
      <c r="U12" s="33"/>
      <c r="V12" s="33"/>
      <c r="W12" s="33"/>
      <c r="X12" s="33"/>
      <c r="Y12" s="33"/>
      <c r="Z12" s="33"/>
      <c r="AA12" s="33"/>
      <c r="AB12" s="33"/>
      <c r="AC12" s="33"/>
      <c r="AD12" s="33"/>
      <c r="AE12" s="33"/>
    </row>
    <row r="13" spans="1:46" s="2" customFormat="1" ht="12" customHeight="1">
      <c r="A13" s="33"/>
      <c r="B13" s="34"/>
      <c r="C13" s="33"/>
      <c r="D13" s="28" t="s">
        <v>19</v>
      </c>
      <c r="E13" s="33"/>
      <c r="F13" s="26" t="s">
        <v>3</v>
      </c>
      <c r="G13" s="33"/>
      <c r="H13" s="33"/>
      <c r="I13" s="103" t="s">
        <v>20</v>
      </c>
      <c r="J13" s="26" t="s">
        <v>3</v>
      </c>
      <c r="K13" s="33"/>
      <c r="L13" s="102"/>
      <c r="S13" s="33"/>
      <c r="T13" s="33"/>
      <c r="U13" s="33"/>
      <c r="V13" s="33"/>
      <c r="W13" s="33"/>
      <c r="X13" s="33"/>
      <c r="Y13" s="33"/>
      <c r="Z13" s="33"/>
      <c r="AA13" s="33"/>
      <c r="AB13" s="33"/>
      <c r="AC13" s="33"/>
      <c r="AD13" s="33"/>
      <c r="AE13" s="33"/>
    </row>
    <row r="14" spans="1:46" s="2" customFormat="1" ht="12" customHeight="1">
      <c r="A14" s="33"/>
      <c r="B14" s="34"/>
      <c r="C14" s="33"/>
      <c r="D14" s="28" t="s">
        <v>21</v>
      </c>
      <c r="E14" s="33"/>
      <c r="F14" s="26" t="s">
        <v>22</v>
      </c>
      <c r="G14" s="33"/>
      <c r="H14" s="33"/>
      <c r="I14" s="103" t="s">
        <v>23</v>
      </c>
      <c r="J14" s="51" t="str">
        <f>'Rekapitulace stavby'!AU8</f>
        <v>28. 8. 2018</v>
      </c>
      <c r="K14" s="33"/>
      <c r="L14" s="102"/>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101"/>
      <c r="J15" s="33"/>
      <c r="K15" s="33"/>
      <c r="L15" s="102"/>
      <c r="S15" s="33"/>
      <c r="T15" s="33"/>
      <c r="U15" s="33"/>
      <c r="V15" s="33"/>
      <c r="W15" s="33"/>
      <c r="X15" s="33"/>
      <c r="Y15" s="33"/>
      <c r="Z15" s="33"/>
      <c r="AA15" s="33"/>
      <c r="AB15" s="33"/>
      <c r="AC15" s="33"/>
      <c r="AD15" s="33"/>
      <c r="AE15" s="33"/>
    </row>
    <row r="16" spans="1:46" s="2" customFormat="1" ht="12" customHeight="1">
      <c r="A16" s="33"/>
      <c r="B16" s="34"/>
      <c r="C16" s="33"/>
      <c r="D16" s="28" t="s">
        <v>25</v>
      </c>
      <c r="E16" s="33"/>
      <c r="F16" s="33"/>
      <c r="G16" s="33"/>
      <c r="H16" s="33"/>
      <c r="I16" s="103" t="s">
        <v>26</v>
      </c>
      <c r="J16" s="26" t="s">
        <v>3</v>
      </c>
      <c r="K16" s="33"/>
      <c r="L16" s="102"/>
      <c r="S16" s="33"/>
      <c r="T16" s="33"/>
      <c r="U16" s="33"/>
      <c r="V16" s="33"/>
      <c r="W16" s="33"/>
      <c r="X16" s="33"/>
      <c r="Y16" s="33"/>
      <c r="Z16" s="33"/>
      <c r="AA16" s="33"/>
      <c r="AB16" s="33"/>
      <c r="AC16" s="33"/>
      <c r="AD16" s="33"/>
      <c r="AE16" s="33"/>
    </row>
    <row r="17" spans="1:31" s="2" customFormat="1" ht="18" customHeight="1">
      <c r="A17" s="33"/>
      <c r="B17" s="34"/>
      <c r="C17" s="33"/>
      <c r="D17" s="33"/>
      <c r="E17" s="26" t="s">
        <v>27</v>
      </c>
      <c r="F17" s="33"/>
      <c r="G17" s="33"/>
      <c r="H17" s="33"/>
      <c r="I17" s="103" t="s">
        <v>28</v>
      </c>
      <c r="J17" s="26" t="s">
        <v>3</v>
      </c>
      <c r="K17" s="33"/>
      <c r="L17" s="102"/>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101"/>
      <c r="J18" s="33"/>
      <c r="K18" s="33"/>
      <c r="L18" s="102"/>
      <c r="S18" s="33"/>
      <c r="T18" s="33"/>
      <c r="U18" s="33"/>
      <c r="V18" s="33"/>
      <c r="W18" s="33"/>
      <c r="X18" s="33"/>
      <c r="Y18" s="33"/>
      <c r="Z18" s="33"/>
      <c r="AA18" s="33"/>
      <c r="AB18" s="33"/>
      <c r="AC18" s="33"/>
      <c r="AD18" s="33"/>
      <c r="AE18" s="33"/>
    </row>
    <row r="19" spans="1:31" s="2" customFormat="1" ht="12" customHeight="1">
      <c r="A19" s="33"/>
      <c r="B19" s="34"/>
      <c r="C19" s="33"/>
      <c r="D19" s="28" t="s">
        <v>29</v>
      </c>
      <c r="E19" s="33"/>
      <c r="F19" s="33"/>
      <c r="G19" s="33"/>
      <c r="H19" s="33"/>
      <c r="I19" s="103" t="s">
        <v>26</v>
      </c>
      <c r="J19" s="29" t="str">
        <f>'Rekapitulace stavby'!AU13</f>
        <v>Vyplň údaj</v>
      </c>
      <c r="K19" s="33"/>
      <c r="L19" s="102"/>
      <c r="S19" s="33"/>
      <c r="T19" s="33"/>
      <c r="U19" s="33"/>
      <c r="V19" s="33"/>
      <c r="W19" s="33"/>
      <c r="X19" s="33"/>
      <c r="Y19" s="33"/>
      <c r="Z19" s="33"/>
      <c r="AA19" s="33"/>
      <c r="AB19" s="33"/>
      <c r="AC19" s="33"/>
      <c r="AD19" s="33"/>
      <c r="AE19" s="33"/>
    </row>
    <row r="20" spans="1:31" s="2" customFormat="1" ht="18" customHeight="1">
      <c r="A20" s="33"/>
      <c r="B20" s="34"/>
      <c r="C20" s="33"/>
      <c r="D20" s="33"/>
      <c r="E20" s="341" t="str">
        <f>'Rekapitulace stavby'!E14</f>
        <v>Vyplň údaj</v>
      </c>
      <c r="F20" s="308"/>
      <c r="G20" s="308"/>
      <c r="H20" s="308"/>
      <c r="I20" s="103" t="s">
        <v>28</v>
      </c>
      <c r="J20" s="29" t="str">
        <f>'Rekapitulace stavby'!AU14</f>
        <v>Vyplň údaj</v>
      </c>
      <c r="K20" s="33"/>
      <c r="L20" s="102"/>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101"/>
      <c r="J21" s="33"/>
      <c r="K21" s="33"/>
      <c r="L21" s="102"/>
      <c r="S21" s="33"/>
      <c r="T21" s="33"/>
      <c r="U21" s="33"/>
      <c r="V21" s="33"/>
      <c r="W21" s="33"/>
      <c r="X21" s="33"/>
      <c r="Y21" s="33"/>
      <c r="Z21" s="33"/>
      <c r="AA21" s="33"/>
      <c r="AB21" s="33"/>
      <c r="AC21" s="33"/>
      <c r="AD21" s="33"/>
      <c r="AE21" s="33"/>
    </row>
    <row r="22" spans="1:31" s="2" customFormat="1" ht="12" customHeight="1">
      <c r="A22" s="33"/>
      <c r="B22" s="34"/>
      <c r="C22" s="33"/>
      <c r="D22" s="28" t="s">
        <v>31</v>
      </c>
      <c r="E22" s="33"/>
      <c r="F22" s="33"/>
      <c r="G22" s="33"/>
      <c r="H22" s="33"/>
      <c r="I22" s="103" t="s">
        <v>26</v>
      </c>
      <c r="J22" s="26" t="s">
        <v>3</v>
      </c>
      <c r="K22" s="33"/>
      <c r="L22" s="102"/>
      <c r="S22" s="33"/>
      <c r="T22" s="33"/>
      <c r="U22" s="33"/>
      <c r="V22" s="33"/>
      <c r="W22" s="33"/>
      <c r="X22" s="33"/>
      <c r="Y22" s="33"/>
      <c r="Z22" s="33"/>
      <c r="AA22" s="33"/>
      <c r="AB22" s="33"/>
      <c r="AC22" s="33"/>
      <c r="AD22" s="33"/>
      <c r="AE22" s="33"/>
    </row>
    <row r="23" spans="1:31" s="2" customFormat="1" ht="18" customHeight="1">
      <c r="A23" s="33"/>
      <c r="B23" s="34"/>
      <c r="C23" s="33"/>
      <c r="D23" s="33"/>
      <c r="E23" s="26" t="s">
        <v>32</v>
      </c>
      <c r="F23" s="33"/>
      <c r="G23" s="33"/>
      <c r="H23" s="33"/>
      <c r="I23" s="103" t="s">
        <v>28</v>
      </c>
      <c r="J23" s="26" t="s">
        <v>3</v>
      </c>
      <c r="K23" s="33"/>
      <c r="L23" s="102"/>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101"/>
      <c r="J24" s="33"/>
      <c r="K24" s="33"/>
      <c r="L24" s="102"/>
      <c r="S24" s="33"/>
      <c r="T24" s="33"/>
      <c r="U24" s="33"/>
      <c r="V24" s="33"/>
      <c r="W24" s="33"/>
      <c r="X24" s="33"/>
      <c r="Y24" s="33"/>
      <c r="Z24" s="33"/>
      <c r="AA24" s="33"/>
      <c r="AB24" s="33"/>
      <c r="AC24" s="33"/>
      <c r="AD24" s="33"/>
      <c r="AE24" s="33"/>
    </row>
    <row r="25" spans="1:31" s="2" customFormat="1" ht="12" customHeight="1">
      <c r="A25" s="33"/>
      <c r="B25" s="34"/>
      <c r="C25" s="33"/>
      <c r="D25" s="28" t="s">
        <v>34</v>
      </c>
      <c r="E25" s="33"/>
      <c r="F25" s="33"/>
      <c r="G25" s="33"/>
      <c r="H25" s="33"/>
      <c r="I25" s="103" t="s">
        <v>26</v>
      </c>
      <c r="J25" s="26" t="str">
        <f>IF('Rekapitulace stavby'!AU19="","",'Rekapitulace stavby'!AU19)</f>
        <v/>
      </c>
      <c r="K25" s="33"/>
      <c r="L25" s="102"/>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103" t="s">
        <v>28</v>
      </c>
      <c r="J26" s="26" t="str">
        <f>IF('Rekapitulace stavby'!AU20="","",'Rekapitulace stavby'!AU20)</f>
        <v/>
      </c>
      <c r="K26" s="33"/>
      <c r="L26" s="102"/>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101"/>
      <c r="J27" s="33"/>
      <c r="K27" s="33"/>
      <c r="L27" s="102"/>
      <c r="S27" s="33"/>
      <c r="T27" s="33"/>
      <c r="U27" s="33"/>
      <c r="V27" s="33"/>
      <c r="W27" s="33"/>
      <c r="X27" s="33"/>
      <c r="Y27" s="33"/>
      <c r="Z27" s="33"/>
      <c r="AA27" s="33"/>
      <c r="AB27" s="33"/>
      <c r="AC27" s="33"/>
      <c r="AD27" s="33"/>
      <c r="AE27" s="33"/>
    </row>
    <row r="28" spans="1:31" s="2" customFormat="1" ht="12" customHeight="1">
      <c r="A28" s="33"/>
      <c r="B28" s="34"/>
      <c r="C28" s="33"/>
      <c r="D28" s="28" t="s">
        <v>35</v>
      </c>
      <c r="E28" s="33"/>
      <c r="F28" s="33"/>
      <c r="G28" s="33"/>
      <c r="H28" s="33"/>
      <c r="I28" s="101"/>
      <c r="J28" s="33"/>
      <c r="K28" s="33"/>
      <c r="L28" s="102"/>
      <c r="S28" s="33"/>
      <c r="T28" s="33"/>
      <c r="U28" s="33"/>
      <c r="V28" s="33"/>
      <c r="W28" s="33"/>
      <c r="X28" s="33"/>
      <c r="Y28" s="33"/>
      <c r="Z28" s="33"/>
      <c r="AA28" s="33"/>
      <c r="AB28" s="33"/>
      <c r="AC28" s="33"/>
      <c r="AD28" s="33"/>
      <c r="AE28" s="33"/>
    </row>
    <row r="29" spans="1:31" s="8" customFormat="1" ht="16.5" customHeight="1">
      <c r="A29" s="104"/>
      <c r="B29" s="105"/>
      <c r="C29" s="104"/>
      <c r="D29" s="104"/>
      <c r="E29" s="312" t="s">
        <v>3</v>
      </c>
      <c r="F29" s="312"/>
      <c r="G29" s="312"/>
      <c r="H29" s="312"/>
      <c r="I29" s="106"/>
      <c r="J29" s="104"/>
      <c r="K29" s="104"/>
      <c r="L29" s="107"/>
      <c r="S29" s="104"/>
      <c r="T29" s="104"/>
      <c r="U29" s="104"/>
      <c r="V29" s="104"/>
      <c r="W29" s="104"/>
      <c r="X29" s="104"/>
      <c r="Y29" s="104"/>
      <c r="Z29" s="104"/>
      <c r="AA29" s="104"/>
      <c r="AB29" s="104"/>
      <c r="AC29" s="104"/>
      <c r="AD29" s="104"/>
      <c r="AE29" s="104"/>
    </row>
    <row r="30" spans="1:31" s="2" customFormat="1" ht="6.95" customHeight="1">
      <c r="A30" s="33"/>
      <c r="B30" s="34"/>
      <c r="C30" s="33"/>
      <c r="D30" s="33"/>
      <c r="E30" s="33"/>
      <c r="F30" s="33"/>
      <c r="G30" s="33"/>
      <c r="H30" s="33"/>
      <c r="I30" s="101"/>
      <c r="J30" s="33"/>
      <c r="K30" s="33"/>
      <c r="L30" s="102"/>
      <c r="S30" s="33"/>
      <c r="T30" s="33"/>
      <c r="U30" s="33"/>
      <c r="V30" s="33"/>
      <c r="W30" s="33"/>
      <c r="X30" s="33"/>
      <c r="Y30" s="33"/>
      <c r="Z30" s="33"/>
      <c r="AA30" s="33"/>
      <c r="AB30" s="33"/>
      <c r="AC30" s="33"/>
      <c r="AD30" s="33"/>
      <c r="AE30" s="33"/>
    </row>
    <row r="31" spans="1:31" s="2" customFormat="1" ht="6.95" customHeight="1">
      <c r="A31" s="33"/>
      <c r="B31" s="34"/>
      <c r="C31" s="33"/>
      <c r="D31" s="63"/>
      <c r="E31" s="63"/>
      <c r="F31" s="63"/>
      <c r="G31" s="63"/>
      <c r="H31" s="63"/>
      <c r="I31" s="108"/>
      <c r="J31" s="63"/>
      <c r="K31" s="63"/>
      <c r="L31" s="102"/>
      <c r="S31" s="33"/>
      <c r="T31" s="33"/>
      <c r="U31" s="33"/>
      <c r="V31" s="33"/>
      <c r="W31" s="33"/>
      <c r="X31" s="33"/>
      <c r="Y31" s="33"/>
      <c r="Z31" s="33"/>
      <c r="AA31" s="33"/>
      <c r="AB31" s="33"/>
      <c r="AC31" s="33"/>
      <c r="AD31" s="33"/>
      <c r="AE31" s="33"/>
    </row>
    <row r="32" spans="1:31" s="2" customFormat="1" ht="25.35" customHeight="1">
      <c r="A32" s="33"/>
      <c r="B32" s="34"/>
      <c r="C32" s="33"/>
      <c r="D32" s="109" t="s">
        <v>37</v>
      </c>
      <c r="E32" s="33"/>
      <c r="F32" s="33"/>
      <c r="G32" s="33"/>
      <c r="H32" s="33"/>
      <c r="I32" s="101"/>
      <c r="J32" s="68">
        <f>ROUND(J86, 2)</f>
        <v>0</v>
      </c>
      <c r="K32" s="33"/>
      <c r="L32" s="102"/>
      <c r="S32" s="33"/>
      <c r="T32" s="33"/>
      <c r="U32" s="33"/>
      <c r="V32" s="33"/>
      <c r="W32" s="33"/>
      <c r="X32" s="33"/>
      <c r="Y32" s="33"/>
      <c r="Z32" s="33"/>
      <c r="AA32" s="33"/>
      <c r="AB32" s="33"/>
      <c r="AC32" s="33"/>
      <c r="AD32" s="33"/>
      <c r="AE32" s="33"/>
    </row>
    <row r="33" spans="1:31" s="2" customFormat="1" ht="6.95" customHeight="1">
      <c r="A33" s="33"/>
      <c r="B33" s="34"/>
      <c r="C33" s="33"/>
      <c r="D33" s="63"/>
      <c r="E33" s="63"/>
      <c r="F33" s="63"/>
      <c r="G33" s="63"/>
      <c r="H33" s="63"/>
      <c r="I33" s="108"/>
      <c r="J33" s="63"/>
      <c r="K33" s="63"/>
      <c r="L33" s="102"/>
      <c r="S33" s="33"/>
      <c r="T33" s="33"/>
      <c r="U33" s="33"/>
      <c r="V33" s="33"/>
      <c r="W33" s="33"/>
      <c r="X33" s="33"/>
      <c r="Y33" s="33"/>
      <c r="Z33" s="33"/>
      <c r="AA33" s="33"/>
      <c r="AB33" s="33"/>
      <c r="AC33" s="33"/>
      <c r="AD33" s="33"/>
      <c r="AE33" s="33"/>
    </row>
    <row r="34" spans="1:31" s="2" customFormat="1" ht="14.45" customHeight="1">
      <c r="A34" s="33"/>
      <c r="B34" s="34"/>
      <c r="C34" s="33"/>
      <c r="D34" s="33"/>
      <c r="E34" s="33"/>
      <c r="F34" s="37" t="s">
        <v>39</v>
      </c>
      <c r="G34" s="33"/>
      <c r="H34" s="33"/>
      <c r="I34" s="110" t="s">
        <v>38</v>
      </c>
      <c r="J34" s="37" t="s">
        <v>40</v>
      </c>
      <c r="K34" s="33"/>
      <c r="L34" s="102"/>
      <c r="S34" s="33"/>
      <c r="T34" s="33"/>
      <c r="U34" s="33"/>
      <c r="V34" s="33"/>
      <c r="W34" s="33"/>
      <c r="X34" s="33"/>
      <c r="Y34" s="33"/>
      <c r="Z34" s="33"/>
      <c r="AA34" s="33"/>
      <c r="AB34" s="33"/>
      <c r="AC34" s="33"/>
      <c r="AD34" s="33"/>
      <c r="AE34" s="33"/>
    </row>
    <row r="35" spans="1:31" s="2" customFormat="1" ht="14.45" customHeight="1">
      <c r="A35" s="33"/>
      <c r="B35" s="34"/>
      <c r="C35" s="33"/>
      <c r="D35" s="100" t="s">
        <v>41</v>
      </c>
      <c r="E35" s="28" t="s">
        <v>42</v>
      </c>
      <c r="F35" s="111">
        <f>ROUND((SUM(BE86:BE89)),  2)</f>
        <v>0</v>
      </c>
      <c r="G35" s="33"/>
      <c r="H35" s="33"/>
      <c r="I35" s="112">
        <v>0.21</v>
      </c>
      <c r="J35" s="111">
        <f>ROUND(((SUM(BE86:BE89))*I35),  2)</f>
        <v>0</v>
      </c>
      <c r="K35" s="33"/>
      <c r="L35" s="102"/>
      <c r="S35" s="33"/>
      <c r="T35" s="33"/>
      <c r="U35" s="33"/>
      <c r="V35" s="33"/>
      <c r="W35" s="33"/>
      <c r="X35" s="33"/>
      <c r="Y35" s="33"/>
      <c r="Z35" s="33"/>
      <c r="AA35" s="33"/>
      <c r="AB35" s="33"/>
      <c r="AC35" s="33"/>
      <c r="AD35" s="33"/>
      <c r="AE35" s="33"/>
    </row>
    <row r="36" spans="1:31" s="2" customFormat="1" ht="14.45" customHeight="1">
      <c r="A36" s="33"/>
      <c r="B36" s="34"/>
      <c r="C36" s="33"/>
      <c r="D36" s="33"/>
      <c r="E36" s="28" t="s">
        <v>43</v>
      </c>
      <c r="F36" s="111">
        <f>ROUND((SUM(BF86:BF89)),  2)</f>
        <v>0</v>
      </c>
      <c r="G36" s="33"/>
      <c r="H36" s="33"/>
      <c r="I36" s="112">
        <v>0.15</v>
      </c>
      <c r="J36" s="111">
        <f>ROUND(((SUM(BF86:BF89))*I36),  2)</f>
        <v>0</v>
      </c>
      <c r="K36" s="33"/>
      <c r="L36" s="102"/>
      <c r="S36" s="33"/>
      <c r="T36" s="33"/>
      <c r="U36" s="33"/>
      <c r="V36" s="33"/>
      <c r="W36" s="33"/>
      <c r="X36" s="33"/>
      <c r="Y36" s="33"/>
      <c r="Z36" s="33"/>
      <c r="AA36" s="33"/>
      <c r="AB36" s="33"/>
      <c r="AC36" s="33"/>
      <c r="AD36" s="33"/>
      <c r="AE36" s="33"/>
    </row>
    <row r="37" spans="1:31" s="2" customFormat="1" ht="14.45" hidden="1" customHeight="1">
      <c r="A37" s="33"/>
      <c r="B37" s="34"/>
      <c r="C37" s="33"/>
      <c r="D37" s="33"/>
      <c r="E37" s="28" t="s">
        <v>44</v>
      </c>
      <c r="F37" s="111">
        <f>ROUND((SUM(BG86:BG89)),  2)</f>
        <v>0</v>
      </c>
      <c r="G37" s="33"/>
      <c r="H37" s="33"/>
      <c r="I37" s="112">
        <v>0.21</v>
      </c>
      <c r="J37" s="111">
        <f>0</f>
        <v>0</v>
      </c>
      <c r="K37" s="33"/>
      <c r="L37" s="102"/>
      <c r="S37" s="33"/>
      <c r="T37" s="33"/>
      <c r="U37" s="33"/>
      <c r="V37" s="33"/>
      <c r="W37" s="33"/>
      <c r="X37" s="33"/>
      <c r="Y37" s="33"/>
      <c r="Z37" s="33"/>
      <c r="AA37" s="33"/>
      <c r="AB37" s="33"/>
      <c r="AC37" s="33"/>
      <c r="AD37" s="33"/>
      <c r="AE37" s="33"/>
    </row>
    <row r="38" spans="1:31" s="2" customFormat="1" ht="14.45" hidden="1" customHeight="1">
      <c r="A38" s="33"/>
      <c r="B38" s="34"/>
      <c r="C38" s="33"/>
      <c r="D38" s="33"/>
      <c r="E38" s="28" t="s">
        <v>45</v>
      </c>
      <c r="F38" s="111">
        <f>ROUND((SUM(BH86:BH89)),  2)</f>
        <v>0</v>
      </c>
      <c r="G38" s="33"/>
      <c r="H38" s="33"/>
      <c r="I38" s="112">
        <v>0.15</v>
      </c>
      <c r="J38" s="111">
        <f>0</f>
        <v>0</v>
      </c>
      <c r="K38" s="33"/>
      <c r="L38" s="102"/>
      <c r="S38" s="33"/>
      <c r="T38" s="33"/>
      <c r="U38" s="33"/>
      <c r="V38" s="33"/>
      <c r="W38" s="33"/>
      <c r="X38" s="33"/>
      <c r="Y38" s="33"/>
      <c r="Z38" s="33"/>
      <c r="AA38" s="33"/>
      <c r="AB38" s="33"/>
      <c r="AC38" s="33"/>
      <c r="AD38" s="33"/>
      <c r="AE38" s="33"/>
    </row>
    <row r="39" spans="1:31" s="2" customFormat="1" ht="14.45" hidden="1" customHeight="1">
      <c r="A39" s="33"/>
      <c r="B39" s="34"/>
      <c r="C39" s="33"/>
      <c r="D39" s="33"/>
      <c r="E39" s="28" t="s">
        <v>46</v>
      </c>
      <c r="F39" s="111">
        <f>ROUND((SUM(BI86:BI89)),  2)</f>
        <v>0</v>
      </c>
      <c r="G39" s="33"/>
      <c r="H39" s="33"/>
      <c r="I39" s="112">
        <v>0</v>
      </c>
      <c r="J39" s="111">
        <f>0</f>
        <v>0</v>
      </c>
      <c r="K39" s="33"/>
      <c r="L39" s="102"/>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101"/>
      <c r="J40" s="33"/>
      <c r="K40" s="33"/>
      <c r="L40" s="102"/>
      <c r="S40" s="33"/>
      <c r="T40" s="33"/>
      <c r="U40" s="33"/>
      <c r="V40" s="33"/>
      <c r="W40" s="33"/>
      <c r="X40" s="33"/>
      <c r="Y40" s="33"/>
      <c r="Z40" s="33"/>
      <c r="AA40" s="33"/>
      <c r="AB40" s="33"/>
      <c r="AC40" s="33"/>
      <c r="AD40" s="33"/>
      <c r="AE40" s="33"/>
    </row>
    <row r="41" spans="1:31" s="2" customFormat="1" ht="25.35" customHeight="1">
      <c r="A41" s="33"/>
      <c r="B41" s="34"/>
      <c r="C41" s="113"/>
      <c r="D41" s="114" t="s">
        <v>47</v>
      </c>
      <c r="E41" s="57"/>
      <c r="F41" s="57"/>
      <c r="G41" s="115" t="s">
        <v>48</v>
      </c>
      <c r="H41" s="116" t="s">
        <v>49</v>
      </c>
      <c r="I41" s="117"/>
      <c r="J41" s="118">
        <f>SUM(J32:J39)</f>
        <v>0</v>
      </c>
      <c r="K41" s="119"/>
      <c r="L41" s="102"/>
      <c r="S41" s="33"/>
      <c r="T41" s="33"/>
      <c r="U41" s="33"/>
      <c r="V41" s="33"/>
      <c r="W41" s="33"/>
      <c r="X41" s="33"/>
      <c r="Y41" s="33"/>
      <c r="Z41" s="33"/>
      <c r="AA41" s="33"/>
      <c r="AB41" s="33"/>
      <c r="AC41" s="33"/>
      <c r="AD41" s="33"/>
      <c r="AE41" s="33"/>
    </row>
    <row r="42" spans="1:31" s="2" customFormat="1" ht="14.45" customHeight="1">
      <c r="A42" s="33"/>
      <c r="B42" s="43"/>
      <c r="C42" s="44"/>
      <c r="D42" s="44"/>
      <c r="E42" s="44"/>
      <c r="F42" s="44"/>
      <c r="G42" s="44"/>
      <c r="H42" s="44"/>
      <c r="I42" s="120"/>
      <c r="J42" s="44"/>
      <c r="K42" s="44"/>
      <c r="L42" s="102"/>
      <c r="S42" s="33"/>
      <c r="T42" s="33"/>
      <c r="U42" s="33"/>
      <c r="V42" s="33"/>
      <c r="W42" s="33"/>
      <c r="X42" s="33"/>
      <c r="Y42" s="33"/>
      <c r="Z42" s="33"/>
      <c r="AA42" s="33"/>
      <c r="AB42" s="33"/>
      <c r="AC42" s="33"/>
      <c r="AD42" s="33"/>
      <c r="AE42" s="33"/>
    </row>
    <row r="46" spans="1:31" s="2" customFormat="1" ht="6.95" customHeight="1">
      <c r="A46" s="33"/>
      <c r="B46" s="45"/>
      <c r="C46" s="46"/>
      <c r="D46" s="46"/>
      <c r="E46" s="46"/>
      <c r="F46" s="46"/>
      <c r="G46" s="46"/>
      <c r="H46" s="46"/>
      <c r="I46" s="121"/>
      <c r="J46" s="46"/>
      <c r="K46" s="46"/>
      <c r="L46" s="102"/>
      <c r="S46" s="33"/>
      <c r="T46" s="33"/>
      <c r="U46" s="33"/>
      <c r="V46" s="33"/>
      <c r="W46" s="33"/>
      <c r="X46" s="33"/>
      <c r="Y46" s="33"/>
      <c r="Z46" s="33"/>
      <c r="AA46" s="33"/>
      <c r="AB46" s="33"/>
      <c r="AC46" s="33"/>
      <c r="AD46" s="33"/>
      <c r="AE46" s="33"/>
    </row>
    <row r="47" spans="1:31" s="2" customFormat="1" ht="24.95" customHeight="1">
      <c r="A47" s="33"/>
      <c r="B47" s="34"/>
      <c r="C47" s="22" t="s">
        <v>216</v>
      </c>
      <c r="D47" s="33"/>
      <c r="E47" s="33"/>
      <c r="F47" s="33"/>
      <c r="G47" s="33"/>
      <c r="H47" s="33"/>
      <c r="I47" s="101"/>
      <c r="J47" s="33"/>
      <c r="K47" s="33"/>
      <c r="L47" s="102"/>
      <c r="S47" s="33"/>
      <c r="T47" s="33"/>
      <c r="U47" s="33"/>
      <c r="V47" s="33"/>
      <c r="W47" s="33"/>
      <c r="X47" s="33"/>
      <c r="Y47" s="33"/>
      <c r="Z47" s="33"/>
      <c r="AA47" s="33"/>
      <c r="AB47" s="33"/>
      <c r="AC47" s="33"/>
      <c r="AD47" s="33"/>
      <c r="AE47" s="33"/>
    </row>
    <row r="48" spans="1:31" s="2" customFormat="1" ht="6.95" customHeight="1">
      <c r="A48" s="33"/>
      <c r="B48" s="34"/>
      <c r="C48" s="33"/>
      <c r="D48" s="33"/>
      <c r="E48" s="33"/>
      <c r="F48" s="33"/>
      <c r="G48" s="33"/>
      <c r="H48" s="33"/>
      <c r="I48" s="101"/>
      <c r="J48" s="33"/>
      <c r="K48" s="33"/>
      <c r="L48" s="102"/>
      <c r="S48" s="33"/>
      <c r="T48" s="33"/>
      <c r="U48" s="33"/>
      <c r="V48" s="33"/>
      <c r="W48" s="33"/>
      <c r="X48" s="33"/>
      <c r="Y48" s="33"/>
      <c r="Z48" s="33"/>
      <c r="AA48" s="33"/>
      <c r="AB48" s="33"/>
      <c r="AC48" s="33"/>
      <c r="AD48" s="33"/>
      <c r="AE48" s="33"/>
    </row>
    <row r="49" spans="1:47" s="2" customFormat="1" ht="12" customHeight="1">
      <c r="A49" s="33"/>
      <c r="B49" s="34"/>
      <c r="C49" s="28" t="s">
        <v>17</v>
      </c>
      <c r="D49" s="33"/>
      <c r="E49" s="33"/>
      <c r="F49" s="33"/>
      <c r="G49" s="33"/>
      <c r="H49" s="33"/>
      <c r="I49" s="101"/>
      <c r="J49" s="33"/>
      <c r="K49" s="33"/>
      <c r="L49" s="102"/>
      <c r="S49" s="33"/>
      <c r="T49" s="33"/>
      <c r="U49" s="33"/>
      <c r="V49" s="33"/>
      <c r="W49" s="33"/>
      <c r="X49" s="33"/>
      <c r="Y49" s="33"/>
      <c r="Z49" s="33"/>
      <c r="AA49" s="33"/>
      <c r="AB49" s="33"/>
      <c r="AC49" s="33"/>
      <c r="AD49" s="33"/>
      <c r="AE49" s="33"/>
    </row>
    <row r="50" spans="1:47" s="2" customFormat="1" ht="16.5" customHeight="1">
      <c r="A50" s="33"/>
      <c r="B50" s="34"/>
      <c r="C50" s="33"/>
      <c r="D50" s="33"/>
      <c r="E50" s="337" t="str">
        <f>E7</f>
        <v>Blok G- rekonstrukce koupelen</v>
      </c>
      <c r="F50" s="338"/>
      <c r="G50" s="338"/>
      <c r="H50" s="338"/>
      <c r="I50" s="101"/>
      <c r="J50" s="33"/>
      <c r="K50" s="33"/>
      <c r="L50" s="102"/>
      <c r="S50" s="33"/>
      <c r="T50" s="33"/>
      <c r="U50" s="33"/>
      <c r="V50" s="33"/>
      <c r="W50" s="33"/>
      <c r="X50" s="33"/>
      <c r="Y50" s="33"/>
      <c r="Z50" s="33"/>
      <c r="AA50" s="33"/>
      <c r="AB50" s="33"/>
      <c r="AC50" s="33"/>
      <c r="AD50" s="33"/>
      <c r="AE50" s="33"/>
    </row>
    <row r="51" spans="1:47" s="1" customFormat="1" ht="12" customHeight="1">
      <c r="B51" s="21"/>
      <c r="C51" s="28" t="s">
        <v>210</v>
      </c>
      <c r="I51" s="97"/>
      <c r="L51" s="21"/>
    </row>
    <row r="52" spans="1:47" s="2" customFormat="1" ht="16.5" customHeight="1">
      <c r="A52" s="33"/>
      <c r="B52" s="34"/>
      <c r="C52" s="33"/>
      <c r="D52" s="33"/>
      <c r="E52" s="337" t="s">
        <v>211</v>
      </c>
      <c r="F52" s="340"/>
      <c r="G52" s="340"/>
      <c r="H52" s="340"/>
      <c r="I52" s="101"/>
      <c r="J52" s="33"/>
      <c r="K52" s="33"/>
      <c r="L52" s="102"/>
      <c r="S52" s="33"/>
      <c r="T52" s="33"/>
      <c r="U52" s="33"/>
      <c r="V52" s="33"/>
      <c r="W52" s="33"/>
      <c r="X52" s="33"/>
      <c r="Y52" s="33"/>
      <c r="Z52" s="33"/>
      <c r="AA52" s="33"/>
      <c r="AB52" s="33"/>
      <c r="AC52" s="33"/>
      <c r="AD52" s="33"/>
      <c r="AE52" s="33"/>
    </row>
    <row r="53" spans="1:47" s="2" customFormat="1" ht="12" customHeight="1">
      <c r="A53" s="33"/>
      <c r="B53" s="34"/>
      <c r="C53" s="28" t="s">
        <v>212</v>
      </c>
      <c r="D53" s="33"/>
      <c r="E53" s="33"/>
      <c r="F53" s="33"/>
      <c r="G53" s="33"/>
      <c r="H53" s="33"/>
      <c r="I53" s="101"/>
      <c r="J53" s="33"/>
      <c r="K53" s="33"/>
      <c r="L53" s="102"/>
      <c r="S53" s="33"/>
      <c r="T53" s="33"/>
      <c r="U53" s="33"/>
      <c r="V53" s="33"/>
      <c r="W53" s="33"/>
      <c r="X53" s="33"/>
      <c r="Y53" s="33"/>
      <c r="Z53" s="33"/>
      <c r="AA53" s="33"/>
      <c r="AB53" s="33"/>
      <c r="AC53" s="33"/>
      <c r="AD53" s="33"/>
      <c r="AE53" s="33"/>
    </row>
    <row r="54" spans="1:47" s="2" customFormat="1" ht="16.5" customHeight="1">
      <c r="A54" s="33"/>
      <c r="B54" s="34"/>
      <c r="C54" s="33"/>
      <c r="D54" s="33"/>
      <c r="E54" s="317" t="str">
        <f>E11</f>
        <v>VRN - Ostatní a vedlejší náklady</v>
      </c>
      <c r="F54" s="340"/>
      <c r="G54" s="340"/>
      <c r="H54" s="340"/>
      <c r="I54" s="101"/>
      <c r="J54" s="33"/>
      <c r="K54" s="33"/>
      <c r="L54" s="102"/>
      <c r="S54" s="33"/>
      <c r="T54" s="33"/>
      <c r="U54" s="33"/>
      <c r="V54" s="33"/>
      <c r="W54" s="33"/>
      <c r="X54" s="33"/>
      <c r="Y54" s="33"/>
      <c r="Z54" s="33"/>
      <c r="AA54" s="33"/>
      <c r="AB54" s="33"/>
      <c r="AC54" s="33"/>
      <c r="AD54" s="33"/>
      <c r="AE54" s="33"/>
    </row>
    <row r="55" spans="1:47" s="2" customFormat="1" ht="6.95" customHeight="1">
      <c r="A55" s="33"/>
      <c r="B55" s="34"/>
      <c r="C55" s="33"/>
      <c r="D55" s="33"/>
      <c r="E55" s="33"/>
      <c r="F55" s="33"/>
      <c r="G55" s="33"/>
      <c r="H55" s="33"/>
      <c r="I55" s="101"/>
      <c r="J55" s="33"/>
      <c r="K55" s="33"/>
      <c r="L55" s="102"/>
      <c r="S55" s="33"/>
      <c r="T55" s="33"/>
      <c r="U55" s="33"/>
      <c r="V55" s="33"/>
      <c r="W55" s="33"/>
      <c r="X55" s="33"/>
      <c r="Y55" s="33"/>
      <c r="Z55" s="33"/>
      <c r="AA55" s="33"/>
      <c r="AB55" s="33"/>
      <c r="AC55" s="33"/>
      <c r="AD55" s="33"/>
      <c r="AE55" s="33"/>
    </row>
    <row r="56" spans="1:47" s="2" customFormat="1" ht="12" customHeight="1">
      <c r="A56" s="33"/>
      <c r="B56" s="34"/>
      <c r="C56" s="28" t="s">
        <v>21</v>
      </c>
      <c r="D56" s="33"/>
      <c r="E56" s="33"/>
      <c r="F56" s="26" t="str">
        <f>F14</f>
        <v xml:space="preserve"> </v>
      </c>
      <c r="G56" s="33"/>
      <c r="H56" s="33"/>
      <c r="I56" s="103" t="s">
        <v>23</v>
      </c>
      <c r="J56" s="51" t="str">
        <f>IF(J14="","",J14)</f>
        <v>28. 8. 2018</v>
      </c>
      <c r="K56" s="33"/>
      <c r="L56" s="102"/>
      <c r="S56" s="33"/>
      <c r="T56" s="33"/>
      <c r="U56" s="33"/>
      <c r="V56" s="33"/>
      <c r="W56" s="33"/>
      <c r="X56" s="33"/>
      <c r="Y56" s="33"/>
      <c r="Z56" s="33"/>
      <c r="AA56" s="33"/>
      <c r="AB56" s="33"/>
      <c r="AC56" s="33"/>
      <c r="AD56" s="33"/>
      <c r="AE56" s="33"/>
    </row>
    <row r="57" spans="1:47" s="2" customFormat="1" ht="6.95" customHeight="1">
      <c r="A57" s="33"/>
      <c r="B57" s="34"/>
      <c r="C57" s="33"/>
      <c r="D57" s="33"/>
      <c r="E57" s="33"/>
      <c r="F57" s="33"/>
      <c r="G57" s="33"/>
      <c r="H57" s="33"/>
      <c r="I57" s="101"/>
      <c r="J57" s="33"/>
      <c r="K57" s="33"/>
      <c r="L57" s="102"/>
      <c r="S57" s="33"/>
      <c r="T57" s="33"/>
      <c r="U57" s="33"/>
      <c r="V57" s="33"/>
      <c r="W57" s="33"/>
      <c r="X57" s="33"/>
      <c r="Y57" s="33"/>
      <c r="Z57" s="33"/>
      <c r="AA57" s="33"/>
      <c r="AB57" s="33"/>
      <c r="AC57" s="33"/>
      <c r="AD57" s="33"/>
      <c r="AE57" s="33"/>
    </row>
    <row r="58" spans="1:47" s="2" customFormat="1" ht="15.2" customHeight="1">
      <c r="A58" s="33"/>
      <c r="B58" s="34"/>
      <c r="C58" s="28" t="s">
        <v>25</v>
      </c>
      <c r="D58" s="33"/>
      <c r="E58" s="33"/>
      <c r="F58" s="26" t="str">
        <f>E17</f>
        <v>Správa účelových zařízení VŠE</v>
      </c>
      <c r="G58" s="33"/>
      <c r="H58" s="33"/>
      <c r="I58" s="103" t="s">
        <v>31</v>
      </c>
      <c r="J58" s="31" t="str">
        <f>E23</f>
        <v>PROJECTICA s.r.o.</v>
      </c>
      <c r="K58" s="33"/>
      <c r="L58" s="102"/>
      <c r="S58" s="33"/>
      <c r="T58" s="33"/>
      <c r="U58" s="33"/>
      <c r="V58" s="33"/>
      <c r="W58" s="33"/>
      <c r="X58" s="33"/>
      <c r="Y58" s="33"/>
      <c r="Z58" s="33"/>
      <c r="AA58" s="33"/>
      <c r="AB58" s="33"/>
      <c r="AC58" s="33"/>
      <c r="AD58" s="33"/>
      <c r="AE58" s="33"/>
    </row>
    <row r="59" spans="1:47" s="2" customFormat="1" ht="15.2" customHeight="1">
      <c r="A59" s="33"/>
      <c r="B59" s="34"/>
      <c r="C59" s="28" t="s">
        <v>29</v>
      </c>
      <c r="D59" s="33"/>
      <c r="E59" s="33"/>
      <c r="F59" s="26" t="str">
        <f>IF(E20="","",E20)</f>
        <v>Vyplň údaj</v>
      </c>
      <c r="G59" s="33"/>
      <c r="H59" s="33"/>
      <c r="I59" s="103" t="s">
        <v>34</v>
      </c>
      <c r="J59" s="31" t="str">
        <f>E26</f>
        <v xml:space="preserve"> </v>
      </c>
      <c r="K59" s="33"/>
      <c r="L59" s="102"/>
      <c r="S59" s="33"/>
      <c r="T59" s="33"/>
      <c r="U59" s="33"/>
      <c r="V59" s="33"/>
      <c r="W59" s="33"/>
      <c r="X59" s="33"/>
      <c r="Y59" s="33"/>
      <c r="Z59" s="33"/>
      <c r="AA59" s="33"/>
      <c r="AB59" s="33"/>
      <c r="AC59" s="33"/>
      <c r="AD59" s="33"/>
      <c r="AE59" s="33"/>
    </row>
    <row r="60" spans="1:47" s="2" customFormat="1" ht="10.35" customHeight="1">
      <c r="A60" s="33"/>
      <c r="B60" s="34"/>
      <c r="C60" s="33"/>
      <c r="D60" s="33"/>
      <c r="E60" s="33"/>
      <c r="F60" s="33"/>
      <c r="G60" s="33"/>
      <c r="H60" s="33"/>
      <c r="I60" s="101"/>
      <c r="J60" s="33"/>
      <c r="K60" s="33"/>
      <c r="L60" s="102"/>
      <c r="S60" s="33"/>
      <c r="T60" s="33"/>
      <c r="U60" s="33"/>
      <c r="V60" s="33"/>
      <c r="W60" s="33"/>
      <c r="X60" s="33"/>
      <c r="Y60" s="33"/>
      <c r="Z60" s="33"/>
      <c r="AA60" s="33"/>
      <c r="AB60" s="33"/>
      <c r="AC60" s="33"/>
      <c r="AD60" s="33"/>
      <c r="AE60" s="33"/>
    </row>
    <row r="61" spans="1:47" s="2" customFormat="1" ht="29.25" customHeight="1">
      <c r="A61" s="33"/>
      <c r="B61" s="34"/>
      <c r="C61" s="122" t="s">
        <v>217</v>
      </c>
      <c r="D61" s="113"/>
      <c r="E61" s="113"/>
      <c r="F61" s="113"/>
      <c r="G61" s="113"/>
      <c r="H61" s="113"/>
      <c r="I61" s="123"/>
      <c r="J61" s="124" t="s">
        <v>218</v>
      </c>
      <c r="K61" s="113"/>
      <c r="L61" s="102"/>
      <c r="S61" s="33"/>
      <c r="T61" s="33"/>
      <c r="U61" s="33"/>
      <c r="V61" s="33"/>
      <c r="W61" s="33"/>
      <c r="X61" s="33"/>
      <c r="Y61" s="33"/>
      <c r="Z61" s="33"/>
      <c r="AA61" s="33"/>
      <c r="AB61" s="33"/>
      <c r="AC61" s="33"/>
      <c r="AD61" s="33"/>
      <c r="AE61" s="33"/>
    </row>
    <row r="62" spans="1:47" s="2" customFormat="1" ht="10.35" customHeight="1">
      <c r="A62" s="33"/>
      <c r="B62" s="34"/>
      <c r="C62" s="33"/>
      <c r="D62" s="33"/>
      <c r="E62" s="33"/>
      <c r="F62" s="33"/>
      <c r="G62" s="33"/>
      <c r="H62" s="33"/>
      <c r="I62" s="101"/>
      <c r="J62" s="33"/>
      <c r="K62" s="33"/>
      <c r="L62" s="102"/>
      <c r="S62" s="33"/>
      <c r="T62" s="33"/>
      <c r="U62" s="33"/>
      <c r="V62" s="33"/>
      <c r="W62" s="33"/>
      <c r="X62" s="33"/>
      <c r="Y62" s="33"/>
      <c r="Z62" s="33"/>
      <c r="AA62" s="33"/>
      <c r="AB62" s="33"/>
      <c r="AC62" s="33"/>
      <c r="AD62" s="33"/>
      <c r="AE62" s="33"/>
    </row>
    <row r="63" spans="1:47" s="2" customFormat="1" ht="22.9" customHeight="1">
      <c r="A63" s="33"/>
      <c r="B63" s="34"/>
      <c r="C63" s="125" t="s">
        <v>69</v>
      </c>
      <c r="D63" s="33"/>
      <c r="E63" s="33"/>
      <c r="F63" s="33"/>
      <c r="G63" s="33"/>
      <c r="H63" s="33"/>
      <c r="I63" s="101"/>
      <c r="J63" s="68">
        <f>J86</f>
        <v>0</v>
      </c>
      <c r="K63" s="33"/>
      <c r="L63" s="102"/>
      <c r="S63" s="33"/>
      <c r="T63" s="33"/>
      <c r="U63" s="33"/>
      <c r="V63" s="33"/>
      <c r="W63" s="33"/>
      <c r="X63" s="33"/>
      <c r="Y63" s="33"/>
      <c r="Z63" s="33"/>
      <c r="AA63" s="33"/>
      <c r="AB63" s="33"/>
      <c r="AC63" s="33"/>
      <c r="AD63" s="33"/>
      <c r="AE63" s="33"/>
      <c r="AU63" s="18" t="s">
        <v>219</v>
      </c>
    </row>
    <row r="64" spans="1:47" s="9" customFormat="1" ht="24.95" customHeight="1">
      <c r="B64" s="126"/>
      <c r="D64" s="127" t="s">
        <v>4164</v>
      </c>
      <c r="E64" s="128"/>
      <c r="F64" s="128"/>
      <c r="G64" s="128"/>
      <c r="H64" s="128"/>
      <c r="I64" s="129"/>
      <c r="J64" s="130">
        <f>J87</f>
        <v>0</v>
      </c>
      <c r="L64" s="126"/>
    </row>
    <row r="65" spans="1:31" s="2" customFormat="1" ht="21.75" customHeight="1">
      <c r="A65" s="33"/>
      <c r="B65" s="34"/>
      <c r="C65" s="33"/>
      <c r="D65" s="33"/>
      <c r="E65" s="33"/>
      <c r="F65" s="33"/>
      <c r="G65" s="33"/>
      <c r="H65" s="33"/>
      <c r="I65" s="101"/>
      <c r="J65" s="33"/>
      <c r="K65" s="33"/>
      <c r="L65" s="102"/>
      <c r="S65" s="33"/>
      <c r="T65" s="33"/>
      <c r="U65" s="33"/>
      <c r="V65" s="33"/>
      <c r="W65" s="33"/>
      <c r="X65" s="33"/>
      <c r="Y65" s="33"/>
      <c r="Z65" s="33"/>
      <c r="AA65" s="33"/>
      <c r="AB65" s="33"/>
      <c r="AC65" s="33"/>
      <c r="AD65" s="33"/>
      <c r="AE65" s="33"/>
    </row>
    <row r="66" spans="1:31" s="2" customFormat="1" ht="6.95" customHeight="1">
      <c r="A66" s="33"/>
      <c r="B66" s="43"/>
      <c r="C66" s="44"/>
      <c r="D66" s="44"/>
      <c r="E66" s="44"/>
      <c r="F66" s="44"/>
      <c r="G66" s="44"/>
      <c r="H66" s="44"/>
      <c r="I66" s="120"/>
      <c r="J66" s="44"/>
      <c r="K66" s="44"/>
      <c r="L66" s="102"/>
      <c r="S66" s="33"/>
      <c r="T66" s="33"/>
      <c r="U66" s="33"/>
      <c r="V66" s="33"/>
      <c r="W66" s="33"/>
      <c r="X66" s="33"/>
      <c r="Y66" s="33"/>
      <c r="Z66" s="33"/>
      <c r="AA66" s="33"/>
      <c r="AB66" s="33"/>
      <c r="AC66" s="33"/>
      <c r="AD66" s="33"/>
      <c r="AE66" s="33"/>
    </row>
    <row r="70" spans="1:31" s="2" customFormat="1" ht="6.95" customHeight="1">
      <c r="A70" s="33"/>
      <c r="B70" s="45"/>
      <c r="C70" s="46"/>
      <c r="D70" s="46"/>
      <c r="E70" s="46"/>
      <c r="F70" s="46"/>
      <c r="G70" s="46"/>
      <c r="H70" s="46"/>
      <c r="I70" s="121"/>
      <c r="J70" s="46"/>
      <c r="K70" s="46"/>
      <c r="L70" s="102"/>
      <c r="S70" s="33"/>
      <c r="T70" s="33"/>
      <c r="U70" s="33"/>
      <c r="V70" s="33"/>
      <c r="W70" s="33"/>
      <c r="X70" s="33"/>
      <c r="Y70" s="33"/>
      <c r="Z70" s="33"/>
      <c r="AA70" s="33"/>
      <c r="AB70" s="33"/>
      <c r="AC70" s="33"/>
      <c r="AD70" s="33"/>
      <c r="AE70" s="33"/>
    </row>
    <row r="71" spans="1:31" s="2" customFormat="1" ht="24.95" customHeight="1">
      <c r="A71" s="33"/>
      <c r="B71" s="34"/>
      <c r="C71" s="22" t="s">
        <v>238</v>
      </c>
      <c r="D71" s="33"/>
      <c r="E71" s="33"/>
      <c r="F71" s="33"/>
      <c r="G71" s="33"/>
      <c r="H71" s="33"/>
      <c r="I71" s="101"/>
      <c r="J71" s="33"/>
      <c r="K71" s="33"/>
      <c r="L71" s="102"/>
      <c r="S71" s="33"/>
      <c r="T71" s="33"/>
      <c r="U71" s="33"/>
      <c r="V71" s="33"/>
      <c r="W71" s="33"/>
      <c r="X71" s="33"/>
      <c r="Y71" s="33"/>
      <c r="Z71" s="33"/>
      <c r="AA71" s="33"/>
      <c r="AB71" s="33"/>
      <c r="AC71" s="33"/>
      <c r="AD71" s="33"/>
      <c r="AE71" s="33"/>
    </row>
    <row r="72" spans="1:31" s="2" customFormat="1" ht="6.95" customHeight="1">
      <c r="A72" s="33"/>
      <c r="B72" s="34"/>
      <c r="C72" s="33"/>
      <c r="D72" s="33"/>
      <c r="E72" s="33"/>
      <c r="F72" s="33"/>
      <c r="G72" s="33"/>
      <c r="H72" s="33"/>
      <c r="I72" s="101"/>
      <c r="J72" s="33"/>
      <c r="K72" s="33"/>
      <c r="L72" s="102"/>
      <c r="S72" s="33"/>
      <c r="T72" s="33"/>
      <c r="U72" s="33"/>
      <c r="V72" s="33"/>
      <c r="W72" s="33"/>
      <c r="X72" s="33"/>
      <c r="Y72" s="33"/>
      <c r="Z72" s="33"/>
      <c r="AA72" s="33"/>
      <c r="AB72" s="33"/>
      <c r="AC72" s="33"/>
      <c r="AD72" s="33"/>
      <c r="AE72" s="33"/>
    </row>
    <row r="73" spans="1:31" s="2" customFormat="1" ht="12" customHeight="1">
      <c r="A73" s="33"/>
      <c r="B73" s="34"/>
      <c r="C73" s="28" t="s">
        <v>17</v>
      </c>
      <c r="D73" s="33"/>
      <c r="E73" s="33"/>
      <c r="F73" s="33"/>
      <c r="G73" s="33"/>
      <c r="H73" s="33"/>
      <c r="I73" s="101"/>
      <c r="J73" s="33"/>
      <c r="K73" s="33"/>
      <c r="L73" s="102"/>
      <c r="S73" s="33"/>
      <c r="T73" s="33"/>
      <c r="U73" s="33"/>
      <c r="V73" s="33"/>
      <c r="W73" s="33"/>
      <c r="X73" s="33"/>
      <c r="Y73" s="33"/>
      <c r="Z73" s="33"/>
      <c r="AA73" s="33"/>
      <c r="AB73" s="33"/>
      <c r="AC73" s="33"/>
      <c r="AD73" s="33"/>
      <c r="AE73" s="33"/>
    </row>
    <row r="74" spans="1:31" s="2" customFormat="1" ht="16.5" customHeight="1">
      <c r="A74" s="33"/>
      <c r="B74" s="34"/>
      <c r="C74" s="33"/>
      <c r="D74" s="33"/>
      <c r="E74" s="337" t="str">
        <f>E7</f>
        <v>Blok G- rekonstrukce koupelen</v>
      </c>
      <c r="F74" s="338"/>
      <c r="G74" s="338"/>
      <c r="H74" s="338"/>
      <c r="I74" s="101"/>
      <c r="J74" s="33"/>
      <c r="K74" s="33"/>
      <c r="L74" s="102"/>
      <c r="S74" s="33"/>
      <c r="T74" s="33"/>
      <c r="U74" s="33"/>
      <c r="V74" s="33"/>
      <c r="W74" s="33"/>
      <c r="X74" s="33"/>
      <c r="Y74" s="33"/>
      <c r="Z74" s="33"/>
      <c r="AA74" s="33"/>
      <c r="AB74" s="33"/>
      <c r="AC74" s="33"/>
      <c r="AD74" s="33"/>
      <c r="AE74" s="33"/>
    </row>
    <row r="75" spans="1:31" s="1" customFormat="1" ht="12" customHeight="1">
      <c r="B75" s="21"/>
      <c r="C75" s="28" t="s">
        <v>210</v>
      </c>
      <c r="I75" s="97"/>
      <c r="L75" s="21"/>
    </row>
    <row r="76" spans="1:31" s="2" customFormat="1" ht="16.5" customHeight="1">
      <c r="A76" s="33"/>
      <c r="B76" s="34"/>
      <c r="C76" s="33"/>
      <c r="D76" s="33"/>
      <c r="E76" s="337" t="s">
        <v>211</v>
      </c>
      <c r="F76" s="340"/>
      <c r="G76" s="340"/>
      <c r="H76" s="340"/>
      <c r="I76" s="101"/>
      <c r="J76" s="33"/>
      <c r="K76" s="33"/>
      <c r="L76" s="102"/>
      <c r="S76" s="33"/>
      <c r="T76" s="33"/>
      <c r="U76" s="33"/>
      <c r="V76" s="33"/>
      <c r="W76" s="33"/>
      <c r="X76" s="33"/>
      <c r="Y76" s="33"/>
      <c r="Z76" s="33"/>
      <c r="AA76" s="33"/>
      <c r="AB76" s="33"/>
      <c r="AC76" s="33"/>
      <c r="AD76" s="33"/>
      <c r="AE76" s="33"/>
    </row>
    <row r="77" spans="1:31" s="2" customFormat="1" ht="12" customHeight="1">
      <c r="A77" s="33"/>
      <c r="B77" s="34"/>
      <c r="C77" s="28" t="s">
        <v>212</v>
      </c>
      <c r="D77" s="33"/>
      <c r="E77" s="33"/>
      <c r="F77" s="33"/>
      <c r="G77" s="33"/>
      <c r="H77" s="33"/>
      <c r="I77" s="101"/>
      <c r="J77" s="33"/>
      <c r="K77" s="33"/>
      <c r="L77" s="102"/>
      <c r="S77" s="33"/>
      <c r="T77" s="33"/>
      <c r="U77" s="33"/>
      <c r="V77" s="33"/>
      <c r="W77" s="33"/>
      <c r="X77" s="33"/>
      <c r="Y77" s="33"/>
      <c r="Z77" s="33"/>
      <c r="AA77" s="33"/>
      <c r="AB77" s="33"/>
      <c r="AC77" s="33"/>
      <c r="AD77" s="33"/>
      <c r="AE77" s="33"/>
    </row>
    <row r="78" spans="1:31" s="2" customFormat="1" ht="16.5" customHeight="1">
      <c r="A78" s="33"/>
      <c r="B78" s="34"/>
      <c r="C78" s="33"/>
      <c r="D78" s="33"/>
      <c r="E78" s="317" t="str">
        <f>E11</f>
        <v>VRN - Ostatní a vedlejší náklady</v>
      </c>
      <c r="F78" s="340"/>
      <c r="G78" s="340"/>
      <c r="H78" s="340"/>
      <c r="I78" s="101"/>
      <c r="J78" s="33"/>
      <c r="K78" s="33"/>
      <c r="L78" s="102"/>
      <c r="S78" s="33"/>
      <c r="T78" s="33"/>
      <c r="U78" s="33"/>
      <c r="V78" s="33"/>
      <c r="W78" s="33"/>
      <c r="X78" s="33"/>
      <c r="Y78" s="33"/>
      <c r="Z78" s="33"/>
      <c r="AA78" s="33"/>
      <c r="AB78" s="33"/>
      <c r="AC78" s="33"/>
      <c r="AD78" s="33"/>
      <c r="AE78" s="33"/>
    </row>
    <row r="79" spans="1:31" s="2" customFormat="1" ht="6.95" customHeight="1">
      <c r="A79" s="33"/>
      <c r="B79" s="34"/>
      <c r="C79" s="33"/>
      <c r="D79" s="33"/>
      <c r="E79" s="33"/>
      <c r="F79" s="33"/>
      <c r="G79" s="33"/>
      <c r="H79" s="33"/>
      <c r="I79" s="101"/>
      <c r="J79" s="33"/>
      <c r="K79" s="33"/>
      <c r="L79" s="102"/>
      <c r="S79" s="33"/>
      <c r="T79" s="33"/>
      <c r="U79" s="33"/>
      <c r="V79" s="33"/>
      <c r="W79" s="33"/>
      <c r="X79" s="33"/>
      <c r="Y79" s="33"/>
      <c r="Z79" s="33"/>
      <c r="AA79" s="33"/>
      <c r="AB79" s="33"/>
      <c r="AC79" s="33"/>
      <c r="AD79" s="33"/>
      <c r="AE79" s="33"/>
    </row>
    <row r="80" spans="1:31" s="2" customFormat="1" ht="12" customHeight="1">
      <c r="A80" s="33"/>
      <c r="B80" s="34"/>
      <c r="C80" s="28" t="s">
        <v>21</v>
      </c>
      <c r="D80" s="33"/>
      <c r="E80" s="33"/>
      <c r="F80" s="26" t="str">
        <f>F14</f>
        <v xml:space="preserve"> </v>
      </c>
      <c r="G80" s="33"/>
      <c r="H80" s="33"/>
      <c r="I80" s="103" t="s">
        <v>23</v>
      </c>
      <c r="J80" s="51" t="str">
        <f>IF(J14="","",J14)</f>
        <v>28. 8. 2018</v>
      </c>
      <c r="K80" s="33"/>
      <c r="L80" s="102"/>
      <c r="S80" s="33"/>
      <c r="T80" s="33"/>
      <c r="U80" s="33"/>
      <c r="V80" s="33"/>
      <c r="W80" s="33"/>
      <c r="X80" s="33"/>
      <c r="Y80" s="33"/>
      <c r="Z80" s="33"/>
      <c r="AA80" s="33"/>
      <c r="AB80" s="33"/>
      <c r="AC80" s="33"/>
      <c r="AD80" s="33"/>
      <c r="AE80" s="33"/>
    </row>
    <row r="81" spans="1:65" s="2" customFormat="1" ht="6.95" customHeight="1">
      <c r="A81" s="33"/>
      <c r="B81" s="34"/>
      <c r="C81" s="33"/>
      <c r="D81" s="33"/>
      <c r="E81" s="33"/>
      <c r="F81" s="33"/>
      <c r="G81" s="33"/>
      <c r="H81" s="33"/>
      <c r="I81" s="101"/>
      <c r="J81" s="33"/>
      <c r="K81" s="33"/>
      <c r="L81" s="102"/>
      <c r="S81" s="33"/>
      <c r="T81" s="33"/>
      <c r="U81" s="33"/>
      <c r="V81" s="33"/>
      <c r="W81" s="33"/>
      <c r="X81" s="33"/>
      <c r="Y81" s="33"/>
      <c r="Z81" s="33"/>
      <c r="AA81" s="33"/>
      <c r="AB81" s="33"/>
      <c r="AC81" s="33"/>
      <c r="AD81" s="33"/>
      <c r="AE81" s="33"/>
    </row>
    <row r="82" spans="1:65" s="2" customFormat="1" ht="15.2" customHeight="1">
      <c r="A82" s="33"/>
      <c r="B82" s="34"/>
      <c r="C82" s="28" t="s">
        <v>25</v>
      </c>
      <c r="D82" s="33"/>
      <c r="E82" s="33"/>
      <c r="F82" s="26" t="str">
        <f>E17</f>
        <v>Správa účelových zařízení VŠE</v>
      </c>
      <c r="G82" s="33"/>
      <c r="H82" s="33"/>
      <c r="I82" s="103" t="s">
        <v>31</v>
      </c>
      <c r="J82" s="31" t="str">
        <f>E23</f>
        <v>PROJECTICA s.r.o.</v>
      </c>
      <c r="K82" s="33"/>
      <c r="L82" s="102"/>
      <c r="S82" s="33"/>
      <c r="T82" s="33"/>
      <c r="U82" s="33"/>
      <c r="V82" s="33"/>
      <c r="W82" s="33"/>
      <c r="X82" s="33"/>
      <c r="Y82" s="33"/>
      <c r="Z82" s="33"/>
      <c r="AA82" s="33"/>
      <c r="AB82" s="33"/>
      <c r="AC82" s="33"/>
      <c r="AD82" s="33"/>
      <c r="AE82" s="33"/>
    </row>
    <row r="83" spans="1:65" s="2" customFormat="1" ht="15.2" customHeight="1">
      <c r="A83" s="33"/>
      <c r="B83" s="34"/>
      <c r="C83" s="28" t="s">
        <v>29</v>
      </c>
      <c r="D83" s="33"/>
      <c r="E83" s="33"/>
      <c r="F83" s="26" t="str">
        <f>IF(E20="","",E20)</f>
        <v>Vyplň údaj</v>
      </c>
      <c r="G83" s="33"/>
      <c r="H83" s="33"/>
      <c r="I83" s="103" t="s">
        <v>34</v>
      </c>
      <c r="J83" s="31" t="str">
        <f>E26</f>
        <v xml:space="preserve"> </v>
      </c>
      <c r="K83" s="33"/>
      <c r="L83" s="102"/>
      <c r="S83" s="33"/>
      <c r="T83" s="33"/>
      <c r="U83" s="33"/>
      <c r="V83" s="33"/>
      <c r="W83" s="33"/>
      <c r="X83" s="33"/>
      <c r="Y83" s="33"/>
      <c r="Z83" s="33"/>
      <c r="AA83" s="33"/>
      <c r="AB83" s="33"/>
      <c r="AC83" s="33"/>
      <c r="AD83" s="33"/>
      <c r="AE83" s="33"/>
    </row>
    <row r="84" spans="1:65" s="2" customFormat="1" ht="10.35" customHeight="1">
      <c r="A84" s="33"/>
      <c r="B84" s="34"/>
      <c r="C84" s="33"/>
      <c r="D84" s="33"/>
      <c r="E84" s="33"/>
      <c r="F84" s="33"/>
      <c r="G84" s="33"/>
      <c r="H84" s="33"/>
      <c r="I84" s="101"/>
      <c r="J84" s="33"/>
      <c r="K84" s="33"/>
      <c r="L84" s="102"/>
      <c r="S84" s="33"/>
      <c r="T84" s="33"/>
      <c r="U84" s="33"/>
      <c r="V84" s="33"/>
      <c r="W84" s="33"/>
      <c r="X84" s="33"/>
      <c r="Y84" s="33"/>
      <c r="Z84" s="33"/>
      <c r="AA84" s="33"/>
      <c r="AB84" s="33"/>
      <c r="AC84" s="33"/>
      <c r="AD84" s="33"/>
      <c r="AE84" s="33"/>
    </row>
    <row r="85" spans="1:65" s="11" customFormat="1" ht="29.25" customHeight="1">
      <c r="A85" s="136"/>
      <c r="B85" s="137"/>
      <c r="C85" s="138" t="s">
        <v>239</v>
      </c>
      <c r="D85" s="139" t="s">
        <v>56</v>
      </c>
      <c r="E85" s="139" t="s">
        <v>52</v>
      </c>
      <c r="F85" s="139" t="s">
        <v>53</v>
      </c>
      <c r="G85" s="139" t="s">
        <v>240</v>
      </c>
      <c r="H85" s="139" t="s">
        <v>241</v>
      </c>
      <c r="I85" s="140" t="s">
        <v>242</v>
      </c>
      <c r="J85" s="139" t="s">
        <v>218</v>
      </c>
      <c r="K85" s="141" t="s">
        <v>243</v>
      </c>
      <c r="L85" s="142"/>
      <c r="M85" s="59" t="s">
        <v>3</v>
      </c>
      <c r="N85" s="60" t="s">
        <v>41</v>
      </c>
      <c r="O85" s="60" t="s">
        <v>244</v>
      </c>
      <c r="P85" s="60" t="s">
        <v>245</v>
      </c>
      <c r="Q85" s="60" t="s">
        <v>246</v>
      </c>
      <c r="R85" s="60" t="s">
        <v>247</v>
      </c>
      <c r="S85" s="60" t="s">
        <v>248</v>
      </c>
      <c r="T85" s="61" t="s">
        <v>249</v>
      </c>
      <c r="U85" s="136"/>
      <c r="V85" s="136"/>
      <c r="W85" s="136"/>
      <c r="X85" s="136"/>
      <c r="Y85" s="136"/>
      <c r="Z85" s="136"/>
      <c r="AA85" s="136"/>
      <c r="AB85" s="136"/>
      <c r="AC85" s="136"/>
      <c r="AD85" s="136"/>
      <c r="AE85" s="136"/>
    </row>
    <row r="86" spans="1:65" s="2" customFormat="1" ht="22.9" customHeight="1">
      <c r="A86" s="33"/>
      <c r="B86" s="34"/>
      <c r="C86" s="66" t="s">
        <v>250</v>
      </c>
      <c r="D86" s="33"/>
      <c r="E86" s="33"/>
      <c r="F86" s="33"/>
      <c r="G86" s="33"/>
      <c r="H86" s="33"/>
      <c r="I86" s="101"/>
      <c r="J86" s="143">
        <f>BK86</f>
        <v>0</v>
      </c>
      <c r="K86" s="33"/>
      <c r="L86" s="34"/>
      <c r="M86" s="62"/>
      <c r="N86" s="52"/>
      <c r="O86" s="63"/>
      <c r="P86" s="144">
        <f>P87</f>
        <v>0</v>
      </c>
      <c r="Q86" s="63"/>
      <c r="R86" s="144">
        <f>R87</f>
        <v>0</v>
      </c>
      <c r="S86" s="63"/>
      <c r="T86" s="145">
        <f>T87</f>
        <v>0</v>
      </c>
      <c r="U86" s="33"/>
      <c r="V86" s="33"/>
      <c r="W86" s="33"/>
      <c r="X86" s="33"/>
      <c r="Y86" s="33"/>
      <c r="Z86" s="33"/>
      <c r="AA86" s="33"/>
      <c r="AB86" s="33"/>
      <c r="AC86" s="33"/>
      <c r="AD86" s="33"/>
      <c r="AE86" s="33"/>
      <c r="AT86" s="18" t="s">
        <v>70</v>
      </c>
      <c r="AU86" s="18" t="s">
        <v>219</v>
      </c>
      <c r="BK86" s="146">
        <f>BK87</f>
        <v>0</v>
      </c>
    </row>
    <row r="87" spans="1:65" s="12" customFormat="1" ht="25.9" customHeight="1">
      <c r="B87" s="147"/>
      <c r="D87" s="148" t="s">
        <v>70</v>
      </c>
      <c r="E87" s="149" t="s">
        <v>206</v>
      </c>
      <c r="F87" s="149" t="s">
        <v>4269</v>
      </c>
      <c r="I87" s="150"/>
      <c r="J87" s="151">
        <f>BK87</f>
        <v>0</v>
      </c>
      <c r="L87" s="147"/>
      <c r="M87" s="152"/>
      <c r="N87" s="153"/>
      <c r="O87" s="153"/>
      <c r="P87" s="154">
        <f>SUM(P88:P89)</f>
        <v>0</v>
      </c>
      <c r="Q87" s="153"/>
      <c r="R87" s="154">
        <f>SUM(R88:R89)</f>
        <v>0</v>
      </c>
      <c r="S87" s="153"/>
      <c r="T87" s="155">
        <f>SUM(T88:T89)</f>
        <v>0</v>
      </c>
      <c r="AR87" s="148" t="s">
        <v>102</v>
      </c>
      <c r="AT87" s="156" t="s">
        <v>70</v>
      </c>
      <c r="AU87" s="156" t="s">
        <v>71</v>
      </c>
      <c r="AY87" s="148" t="s">
        <v>253</v>
      </c>
      <c r="BK87" s="157">
        <f>SUM(BK88:BK89)</f>
        <v>0</v>
      </c>
    </row>
    <row r="88" spans="1:65" s="2" customFormat="1" ht="156.75" customHeight="1">
      <c r="A88" s="33"/>
      <c r="B88" s="160"/>
      <c r="C88" s="161" t="s">
        <v>15</v>
      </c>
      <c r="D88" s="353" t="s">
        <v>255</v>
      </c>
      <c r="E88" s="162" t="s">
        <v>376</v>
      </c>
      <c r="F88" s="163" t="s">
        <v>4608</v>
      </c>
      <c r="G88" s="164" t="s">
        <v>625</v>
      </c>
      <c r="H88" s="165">
        <v>1</v>
      </c>
      <c r="I88" s="166"/>
      <c r="J88" s="167">
        <f>ROUND(I88*H88,2)</f>
        <v>0</v>
      </c>
      <c r="K88" s="163" t="s">
        <v>3</v>
      </c>
      <c r="L88" s="34"/>
      <c r="M88" s="168" t="s">
        <v>3</v>
      </c>
      <c r="N88" s="169" t="s">
        <v>42</v>
      </c>
      <c r="O88" s="54"/>
      <c r="P88" s="170">
        <f>O88*H88</f>
        <v>0</v>
      </c>
      <c r="Q88" s="170">
        <v>0</v>
      </c>
      <c r="R88" s="170">
        <f>Q88*H88</f>
        <v>0</v>
      </c>
      <c r="S88" s="170">
        <v>0</v>
      </c>
      <c r="T88" s="171">
        <f>S88*H88</f>
        <v>0</v>
      </c>
      <c r="U88" s="33"/>
      <c r="V88" s="33"/>
      <c r="W88" s="33"/>
      <c r="X88" s="33"/>
      <c r="Y88" s="33"/>
      <c r="Z88" s="33"/>
      <c r="AA88" s="33"/>
      <c r="AB88" s="33"/>
      <c r="AC88" s="33"/>
      <c r="AD88" s="33"/>
      <c r="AE88" s="33"/>
      <c r="AR88" s="172" t="s">
        <v>89</v>
      </c>
      <c r="AT88" s="172" t="s">
        <v>255</v>
      </c>
      <c r="AU88" s="172" t="s">
        <v>15</v>
      </c>
      <c r="AY88" s="18" t="s">
        <v>253</v>
      </c>
      <c r="BE88" s="173">
        <f>IF(N88="základní",J88,0)</f>
        <v>0</v>
      </c>
      <c r="BF88" s="173">
        <f>IF(N88="snížená",J88,0)</f>
        <v>0</v>
      </c>
      <c r="BG88" s="173">
        <f>IF(N88="zákl. přenesená",J88,0)</f>
        <v>0</v>
      </c>
      <c r="BH88" s="173">
        <f>IF(N88="sníž. přenesená",J88,0)</f>
        <v>0</v>
      </c>
      <c r="BI88" s="173">
        <f>IF(N88="nulová",J88,0)</f>
        <v>0</v>
      </c>
      <c r="BJ88" s="18" t="s">
        <v>15</v>
      </c>
      <c r="BK88" s="173">
        <f>ROUND(I88*H88,2)</f>
        <v>0</v>
      </c>
      <c r="BL88" s="18" t="s">
        <v>89</v>
      </c>
      <c r="BM88" s="172" t="s">
        <v>4609</v>
      </c>
    </row>
    <row r="89" spans="1:65" s="2" customFormat="1" ht="178.5" customHeight="1">
      <c r="A89" s="33"/>
      <c r="B89" s="160"/>
      <c r="C89" s="161" t="s">
        <v>79</v>
      </c>
      <c r="D89" s="353" t="s">
        <v>255</v>
      </c>
      <c r="E89" s="162" t="s">
        <v>381</v>
      </c>
      <c r="F89" s="163" t="s">
        <v>4610</v>
      </c>
      <c r="G89" s="164" t="s">
        <v>625</v>
      </c>
      <c r="H89" s="165">
        <v>1</v>
      </c>
      <c r="I89" s="166"/>
      <c r="J89" s="167">
        <f>ROUND(I89*H89,2)</f>
        <v>0</v>
      </c>
      <c r="K89" s="163" t="s">
        <v>3</v>
      </c>
      <c r="L89" s="34"/>
      <c r="M89" s="208" t="s">
        <v>3</v>
      </c>
      <c r="N89" s="209" t="s">
        <v>42</v>
      </c>
      <c r="O89" s="210"/>
      <c r="P89" s="211">
        <f>O89*H89</f>
        <v>0</v>
      </c>
      <c r="Q89" s="211">
        <v>0</v>
      </c>
      <c r="R89" s="211">
        <f>Q89*H89</f>
        <v>0</v>
      </c>
      <c r="S89" s="211">
        <v>0</v>
      </c>
      <c r="T89" s="212">
        <f>S89*H89</f>
        <v>0</v>
      </c>
      <c r="U89" s="33"/>
      <c r="V89" s="33"/>
      <c r="W89" s="33"/>
      <c r="X89" s="33"/>
      <c r="Y89" s="33"/>
      <c r="Z89" s="33"/>
      <c r="AA89" s="33"/>
      <c r="AB89" s="33"/>
      <c r="AC89" s="33"/>
      <c r="AD89" s="33"/>
      <c r="AE89" s="33"/>
      <c r="AR89" s="172" t="s">
        <v>89</v>
      </c>
      <c r="AT89" s="172" t="s">
        <v>255</v>
      </c>
      <c r="AU89" s="172" t="s">
        <v>15</v>
      </c>
      <c r="AY89" s="18" t="s">
        <v>253</v>
      </c>
      <c r="BE89" s="173">
        <f>IF(N89="základní",J89,0)</f>
        <v>0</v>
      </c>
      <c r="BF89" s="173">
        <f>IF(N89="snížená",J89,0)</f>
        <v>0</v>
      </c>
      <c r="BG89" s="173">
        <f>IF(N89="zákl. přenesená",J89,0)</f>
        <v>0</v>
      </c>
      <c r="BH89" s="173">
        <f>IF(N89="sníž. přenesená",J89,0)</f>
        <v>0</v>
      </c>
      <c r="BI89" s="173">
        <f>IF(N89="nulová",J89,0)</f>
        <v>0</v>
      </c>
      <c r="BJ89" s="18" t="s">
        <v>15</v>
      </c>
      <c r="BK89" s="173">
        <f>ROUND(I89*H89,2)</f>
        <v>0</v>
      </c>
      <c r="BL89" s="18" t="s">
        <v>89</v>
      </c>
      <c r="BM89" s="172" t="s">
        <v>4611</v>
      </c>
    </row>
    <row r="90" spans="1:65" s="2" customFormat="1" ht="6.95" customHeight="1">
      <c r="A90" s="33"/>
      <c r="B90" s="43"/>
      <c r="C90" s="44"/>
      <c r="D90" s="44"/>
      <c r="E90" s="44"/>
      <c r="F90" s="44"/>
      <c r="G90" s="44"/>
      <c r="H90" s="44"/>
      <c r="I90" s="120"/>
      <c r="J90" s="44"/>
      <c r="K90" s="44"/>
      <c r="L90" s="34"/>
      <c r="M90" s="33"/>
      <c r="O90" s="33"/>
      <c r="P90" s="33"/>
      <c r="Q90" s="33"/>
      <c r="R90" s="33"/>
      <c r="S90" s="33"/>
      <c r="T90" s="33"/>
      <c r="U90" s="33"/>
      <c r="V90" s="33"/>
      <c r="W90" s="33"/>
      <c r="X90" s="33"/>
      <c r="Y90" s="33"/>
      <c r="Z90" s="33"/>
      <c r="AA90" s="33"/>
      <c r="AB90" s="33"/>
      <c r="AC90" s="33"/>
      <c r="AD90" s="33"/>
      <c r="AE90" s="33"/>
    </row>
  </sheetData>
  <autoFilter ref="C85:K89"/>
  <mergeCells count="12">
    <mergeCell ref="E78:H78"/>
    <mergeCell ref="L2:V2"/>
    <mergeCell ref="E50:H50"/>
    <mergeCell ref="E52:H52"/>
    <mergeCell ref="E54:H54"/>
    <mergeCell ref="E74:H74"/>
    <mergeCell ref="E76:H7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8"/>
  <sheetViews>
    <sheetView showGridLines="0" tabSelected="1" zoomScale="110" zoomScaleNormal="110" workbookViewId="0"/>
  </sheetViews>
  <sheetFormatPr defaultRowHeight="11.25"/>
  <cols>
    <col min="1" max="1" width="8.33203125" style="213" customWidth="1"/>
    <col min="2" max="2" width="1.6640625" style="213" customWidth="1"/>
    <col min="3" max="4" width="5" style="213" customWidth="1"/>
    <col min="5" max="5" width="11.6640625" style="213" customWidth="1"/>
    <col min="6" max="6" width="9.1640625" style="213" customWidth="1"/>
    <col min="7" max="7" width="5" style="213" customWidth="1"/>
    <col min="8" max="8" width="77.83203125" style="213" customWidth="1"/>
    <col min="9" max="10" width="20" style="213" customWidth="1"/>
    <col min="11" max="11" width="1.6640625" style="213" customWidth="1"/>
  </cols>
  <sheetData>
    <row r="1" spans="2:11" s="1" customFormat="1" ht="37.5" customHeight="1"/>
    <row r="2" spans="2:11" s="1" customFormat="1" ht="7.5" customHeight="1">
      <c r="B2" s="214"/>
      <c r="C2" s="215"/>
      <c r="D2" s="215"/>
      <c r="E2" s="215"/>
      <c r="F2" s="215"/>
      <c r="G2" s="215"/>
      <c r="H2" s="215"/>
      <c r="I2" s="215"/>
      <c r="J2" s="215"/>
      <c r="K2" s="216"/>
    </row>
    <row r="3" spans="2:11" s="16" customFormat="1" ht="45" customHeight="1">
      <c r="B3" s="217"/>
      <c r="C3" s="343" t="s">
        <v>4612</v>
      </c>
      <c r="D3" s="343"/>
      <c r="E3" s="343"/>
      <c r="F3" s="343"/>
      <c r="G3" s="343"/>
      <c r="H3" s="343"/>
      <c r="I3" s="343"/>
      <c r="J3" s="343"/>
      <c r="K3" s="218"/>
    </row>
    <row r="4" spans="2:11" s="1" customFormat="1" ht="25.5" customHeight="1">
      <c r="B4" s="219"/>
      <c r="C4" s="348" t="s">
        <v>4613</v>
      </c>
      <c r="D4" s="348"/>
      <c r="E4" s="348"/>
      <c r="F4" s="348"/>
      <c r="G4" s="348"/>
      <c r="H4" s="348"/>
      <c r="I4" s="348"/>
      <c r="J4" s="348"/>
      <c r="K4" s="220"/>
    </row>
    <row r="5" spans="2:11" s="1" customFormat="1" ht="5.25" customHeight="1">
      <c r="B5" s="219"/>
      <c r="C5" s="221"/>
      <c r="D5" s="221"/>
      <c r="E5" s="221"/>
      <c r="F5" s="221"/>
      <c r="G5" s="221"/>
      <c r="H5" s="221"/>
      <c r="I5" s="221"/>
      <c r="J5" s="221"/>
      <c r="K5" s="220"/>
    </row>
    <row r="6" spans="2:11" s="1" customFormat="1" ht="15" customHeight="1">
      <c r="B6" s="219"/>
      <c r="C6" s="347" t="s">
        <v>4614</v>
      </c>
      <c r="D6" s="347"/>
      <c r="E6" s="347"/>
      <c r="F6" s="347"/>
      <c r="G6" s="347"/>
      <c r="H6" s="347"/>
      <c r="I6" s="347"/>
      <c r="J6" s="347"/>
      <c r="K6" s="220"/>
    </row>
    <row r="7" spans="2:11" s="1" customFormat="1" ht="15" customHeight="1">
      <c r="B7" s="223"/>
      <c r="C7" s="347" t="s">
        <v>4615</v>
      </c>
      <c r="D7" s="347"/>
      <c r="E7" s="347"/>
      <c r="F7" s="347"/>
      <c r="G7" s="347"/>
      <c r="H7" s="347"/>
      <c r="I7" s="347"/>
      <c r="J7" s="347"/>
      <c r="K7" s="220"/>
    </row>
    <row r="8" spans="2:11" s="1" customFormat="1" ht="12.75" customHeight="1">
      <c r="B8" s="223"/>
      <c r="C8" s="222"/>
      <c r="D8" s="222"/>
      <c r="E8" s="222"/>
      <c r="F8" s="222"/>
      <c r="G8" s="222"/>
      <c r="H8" s="222"/>
      <c r="I8" s="222"/>
      <c r="J8" s="222"/>
      <c r="K8" s="220"/>
    </row>
    <row r="9" spans="2:11" s="1" customFormat="1" ht="15" customHeight="1">
      <c r="B9" s="223"/>
      <c r="C9" s="347" t="s">
        <v>4616</v>
      </c>
      <c r="D9" s="347"/>
      <c r="E9" s="347"/>
      <c r="F9" s="347"/>
      <c r="G9" s="347"/>
      <c r="H9" s="347"/>
      <c r="I9" s="347"/>
      <c r="J9" s="347"/>
      <c r="K9" s="220"/>
    </row>
    <row r="10" spans="2:11" s="1" customFormat="1" ht="15" customHeight="1">
      <c r="B10" s="223"/>
      <c r="C10" s="222"/>
      <c r="D10" s="347" t="s">
        <v>4617</v>
      </c>
      <c r="E10" s="347"/>
      <c r="F10" s="347"/>
      <c r="G10" s="347"/>
      <c r="H10" s="347"/>
      <c r="I10" s="347"/>
      <c r="J10" s="347"/>
      <c r="K10" s="220"/>
    </row>
    <row r="11" spans="2:11" s="1" customFormat="1" ht="15" customHeight="1">
      <c r="B11" s="223"/>
      <c r="C11" s="224"/>
      <c r="D11" s="347" t="s">
        <v>4618</v>
      </c>
      <c r="E11" s="347"/>
      <c r="F11" s="347"/>
      <c r="G11" s="347"/>
      <c r="H11" s="347"/>
      <c r="I11" s="347"/>
      <c r="J11" s="347"/>
      <c r="K11" s="220"/>
    </row>
    <row r="12" spans="2:11" s="1" customFormat="1" ht="15" customHeight="1">
      <c r="B12" s="223"/>
      <c r="C12" s="224"/>
      <c r="D12" s="222"/>
      <c r="E12" s="222"/>
      <c r="F12" s="222"/>
      <c r="G12" s="222"/>
      <c r="H12" s="222"/>
      <c r="I12" s="222"/>
      <c r="J12" s="222"/>
      <c r="K12" s="220"/>
    </row>
    <row r="13" spans="2:11" s="1" customFormat="1" ht="15" customHeight="1">
      <c r="B13" s="223"/>
      <c r="C13" s="224"/>
      <c r="D13" s="225" t="s">
        <v>4619</v>
      </c>
      <c r="E13" s="222"/>
      <c r="F13" s="222"/>
      <c r="G13" s="222"/>
      <c r="H13" s="222"/>
      <c r="I13" s="222"/>
      <c r="J13" s="222"/>
      <c r="K13" s="220"/>
    </row>
    <row r="14" spans="2:11" s="1" customFormat="1" ht="12.75" customHeight="1">
      <c r="B14" s="223"/>
      <c r="C14" s="224"/>
      <c r="D14" s="224"/>
      <c r="E14" s="224"/>
      <c r="F14" s="224"/>
      <c r="G14" s="224"/>
      <c r="H14" s="224"/>
      <c r="I14" s="224"/>
      <c r="J14" s="224"/>
      <c r="K14" s="220"/>
    </row>
    <row r="15" spans="2:11" s="1" customFormat="1" ht="15" customHeight="1">
      <c r="B15" s="223"/>
      <c r="C15" s="224"/>
      <c r="D15" s="347" t="s">
        <v>4620</v>
      </c>
      <c r="E15" s="347"/>
      <c r="F15" s="347"/>
      <c r="G15" s="347"/>
      <c r="H15" s="347"/>
      <c r="I15" s="347"/>
      <c r="J15" s="347"/>
      <c r="K15" s="220"/>
    </row>
    <row r="16" spans="2:11" s="1" customFormat="1" ht="15" customHeight="1">
      <c r="B16" s="223"/>
      <c r="C16" s="224"/>
      <c r="D16" s="347" t="s">
        <v>4621</v>
      </c>
      <c r="E16" s="347"/>
      <c r="F16" s="347"/>
      <c r="G16" s="347"/>
      <c r="H16" s="347"/>
      <c r="I16" s="347"/>
      <c r="J16" s="347"/>
      <c r="K16" s="220"/>
    </row>
    <row r="17" spans="2:11" s="1" customFormat="1" ht="15" customHeight="1">
      <c r="B17" s="223"/>
      <c r="C17" s="224"/>
      <c r="D17" s="347" t="s">
        <v>4622</v>
      </c>
      <c r="E17" s="347"/>
      <c r="F17" s="347"/>
      <c r="G17" s="347"/>
      <c r="H17" s="347"/>
      <c r="I17" s="347"/>
      <c r="J17" s="347"/>
      <c r="K17" s="220"/>
    </row>
    <row r="18" spans="2:11" s="1" customFormat="1" ht="15" customHeight="1">
      <c r="B18" s="223"/>
      <c r="C18" s="224"/>
      <c r="D18" s="224"/>
      <c r="E18" s="226" t="s">
        <v>77</v>
      </c>
      <c r="F18" s="347" t="s">
        <v>4623</v>
      </c>
      <c r="G18" s="347"/>
      <c r="H18" s="347"/>
      <c r="I18" s="347"/>
      <c r="J18" s="347"/>
      <c r="K18" s="220"/>
    </row>
    <row r="19" spans="2:11" s="1" customFormat="1" ht="15" customHeight="1">
      <c r="B19" s="223"/>
      <c r="C19" s="224"/>
      <c r="D19" s="224"/>
      <c r="E19" s="226" t="s">
        <v>4624</v>
      </c>
      <c r="F19" s="347" t="s">
        <v>4625</v>
      </c>
      <c r="G19" s="347"/>
      <c r="H19" s="347"/>
      <c r="I19" s="347"/>
      <c r="J19" s="347"/>
      <c r="K19" s="220"/>
    </row>
    <row r="20" spans="2:11" s="1" customFormat="1" ht="15" customHeight="1">
      <c r="B20" s="223"/>
      <c r="C20" s="224"/>
      <c r="D20" s="224"/>
      <c r="E20" s="226" t="s">
        <v>4626</v>
      </c>
      <c r="F20" s="347" t="s">
        <v>4627</v>
      </c>
      <c r="G20" s="347"/>
      <c r="H20" s="347"/>
      <c r="I20" s="347"/>
      <c r="J20" s="347"/>
      <c r="K20" s="220"/>
    </row>
    <row r="21" spans="2:11" s="1" customFormat="1" ht="15" customHeight="1">
      <c r="B21" s="223"/>
      <c r="C21" s="224"/>
      <c r="D21" s="224"/>
      <c r="E21" s="226" t="s">
        <v>4628</v>
      </c>
      <c r="F21" s="347" t="s">
        <v>4629</v>
      </c>
      <c r="G21" s="347"/>
      <c r="H21" s="347"/>
      <c r="I21" s="347"/>
      <c r="J21" s="347"/>
      <c r="K21" s="220"/>
    </row>
    <row r="22" spans="2:11" s="1" customFormat="1" ht="15" customHeight="1">
      <c r="B22" s="223"/>
      <c r="C22" s="224"/>
      <c r="D22" s="224"/>
      <c r="E22" s="226" t="s">
        <v>4630</v>
      </c>
      <c r="F22" s="347" t="s">
        <v>4631</v>
      </c>
      <c r="G22" s="347"/>
      <c r="H22" s="347"/>
      <c r="I22" s="347"/>
      <c r="J22" s="347"/>
      <c r="K22" s="220"/>
    </row>
    <row r="23" spans="2:11" s="1" customFormat="1" ht="15" customHeight="1">
      <c r="B23" s="223"/>
      <c r="C23" s="224"/>
      <c r="D23" s="224"/>
      <c r="E23" s="226" t="s">
        <v>81</v>
      </c>
      <c r="F23" s="347" t="s">
        <v>4632</v>
      </c>
      <c r="G23" s="347"/>
      <c r="H23" s="347"/>
      <c r="I23" s="347"/>
      <c r="J23" s="347"/>
      <c r="K23" s="220"/>
    </row>
    <row r="24" spans="2:11" s="1" customFormat="1" ht="12.75" customHeight="1">
      <c r="B24" s="223"/>
      <c r="C24" s="224"/>
      <c r="D24" s="224"/>
      <c r="E24" s="224"/>
      <c r="F24" s="224"/>
      <c r="G24" s="224"/>
      <c r="H24" s="224"/>
      <c r="I24" s="224"/>
      <c r="J24" s="224"/>
      <c r="K24" s="220"/>
    </row>
    <row r="25" spans="2:11" s="1" customFormat="1" ht="15" customHeight="1">
      <c r="B25" s="223"/>
      <c r="C25" s="347" t="s">
        <v>4633</v>
      </c>
      <c r="D25" s="347"/>
      <c r="E25" s="347"/>
      <c r="F25" s="347"/>
      <c r="G25" s="347"/>
      <c r="H25" s="347"/>
      <c r="I25" s="347"/>
      <c r="J25" s="347"/>
      <c r="K25" s="220"/>
    </row>
    <row r="26" spans="2:11" s="1" customFormat="1" ht="15" customHeight="1">
      <c r="B26" s="223"/>
      <c r="C26" s="347" t="s">
        <v>4634</v>
      </c>
      <c r="D26" s="347"/>
      <c r="E26" s="347"/>
      <c r="F26" s="347"/>
      <c r="G26" s="347"/>
      <c r="H26" s="347"/>
      <c r="I26" s="347"/>
      <c r="J26" s="347"/>
      <c r="K26" s="220"/>
    </row>
    <row r="27" spans="2:11" s="1" customFormat="1" ht="15" customHeight="1">
      <c r="B27" s="223"/>
      <c r="C27" s="222"/>
      <c r="D27" s="347" t="s">
        <v>4635</v>
      </c>
      <c r="E27" s="347"/>
      <c r="F27" s="347"/>
      <c r="G27" s="347"/>
      <c r="H27" s="347"/>
      <c r="I27" s="347"/>
      <c r="J27" s="347"/>
      <c r="K27" s="220"/>
    </row>
    <row r="28" spans="2:11" s="1" customFormat="1" ht="15" customHeight="1">
      <c r="B28" s="223"/>
      <c r="C28" s="224"/>
      <c r="D28" s="347" t="s">
        <v>4636</v>
      </c>
      <c r="E28" s="347"/>
      <c r="F28" s="347"/>
      <c r="G28" s="347"/>
      <c r="H28" s="347"/>
      <c r="I28" s="347"/>
      <c r="J28" s="347"/>
      <c r="K28" s="220"/>
    </row>
    <row r="29" spans="2:11" s="1" customFormat="1" ht="12.75" customHeight="1">
      <c r="B29" s="223"/>
      <c r="C29" s="224"/>
      <c r="D29" s="224"/>
      <c r="E29" s="224"/>
      <c r="F29" s="224"/>
      <c r="G29" s="224"/>
      <c r="H29" s="224"/>
      <c r="I29" s="224"/>
      <c r="J29" s="224"/>
      <c r="K29" s="220"/>
    </row>
    <row r="30" spans="2:11" s="1" customFormat="1" ht="15" customHeight="1">
      <c r="B30" s="223"/>
      <c r="C30" s="224"/>
      <c r="D30" s="347" t="s">
        <v>4637</v>
      </c>
      <c r="E30" s="347"/>
      <c r="F30" s="347"/>
      <c r="G30" s="347"/>
      <c r="H30" s="347"/>
      <c r="I30" s="347"/>
      <c r="J30" s="347"/>
      <c r="K30" s="220"/>
    </row>
    <row r="31" spans="2:11" s="1" customFormat="1" ht="15" customHeight="1">
      <c r="B31" s="223"/>
      <c r="C31" s="224"/>
      <c r="D31" s="347" t="s">
        <v>4638</v>
      </c>
      <c r="E31" s="347"/>
      <c r="F31" s="347"/>
      <c r="G31" s="347"/>
      <c r="H31" s="347"/>
      <c r="I31" s="347"/>
      <c r="J31" s="347"/>
      <c r="K31" s="220"/>
    </row>
    <row r="32" spans="2:11" s="1" customFormat="1" ht="12.75" customHeight="1">
      <c r="B32" s="223"/>
      <c r="C32" s="224"/>
      <c r="D32" s="224"/>
      <c r="E32" s="224"/>
      <c r="F32" s="224"/>
      <c r="G32" s="224"/>
      <c r="H32" s="224"/>
      <c r="I32" s="224"/>
      <c r="J32" s="224"/>
      <c r="K32" s="220"/>
    </row>
    <row r="33" spans="2:11" s="1" customFormat="1" ht="15" customHeight="1">
      <c r="B33" s="223"/>
      <c r="C33" s="224"/>
      <c r="D33" s="347" t="s">
        <v>4639</v>
      </c>
      <c r="E33" s="347"/>
      <c r="F33" s="347"/>
      <c r="G33" s="347"/>
      <c r="H33" s="347"/>
      <c r="I33" s="347"/>
      <c r="J33" s="347"/>
      <c r="K33" s="220"/>
    </row>
    <row r="34" spans="2:11" s="1" customFormat="1" ht="15" customHeight="1">
      <c r="B34" s="223"/>
      <c r="C34" s="224"/>
      <c r="D34" s="347" t="s">
        <v>4640</v>
      </c>
      <c r="E34" s="347"/>
      <c r="F34" s="347"/>
      <c r="G34" s="347"/>
      <c r="H34" s="347"/>
      <c r="I34" s="347"/>
      <c r="J34" s="347"/>
      <c r="K34" s="220"/>
    </row>
    <row r="35" spans="2:11" s="1" customFormat="1" ht="15" customHeight="1">
      <c r="B35" s="223"/>
      <c r="C35" s="224"/>
      <c r="D35" s="347" t="s">
        <v>4641</v>
      </c>
      <c r="E35" s="347"/>
      <c r="F35" s="347"/>
      <c r="G35" s="347"/>
      <c r="H35" s="347"/>
      <c r="I35" s="347"/>
      <c r="J35" s="347"/>
      <c r="K35" s="220"/>
    </row>
    <row r="36" spans="2:11" s="1" customFormat="1" ht="15" customHeight="1">
      <c r="B36" s="223"/>
      <c r="C36" s="224"/>
      <c r="D36" s="222"/>
      <c r="E36" s="225" t="s">
        <v>239</v>
      </c>
      <c r="F36" s="222"/>
      <c r="G36" s="347" t="s">
        <v>4642</v>
      </c>
      <c r="H36" s="347"/>
      <c r="I36" s="347"/>
      <c r="J36" s="347"/>
      <c r="K36" s="220"/>
    </row>
    <row r="37" spans="2:11" s="1" customFormat="1" ht="30.75" customHeight="1">
      <c r="B37" s="223"/>
      <c r="C37" s="224"/>
      <c r="D37" s="222"/>
      <c r="E37" s="225" t="s">
        <v>4643</v>
      </c>
      <c r="F37" s="222"/>
      <c r="G37" s="347" t="s">
        <v>4644</v>
      </c>
      <c r="H37" s="347"/>
      <c r="I37" s="347"/>
      <c r="J37" s="347"/>
      <c r="K37" s="220"/>
    </row>
    <row r="38" spans="2:11" s="1" customFormat="1" ht="15" customHeight="1">
      <c r="B38" s="223"/>
      <c r="C38" s="224"/>
      <c r="D38" s="222"/>
      <c r="E38" s="225" t="s">
        <v>52</v>
      </c>
      <c r="F38" s="222"/>
      <c r="G38" s="347" t="s">
        <v>4645</v>
      </c>
      <c r="H38" s="347"/>
      <c r="I38" s="347"/>
      <c r="J38" s="347"/>
      <c r="K38" s="220"/>
    </row>
    <row r="39" spans="2:11" s="1" customFormat="1" ht="15" customHeight="1">
      <c r="B39" s="223"/>
      <c r="C39" s="224"/>
      <c r="D39" s="222"/>
      <c r="E39" s="225" t="s">
        <v>53</v>
      </c>
      <c r="F39" s="222"/>
      <c r="G39" s="347" t="s">
        <v>4646</v>
      </c>
      <c r="H39" s="347"/>
      <c r="I39" s="347"/>
      <c r="J39" s="347"/>
      <c r="K39" s="220"/>
    </row>
    <row r="40" spans="2:11" s="1" customFormat="1" ht="15" customHeight="1">
      <c r="B40" s="223"/>
      <c r="C40" s="224"/>
      <c r="D40" s="222"/>
      <c r="E40" s="225" t="s">
        <v>240</v>
      </c>
      <c r="F40" s="222"/>
      <c r="G40" s="347" t="s">
        <v>4647</v>
      </c>
      <c r="H40" s="347"/>
      <c r="I40" s="347"/>
      <c r="J40" s="347"/>
      <c r="K40" s="220"/>
    </row>
    <row r="41" spans="2:11" s="1" customFormat="1" ht="15" customHeight="1">
      <c r="B41" s="223"/>
      <c r="C41" s="224"/>
      <c r="D41" s="222"/>
      <c r="E41" s="225" t="s">
        <v>241</v>
      </c>
      <c r="F41" s="222"/>
      <c r="G41" s="347" t="s">
        <v>4648</v>
      </c>
      <c r="H41" s="347"/>
      <c r="I41" s="347"/>
      <c r="J41" s="347"/>
      <c r="K41" s="220"/>
    </row>
    <row r="42" spans="2:11" s="1" customFormat="1" ht="15" customHeight="1">
      <c r="B42" s="223"/>
      <c r="C42" s="224"/>
      <c r="D42" s="222"/>
      <c r="E42" s="225" t="s">
        <v>4649</v>
      </c>
      <c r="F42" s="222"/>
      <c r="G42" s="347" t="s">
        <v>4650</v>
      </c>
      <c r="H42" s="347"/>
      <c r="I42" s="347"/>
      <c r="J42" s="347"/>
      <c r="K42" s="220"/>
    </row>
    <row r="43" spans="2:11" s="1" customFormat="1" ht="15" customHeight="1">
      <c r="B43" s="223"/>
      <c r="C43" s="224"/>
      <c r="D43" s="222"/>
      <c r="E43" s="225"/>
      <c r="F43" s="222"/>
      <c r="G43" s="347" t="s">
        <v>4651</v>
      </c>
      <c r="H43" s="347"/>
      <c r="I43" s="347"/>
      <c r="J43" s="347"/>
      <c r="K43" s="220"/>
    </row>
    <row r="44" spans="2:11" s="1" customFormat="1" ht="15" customHeight="1">
      <c r="B44" s="223"/>
      <c r="C44" s="224"/>
      <c r="D44" s="222"/>
      <c r="E44" s="225" t="s">
        <v>4652</v>
      </c>
      <c r="F44" s="222"/>
      <c r="G44" s="347" t="s">
        <v>4653</v>
      </c>
      <c r="H44" s="347"/>
      <c r="I44" s="347"/>
      <c r="J44" s="347"/>
      <c r="K44" s="220"/>
    </row>
    <row r="45" spans="2:11" s="1" customFormat="1" ht="15" customHeight="1">
      <c r="B45" s="223"/>
      <c r="C45" s="224"/>
      <c r="D45" s="222"/>
      <c r="E45" s="225" t="s">
        <v>243</v>
      </c>
      <c r="F45" s="222"/>
      <c r="G45" s="347" t="s">
        <v>4654</v>
      </c>
      <c r="H45" s="347"/>
      <c r="I45" s="347"/>
      <c r="J45" s="347"/>
      <c r="K45" s="220"/>
    </row>
    <row r="46" spans="2:11" s="1" customFormat="1" ht="12.75" customHeight="1">
      <c r="B46" s="223"/>
      <c r="C46" s="224"/>
      <c r="D46" s="222"/>
      <c r="E46" s="222"/>
      <c r="F46" s="222"/>
      <c r="G46" s="222"/>
      <c r="H46" s="222"/>
      <c r="I46" s="222"/>
      <c r="J46" s="222"/>
      <c r="K46" s="220"/>
    </row>
    <row r="47" spans="2:11" s="1" customFormat="1" ht="15" customHeight="1">
      <c r="B47" s="223"/>
      <c r="C47" s="224"/>
      <c r="D47" s="347" t="s">
        <v>4655</v>
      </c>
      <c r="E47" s="347"/>
      <c r="F47" s="347"/>
      <c r="G47" s="347"/>
      <c r="H47" s="347"/>
      <c r="I47" s="347"/>
      <c r="J47" s="347"/>
      <c r="K47" s="220"/>
    </row>
    <row r="48" spans="2:11" s="1" customFormat="1" ht="15" customHeight="1">
      <c r="B48" s="223"/>
      <c r="C48" s="224"/>
      <c r="D48" s="224"/>
      <c r="E48" s="347" t="s">
        <v>4656</v>
      </c>
      <c r="F48" s="347"/>
      <c r="G48" s="347"/>
      <c r="H48" s="347"/>
      <c r="I48" s="347"/>
      <c r="J48" s="347"/>
      <c r="K48" s="220"/>
    </row>
    <row r="49" spans="2:11" s="1" customFormat="1" ht="15" customHeight="1">
      <c r="B49" s="223"/>
      <c r="C49" s="224"/>
      <c r="D49" s="224"/>
      <c r="E49" s="347" t="s">
        <v>4657</v>
      </c>
      <c r="F49" s="347"/>
      <c r="G49" s="347"/>
      <c r="H49" s="347"/>
      <c r="I49" s="347"/>
      <c r="J49" s="347"/>
      <c r="K49" s="220"/>
    </row>
    <row r="50" spans="2:11" s="1" customFormat="1" ht="15" customHeight="1">
      <c r="B50" s="223"/>
      <c r="C50" s="224"/>
      <c r="D50" s="224"/>
      <c r="E50" s="347" t="s">
        <v>4658</v>
      </c>
      <c r="F50" s="347"/>
      <c r="G50" s="347"/>
      <c r="H50" s="347"/>
      <c r="I50" s="347"/>
      <c r="J50" s="347"/>
      <c r="K50" s="220"/>
    </row>
    <row r="51" spans="2:11" s="1" customFormat="1" ht="15" customHeight="1">
      <c r="B51" s="223"/>
      <c r="C51" s="224"/>
      <c r="D51" s="347" t="s">
        <v>4659</v>
      </c>
      <c r="E51" s="347"/>
      <c r="F51" s="347"/>
      <c r="G51" s="347"/>
      <c r="H51" s="347"/>
      <c r="I51" s="347"/>
      <c r="J51" s="347"/>
      <c r="K51" s="220"/>
    </row>
    <row r="52" spans="2:11" s="1" customFormat="1" ht="25.5" customHeight="1">
      <c r="B52" s="219"/>
      <c r="C52" s="348" t="s">
        <v>4660</v>
      </c>
      <c r="D52" s="348"/>
      <c r="E52" s="348"/>
      <c r="F52" s="348"/>
      <c r="G52" s="348"/>
      <c r="H52" s="348"/>
      <c r="I52" s="348"/>
      <c r="J52" s="348"/>
      <c r="K52" s="220"/>
    </row>
    <row r="53" spans="2:11" s="1" customFormat="1" ht="5.25" customHeight="1">
      <c r="B53" s="219"/>
      <c r="C53" s="221"/>
      <c r="D53" s="221"/>
      <c r="E53" s="221"/>
      <c r="F53" s="221"/>
      <c r="G53" s="221"/>
      <c r="H53" s="221"/>
      <c r="I53" s="221"/>
      <c r="J53" s="221"/>
      <c r="K53" s="220"/>
    </row>
    <row r="54" spans="2:11" s="1" customFormat="1" ht="15" customHeight="1">
      <c r="B54" s="219"/>
      <c r="C54" s="347" t="s">
        <v>4661</v>
      </c>
      <c r="D54" s="347"/>
      <c r="E54" s="347"/>
      <c r="F54" s="347"/>
      <c r="G54" s="347"/>
      <c r="H54" s="347"/>
      <c r="I54" s="347"/>
      <c r="J54" s="347"/>
      <c r="K54" s="220"/>
    </row>
    <row r="55" spans="2:11" s="1" customFormat="1" ht="15" customHeight="1">
      <c r="B55" s="219"/>
      <c r="C55" s="347" t="s">
        <v>4662</v>
      </c>
      <c r="D55" s="347"/>
      <c r="E55" s="347"/>
      <c r="F55" s="347"/>
      <c r="G55" s="347"/>
      <c r="H55" s="347"/>
      <c r="I55" s="347"/>
      <c r="J55" s="347"/>
      <c r="K55" s="220"/>
    </row>
    <row r="56" spans="2:11" s="1" customFormat="1" ht="12.75" customHeight="1">
      <c r="B56" s="219"/>
      <c r="C56" s="222"/>
      <c r="D56" s="222"/>
      <c r="E56" s="222"/>
      <c r="F56" s="222"/>
      <c r="G56" s="222"/>
      <c r="H56" s="222"/>
      <c r="I56" s="222"/>
      <c r="J56" s="222"/>
      <c r="K56" s="220"/>
    </row>
    <row r="57" spans="2:11" s="1" customFormat="1" ht="15" customHeight="1">
      <c r="B57" s="219"/>
      <c r="C57" s="347" t="s">
        <v>4663</v>
      </c>
      <c r="D57" s="347"/>
      <c r="E57" s="347"/>
      <c r="F57" s="347"/>
      <c r="G57" s="347"/>
      <c r="H57" s="347"/>
      <c r="I57" s="347"/>
      <c r="J57" s="347"/>
      <c r="K57" s="220"/>
    </row>
    <row r="58" spans="2:11" s="1" customFormat="1" ht="15" customHeight="1">
      <c r="B58" s="219"/>
      <c r="C58" s="224"/>
      <c r="D58" s="347" t="s">
        <v>4664</v>
      </c>
      <c r="E58" s="347"/>
      <c r="F58" s="347"/>
      <c r="G58" s="347"/>
      <c r="H58" s="347"/>
      <c r="I58" s="347"/>
      <c r="J58" s="347"/>
      <c r="K58" s="220"/>
    </row>
    <row r="59" spans="2:11" s="1" customFormat="1" ht="15" customHeight="1">
      <c r="B59" s="219"/>
      <c r="C59" s="224"/>
      <c r="D59" s="347" t="s">
        <v>4665</v>
      </c>
      <c r="E59" s="347"/>
      <c r="F59" s="347"/>
      <c r="G59" s="347"/>
      <c r="H59" s="347"/>
      <c r="I59" s="347"/>
      <c r="J59" s="347"/>
      <c r="K59" s="220"/>
    </row>
    <row r="60" spans="2:11" s="1" customFormat="1" ht="15" customHeight="1">
      <c r="B60" s="219"/>
      <c r="C60" s="224"/>
      <c r="D60" s="347" t="s">
        <v>4666</v>
      </c>
      <c r="E60" s="347"/>
      <c r="F60" s="347"/>
      <c r="G60" s="347"/>
      <c r="H60" s="347"/>
      <c r="I60" s="347"/>
      <c r="J60" s="347"/>
      <c r="K60" s="220"/>
    </row>
    <row r="61" spans="2:11" s="1" customFormat="1" ht="15" customHeight="1">
      <c r="B61" s="219"/>
      <c r="C61" s="224"/>
      <c r="D61" s="347" t="s">
        <v>4667</v>
      </c>
      <c r="E61" s="347"/>
      <c r="F61" s="347"/>
      <c r="G61" s="347"/>
      <c r="H61" s="347"/>
      <c r="I61" s="347"/>
      <c r="J61" s="347"/>
      <c r="K61" s="220"/>
    </row>
    <row r="62" spans="2:11" s="1" customFormat="1" ht="15" customHeight="1">
      <c r="B62" s="219"/>
      <c r="C62" s="224"/>
      <c r="D62" s="349" t="s">
        <v>4668</v>
      </c>
      <c r="E62" s="349"/>
      <c r="F62" s="349"/>
      <c r="G62" s="349"/>
      <c r="H62" s="349"/>
      <c r="I62" s="349"/>
      <c r="J62" s="349"/>
      <c r="K62" s="220"/>
    </row>
    <row r="63" spans="2:11" s="1" customFormat="1" ht="15" customHeight="1">
      <c r="B63" s="219"/>
      <c r="C63" s="224"/>
      <c r="D63" s="347" t="s">
        <v>4669</v>
      </c>
      <c r="E63" s="347"/>
      <c r="F63" s="347"/>
      <c r="G63" s="347"/>
      <c r="H63" s="347"/>
      <c r="I63" s="347"/>
      <c r="J63" s="347"/>
      <c r="K63" s="220"/>
    </row>
    <row r="64" spans="2:11" s="1" customFormat="1" ht="12.75" customHeight="1">
      <c r="B64" s="219"/>
      <c r="C64" s="224"/>
      <c r="D64" s="224"/>
      <c r="E64" s="227"/>
      <c r="F64" s="224"/>
      <c r="G64" s="224"/>
      <c r="H64" s="224"/>
      <c r="I64" s="224"/>
      <c r="J64" s="224"/>
      <c r="K64" s="220"/>
    </row>
    <row r="65" spans="2:11" s="1" customFormat="1" ht="15" customHeight="1">
      <c r="B65" s="219"/>
      <c r="C65" s="224"/>
      <c r="D65" s="347" t="s">
        <v>4670</v>
      </c>
      <c r="E65" s="347"/>
      <c r="F65" s="347"/>
      <c r="G65" s="347"/>
      <c r="H65" s="347"/>
      <c r="I65" s="347"/>
      <c r="J65" s="347"/>
      <c r="K65" s="220"/>
    </row>
    <row r="66" spans="2:11" s="1" customFormat="1" ht="15" customHeight="1">
      <c r="B66" s="219"/>
      <c r="C66" s="224"/>
      <c r="D66" s="349" t="s">
        <v>4671</v>
      </c>
      <c r="E66" s="349"/>
      <c r="F66" s="349"/>
      <c r="G66" s="349"/>
      <c r="H66" s="349"/>
      <c r="I66" s="349"/>
      <c r="J66" s="349"/>
      <c r="K66" s="220"/>
    </row>
    <row r="67" spans="2:11" s="1" customFormat="1" ht="15" customHeight="1">
      <c r="B67" s="219"/>
      <c r="C67" s="224"/>
      <c r="D67" s="347" t="s">
        <v>4672</v>
      </c>
      <c r="E67" s="347"/>
      <c r="F67" s="347"/>
      <c r="G67" s="347"/>
      <c r="H67" s="347"/>
      <c r="I67" s="347"/>
      <c r="J67" s="347"/>
      <c r="K67" s="220"/>
    </row>
    <row r="68" spans="2:11" s="1" customFormat="1" ht="15" customHeight="1">
      <c r="B68" s="219"/>
      <c r="C68" s="224"/>
      <c r="D68" s="347" t="s">
        <v>4673</v>
      </c>
      <c r="E68" s="347"/>
      <c r="F68" s="347"/>
      <c r="G68" s="347"/>
      <c r="H68" s="347"/>
      <c r="I68" s="347"/>
      <c r="J68" s="347"/>
      <c r="K68" s="220"/>
    </row>
    <row r="69" spans="2:11" s="1" customFormat="1" ht="15" customHeight="1">
      <c r="B69" s="219"/>
      <c r="C69" s="224"/>
      <c r="D69" s="347" t="s">
        <v>4674</v>
      </c>
      <c r="E69" s="347"/>
      <c r="F69" s="347"/>
      <c r="G69" s="347"/>
      <c r="H69" s="347"/>
      <c r="I69" s="347"/>
      <c r="J69" s="347"/>
      <c r="K69" s="220"/>
    </row>
    <row r="70" spans="2:11" s="1" customFormat="1" ht="15" customHeight="1">
      <c r="B70" s="219"/>
      <c r="C70" s="224"/>
      <c r="D70" s="347" t="s">
        <v>4675</v>
      </c>
      <c r="E70" s="347"/>
      <c r="F70" s="347"/>
      <c r="G70" s="347"/>
      <c r="H70" s="347"/>
      <c r="I70" s="347"/>
      <c r="J70" s="347"/>
      <c r="K70" s="220"/>
    </row>
    <row r="71" spans="2:11" s="1" customFormat="1" ht="12.75" customHeight="1">
      <c r="B71" s="228"/>
      <c r="C71" s="229"/>
      <c r="D71" s="229"/>
      <c r="E71" s="229"/>
      <c r="F71" s="229"/>
      <c r="G71" s="229"/>
      <c r="H71" s="229"/>
      <c r="I71" s="229"/>
      <c r="J71" s="229"/>
      <c r="K71" s="230"/>
    </row>
    <row r="72" spans="2:11" s="1" customFormat="1" ht="18.75" customHeight="1">
      <c r="B72" s="231"/>
      <c r="C72" s="231"/>
      <c r="D72" s="231"/>
      <c r="E72" s="231"/>
      <c r="F72" s="231"/>
      <c r="G72" s="231"/>
      <c r="H72" s="231"/>
      <c r="I72" s="231"/>
      <c r="J72" s="231"/>
      <c r="K72" s="232"/>
    </row>
    <row r="73" spans="2:11" s="1" customFormat="1" ht="18.75" customHeight="1">
      <c r="B73" s="232"/>
      <c r="C73" s="232"/>
      <c r="D73" s="232"/>
      <c r="E73" s="232"/>
      <c r="F73" s="232"/>
      <c r="G73" s="232"/>
      <c r="H73" s="232"/>
      <c r="I73" s="232"/>
      <c r="J73" s="232"/>
      <c r="K73" s="232"/>
    </row>
    <row r="74" spans="2:11" s="1" customFormat="1" ht="7.5" customHeight="1">
      <c r="B74" s="233"/>
      <c r="C74" s="234"/>
      <c r="D74" s="234"/>
      <c r="E74" s="234"/>
      <c r="F74" s="234"/>
      <c r="G74" s="234"/>
      <c r="H74" s="234"/>
      <c r="I74" s="234"/>
      <c r="J74" s="234"/>
      <c r="K74" s="235"/>
    </row>
    <row r="75" spans="2:11" s="1" customFormat="1" ht="45" customHeight="1">
      <c r="B75" s="236"/>
      <c r="C75" s="342" t="s">
        <v>4676</v>
      </c>
      <c r="D75" s="342"/>
      <c r="E75" s="342"/>
      <c r="F75" s="342"/>
      <c r="G75" s="342"/>
      <c r="H75" s="342"/>
      <c r="I75" s="342"/>
      <c r="J75" s="342"/>
      <c r="K75" s="237"/>
    </row>
    <row r="76" spans="2:11" s="1" customFormat="1" ht="17.25" customHeight="1">
      <c r="B76" s="236"/>
      <c r="C76" s="238" t="s">
        <v>4677</v>
      </c>
      <c r="D76" s="238"/>
      <c r="E76" s="238"/>
      <c r="F76" s="238" t="s">
        <v>4678</v>
      </c>
      <c r="G76" s="239"/>
      <c r="H76" s="238" t="s">
        <v>53</v>
      </c>
      <c r="I76" s="238" t="s">
        <v>56</v>
      </c>
      <c r="J76" s="238" t="s">
        <v>4679</v>
      </c>
      <c r="K76" s="237"/>
    </row>
    <row r="77" spans="2:11" s="1" customFormat="1" ht="17.25" customHeight="1">
      <c r="B77" s="236"/>
      <c r="C77" s="240" t="s">
        <v>4680</v>
      </c>
      <c r="D77" s="240"/>
      <c r="E77" s="240"/>
      <c r="F77" s="241" t="s">
        <v>4681</v>
      </c>
      <c r="G77" s="242"/>
      <c r="H77" s="240"/>
      <c r="I77" s="240"/>
      <c r="J77" s="240" t="s">
        <v>4682</v>
      </c>
      <c r="K77" s="237"/>
    </row>
    <row r="78" spans="2:11" s="1" customFormat="1" ht="5.25" customHeight="1">
      <c r="B78" s="236"/>
      <c r="C78" s="243"/>
      <c r="D78" s="243"/>
      <c r="E78" s="243"/>
      <c r="F78" s="243"/>
      <c r="G78" s="244"/>
      <c r="H78" s="243"/>
      <c r="I78" s="243"/>
      <c r="J78" s="243"/>
      <c r="K78" s="237"/>
    </row>
    <row r="79" spans="2:11" s="1" customFormat="1" ht="15" customHeight="1">
      <c r="B79" s="236"/>
      <c r="C79" s="225" t="s">
        <v>52</v>
      </c>
      <c r="D79" s="243"/>
      <c r="E79" s="243"/>
      <c r="F79" s="245" t="s">
        <v>4683</v>
      </c>
      <c r="G79" s="244"/>
      <c r="H79" s="225" t="s">
        <v>4684</v>
      </c>
      <c r="I79" s="225" t="s">
        <v>4685</v>
      </c>
      <c r="J79" s="225">
        <v>20</v>
      </c>
      <c r="K79" s="237"/>
    </row>
    <row r="80" spans="2:11" s="1" customFormat="1" ht="15" customHeight="1">
      <c r="B80" s="236"/>
      <c r="C80" s="225" t="s">
        <v>4686</v>
      </c>
      <c r="D80" s="225"/>
      <c r="E80" s="225"/>
      <c r="F80" s="245" t="s">
        <v>4683</v>
      </c>
      <c r="G80" s="244"/>
      <c r="H80" s="225" t="s">
        <v>4687</v>
      </c>
      <c r="I80" s="225" t="s">
        <v>4685</v>
      </c>
      <c r="J80" s="225">
        <v>120</v>
      </c>
      <c r="K80" s="237"/>
    </row>
    <row r="81" spans="2:11" s="1" customFormat="1" ht="15" customHeight="1">
      <c r="B81" s="246"/>
      <c r="C81" s="225" t="s">
        <v>4688</v>
      </c>
      <c r="D81" s="225"/>
      <c r="E81" s="225"/>
      <c r="F81" s="245" t="s">
        <v>4689</v>
      </c>
      <c r="G81" s="244"/>
      <c r="H81" s="225" t="s">
        <v>4690</v>
      </c>
      <c r="I81" s="225" t="s">
        <v>4685</v>
      </c>
      <c r="J81" s="225">
        <v>50</v>
      </c>
      <c r="K81" s="237"/>
    </row>
    <row r="82" spans="2:11" s="1" customFormat="1" ht="15" customHeight="1">
      <c r="B82" s="246"/>
      <c r="C82" s="225" t="s">
        <v>4691</v>
      </c>
      <c r="D82" s="225"/>
      <c r="E82" s="225"/>
      <c r="F82" s="245" t="s">
        <v>4683</v>
      </c>
      <c r="G82" s="244"/>
      <c r="H82" s="225" t="s">
        <v>4692</v>
      </c>
      <c r="I82" s="225" t="s">
        <v>4693</v>
      </c>
      <c r="J82" s="225"/>
      <c r="K82" s="237"/>
    </row>
    <row r="83" spans="2:11" s="1" customFormat="1" ht="15" customHeight="1">
      <c r="B83" s="246"/>
      <c r="C83" s="247" t="s">
        <v>4694</v>
      </c>
      <c r="D83" s="247"/>
      <c r="E83" s="247"/>
      <c r="F83" s="248" t="s">
        <v>4689</v>
      </c>
      <c r="G83" s="247"/>
      <c r="H83" s="247" t="s">
        <v>4695</v>
      </c>
      <c r="I83" s="247" t="s">
        <v>4685</v>
      </c>
      <c r="J83" s="247">
        <v>15</v>
      </c>
      <c r="K83" s="237"/>
    </row>
    <row r="84" spans="2:11" s="1" customFormat="1" ht="15" customHeight="1">
      <c r="B84" s="246"/>
      <c r="C84" s="247" t="s">
        <v>4696</v>
      </c>
      <c r="D84" s="247"/>
      <c r="E84" s="247"/>
      <c r="F84" s="248" t="s">
        <v>4689</v>
      </c>
      <c r="G84" s="247"/>
      <c r="H84" s="247" t="s">
        <v>4697</v>
      </c>
      <c r="I84" s="247" t="s">
        <v>4685</v>
      </c>
      <c r="J84" s="247">
        <v>15</v>
      </c>
      <c r="K84" s="237"/>
    </row>
    <row r="85" spans="2:11" s="1" customFormat="1" ht="15" customHeight="1">
      <c r="B85" s="246"/>
      <c r="C85" s="247" t="s">
        <v>4698</v>
      </c>
      <c r="D85" s="247"/>
      <c r="E85" s="247"/>
      <c r="F85" s="248" t="s">
        <v>4689</v>
      </c>
      <c r="G85" s="247"/>
      <c r="H85" s="247" t="s">
        <v>4699</v>
      </c>
      <c r="I85" s="247" t="s">
        <v>4685</v>
      </c>
      <c r="J85" s="247">
        <v>20</v>
      </c>
      <c r="K85" s="237"/>
    </row>
    <row r="86" spans="2:11" s="1" customFormat="1" ht="15" customHeight="1">
      <c r="B86" s="246"/>
      <c r="C86" s="247" t="s">
        <v>4700</v>
      </c>
      <c r="D86" s="247"/>
      <c r="E86" s="247"/>
      <c r="F86" s="248" t="s">
        <v>4689</v>
      </c>
      <c r="G86" s="247"/>
      <c r="H86" s="247" t="s">
        <v>4701</v>
      </c>
      <c r="I86" s="247" t="s">
        <v>4685</v>
      </c>
      <c r="J86" s="247">
        <v>20</v>
      </c>
      <c r="K86" s="237"/>
    </row>
    <row r="87" spans="2:11" s="1" customFormat="1" ht="15" customHeight="1">
      <c r="B87" s="246"/>
      <c r="C87" s="225" t="s">
        <v>4702</v>
      </c>
      <c r="D87" s="225"/>
      <c r="E87" s="225"/>
      <c r="F87" s="245" t="s">
        <v>4689</v>
      </c>
      <c r="G87" s="244"/>
      <c r="H87" s="225" t="s">
        <v>4703</v>
      </c>
      <c r="I87" s="225" t="s">
        <v>4685</v>
      </c>
      <c r="J87" s="225">
        <v>50</v>
      </c>
      <c r="K87" s="237"/>
    </row>
    <row r="88" spans="2:11" s="1" customFormat="1" ht="15" customHeight="1">
      <c r="B88" s="246"/>
      <c r="C88" s="225" t="s">
        <v>4704</v>
      </c>
      <c r="D88" s="225"/>
      <c r="E88" s="225"/>
      <c r="F88" s="245" t="s">
        <v>4689</v>
      </c>
      <c r="G88" s="244"/>
      <c r="H88" s="225" t="s">
        <v>4705</v>
      </c>
      <c r="I88" s="225" t="s">
        <v>4685</v>
      </c>
      <c r="J88" s="225">
        <v>20</v>
      </c>
      <c r="K88" s="237"/>
    </row>
    <row r="89" spans="2:11" s="1" customFormat="1" ht="15" customHeight="1">
      <c r="B89" s="246"/>
      <c r="C89" s="225" t="s">
        <v>4706</v>
      </c>
      <c r="D89" s="225"/>
      <c r="E89" s="225"/>
      <c r="F89" s="245" t="s">
        <v>4689</v>
      </c>
      <c r="G89" s="244"/>
      <c r="H89" s="225" t="s">
        <v>4707</v>
      </c>
      <c r="I89" s="225" t="s">
        <v>4685</v>
      </c>
      <c r="J89" s="225">
        <v>20</v>
      </c>
      <c r="K89" s="237"/>
    </row>
    <row r="90" spans="2:11" s="1" customFormat="1" ht="15" customHeight="1">
      <c r="B90" s="246"/>
      <c r="C90" s="225" t="s">
        <v>4708</v>
      </c>
      <c r="D90" s="225"/>
      <c r="E90" s="225"/>
      <c r="F90" s="245" t="s">
        <v>4689</v>
      </c>
      <c r="G90" s="244"/>
      <c r="H90" s="225" t="s">
        <v>4709</v>
      </c>
      <c r="I90" s="225" t="s">
        <v>4685</v>
      </c>
      <c r="J90" s="225">
        <v>50</v>
      </c>
      <c r="K90" s="237"/>
    </row>
    <row r="91" spans="2:11" s="1" customFormat="1" ht="15" customHeight="1">
      <c r="B91" s="246"/>
      <c r="C91" s="225" t="s">
        <v>4710</v>
      </c>
      <c r="D91" s="225"/>
      <c r="E91" s="225"/>
      <c r="F91" s="245" t="s">
        <v>4689</v>
      </c>
      <c r="G91" s="244"/>
      <c r="H91" s="225" t="s">
        <v>4710</v>
      </c>
      <c r="I91" s="225" t="s">
        <v>4685</v>
      </c>
      <c r="J91" s="225">
        <v>50</v>
      </c>
      <c r="K91" s="237"/>
    </row>
    <row r="92" spans="2:11" s="1" customFormat="1" ht="15" customHeight="1">
      <c r="B92" s="246"/>
      <c r="C92" s="225" t="s">
        <v>4711</v>
      </c>
      <c r="D92" s="225"/>
      <c r="E92" s="225"/>
      <c r="F92" s="245" t="s">
        <v>4689</v>
      </c>
      <c r="G92" s="244"/>
      <c r="H92" s="225" t="s">
        <v>4712</v>
      </c>
      <c r="I92" s="225" t="s">
        <v>4685</v>
      </c>
      <c r="J92" s="225">
        <v>255</v>
      </c>
      <c r="K92" s="237"/>
    </row>
    <row r="93" spans="2:11" s="1" customFormat="1" ht="15" customHeight="1">
      <c r="B93" s="246"/>
      <c r="C93" s="225" t="s">
        <v>4713</v>
      </c>
      <c r="D93" s="225"/>
      <c r="E93" s="225"/>
      <c r="F93" s="245" t="s">
        <v>4683</v>
      </c>
      <c r="G93" s="244"/>
      <c r="H93" s="225" t="s">
        <v>4714</v>
      </c>
      <c r="I93" s="225" t="s">
        <v>4715</v>
      </c>
      <c r="J93" s="225"/>
      <c r="K93" s="237"/>
    </row>
    <row r="94" spans="2:11" s="1" customFormat="1" ht="15" customHeight="1">
      <c r="B94" s="246"/>
      <c r="C94" s="225" t="s">
        <v>4716</v>
      </c>
      <c r="D94" s="225"/>
      <c r="E94" s="225"/>
      <c r="F94" s="245" t="s">
        <v>4683</v>
      </c>
      <c r="G94" s="244"/>
      <c r="H94" s="225" t="s">
        <v>4717</v>
      </c>
      <c r="I94" s="225" t="s">
        <v>4718</v>
      </c>
      <c r="J94" s="225"/>
      <c r="K94" s="237"/>
    </row>
    <row r="95" spans="2:11" s="1" customFormat="1" ht="15" customHeight="1">
      <c r="B95" s="246"/>
      <c r="C95" s="225" t="s">
        <v>4719</v>
      </c>
      <c r="D95" s="225"/>
      <c r="E95" s="225"/>
      <c r="F95" s="245" t="s">
        <v>4683</v>
      </c>
      <c r="G95" s="244"/>
      <c r="H95" s="225" t="s">
        <v>4719</v>
      </c>
      <c r="I95" s="225" t="s">
        <v>4718</v>
      </c>
      <c r="J95" s="225"/>
      <c r="K95" s="237"/>
    </row>
    <row r="96" spans="2:11" s="1" customFormat="1" ht="15" customHeight="1">
      <c r="B96" s="246"/>
      <c r="C96" s="225" t="s">
        <v>37</v>
      </c>
      <c r="D96" s="225"/>
      <c r="E96" s="225"/>
      <c r="F96" s="245" t="s">
        <v>4683</v>
      </c>
      <c r="G96" s="244"/>
      <c r="H96" s="225" t="s">
        <v>4720</v>
      </c>
      <c r="I96" s="225" t="s">
        <v>4718</v>
      </c>
      <c r="J96" s="225"/>
      <c r="K96" s="237"/>
    </row>
    <row r="97" spans="2:11" s="1" customFormat="1" ht="15" customHeight="1">
      <c r="B97" s="246"/>
      <c r="C97" s="225" t="s">
        <v>47</v>
      </c>
      <c r="D97" s="225"/>
      <c r="E97" s="225"/>
      <c r="F97" s="245" t="s">
        <v>4683</v>
      </c>
      <c r="G97" s="244"/>
      <c r="H97" s="225" t="s">
        <v>4721</v>
      </c>
      <c r="I97" s="225" t="s">
        <v>4718</v>
      </c>
      <c r="J97" s="225"/>
      <c r="K97" s="237"/>
    </row>
    <row r="98" spans="2:11" s="1" customFormat="1" ht="15" customHeight="1">
      <c r="B98" s="249"/>
      <c r="C98" s="250"/>
      <c r="D98" s="250"/>
      <c r="E98" s="250"/>
      <c r="F98" s="250"/>
      <c r="G98" s="250"/>
      <c r="H98" s="250"/>
      <c r="I98" s="250"/>
      <c r="J98" s="250"/>
      <c r="K98" s="251"/>
    </row>
    <row r="99" spans="2:11" s="1" customFormat="1" ht="18.75" customHeight="1">
      <c r="B99" s="252"/>
      <c r="C99" s="253"/>
      <c r="D99" s="253"/>
      <c r="E99" s="253"/>
      <c r="F99" s="253"/>
      <c r="G99" s="253"/>
      <c r="H99" s="253"/>
      <c r="I99" s="253"/>
      <c r="J99" s="253"/>
      <c r="K99" s="252"/>
    </row>
    <row r="100" spans="2:11" s="1" customFormat="1" ht="18.75" customHeight="1">
      <c r="B100" s="232"/>
      <c r="C100" s="232"/>
      <c r="D100" s="232"/>
      <c r="E100" s="232"/>
      <c r="F100" s="232"/>
      <c r="G100" s="232"/>
      <c r="H100" s="232"/>
      <c r="I100" s="232"/>
      <c r="J100" s="232"/>
      <c r="K100" s="232"/>
    </row>
    <row r="101" spans="2:11" s="1" customFormat="1" ht="7.5" customHeight="1">
      <c r="B101" s="233"/>
      <c r="C101" s="234"/>
      <c r="D101" s="234"/>
      <c r="E101" s="234"/>
      <c r="F101" s="234"/>
      <c r="G101" s="234"/>
      <c r="H101" s="234"/>
      <c r="I101" s="234"/>
      <c r="J101" s="234"/>
      <c r="K101" s="235"/>
    </row>
    <row r="102" spans="2:11" s="1" customFormat="1" ht="45" customHeight="1">
      <c r="B102" s="236"/>
      <c r="C102" s="342" t="s">
        <v>4722</v>
      </c>
      <c r="D102" s="342"/>
      <c r="E102" s="342"/>
      <c r="F102" s="342"/>
      <c r="G102" s="342"/>
      <c r="H102" s="342"/>
      <c r="I102" s="342"/>
      <c r="J102" s="342"/>
      <c r="K102" s="237"/>
    </row>
    <row r="103" spans="2:11" s="1" customFormat="1" ht="17.25" customHeight="1">
      <c r="B103" s="236"/>
      <c r="C103" s="238" t="s">
        <v>4677</v>
      </c>
      <c r="D103" s="238"/>
      <c r="E103" s="238"/>
      <c r="F103" s="238" t="s">
        <v>4678</v>
      </c>
      <c r="G103" s="239"/>
      <c r="H103" s="238" t="s">
        <v>53</v>
      </c>
      <c r="I103" s="238" t="s">
        <v>56</v>
      </c>
      <c r="J103" s="238" t="s">
        <v>4679</v>
      </c>
      <c r="K103" s="237"/>
    </row>
    <row r="104" spans="2:11" s="1" customFormat="1" ht="17.25" customHeight="1">
      <c r="B104" s="236"/>
      <c r="C104" s="240" t="s">
        <v>4680</v>
      </c>
      <c r="D104" s="240"/>
      <c r="E104" s="240"/>
      <c r="F104" s="241" t="s">
        <v>4681</v>
      </c>
      <c r="G104" s="242"/>
      <c r="H104" s="240"/>
      <c r="I104" s="240"/>
      <c r="J104" s="240" t="s">
        <v>4682</v>
      </c>
      <c r="K104" s="237"/>
    </row>
    <row r="105" spans="2:11" s="1" customFormat="1" ht="5.25" customHeight="1">
      <c r="B105" s="236"/>
      <c r="C105" s="238"/>
      <c r="D105" s="238"/>
      <c r="E105" s="238"/>
      <c r="F105" s="238"/>
      <c r="G105" s="254"/>
      <c r="H105" s="238"/>
      <c r="I105" s="238"/>
      <c r="J105" s="238"/>
      <c r="K105" s="237"/>
    </row>
    <row r="106" spans="2:11" s="1" customFormat="1" ht="15" customHeight="1">
      <c r="B106" s="236"/>
      <c r="C106" s="225" t="s">
        <v>52</v>
      </c>
      <c r="D106" s="243"/>
      <c r="E106" s="243"/>
      <c r="F106" s="245" t="s">
        <v>4683</v>
      </c>
      <c r="G106" s="254"/>
      <c r="H106" s="225" t="s">
        <v>4723</v>
      </c>
      <c r="I106" s="225" t="s">
        <v>4685</v>
      </c>
      <c r="J106" s="225">
        <v>20</v>
      </c>
      <c r="K106" s="237"/>
    </row>
    <row r="107" spans="2:11" s="1" customFormat="1" ht="15" customHeight="1">
      <c r="B107" s="236"/>
      <c r="C107" s="225" t="s">
        <v>4686</v>
      </c>
      <c r="D107" s="225"/>
      <c r="E107" s="225"/>
      <c r="F107" s="245" t="s">
        <v>4683</v>
      </c>
      <c r="G107" s="225"/>
      <c r="H107" s="225" t="s">
        <v>4723</v>
      </c>
      <c r="I107" s="225" t="s">
        <v>4685</v>
      </c>
      <c r="J107" s="225">
        <v>120</v>
      </c>
      <c r="K107" s="237"/>
    </row>
    <row r="108" spans="2:11" s="1" customFormat="1" ht="15" customHeight="1">
      <c r="B108" s="246"/>
      <c r="C108" s="225" t="s">
        <v>4688</v>
      </c>
      <c r="D108" s="225"/>
      <c r="E108" s="225"/>
      <c r="F108" s="245" t="s">
        <v>4689</v>
      </c>
      <c r="G108" s="225"/>
      <c r="H108" s="225" t="s">
        <v>4723</v>
      </c>
      <c r="I108" s="225" t="s">
        <v>4685</v>
      </c>
      <c r="J108" s="225">
        <v>50</v>
      </c>
      <c r="K108" s="237"/>
    </row>
    <row r="109" spans="2:11" s="1" customFormat="1" ht="15" customHeight="1">
      <c r="B109" s="246"/>
      <c r="C109" s="225" t="s">
        <v>4691</v>
      </c>
      <c r="D109" s="225"/>
      <c r="E109" s="225"/>
      <c r="F109" s="245" t="s">
        <v>4683</v>
      </c>
      <c r="G109" s="225"/>
      <c r="H109" s="225" t="s">
        <v>4723</v>
      </c>
      <c r="I109" s="225" t="s">
        <v>4693</v>
      </c>
      <c r="J109" s="225"/>
      <c r="K109" s="237"/>
    </row>
    <row r="110" spans="2:11" s="1" customFormat="1" ht="15" customHeight="1">
      <c r="B110" s="246"/>
      <c r="C110" s="225" t="s">
        <v>4702</v>
      </c>
      <c r="D110" s="225"/>
      <c r="E110" s="225"/>
      <c r="F110" s="245" t="s">
        <v>4689</v>
      </c>
      <c r="G110" s="225"/>
      <c r="H110" s="225" t="s">
        <v>4723</v>
      </c>
      <c r="I110" s="225" t="s">
        <v>4685</v>
      </c>
      <c r="J110" s="225">
        <v>50</v>
      </c>
      <c r="K110" s="237"/>
    </row>
    <row r="111" spans="2:11" s="1" customFormat="1" ht="15" customHeight="1">
      <c r="B111" s="246"/>
      <c r="C111" s="225" t="s">
        <v>4710</v>
      </c>
      <c r="D111" s="225"/>
      <c r="E111" s="225"/>
      <c r="F111" s="245" t="s">
        <v>4689</v>
      </c>
      <c r="G111" s="225"/>
      <c r="H111" s="225" t="s">
        <v>4723</v>
      </c>
      <c r="I111" s="225" t="s">
        <v>4685</v>
      </c>
      <c r="J111" s="225">
        <v>50</v>
      </c>
      <c r="K111" s="237"/>
    </row>
    <row r="112" spans="2:11" s="1" customFormat="1" ht="15" customHeight="1">
      <c r="B112" s="246"/>
      <c r="C112" s="225" t="s">
        <v>4708</v>
      </c>
      <c r="D112" s="225"/>
      <c r="E112" s="225"/>
      <c r="F112" s="245" t="s">
        <v>4689</v>
      </c>
      <c r="G112" s="225"/>
      <c r="H112" s="225" t="s">
        <v>4723</v>
      </c>
      <c r="I112" s="225" t="s">
        <v>4685</v>
      </c>
      <c r="J112" s="225">
        <v>50</v>
      </c>
      <c r="K112" s="237"/>
    </row>
    <row r="113" spans="2:11" s="1" customFormat="1" ht="15" customHeight="1">
      <c r="B113" s="246"/>
      <c r="C113" s="225" t="s">
        <v>52</v>
      </c>
      <c r="D113" s="225"/>
      <c r="E113" s="225"/>
      <c r="F113" s="245" t="s">
        <v>4683</v>
      </c>
      <c r="G113" s="225"/>
      <c r="H113" s="225" t="s">
        <v>4724</v>
      </c>
      <c r="I113" s="225" t="s">
        <v>4685</v>
      </c>
      <c r="J113" s="225">
        <v>20</v>
      </c>
      <c r="K113" s="237"/>
    </row>
    <row r="114" spans="2:11" s="1" customFormat="1" ht="15" customHeight="1">
      <c r="B114" s="246"/>
      <c r="C114" s="225" t="s">
        <v>4725</v>
      </c>
      <c r="D114" s="225"/>
      <c r="E114" s="225"/>
      <c r="F114" s="245" t="s">
        <v>4683</v>
      </c>
      <c r="G114" s="225"/>
      <c r="H114" s="225" t="s">
        <v>4726</v>
      </c>
      <c r="I114" s="225" t="s">
        <v>4685</v>
      </c>
      <c r="J114" s="225">
        <v>120</v>
      </c>
      <c r="K114" s="237"/>
    </row>
    <row r="115" spans="2:11" s="1" customFormat="1" ht="15" customHeight="1">
      <c r="B115" s="246"/>
      <c r="C115" s="225" t="s">
        <v>37</v>
      </c>
      <c r="D115" s="225"/>
      <c r="E115" s="225"/>
      <c r="F115" s="245" t="s">
        <v>4683</v>
      </c>
      <c r="G115" s="225"/>
      <c r="H115" s="225" t="s">
        <v>4727</v>
      </c>
      <c r="I115" s="225" t="s">
        <v>4718</v>
      </c>
      <c r="J115" s="225"/>
      <c r="K115" s="237"/>
    </row>
    <row r="116" spans="2:11" s="1" customFormat="1" ht="15" customHeight="1">
      <c r="B116" s="246"/>
      <c r="C116" s="225" t="s">
        <v>47</v>
      </c>
      <c r="D116" s="225"/>
      <c r="E116" s="225"/>
      <c r="F116" s="245" t="s">
        <v>4683</v>
      </c>
      <c r="G116" s="225"/>
      <c r="H116" s="225" t="s">
        <v>4728</v>
      </c>
      <c r="I116" s="225" t="s">
        <v>4718</v>
      </c>
      <c r="J116" s="225"/>
      <c r="K116" s="237"/>
    </row>
    <row r="117" spans="2:11" s="1" customFormat="1" ht="15" customHeight="1">
      <c r="B117" s="246"/>
      <c r="C117" s="225" t="s">
        <v>56</v>
      </c>
      <c r="D117" s="225"/>
      <c r="E117" s="225"/>
      <c r="F117" s="245" t="s">
        <v>4683</v>
      </c>
      <c r="G117" s="225"/>
      <c r="H117" s="225" t="s">
        <v>4729</v>
      </c>
      <c r="I117" s="225" t="s">
        <v>4730</v>
      </c>
      <c r="J117" s="225"/>
      <c r="K117" s="237"/>
    </row>
    <row r="118" spans="2:11" s="1" customFormat="1" ht="15" customHeight="1">
      <c r="B118" s="249"/>
      <c r="C118" s="255"/>
      <c r="D118" s="255"/>
      <c r="E118" s="255"/>
      <c r="F118" s="255"/>
      <c r="G118" s="255"/>
      <c r="H118" s="255"/>
      <c r="I118" s="255"/>
      <c r="J118" s="255"/>
      <c r="K118" s="251"/>
    </row>
    <row r="119" spans="2:11" s="1" customFormat="1" ht="18.75" customHeight="1">
      <c r="B119" s="256"/>
      <c r="C119" s="222"/>
      <c r="D119" s="222"/>
      <c r="E119" s="222"/>
      <c r="F119" s="257"/>
      <c r="G119" s="222"/>
      <c r="H119" s="222"/>
      <c r="I119" s="222"/>
      <c r="J119" s="222"/>
      <c r="K119" s="256"/>
    </row>
    <row r="120" spans="2:11" s="1" customFormat="1" ht="18.75" customHeight="1">
      <c r="B120" s="232"/>
      <c r="C120" s="232"/>
      <c r="D120" s="232"/>
      <c r="E120" s="232"/>
      <c r="F120" s="232"/>
      <c r="G120" s="232"/>
      <c r="H120" s="232"/>
      <c r="I120" s="232"/>
      <c r="J120" s="232"/>
      <c r="K120" s="232"/>
    </row>
    <row r="121" spans="2:11" s="1" customFormat="1" ht="7.5" customHeight="1">
      <c r="B121" s="258"/>
      <c r="C121" s="259"/>
      <c r="D121" s="259"/>
      <c r="E121" s="259"/>
      <c r="F121" s="259"/>
      <c r="G121" s="259"/>
      <c r="H121" s="259"/>
      <c r="I121" s="259"/>
      <c r="J121" s="259"/>
      <c r="K121" s="260"/>
    </row>
    <row r="122" spans="2:11" s="1" customFormat="1" ht="45" customHeight="1">
      <c r="B122" s="261"/>
      <c r="C122" s="343" t="s">
        <v>4731</v>
      </c>
      <c r="D122" s="343"/>
      <c r="E122" s="343"/>
      <c r="F122" s="343"/>
      <c r="G122" s="343"/>
      <c r="H122" s="343"/>
      <c r="I122" s="343"/>
      <c r="J122" s="343"/>
      <c r="K122" s="262"/>
    </row>
    <row r="123" spans="2:11" s="1" customFormat="1" ht="17.25" customHeight="1">
      <c r="B123" s="263"/>
      <c r="C123" s="238" t="s">
        <v>4677</v>
      </c>
      <c r="D123" s="238"/>
      <c r="E123" s="238"/>
      <c r="F123" s="238" t="s">
        <v>4678</v>
      </c>
      <c r="G123" s="239"/>
      <c r="H123" s="238" t="s">
        <v>53</v>
      </c>
      <c r="I123" s="238" t="s">
        <v>56</v>
      </c>
      <c r="J123" s="238" t="s">
        <v>4679</v>
      </c>
      <c r="K123" s="264"/>
    </row>
    <row r="124" spans="2:11" s="1" customFormat="1" ht="17.25" customHeight="1">
      <c r="B124" s="263"/>
      <c r="C124" s="240" t="s">
        <v>4680</v>
      </c>
      <c r="D124" s="240"/>
      <c r="E124" s="240"/>
      <c r="F124" s="241" t="s">
        <v>4681</v>
      </c>
      <c r="G124" s="242"/>
      <c r="H124" s="240"/>
      <c r="I124" s="240"/>
      <c r="J124" s="240" t="s">
        <v>4682</v>
      </c>
      <c r="K124" s="264"/>
    </row>
    <row r="125" spans="2:11" s="1" customFormat="1" ht="5.25" customHeight="1">
      <c r="B125" s="265"/>
      <c r="C125" s="243"/>
      <c r="D125" s="243"/>
      <c r="E125" s="243"/>
      <c r="F125" s="243"/>
      <c r="G125" s="225"/>
      <c r="H125" s="243"/>
      <c r="I125" s="243"/>
      <c r="J125" s="243"/>
      <c r="K125" s="266"/>
    </row>
    <row r="126" spans="2:11" s="1" customFormat="1" ht="15" customHeight="1">
      <c r="B126" s="265"/>
      <c r="C126" s="225" t="s">
        <v>4686</v>
      </c>
      <c r="D126" s="243"/>
      <c r="E126" s="243"/>
      <c r="F126" s="245" t="s">
        <v>4683</v>
      </c>
      <c r="G126" s="225"/>
      <c r="H126" s="225" t="s">
        <v>4723</v>
      </c>
      <c r="I126" s="225" t="s">
        <v>4685</v>
      </c>
      <c r="J126" s="225">
        <v>120</v>
      </c>
      <c r="K126" s="267"/>
    </row>
    <row r="127" spans="2:11" s="1" customFormat="1" ht="15" customHeight="1">
      <c r="B127" s="265"/>
      <c r="C127" s="225" t="s">
        <v>4732</v>
      </c>
      <c r="D127" s="225"/>
      <c r="E127" s="225"/>
      <c r="F127" s="245" t="s">
        <v>4683</v>
      </c>
      <c r="G127" s="225"/>
      <c r="H127" s="225" t="s">
        <v>4733</v>
      </c>
      <c r="I127" s="225" t="s">
        <v>4685</v>
      </c>
      <c r="J127" s="225" t="s">
        <v>4734</v>
      </c>
      <c r="K127" s="267"/>
    </row>
    <row r="128" spans="2:11" s="1" customFormat="1" ht="15" customHeight="1">
      <c r="B128" s="265"/>
      <c r="C128" s="225" t="s">
        <v>81</v>
      </c>
      <c r="D128" s="225"/>
      <c r="E128" s="225"/>
      <c r="F128" s="245" t="s">
        <v>4683</v>
      </c>
      <c r="G128" s="225"/>
      <c r="H128" s="225" t="s">
        <v>4735</v>
      </c>
      <c r="I128" s="225" t="s">
        <v>4685</v>
      </c>
      <c r="J128" s="225" t="s">
        <v>4734</v>
      </c>
      <c r="K128" s="267"/>
    </row>
    <row r="129" spans="2:11" s="1" customFormat="1" ht="15" customHeight="1">
      <c r="B129" s="265"/>
      <c r="C129" s="225" t="s">
        <v>4694</v>
      </c>
      <c r="D129" s="225"/>
      <c r="E129" s="225"/>
      <c r="F129" s="245" t="s">
        <v>4689</v>
      </c>
      <c r="G129" s="225"/>
      <c r="H129" s="225" t="s">
        <v>4695</v>
      </c>
      <c r="I129" s="225" t="s">
        <v>4685</v>
      </c>
      <c r="J129" s="225">
        <v>15</v>
      </c>
      <c r="K129" s="267"/>
    </row>
    <row r="130" spans="2:11" s="1" customFormat="1" ht="15" customHeight="1">
      <c r="B130" s="265"/>
      <c r="C130" s="247" t="s">
        <v>4696</v>
      </c>
      <c r="D130" s="247"/>
      <c r="E130" s="247"/>
      <c r="F130" s="248" t="s">
        <v>4689</v>
      </c>
      <c r="G130" s="247"/>
      <c r="H130" s="247" t="s">
        <v>4697</v>
      </c>
      <c r="I130" s="247" t="s">
        <v>4685</v>
      </c>
      <c r="J130" s="247">
        <v>15</v>
      </c>
      <c r="K130" s="267"/>
    </row>
    <row r="131" spans="2:11" s="1" customFormat="1" ht="15" customHeight="1">
      <c r="B131" s="265"/>
      <c r="C131" s="247" t="s">
        <v>4698</v>
      </c>
      <c r="D131" s="247"/>
      <c r="E131" s="247"/>
      <c r="F131" s="248" t="s">
        <v>4689</v>
      </c>
      <c r="G131" s="247"/>
      <c r="H131" s="247" t="s">
        <v>4699</v>
      </c>
      <c r="I131" s="247" t="s">
        <v>4685</v>
      </c>
      <c r="J131" s="247">
        <v>20</v>
      </c>
      <c r="K131" s="267"/>
    </row>
    <row r="132" spans="2:11" s="1" customFormat="1" ht="15" customHeight="1">
      <c r="B132" s="265"/>
      <c r="C132" s="247" t="s">
        <v>4700</v>
      </c>
      <c r="D132" s="247"/>
      <c r="E132" s="247"/>
      <c r="F132" s="248" t="s">
        <v>4689</v>
      </c>
      <c r="G132" s="247"/>
      <c r="H132" s="247" t="s">
        <v>4701</v>
      </c>
      <c r="I132" s="247" t="s">
        <v>4685</v>
      </c>
      <c r="J132" s="247">
        <v>20</v>
      </c>
      <c r="K132" s="267"/>
    </row>
    <row r="133" spans="2:11" s="1" customFormat="1" ht="15" customHeight="1">
      <c r="B133" s="265"/>
      <c r="C133" s="225" t="s">
        <v>4688</v>
      </c>
      <c r="D133" s="225"/>
      <c r="E133" s="225"/>
      <c r="F133" s="245" t="s">
        <v>4689</v>
      </c>
      <c r="G133" s="225"/>
      <c r="H133" s="225" t="s">
        <v>4723</v>
      </c>
      <c r="I133" s="225" t="s">
        <v>4685</v>
      </c>
      <c r="J133" s="225">
        <v>50</v>
      </c>
      <c r="K133" s="267"/>
    </row>
    <row r="134" spans="2:11" s="1" customFormat="1" ht="15" customHeight="1">
      <c r="B134" s="265"/>
      <c r="C134" s="225" t="s">
        <v>4702</v>
      </c>
      <c r="D134" s="225"/>
      <c r="E134" s="225"/>
      <c r="F134" s="245" t="s">
        <v>4689</v>
      </c>
      <c r="G134" s="225"/>
      <c r="H134" s="225" t="s">
        <v>4723</v>
      </c>
      <c r="I134" s="225" t="s">
        <v>4685</v>
      </c>
      <c r="J134" s="225">
        <v>50</v>
      </c>
      <c r="K134" s="267"/>
    </row>
    <row r="135" spans="2:11" s="1" customFormat="1" ht="15" customHeight="1">
      <c r="B135" s="265"/>
      <c r="C135" s="225" t="s">
        <v>4708</v>
      </c>
      <c r="D135" s="225"/>
      <c r="E135" s="225"/>
      <c r="F135" s="245" t="s">
        <v>4689</v>
      </c>
      <c r="G135" s="225"/>
      <c r="H135" s="225" t="s">
        <v>4723</v>
      </c>
      <c r="I135" s="225" t="s">
        <v>4685</v>
      </c>
      <c r="J135" s="225">
        <v>50</v>
      </c>
      <c r="K135" s="267"/>
    </row>
    <row r="136" spans="2:11" s="1" customFormat="1" ht="15" customHeight="1">
      <c r="B136" s="265"/>
      <c r="C136" s="225" t="s">
        <v>4710</v>
      </c>
      <c r="D136" s="225"/>
      <c r="E136" s="225"/>
      <c r="F136" s="245" t="s">
        <v>4689</v>
      </c>
      <c r="G136" s="225"/>
      <c r="H136" s="225" t="s">
        <v>4723</v>
      </c>
      <c r="I136" s="225" t="s">
        <v>4685</v>
      </c>
      <c r="J136" s="225">
        <v>50</v>
      </c>
      <c r="K136" s="267"/>
    </row>
    <row r="137" spans="2:11" s="1" customFormat="1" ht="15" customHeight="1">
      <c r="B137" s="265"/>
      <c r="C137" s="225" t="s">
        <v>4711</v>
      </c>
      <c r="D137" s="225"/>
      <c r="E137" s="225"/>
      <c r="F137" s="245" t="s">
        <v>4689</v>
      </c>
      <c r="G137" s="225"/>
      <c r="H137" s="225" t="s">
        <v>4736</v>
      </c>
      <c r="I137" s="225" t="s">
        <v>4685</v>
      </c>
      <c r="J137" s="225">
        <v>255</v>
      </c>
      <c r="K137" s="267"/>
    </row>
    <row r="138" spans="2:11" s="1" customFormat="1" ht="15" customHeight="1">
      <c r="B138" s="265"/>
      <c r="C138" s="225" t="s">
        <v>4713</v>
      </c>
      <c r="D138" s="225"/>
      <c r="E138" s="225"/>
      <c r="F138" s="245" t="s">
        <v>4683</v>
      </c>
      <c r="G138" s="225"/>
      <c r="H138" s="225" t="s">
        <v>4737</v>
      </c>
      <c r="I138" s="225" t="s">
        <v>4715</v>
      </c>
      <c r="J138" s="225"/>
      <c r="K138" s="267"/>
    </row>
    <row r="139" spans="2:11" s="1" customFormat="1" ht="15" customHeight="1">
      <c r="B139" s="265"/>
      <c r="C139" s="225" t="s">
        <v>4716</v>
      </c>
      <c r="D139" s="225"/>
      <c r="E139" s="225"/>
      <c r="F139" s="245" t="s">
        <v>4683</v>
      </c>
      <c r="G139" s="225"/>
      <c r="H139" s="225" t="s">
        <v>4738</v>
      </c>
      <c r="I139" s="225" t="s">
        <v>4718</v>
      </c>
      <c r="J139" s="225"/>
      <c r="K139" s="267"/>
    </row>
    <row r="140" spans="2:11" s="1" customFormat="1" ht="15" customHeight="1">
      <c r="B140" s="265"/>
      <c r="C140" s="225" t="s">
        <v>4719</v>
      </c>
      <c r="D140" s="225"/>
      <c r="E140" s="225"/>
      <c r="F140" s="245" t="s">
        <v>4683</v>
      </c>
      <c r="G140" s="225"/>
      <c r="H140" s="225" t="s">
        <v>4719</v>
      </c>
      <c r="I140" s="225" t="s">
        <v>4718</v>
      </c>
      <c r="J140" s="225"/>
      <c r="K140" s="267"/>
    </row>
    <row r="141" spans="2:11" s="1" customFormat="1" ht="15" customHeight="1">
      <c r="B141" s="265"/>
      <c r="C141" s="225" t="s">
        <v>37</v>
      </c>
      <c r="D141" s="225"/>
      <c r="E141" s="225"/>
      <c r="F141" s="245" t="s">
        <v>4683</v>
      </c>
      <c r="G141" s="225"/>
      <c r="H141" s="225" t="s">
        <v>4739</v>
      </c>
      <c r="I141" s="225" t="s">
        <v>4718</v>
      </c>
      <c r="J141" s="225"/>
      <c r="K141" s="267"/>
    </row>
    <row r="142" spans="2:11" s="1" customFormat="1" ht="15" customHeight="1">
      <c r="B142" s="265"/>
      <c r="C142" s="225" t="s">
        <v>4740</v>
      </c>
      <c r="D142" s="225"/>
      <c r="E142" s="225"/>
      <c r="F142" s="245" t="s">
        <v>4683</v>
      </c>
      <c r="G142" s="225"/>
      <c r="H142" s="225" t="s">
        <v>4741</v>
      </c>
      <c r="I142" s="225" t="s">
        <v>4718</v>
      </c>
      <c r="J142" s="225"/>
      <c r="K142" s="267"/>
    </row>
    <row r="143" spans="2:11" s="1" customFormat="1" ht="15" customHeight="1">
      <c r="B143" s="268"/>
      <c r="C143" s="269"/>
      <c r="D143" s="269"/>
      <c r="E143" s="269"/>
      <c r="F143" s="269"/>
      <c r="G143" s="269"/>
      <c r="H143" s="269"/>
      <c r="I143" s="269"/>
      <c r="J143" s="269"/>
      <c r="K143" s="270"/>
    </row>
    <row r="144" spans="2:11" s="1" customFormat="1" ht="18.75" customHeight="1">
      <c r="B144" s="222"/>
      <c r="C144" s="222"/>
      <c r="D144" s="222"/>
      <c r="E144" s="222"/>
      <c r="F144" s="257"/>
      <c r="G144" s="222"/>
      <c r="H144" s="222"/>
      <c r="I144" s="222"/>
      <c r="J144" s="222"/>
      <c r="K144" s="222"/>
    </row>
    <row r="145" spans="2:11" s="1" customFormat="1" ht="18.75" customHeight="1">
      <c r="B145" s="232"/>
      <c r="C145" s="232"/>
      <c r="D145" s="232"/>
      <c r="E145" s="232"/>
      <c r="F145" s="232"/>
      <c r="G145" s="232"/>
      <c r="H145" s="232"/>
      <c r="I145" s="232"/>
      <c r="J145" s="232"/>
      <c r="K145" s="232"/>
    </row>
    <row r="146" spans="2:11" s="1" customFormat="1" ht="7.5" customHeight="1">
      <c r="B146" s="233"/>
      <c r="C146" s="234"/>
      <c r="D146" s="234"/>
      <c r="E146" s="234"/>
      <c r="F146" s="234"/>
      <c r="G146" s="234"/>
      <c r="H146" s="234"/>
      <c r="I146" s="234"/>
      <c r="J146" s="234"/>
      <c r="K146" s="235"/>
    </row>
    <row r="147" spans="2:11" s="1" customFormat="1" ht="45" customHeight="1">
      <c r="B147" s="236"/>
      <c r="C147" s="342" t="s">
        <v>4742</v>
      </c>
      <c r="D147" s="342"/>
      <c r="E147" s="342"/>
      <c r="F147" s="342"/>
      <c r="G147" s="342"/>
      <c r="H147" s="342"/>
      <c r="I147" s="342"/>
      <c r="J147" s="342"/>
      <c r="K147" s="237"/>
    </row>
    <row r="148" spans="2:11" s="1" customFormat="1" ht="17.25" customHeight="1">
      <c r="B148" s="236"/>
      <c r="C148" s="238" t="s">
        <v>4677</v>
      </c>
      <c r="D148" s="238"/>
      <c r="E148" s="238"/>
      <c r="F148" s="238" t="s">
        <v>4678</v>
      </c>
      <c r="G148" s="239"/>
      <c r="H148" s="238" t="s">
        <v>53</v>
      </c>
      <c r="I148" s="238" t="s">
        <v>56</v>
      </c>
      <c r="J148" s="238" t="s">
        <v>4679</v>
      </c>
      <c r="K148" s="237"/>
    </row>
    <row r="149" spans="2:11" s="1" customFormat="1" ht="17.25" customHeight="1">
      <c r="B149" s="236"/>
      <c r="C149" s="240" t="s">
        <v>4680</v>
      </c>
      <c r="D149" s="240"/>
      <c r="E149" s="240"/>
      <c r="F149" s="241" t="s">
        <v>4681</v>
      </c>
      <c r="G149" s="242"/>
      <c r="H149" s="240"/>
      <c r="I149" s="240"/>
      <c r="J149" s="240" t="s">
        <v>4682</v>
      </c>
      <c r="K149" s="237"/>
    </row>
    <row r="150" spans="2:11" s="1" customFormat="1" ht="5.25" customHeight="1">
      <c r="B150" s="246"/>
      <c r="C150" s="243"/>
      <c r="D150" s="243"/>
      <c r="E150" s="243"/>
      <c r="F150" s="243"/>
      <c r="G150" s="244"/>
      <c r="H150" s="243"/>
      <c r="I150" s="243"/>
      <c r="J150" s="243"/>
      <c r="K150" s="267"/>
    </row>
    <row r="151" spans="2:11" s="1" customFormat="1" ht="15" customHeight="1">
      <c r="B151" s="246"/>
      <c r="C151" s="271" t="s">
        <v>4686</v>
      </c>
      <c r="D151" s="225"/>
      <c r="E151" s="225"/>
      <c r="F151" s="272" t="s">
        <v>4683</v>
      </c>
      <c r="G151" s="225"/>
      <c r="H151" s="271" t="s">
        <v>4723</v>
      </c>
      <c r="I151" s="271" t="s">
        <v>4685</v>
      </c>
      <c r="J151" s="271">
        <v>120</v>
      </c>
      <c r="K151" s="267"/>
    </row>
    <row r="152" spans="2:11" s="1" customFormat="1" ht="15" customHeight="1">
      <c r="B152" s="246"/>
      <c r="C152" s="271" t="s">
        <v>4732</v>
      </c>
      <c r="D152" s="225"/>
      <c r="E152" s="225"/>
      <c r="F152" s="272" t="s">
        <v>4683</v>
      </c>
      <c r="G152" s="225"/>
      <c r="H152" s="271" t="s">
        <v>4743</v>
      </c>
      <c r="I152" s="271" t="s">
        <v>4685</v>
      </c>
      <c r="J152" s="271" t="s">
        <v>4734</v>
      </c>
      <c r="K152" s="267"/>
    </row>
    <row r="153" spans="2:11" s="1" customFormat="1" ht="15" customHeight="1">
      <c r="B153" s="246"/>
      <c r="C153" s="271" t="s">
        <v>81</v>
      </c>
      <c r="D153" s="225"/>
      <c r="E153" s="225"/>
      <c r="F153" s="272" t="s">
        <v>4683</v>
      </c>
      <c r="G153" s="225"/>
      <c r="H153" s="271" t="s">
        <v>4744</v>
      </c>
      <c r="I153" s="271" t="s">
        <v>4685</v>
      </c>
      <c r="J153" s="271" t="s">
        <v>4734</v>
      </c>
      <c r="K153" s="267"/>
    </row>
    <row r="154" spans="2:11" s="1" customFormat="1" ht="15" customHeight="1">
      <c r="B154" s="246"/>
      <c r="C154" s="271" t="s">
        <v>4688</v>
      </c>
      <c r="D154" s="225"/>
      <c r="E154" s="225"/>
      <c r="F154" s="272" t="s">
        <v>4689</v>
      </c>
      <c r="G154" s="225"/>
      <c r="H154" s="271" t="s">
        <v>4723</v>
      </c>
      <c r="I154" s="271" t="s">
        <v>4685</v>
      </c>
      <c r="J154" s="271">
        <v>50</v>
      </c>
      <c r="K154" s="267"/>
    </row>
    <row r="155" spans="2:11" s="1" customFormat="1" ht="15" customHeight="1">
      <c r="B155" s="246"/>
      <c r="C155" s="271" t="s">
        <v>4691</v>
      </c>
      <c r="D155" s="225"/>
      <c r="E155" s="225"/>
      <c r="F155" s="272" t="s">
        <v>4683</v>
      </c>
      <c r="G155" s="225"/>
      <c r="H155" s="271" t="s">
        <v>4723</v>
      </c>
      <c r="I155" s="271" t="s">
        <v>4693</v>
      </c>
      <c r="J155" s="271"/>
      <c r="K155" s="267"/>
    </row>
    <row r="156" spans="2:11" s="1" customFormat="1" ht="15" customHeight="1">
      <c r="B156" s="246"/>
      <c r="C156" s="271" t="s">
        <v>4702</v>
      </c>
      <c r="D156" s="225"/>
      <c r="E156" s="225"/>
      <c r="F156" s="272" t="s">
        <v>4689</v>
      </c>
      <c r="G156" s="225"/>
      <c r="H156" s="271" t="s">
        <v>4723</v>
      </c>
      <c r="I156" s="271" t="s">
        <v>4685</v>
      </c>
      <c r="J156" s="271">
        <v>50</v>
      </c>
      <c r="K156" s="267"/>
    </row>
    <row r="157" spans="2:11" s="1" customFormat="1" ht="15" customHeight="1">
      <c r="B157" s="246"/>
      <c r="C157" s="271" t="s">
        <v>4710</v>
      </c>
      <c r="D157" s="225"/>
      <c r="E157" s="225"/>
      <c r="F157" s="272" t="s">
        <v>4689</v>
      </c>
      <c r="G157" s="225"/>
      <c r="H157" s="271" t="s">
        <v>4723</v>
      </c>
      <c r="I157" s="271" t="s">
        <v>4685</v>
      </c>
      <c r="J157" s="271">
        <v>50</v>
      </c>
      <c r="K157" s="267"/>
    </row>
    <row r="158" spans="2:11" s="1" customFormat="1" ht="15" customHeight="1">
      <c r="B158" s="246"/>
      <c r="C158" s="271" t="s">
        <v>4708</v>
      </c>
      <c r="D158" s="225"/>
      <c r="E158" s="225"/>
      <c r="F158" s="272" t="s">
        <v>4689</v>
      </c>
      <c r="G158" s="225"/>
      <c r="H158" s="271" t="s">
        <v>4723</v>
      </c>
      <c r="I158" s="271" t="s">
        <v>4685</v>
      </c>
      <c r="J158" s="271">
        <v>50</v>
      </c>
      <c r="K158" s="267"/>
    </row>
    <row r="159" spans="2:11" s="1" customFormat="1" ht="15" customHeight="1">
      <c r="B159" s="246"/>
      <c r="C159" s="271" t="s">
        <v>217</v>
      </c>
      <c r="D159" s="225"/>
      <c r="E159" s="225"/>
      <c r="F159" s="272" t="s">
        <v>4683</v>
      </c>
      <c r="G159" s="225"/>
      <c r="H159" s="271" t="s">
        <v>4745</v>
      </c>
      <c r="I159" s="271" t="s">
        <v>4685</v>
      </c>
      <c r="J159" s="271" t="s">
        <v>4746</v>
      </c>
      <c r="K159" s="267"/>
    </row>
    <row r="160" spans="2:11" s="1" customFormat="1" ht="15" customHeight="1">
      <c r="B160" s="246"/>
      <c r="C160" s="271" t="s">
        <v>4747</v>
      </c>
      <c r="D160" s="225"/>
      <c r="E160" s="225"/>
      <c r="F160" s="272" t="s">
        <v>4683</v>
      </c>
      <c r="G160" s="225"/>
      <c r="H160" s="271" t="s">
        <v>4748</v>
      </c>
      <c r="I160" s="271" t="s">
        <v>4718</v>
      </c>
      <c r="J160" s="271"/>
      <c r="K160" s="267"/>
    </row>
    <row r="161" spans="2:11" s="1" customFormat="1" ht="15" customHeight="1">
      <c r="B161" s="273"/>
      <c r="C161" s="255"/>
      <c r="D161" s="255"/>
      <c r="E161" s="255"/>
      <c r="F161" s="255"/>
      <c r="G161" s="255"/>
      <c r="H161" s="255"/>
      <c r="I161" s="255"/>
      <c r="J161" s="255"/>
      <c r="K161" s="274"/>
    </row>
    <row r="162" spans="2:11" s="1" customFormat="1" ht="18.75" customHeight="1">
      <c r="B162" s="222"/>
      <c r="C162" s="225"/>
      <c r="D162" s="225"/>
      <c r="E162" s="225"/>
      <c r="F162" s="245"/>
      <c r="G162" s="225"/>
      <c r="H162" s="225"/>
      <c r="I162" s="225"/>
      <c r="J162" s="225"/>
      <c r="K162" s="222"/>
    </row>
    <row r="163" spans="2:11" s="1" customFormat="1" ht="18.75" customHeight="1">
      <c r="B163" s="232"/>
      <c r="C163" s="232"/>
      <c r="D163" s="232"/>
      <c r="E163" s="232"/>
      <c r="F163" s="232"/>
      <c r="G163" s="232"/>
      <c r="H163" s="232"/>
      <c r="I163" s="232"/>
      <c r="J163" s="232"/>
      <c r="K163" s="232"/>
    </row>
    <row r="164" spans="2:11" s="1" customFormat="1" ht="7.5" customHeight="1">
      <c r="B164" s="214"/>
      <c r="C164" s="215"/>
      <c r="D164" s="215"/>
      <c r="E164" s="215"/>
      <c r="F164" s="215"/>
      <c r="G164" s="215"/>
      <c r="H164" s="215"/>
      <c r="I164" s="215"/>
      <c r="J164" s="215"/>
      <c r="K164" s="216"/>
    </row>
    <row r="165" spans="2:11" s="1" customFormat="1" ht="45" customHeight="1">
      <c r="B165" s="217"/>
      <c r="C165" s="343" t="s">
        <v>4749</v>
      </c>
      <c r="D165" s="343"/>
      <c r="E165" s="343"/>
      <c r="F165" s="343"/>
      <c r="G165" s="343"/>
      <c r="H165" s="343"/>
      <c r="I165" s="343"/>
      <c r="J165" s="343"/>
      <c r="K165" s="218"/>
    </row>
    <row r="166" spans="2:11" s="1" customFormat="1" ht="17.25" customHeight="1">
      <c r="B166" s="217"/>
      <c r="C166" s="238" t="s">
        <v>4677</v>
      </c>
      <c r="D166" s="238"/>
      <c r="E166" s="238"/>
      <c r="F166" s="238" t="s">
        <v>4678</v>
      </c>
      <c r="G166" s="275"/>
      <c r="H166" s="276" t="s">
        <v>53</v>
      </c>
      <c r="I166" s="276" t="s">
        <v>56</v>
      </c>
      <c r="J166" s="238" t="s">
        <v>4679</v>
      </c>
      <c r="K166" s="218"/>
    </row>
    <row r="167" spans="2:11" s="1" customFormat="1" ht="17.25" customHeight="1">
      <c r="B167" s="219"/>
      <c r="C167" s="240" t="s">
        <v>4680</v>
      </c>
      <c r="D167" s="240"/>
      <c r="E167" s="240"/>
      <c r="F167" s="241" t="s">
        <v>4681</v>
      </c>
      <c r="G167" s="277"/>
      <c r="H167" s="278"/>
      <c r="I167" s="278"/>
      <c r="J167" s="240" t="s">
        <v>4682</v>
      </c>
      <c r="K167" s="220"/>
    </row>
    <row r="168" spans="2:11" s="1" customFormat="1" ht="5.25" customHeight="1">
      <c r="B168" s="246"/>
      <c r="C168" s="243"/>
      <c r="D168" s="243"/>
      <c r="E168" s="243"/>
      <c r="F168" s="243"/>
      <c r="G168" s="244"/>
      <c r="H168" s="243"/>
      <c r="I168" s="243"/>
      <c r="J168" s="243"/>
      <c r="K168" s="267"/>
    </row>
    <row r="169" spans="2:11" s="1" customFormat="1" ht="15" customHeight="1">
      <c r="B169" s="246"/>
      <c r="C169" s="225" t="s">
        <v>4686</v>
      </c>
      <c r="D169" s="225"/>
      <c r="E169" s="225"/>
      <c r="F169" s="245" t="s">
        <v>4683</v>
      </c>
      <c r="G169" s="225"/>
      <c r="H169" s="225" t="s">
        <v>4723</v>
      </c>
      <c r="I169" s="225" t="s">
        <v>4685</v>
      </c>
      <c r="J169" s="225">
        <v>120</v>
      </c>
      <c r="K169" s="267"/>
    </row>
    <row r="170" spans="2:11" s="1" customFormat="1" ht="15" customHeight="1">
      <c r="B170" s="246"/>
      <c r="C170" s="225" t="s">
        <v>4732</v>
      </c>
      <c r="D170" s="225"/>
      <c r="E170" s="225"/>
      <c r="F170" s="245" t="s">
        <v>4683</v>
      </c>
      <c r="G170" s="225"/>
      <c r="H170" s="225" t="s">
        <v>4733</v>
      </c>
      <c r="I170" s="225" t="s">
        <v>4685</v>
      </c>
      <c r="J170" s="225" t="s">
        <v>4734</v>
      </c>
      <c r="K170" s="267"/>
    </row>
    <row r="171" spans="2:11" s="1" customFormat="1" ht="15" customHeight="1">
      <c r="B171" s="246"/>
      <c r="C171" s="225" t="s">
        <v>81</v>
      </c>
      <c r="D171" s="225"/>
      <c r="E171" s="225"/>
      <c r="F171" s="245" t="s">
        <v>4683</v>
      </c>
      <c r="G171" s="225"/>
      <c r="H171" s="225" t="s">
        <v>4750</v>
      </c>
      <c r="I171" s="225" t="s">
        <v>4685</v>
      </c>
      <c r="J171" s="225" t="s">
        <v>4734</v>
      </c>
      <c r="K171" s="267"/>
    </row>
    <row r="172" spans="2:11" s="1" customFormat="1" ht="15" customHeight="1">
      <c r="B172" s="246"/>
      <c r="C172" s="225" t="s">
        <v>4688</v>
      </c>
      <c r="D172" s="225"/>
      <c r="E172" s="225"/>
      <c r="F172" s="245" t="s">
        <v>4689</v>
      </c>
      <c r="G172" s="225"/>
      <c r="H172" s="225" t="s">
        <v>4750</v>
      </c>
      <c r="I172" s="225" t="s">
        <v>4685</v>
      </c>
      <c r="J172" s="225">
        <v>50</v>
      </c>
      <c r="K172" s="267"/>
    </row>
    <row r="173" spans="2:11" s="1" customFormat="1" ht="15" customHeight="1">
      <c r="B173" s="246"/>
      <c r="C173" s="225" t="s">
        <v>4691</v>
      </c>
      <c r="D173" s="225"/>
      <c r="E173" s="225"/>
      <c r="F173" s="245" t="s">
        <v>4683</v>
      </c>
      <c r="G173" s="225"/>
      <c r="H173" s="225" t="s">
        <v>4750</v>
      </c>
      <c r="I173" s="225" t="s">
        <v>4693</v>
      </c>
      <c r="J173" s="225"/>
      <c r="K173" s="267"/>
    </row>
    <row r="174" spans="2:11" s="1" customFormat="1" ht="15" customHeight="1">
      <c r="B174" s="246"/>
      <c r="C174" s="225" t="s">
        <v>4702</v>
      </c>
      <c r="D174" s="225"/>
      <c r="E174" s="225"/>
      <c r="F174" s="245" t="s">
        <v>4689</v>
      </c>
      <c r="G174" s="225"/>
      <c r="H174" s="225" t="s">
        <v>4750</v>
      </c>
      <c r="I174" s="225" t="s">
        <v>4685</v>
      </c>
      <c r="J174" s="225">
        <v>50</v>
      </c>
      <c r="K174" s="267"/>
    </row>
    <row r="175" spans="2:11" s="1" customFormat="1" ht="15" customHeight="1">
      <c r="B175" s="246"/>
      <c r="C175" s="225" t="s">
        <v>4710</v>
      </c>
      <c r="D175" s="225"/>
      <c r="E175" s="225"/>
      <c r="F175" s="245" t="s">
        <v>4689</v>
      </c>
      <c r="G175" s="225"/>
      <c r="H175" s="225" t="s">
        <v>4750</v>
      </c>
      <c r="I175" s="225" t="s">
        <v>4685</v>
      </c>
      <c r="J175" s="225">
        <v>50</v>
      </c>
      <c r="K175" s="267"/>
    </row>
    <row r="176" spans="2:11" s="1" customFormat="1" ht="15" customHeight="1">
      <c r="B176" s="246"/>
      <c r="C176" s="225" t="s">
        <v>4708</v>
      </c>
      <c r="D176" s="225"/>
      <c r="E176" s="225"/>
      <c r="F176" s="245" t="s">
        <v>4689</v>
      </c>
      <c r="G176" s="225"/>
      <c r="H176" s="225" t="s">
        <v>4750</v>
      </c>
      <c r="I176" s="225" t="s">
        <v>4685</v>
      </c>
      <c r="J176" s="225">
        <v>50</v>
      </c>
      <c r="K176" s="267"/>
    </row>
    <row r="177" spans="2:11" s="1" customFormat="1" ht="15" customHeight="1">
      <c r="B177" s="246"/>
      <c r="C177" s="225" t="s">
        <v>239</v>
      </c>
      <c r="D177" s="225"/>
      <c r="E177" s="225"/>
      <c r="F177" s="245" t="s">
        <v>4683</v>
      </c>
      <c r="G177" s="225"/>
      <c r="H177" s="225" t="s">
        <v>4751</v>
      </c>
      <c r="I177" s="225" t="s">
        <v>4752</v>
      </c>
      <c r="J177" s="225"/>
      <c r="K177" s="267"/>
    </row>
    <row r="178" spans="2:11" s="1" customFormat="1" ht="15" customHeight="1">
      <c r="B178" s="246"/>
      <c r="C178" s="225" t="s">
        <v>56</v>
      </c>
      <c r="D178" s="225"/>
      <c r="E178" s="225"/>
      <c r="F178" s="245" t="s">
        <v>4683</v>
      </c>
      <c r="G178" s="225"/>
      <c r="H178" s="225" t="s">
        <v>4753</v>
      </c>
      <c r="I178" s="225" t="s">
        <v>4754</v>
      </c>
      <c r="J178" s="225">
        <v>1</v>
      </c>
      <c r="K178" s="267"/>
    </row>
    <row r="179" spans="2:11" s="1" customFormat="1" ht="15" customHeight="1">
      <c r="B179" s="246"/>
      <c r="C179" s="225" t="s">
        <v>52</v>
      </c>
      <c r="D179" s="225"/>
      <c r="E179" s="225"/>
      <c r="F179" s="245" t="s">
        <v>4683</v>
      </c>
      <c r="G179" s="225"/>
      <c r="H179" s="225" t="s">
        <v>4755</v>
      </c>
      <c r="I179" s="225" t="s">
        <v>4685</v>
      </c>
      <c r="J179" s="225">
        <v>20</v>
      </c>
      <c r="K179" s="267"/>
    </row>
    <row r="180" spans="2:11" s="1" customFormat="1" ht="15" customHeight="1">
      <c r="B180" s="246"/>
      <c r="C180" s="225" t="s">
        <v>53</v>
      </c>
      <c r="D180" s="225"/>
      <c r="E180" s="225"/>
      <c r="F180" s="245" t="s">
        <v>4683</v>
      </c>
      <c r="G180" s="225"/>
      <c r="H180" s="225" t="s">
        <v>4756</v>
      </c>
      <c r="I180" s="225" t="s">
        <v>4685</v>
      </c>
      <c r="J180" s="225">
        <v>255</v>
      </c>
      <c r="K180" s="267"/>
    </row>
    <row r="181" spans="2:11" s="1" customFormat="1" ht="15" customHeight="1">
      <c r="B181" s="246"/>
      <c r="C181" s="225" t="s">
        <v>240</v>
      </c>
      <c r="D181" s="225"/>
      <c r="E181" s="225"/>
      <c r="F181" s="245" t="s">
        <v>4683</v>
      </c>
      <c r="G181" s="225"/>
      <c r="H181" s="225" t="s">
        <v>4647</v>
      </c>
      <c r="I181" s="225" t="s">
        <v>4685</v>
      </c>
      <c r="J181" s="225">
        <v>10</v>
      </c>
      <c r="K181" s="267"/>
    </row>
    <row r="182" spans="2:11" s="1" customFormat="1" ht="15" customHeight="1">
      <c r="B182" s="246"/>
      <c r="C182" s="225" t="s">
        <v>241</v>
      </c>
      <c r="D182" s="225"/>
      <c r="E182" s="225"/>
      <c r="F182" s="245" t="s">
        <v>4683</v>
      </c>
      <c r="G182" s="225"/>
      <c r="H182" s="225" t="s">
        <v>4757</v>
      </c>
      <c r="I182" s="225" t="s">
        <v>4718</v>
      </c>
      <c r="J182" s="225"/>
      <c r="K182" s="267"/>
    </row>
    <row r="183" spans="2:11" s="1" customFormat="1" ht="15" customHeight="1">
      <c r="B183" s="246"/>
      <c r="C183" s="225" t="s">
        <v>4758</v>
      </c>
      <c r="D183" s="225"/>
      <c r="E183" s="225"/>
      <c r="F183" s="245" t="s">
        <v>4683</v>
      </c>
      <c r="G183" s="225"/>
      <c r="H183" s="225" t="s">
        <v>4759</v>
      </c>
      <c r="I183" s="225" t="s">
        <v>4718</v>
      </c>
      <c r="J183" s="225"/>
      <c r="K183" s="267"/>
    </row>
    <row r="184" spans="2:11" s="1" customFormat="1" ht="15" customHeight="1">
      <c r="B184" s="246"/>
      <c r="C184" s="225" t="s">
        <v>4747</v>
      </c>
      <c r="D184" s="225"/>
      <c r="E184" s="225"/>
      <c r="F184" s="245" t="s">
        <v>4683</v>
      </c>
      <c r="G184" s="225"/>
      <c r="H184" s="225" t="s">
        <v>4760</v>
      </c>
      <c r="I184" s="225" t="s">
        <v>4718</v>
      </c>
      <c r="J184" s="225"/>
      <c r="K184" s="267"/>
    </row>
    <row r="185" spans="2:11" s="1" customFormat="1" ht="15" customHeight="1">
      <c r="B185" s="246"/>
      <c r="C185" s="225" t="s">
        <v>243</v>
      </c>
      <c r="D185" s="225"/>
      <c r="E185" s="225"/>
      <c r="F185" s="245" t="s">
        <v>4689</v>
      </c>
      <c r="G185" s="225"/>
      <c r="H185" s="225" t="s">
        <v>4761</v>
      </c>
      <c r="I185" s="225" t="s">
        <v>4685</v>
      </c>
      <c r="J185" s="225">
        <v>50</v>
      </c>
      <c r="K185" s="267"/>
    </row>
    <row r="186" spans="2:11" s="1" customFormat="1" ht="15" customHeight="1">
      <c r="B186" s="246"/>
      <c r="C186" s="225" t="s">
        <v>4762</v>
      </c>
      <c r="D186" s="225"/>
      <c r="E186" s="225"/>
      <c r="F186" s="245" t="s">
        <v>4689</v>
      </c>
      <c r="G186" s="225"/>
      <c r="H186" s="225" t="s">
        <v>4763</v>
      </c>
      <c r="I186" s="225" t="s">
        <v>4764</v>
      </c>
      <c r="J186" s="225"/>
      <c r="K186" s="267"/>
    </row>
    <row r="187" spans="2:11" s="1" customFormat="1" ht="15" customHeight="1">
      <c r="B187" s="246"/>
      <c r="C187" s="225" t="s">
        <v>4765</v>
      </c>
      <c r="D187" s="225"/>
      <c r="E187" s="225"/>
      <c r="F187" s="245" t="s">
        <v>4689</v>
      </c>
      <c r="G187" s="225"/>
      <c r="H187" s="225" t="s">
        <v>4766</v>
      </c>
      <c r="I187" s="225" t="s">
        <v>4764</v>
      </c>
      <c r="J187" s="225"/>
      <c r="K187" s="267"/>
    </row>
    <row r="188" spans="2:11" s="1" customFormat="1" ht="15" customHeight="1">
      <c r="B188" s="246"/>
      <c r="C188" s="225" t="s">
        <v>4767</v>
      </c>
      <c r="D188" s="225"/>
      <c r="E188" s="225"/>
      <c r="F188" s="245" t="s">
        <v>4689</v>
      </c>
      <c r="G188" s="225"/>
      <c r="H188" s="225" t="s">
        <v>4768</v>
      </c>
      <c r="I188" s="225" t="s">
        <v>4764</v>
      </c>
      <c r="J188" s="225"/>
      <c r="K188" s="267"/>
    </row>
    <row r="189" spans="2:11" s="1" customFormat="1" ht="15" customHeight="1">
      <c r="B189" s="246"/>
      <c r="C189" s="279" t="s">
        <v>4769</v>
      </c>
      <c r="D189" s="225"/>
      <c r="E189" s="225"/>
      <c r="F189" s="245" t="s">
        <v>4689</v>
      </c>
      <c r="G189" s="225"/>
      <c r="H189" s="225" t="s">
        <v>4770</v>
      </c>
      <c r="I189" s="225" t="s">
        <v>4771</v>
      </c>
      <c r="J189" s="280" t="s">
        <v>4772</v>
      </c>
      <c r="K189" s="267"/>
    </row>
    <row r="190" spans="2:11" s="1" customFormat="1" ht="15" customHeight="1">
      <c r="B190" s="246"/>
      <c r="C190" s="231" t="s">
        <v>41</v>
      </c>
      <c r="D190" s="225"/>
      <c r="E190" s="225"/>
      <c r="F190" s="245" t="s">
        <v>4683</v>
      </c>
      <c r="G190" s="225"/>
      <c r="H190" s="222" t="s">
        <v>4773</v>
      </c>
      <c r="I190" s="225" t="s">
        <v>4774</v>
      </c>
      <c r="J190" s="225"/>
      <c r="K190" s="267"/>
    </row>
    <row r="191" spans="2:11" s="1" customFormat="1" ht="15" customHeight="1">
      <c r="B191" s="246"/>
      <c r="C191" s="231" t="s">
        <v>4775</v>
      </c>
      <c r="D191" s="225"/>
      <c r="E191" s="225"/>
      <c r="F191" s="245" t="s">
        <v>4683</v>
      </c>
      <c r="G191" s="225"/>
      <c r="H191" s="225" t="s">
        <v>4776</v>
      </c>
      <c r="I191" s="225" t="s">
        <v>4718</v>
      </c>
      <c r="J191" s="225"/>
      <c r="K191" s="267"/>
    </row>
    <row r="192" spans="2:11" s="1" customFormat="1" ht="15" customHeight="1">
      <c r="B192" s="246"/>
      <c r="C192" s="231" t="s">
        <v>4777</v>
      </c>
      <c r="D192" s="225"/>
      <c r="E192" s="225"/>
      <c r="F192" s="245" t="s">
        <v>4683</v>
      </c>
      <c r="G192" s="225"/>
      <c r="H192" s="225" t="s">
        <v>4778</v>
      </c>
      <c r="I192" s="225" t="s">
        <v>4718</v>
      </c>
      <c r="J192" s="225"/>
      <c r="K192" s="267"/>
    </row>
    <row r="193" spans="2:11" s="1" customFormat="1" ht="15" customHeight="1">
      <c r="B193" s="246"/>
      <c r="C193" s="231" t="s">
        <v>4779</v>
      </c>
      <c r="D193" s="225"/>
      <c r="E193" s="225"/>
      <c r="F193" s="245" t="s">
        <v>4689</v>
      </c>
      <c r="G193" s="225"/>
      <c r="H193" s="225" t="s">
        <v>4780</v>
      </c>
      <c r="I193" s="225" t="s">
        <v>4718</v>
      </c>
      <c r="J193" s="225"/>
      <c r="K193" s="267"/>
    </row>
    <row r="194" spans="2:11" s="1" customFormat="1" ht="15" customHeight="1">
      <c r="B194" s="273"/>
      <c r="C194" s="281"/>
      <c r="D194" s="255"/>
      <c r="E194" s="255"/>
      <c r="F194" s="255"/>
      <c r="G194" s="255"/>
      <c r="H194" s="255"/>
      <c r="I194" s="255"/>
      <c r="J194" s="255"/>
      <c r="K194" s="274"/>
    </row>
    <row r="195" spans="2:11" s="1" customFormat="1" ht="18.75" customHeight="1">
      <c r="B195" s="222"/>
      <c r="C195" s="225"/>
      <c r="D195" s="225"/>
      <c r="E195" s="225"/>
      <c r="F195" s="245"/>
      <c r="G195" s="225"/>
      <c r="H195" s="225"/>
      <c r="I195" s="225"/>
      <c r="J195" s="225"/>
      <c r="K195" s="222"/>
    </row>
    <row r="196" spans="2:11" s="1" customFormat="1" ht="18.75" customHeight="1">
      <c r="B196" s="222"/>
      <c r="C196" s="225"/>
      <c r="D196" s="225"/>
      <c r="E196" s="225"/>
      <c r="F196" s="245"/>
      <c r="G196" s="225"/>
      <c r="H196" s="225"/>
      <c r="I196" s="225"/>
      <c r="J196" s="225"/>
      <c r="K196" s="222"/>
    </row>
    <row r="197" spans="2:11" s="1" customFormat="1" ht="18.75" customHeight="1">
      <c r="B197" s="232"/>
      <c r="C197" s="232"/>
      <c r="D197" s="232"/>
      <c r="E197" s="232"/>
      <c r="F197" s="232"/>
      <c r="G197" s="232"/>
      <c r="H197" s="232"/>
      <c r="I197" s="232"/>
      <c r="J197" s="232"/>
      <c r="K197" s="232"/>
    </row>
    <row r="198" spans="2:11" s="1" customFormat="1" ht="13.5">
      <c r="B198" s="214"/>
      <c r="C198" s="215"/>
      <c r="D198" s="215"/>
      <c r="E198" s="215"/>
      <c r="F198" s="215"/>
      <c r="G198" s="215"/>
      <c r="H198" s="215"/>
      <c r="I198" s="215"/>
      <c r="J198" s="215"/>
      <c r="K198" s="216"/>
    </row>
    <row r="199" spans="2:11" s="1" customFormat="1" ht="21">
      <c r="B199" s="217"/>
      <c r="C199" s="343" t="s">
        <v>4781</v>
      </c>
      <c r="D199" s="343"/>
      <c r="E199" s="343"/>
      <c r="F199" s="343"/>
      <c r="G199" s="343"/>
      <c r="H199" s="343"/>
      <c r="I199" s="343"/>
      <c r="J199" s="343"/>
      <c r="K199" s="218"/>
    </row>
    <row r="200" spans="2:11" s="1" customFormat="1" ht="25.5" customHeight="1">
      <c r="B200" s="217"/>
      <c r="C200" s="282" t="s">
        <v>4782</v>
      </c>
      <c r="D200" s="282"/>
      <c r="E200" s="282"/>
      <c r="F200" s="282" t="s">
        <v>4783</v>
      </c>
      <c r="G200" s="283"/>
      <c r="H200" s="344" t="s">
        <v>4784</v>
      </c>
      <c r="I200" s="344"/>
      <c r="J200" s="344"/>
      <c r="K200" s="218"/>
    </row>
    <row r="201" spans="2:11" s="1" customFormat="1" ht="5.25" customHeight="1">
      <c r="B201" s="246"/>
      <c r="C201" s="243"/>
      <c r="D201" s="243"/>
      <c r="E201" s="243"/>
      <c r="F201" s="243"/>
      <c r="G201" s="225"/>
      <c r="H201" s="243"/>
      <c r="I201" s="243"/>
      <c r="J201" s="243"/>
      <c r="K201" s="267"/>
    </row>
    <row r="202" spans="2:11" s="1" customFormat="1" ht="15" customHeight="1">
      <c r="B202" s="246"/>
      <c r="C202" s="225" t="s">
        <v>4774</v>
      </c>
      <c r="D202" s="225"/>
      <c r="E202" s="225"/>
      <c r="F202" s="245" t="s">
        <v>42</v>
      </c>
      <c r="G202" s="225"/>
      <c r="H202" s="345" t="s">
        <v>4785</v>
      </c>
      <c r="I202" s="345"/>
      <c r="J202" s="345"/>
      <c r="K202" s="267"/>
    </row>
    <row r="203" spans="2:11" s="1" customFormat="1" ht="15" customHeight="1">
      <c r="B203" s="246"/>
      <c r="C203" s="252"/>
      <c r="D203" s="225"/>
      <c r="E203" s="225"/>
      <c r="F203" s="245" t="s">
        <v>43</v>
      </c>
      <c r="G203" s="225"/>
      <c r="H203" s="345" t="s">
        <v>4786</v>
      </c>
      <c r="I203" s="345"/>
      <c r="J203" s="345"/>
      <c r="K203" s="267"/>
    </row>
    <row r="204" spans="2:11" s="1" customFormat="1" ht="15" customHeight="1">
      <c r="B204" s="246"/>
      <c r="C204" s="252"/>
      <c r="D204" s="225"/>
      <c r="E204" s="225"/>
      <c r="F204" s="245" t="s">
        <v>46</v>
      </c>
      <c r="G204" s="225"/>
      <c r="H204" s="345" t="s">
        <v>4787</v>
      </c>
      <c r="I204" s="345"/>
      <c r="J204" s="345"/>
      <c r="K204" s="267"/>
    </row>
    <row r="205" spans="2:11" s="1" customFormat="1" ht="15" customHeight="1">
      <c r="B205" s="246"/>
      <c r="C205" s="225"/>
      <c r="D205" s="225"/>
      <c r="E205" s="225"/>
      <c r="F205" s="245" t="s">
        <v>44</v>
      </c>
      <c r="G205" s="225"/>
      <c r="H205" s="345" t="s">
        <v>4788</v>
      </c>
      <c r="I205" s="345"/>
      <c r="J205" s="345"/>
      <c r="K205" s="267"/>
    </row>
    <row r="206" spans="2:11" s="1" customFormat="1" ht="15" customHeight="1">
      <c r="B206" s="246"/>
      <c r="C206" s="225"/>
      <c r="D206" s="225"/>
      <c r="E206" s="225"/>
      <c r="F206" s="245" t="s">
        <v>45</v>
      </c>
      <c r="G206" s="225"/>
      <c r="H206" s="345" t="s">
        <v>4789</v>
      </c>
      <c r="I206" s="345"/>
      <c r="J206" s="345"/>
      <c r="K206" s="267"/>
    </row>
    <row r="207" spans="2:11" s="1" customFormat="1" ht="15" customHeight="1">
      <c r="B207" s="246"/>
      <c r="C207" s="225"/>
      <c r="D207" s="225"/>
      <c r="E207" s="225"/>
      <c r="F207" s="245"/>
      <c r="G207" s="225"/>
      <c r="H207" s="225"/>
      <c r="I207" s="225"/>
      <c r="J207" s="225"/>
      <c r="K207" s="267"/>
    </row>
    <row r="208" spans="2:11" s="1" customFormat="1" ht="15" customHeight="1">
      <c r="B208" s="246"/>
      <c r="C208" s="225" t="s">
        <v>4730</v>
      </c>
      <c r="D208" s="225"/>
      <c r="E208" s="225"/>
      <c r="F208" s="245" t="s">
        <v>77</v>
      </c>
      <c r="G208" s="225"/>
      <c r="H208" s="345" t="s">
        <v>4790</v>
      </c>
      <c r="I208" s="345"/>
      <c r="J208" s="345"/>
      <c r="K208" s="267"/>
    </row>
    <row r="209" spans="2:11" s="1" customFormat="1" ht="15" customHeight="1">
      <c r="B209" s="246"/>
      <c r="C209" s="252"/>
      <c r="D209" s="225"/>
      <c r="E209" s="225"/>
      <c r="F209" s="245" t="s">
        <v>4626</v>
      </c>
      <c r="G209" s="225"/>
      <c r="H209" s="345" t="s">
        <v>4627</v>
      </c>
      <c r="I209" s="345"/>
      <c r="J209" s="345"/>
      <c r="K209" s="267"/>
    </row>
    <row r="210" spans="2:11" s="1" customFormat="1" ht="15" customHeight="1">
      <c r="B210" s="246"/>
      <c r="C210" s="225"/>
      <c r="D210" s="225"/>
      <c r="E210" s="225"/>
      <c r="F210" s="245" t="s">
        <v>4624</v>
      </c>
      <c r="G210" s="225"/>
      <c r="H210" s="345" t="s">
        <v>4791</v>
      </c>
      <c r="I210" s="345"/>
      <c r="J210" s="345"/>
      <c r="K210" s="267"/>
    </row>
    <row r="211" spans="2:11" s="1" customFormat="1" ht="15" customHeight="1">
      <c r="B211" s="284"/>
      <c r="C211" s="252"/>
      <c r="D211" s="252"/>
      <c r="E211" s="252"/>
      <c r="F211" s="245" t="s">
        <v>4628</v>
      </c>
      <c r="G211" s="231"/>
      <c r="H211" s="346" t="s">
        <v>4629</v>
      </c>
      <c r="I211" s="346"/>
      <c r="J211" s="346"/>
      <c r="K211" s="285"/>
    </row>
    <row r="212" spans="2:11" s="1" customFormat="1" ht="15" customHeight="1">
      <c r="B212" s="284"/>
      <c r="C212" s="252"/>
      <c r="D212" s="252"/>
      <c r="E212" s="252"/>
      <c r="F212" s="245" t="s">
        <v>4630</v>
      </c>
      <c r="G212" s="231"/>
      <c r="H212" s="346" t="s">
        <v>4792</v>
      </c>
      <c r="I212" s="346"/>
      <c r="J212" s="346"/>
      <c r="K212" s="285"/>
    </row>
    <row r="213" spans="2:11" s="1" customFormat="1" ht="15" customHeight="1">
      <c r="B213" s="284"/>
      <c r="C213" s="252"/>
      <c r="D213" s="252"/>
      <c r="E213" s="252"/>
      <c r="F213" s="286"/>
      <c r="G213" s="231"/>
      <c r="H213" s="287"/>
      <c r="I213" s="287"/>
      <c r="J213" s="287"/>
      <c r="K213" s="285"/>
    </row>
    <row r="214" spans="2:11" s="1" customFormat="1" ht="15" customHeight="1">
      <c r="B214" s="284"/>
      <c r="C214" s="225" t="s">
        <v>4754</v>
      </c>
      <c r="D214" s="252"/>
      <c r="E214" s="252"/>
      <c r="F214" s="245">
        <v>1</v>
      </c>
      <c r="G214" s="231"/>
      <c r="H214" s="346" t="s">
        <v>4793</v>
      </c>
      <c r="I214" s="346"/>
      <c r="J214" s="346"/>
      <c r="K214" s="285"/>
    </row>
    <row r="215" spans="2:11" s="1" customFormat="1" ht="15" customHeight="1">
      <c r="B215" s="284"/>
      <c r="C215" s="252"/>
      <c r="D215" s="252"/>
      <c r="E215" s="252"/>
      <c r="F215" s="245">
        <v>2</v>
      </c>
      <c r="G215" s="231"/>
      <c r="H215" s="346" t="s">
        <v>4794</v>
      </c>
      <c r="I215" s="346"/>
      <c r="J215" s="346"/>
      <c r="K215" s="285"/>
    </row>
    <row r="216" spans="2:11" s="1" customFormat="1" ht="15" customHeight="1">
      <c r="B216" s="284"/>
      <c r="C216" s="252"/>
      <c r="D216" s="252"/>
      <c r="E216" s="252"/>
      <c r="F216" s="245">
        <v>3</v>
      </c>
      <c r="G216" s="231"/>
      <c r="H216" s="346" t="s">
        <v>4795</v>
      </c>
      <c r="I216" s="346"/>
      <c r="J216" s="346"/>
      <c r="K216" s="285"/>
    </row>
    <row r="217" spans="2:11" s="1" customFormat="1" ht="15" customHeight="1">
      <c r="B217" s="284"/>
      <c r="C217" s="252"/>
      <c r="D217" s="252"/>
      <c r="E217" s="252"/>
      <c r="F217" s="245">
        <v>4</v>
      </c>
      <c r="G217" s="231"/>
      <c r="H217" s="346" t="s">
        <v>4796</v>
      </c>
      <c r="I217" s="346"/>
      <c r="J217" s="346"/>
      <c r="K217" s="285"/>
    </row>
    <row r="218" spans="2:11" s="1" customFormat="1" ht="12.75" customHeight="1">
      <c r="B218" s="288"/>
      <c r="C218" s="289"/>
      <c r="D218" s="289"/>
      <c r="E218" s="289"/>
      <c r="F218" s="289"/>
      <c r="G218" s="289"/>
      <c r="H218" s="289"/>
      <c r="I218" s="289"/>
      <c r="J218" s="289"/>
      <c r="K218" s="290"/>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75</vt:i4>
      </vt:variant>
      <vt:variant>
        <vt:lpstr>Pojmenované oblasti</vt:lpstr>
      </vt:variant>
      <vt:variant>
        <vt:i4>149</vt:i4>
      </vt:variant>
    </vt:vector>
  </HeadingPairs>
  <TitlesOfParts>
    <vt:vector size="224" baseType="lpstr">
      <vt:lpstr>Rekapitulace stavby</vt:lpstr>
      <vt:lpstr>1 - Typ A1-A4</vt:lpstr>
      <vt:lpstr>2 - Kuchyňka A1-A5</vt:lpstr>
      <vt:lpstr>1 - Typ A1-A4_01</vt:lpstr>
      <vt:lpstr>2 - Typ B</vt:lpstr>
      <vt:lpstr>3 - Typ C</vt:lpstr>
      <vt:lpstr>4 - Kuchyňka A1-A5</vt:lpstr>
      <vt:lpstr>5 - Typ A5</vt:lpstr>
      <vt:lpstr>6 - Kuchyňka C</vt:lpstr>
      <vt:lpstr>1 - Typ A1-A4_02</vt:lpstr>
      <vt:lpstr>2 - Typ B_01</vt:lpstr>
      <vt:lpstr>3 - Typ C_01</vt:lpstr>
      <vt:lpstr>4 - Kuchyňka A1-A5_01</vt:lpstr>
      <vt:lpstr>5 - Typ A5_01</vt:lpstr>
      <vt:lpstr>6 - Kuchyňka C_01</vt:lpstr>
      <vt:lpstr>1 - Typ A1-A4_03</vt:lpstr>
      <vt:lpstr>2 - Typ B_02</vt:lpstr>
      <vt:lpstr>3 - Typ C_02</vt:lpstr>
      <vt:lpstr>4 - Kuchyňka A1-A5_02</vt:lpstr>
      <vt:lpstr>5 - Typ A5_02</vt:lpstr>
      <vt:lpstr>6 - Kuchyňka C_02</vt:lpstr>
      <vt:lpstr>1 - Typ A1-A4_04</vt:lpstr>
      <vt:lpstr>2 - Typ B_03</vt:lpstr>
      <vt:lpstr>3 - Typ C_03</vt:lpstr>
      <vt:lpstr>4 - Kuchyňka A1-A5_03</vt:lpstr>
      <vt:lpstr>5 - Typ A5_03</vt:lpstr>
      <vt:lpstr>6 - Kuchyňka C_03</vt:lpstr>
      <vt:lpstr>1 - Typ A1-A4_05</vt:lpstr>
      <vt:lpstr>2 - Typ B_04</vt:lpstr>
      <vt:lpstr>3 - Typ C_04</vt:lpstr>
      <vt:lpstr>4 - Kuchyňka A1-A5_04</vt:lpstr>
      <vt:lpstr>5 - Typ A5_04</vt:lpstr>
      <vt:lpstr>6 - Kuchyňka C_04</vt:lpstr>
      <vt:lpstr>1 - Typ A1-A4_06</vt:lpstr>
      <vt:lpstr>2 - Typ B_05</vt:lpstr>
      <vt:lpstr>3 - Typ C_05</vt:lpstr>
      <vt:lpstr>4 - Kuchyňka A1-A5_05</vt:lpstr>
      <vt:lpstr>5 - Typ A5_05</vt:lpstr>
      <vt:lpstr>6 - Kuchyňka C_05</vt:lpstr>
      <vt:lpstr>1 - Typ A1-A4_07</vt:lpstr>
      <vt:lpstr>2 - Typ B_06</vt:lpstr>
      <vt:lpstr>3 - Typ C_06</vt:lpstr>
      <vt:lpstr>4 - Kuchyňka A1-A5_06</vt:lpstr>
      <vt:lpstr>5 - Typ A5_06</vt:lpstr>
      <vt:lpstr>6 - Kuchyňka C_06</vt:lpstr>
      <vt:lpstr>1 - Typ A1-A4_08</vt:lpstr>
      <vt:lpstr>2 - Typ B_07</vt:lpstr>
      <vt:lpstr>3 - Typ C_07</vt:lpstr>
      <vt:lpstr>4 - Kuchyňka A1-A5_07</vt:lpstr>
      <vt:lpstr>5 - Typ A5_07</vt:lpstr>
      <vt:lpstr>6 - Kuchyňka C_07</vt:lpstr>
      <vt:lpstr>1 - Typ A1-A4_09</vt:lpstr>
      <vt:lpstr>2 - Typ B_08</vt:lpstr>
      <vt:lpstr>3 - Typ C_08</vt:lpstr>
      <vt:lpstr>4 - Kuchyňka A1-A5_08</vt:lpstr>
      <vt:lpstr>5 - Typ A5_08</vt:lpstr>
      <vt:lpstr>6 - Kuchyňka C_08</vt:lpstr>
      <vt:lpstr>1 - Typ A1-A4_10</vt:lpstr>
      <vt:lpstr>2 - Typ B_09</vt:lpstr>
      <vt:lpstr>3 - Typ C_09</vt:lpstr>
      <vt:lpstr>4 - Kuchyňka A1-A5_09</vt:lpstr>
      <vt:lpstr>5 - Typ A5_09</vt:lpstr>
      <vt:lpstr>6 - Kuchyňka C_09</vt:lpstr>
      <vt:lpstr>1 - Typ A1-A4_11</vt:lpstr>
      <vt:lpstr>2 - Typ C</vt:lpstr>
      <vt:lpstr>3 - Kuchyňka A1-A5</vt:lpstr>
      <vt:lpstr>4 - Kuchyňka C</vt:lpstr>
      <vt:lpstr>2 - Vodovod a zařizovací ...</vt:lpstr>
      <vt:lpstr>3 - Kanalizace</vt:lpstr>
      <vt:lpstr>4 - Vzduchotechnika</vt:lpstr>
      <vt:lpstr>5 - Elektromontáže</vt:lpstr>
      <vt:lpstr>6 - Stavební přípomoci</vt:lpstr>
      <vt:lpstr>7 - PBŘ</vt:lpstr>
      <vt:lpstr>VRN - Ostatní a vedlejší ...</vt:lpstr>
      <vt:lpstr>Pokyny pro vyplnění</vt:lpstr>
      <vt:lpstr>'1 - Typ A1-A4'!Názvy_tisku</vt:lpstr>
      <vt:lpstr>'1 - Typ A1-A4_01'!Názvy_tisku</vt:lpstr>
      <vt:lpstr>'1 - Typ A1-A4_02'!Názvy_tisku</vt:lpstr>
      <vt:lpstr>'1 - Typ A1-A4_03'!Názvy_tisku</vt:lpstr>
      <vt:lpstr>'1 - Typ A1-A4_04'!Názvy_tisku</vt:lpstr>
      <vt:lpstr>'1 - Typ A1-A4_05'!Názvy_tisku</vt:lpstr>
      <vt:lpstr>'1 - Typ A1-A4_06'!Názvy_tisku</vt:lpstr>
      <vt:lpstr>'1 - Typ A1-A4_07'!Názvy_tisku</vt:lpstr>
      <vt:lpstr>'1 - Typ A1-A4_08'!Názvy_tisku</vt:lpstr>
      <vt:lpstr>'1 - Typ A1-A4_09'!Názvy_tisku</vt:lpstr>
      <vt:lpstr>'1 - Typ A1-A4_10'!Názvy_tisku</vt:lpstr>
      <vt:lpstr>'1 - Typ A1-A4_11'!Názvy_tisku</vt:lpstr>
      <vt:lpstr>'2 - Kuchyňka A1-A5'!Názvy_tisku</vt:lpstr>
      <vt:lpstr>'2 - Typ B'!Názvy_tisku</vt:lpstr>
      <vt:lpstr>'2 - Typ B_01'!Názvy_tisku</vt:lpstr>
      <vt:lpstr>'2 - Typ B_02'!Názvy_tisku</vt:lpstr>
      <vt:lpstr>'2 - Typ B_03'!Názvy_tisku</vt:lpstr>
      <vt:lpstr>'2 - Typ B_04'!Názvy_tisku</vt:lpstr>
      <vt:lpstr>'2 - Typ B_05'!Názvy_tisku</vt:lpstr>
      <vt:lpstr>'2 - Typ B_06'!Názvy_tisku</vt:lpstr>
      <vt:lpstr>'2 - Typ B_07'!Názvy_tisku</vt:lpstr>
      <vt:lpstr>'2 - Typ B_08'!Názvy_tisku</vt:lpstr>
      <vt:lpstr>'2 - Typ B_09'!Názvy_tisku</vt:lpstr>
      <vt:lpstr>'2 - Typ C'!Názvy_tisku</vt:lpstr>
      <vt:lpstr>'2 - Vodovod a zařizovací ...'!Názvy_tisku</vt:lpstr>
      <vt:lpstr>'3 - Kanalizace'!Názvy_tisku</vt:lpstr>
      <vt:lpstr>'3 - Kuchyňka A1-A5'!Názvy_tisku</vt:lpstr>
      <vt:lpstr>'3 - Typ C'!Názvy_tisku</vt:lpstr>
      <vt:lpstr>'3 - Typ C_01'!Názvy_tisku</vt:lpstr>
      <vt:lpstr>'3 - Typ C_02'!Názvy_tisku</vt:lpstr>
      <vt:lpstr>'3 - Typ C_03'!Názvy_tisku</vt:lpstr>
      <vt:lpstr>'3 - Typ C_04'!Názvy_tisku</vt:lpstr>
      <vt:lpstr>'3 - Typ C_05'!Názvy_tisku</vt:lpstr>
      <vt:lpstr>'3 - Typ C_06'!Názvy_tisku</vt:lpstr>
      <vt:lpstr>'3 - Typ C_07'!Názvy_tisku</vt:lpstr>
      <vt:lpstr>'3 - Typ C_08'!Názvy_tisku</vt:lpstr>
      <vt:lpstr>'3 - Typ C_09'!Názvy_tisku</vt:lpstr>
      <vt:lpstr>'4 - Kuchyňka A1-A5'!Názvy_tisku</vt:lpstr>
      <vt:lpstr>'4 - Kuchyňka A1-A5_01'!Názvy_tisku</vt:lpstr>
      <vt:lpstr>'4 - Kuchyňka A1-A5_02'!Názvy_tisku</vt:lpstr>
      <vt:lpstr>'4 - Kuchyňka A1-A5_03'!Názvy_tisku</vt:lpstr>
      <vt:lpstr>'4 - Kuchyňka A1-A5_04'!Názvy_tisku</vt:lpstr>
      <vt:lpstr>'4 - Kuchyňka A1-A5_05'!Názvy_tisku</vt:lpstr>
      <vt:lpstr>'4 - Kuchyňka A1-A5_06'!Názvy_tisku</vt:lpstr>
      <vt:lpstr>'4 - Kuchyňka A1-A5_07'!Názvy_tisku</vt:lpstr>
      <vt:lpstr>'4 - Kuchyňka A1-A5_08'!Názvy_tisku</vt:lpstr>
      <vt:lpstr>'4 - Kuchyňka A1-A5_09'!Názvy_tisku</vt:lpstr>
      <vt:lpstr>'4 - Kuchyňka C'!Názvy_tisku</vt:lpstr>
      <vt:lpstr>'4 - Vzduchotechnika'!Názvy_tisku</vt:lpstr>
      <vt:lpstr>'5 - Elektromontáže'!Názvy_tisku</vt:lpstr>
      <vt:lpstr>'5 - Typ A5'!Názvy_tisku</vt:lpstr>
      <vt:lpstr>'5 - Typ A5_01'!Názvy_tisku</vt:lpstr>
      <vt:lpstr>'5 - Typ A5_02'!Názvy_tisku</vt:lpstr>
      <vt:lpstr>'5 - Typ A5_03'!Názvy_tisku</vt:lpstr>
      <vt:lpstr>'5 - Typ A5_04'!Názvy_tisku</vt:lpstr>
      <vt:lpstr>'5 - Typ A5_05'!Názvy_tisku</vt:lpstr>
      <vt:lpstr>'5 - Typ A5_06'!Názvy_tisku</vt:lpstr>
      <vt:lpstr>'5 - Typ A5_07'!Názvy_tisku</vt:lpstr>
      <vt:lpstr>'5 - Typ A5_08'!Názvy_tisku</vt:lpstr>
      <vt:lpstr>'5 - Typ A5_09'!Názvy_tisku</vt:lpstr>
      <vt:lpstr>'6 - Kuchyňka C'!Názvy_tisku</vt:lpstr>
      <vt:lpstr>'6 - Kuchyňka C_01'!Názvy_tisku</vt:lpstr>
      <vt:lpstr>'6 - Kuchyňka C_02'!Názvy_tisku</vt:lpstr>
      <vt:lpstr>'6 - Kuchyňka C_03'!Názvy_tisku</vt:lpstr>
      <vt:lpstr>'6 - Kuchyňka C_04'!Názvy_tisku</vt:lpstr>
      <vt:lpstr>'6 - Kuchyňka C_05'!Názvy_tisku</vt:lpstr>
      <vt:lpstr>'6 - Kuchyňka C_06'!Názvy_tisku</vt:lpstr>
      <vt:lpstr>'6 - Kuchyňka C_07'!Názvy_tisku</vt:lpstr>
      <vt:lpstr>'6 - Kuchyňka C_08'!Názvy_tisku</vt:lpstr>
      <vt:lpstr>'6 - Kuchyňka C_09'!Názvy_tisku</vt:lpstr>
      <vt:lpstr>'6 - Stavební přípomoci'!Názvy_tisku</vt:lpstr>
      <vt:lpstr>'7 - PBŘ'!Názvy_tisku</vt:lpstr>
      <vt:lpstr>'Rekapitulace stavby'!Názvy_tisku</vt:lpstr>
      <vt:lpstr>'VRN - Ostatní a vedlejší ...'!Názvy_tisku</vt:lpstr>
      <vt:lpstr>'1 - Typ A1-A4'!Oblast_tisku</vt:lpstr>
      <vt:lpstr>'1 - Typ A1-A4_01'!Oblast_tisku</vt:lpstr>
      <vt:lpstr>'1 - Typ A1-A4_02'!Oblast_tisku</vt:lpstr>
      <vt:lpstr>'1 - Typ A1-A4_03'!Oblast_tisku</vt:lpstr>
      <vt:lpstr>'1 - Typ A1-A4_04'!Oblast_tisku</vt:lpstr>
      <vt:lpstr>'1 - Typ A1-A4_05'!Oblast_tisku</vt:lpstr>
      <vt:lpstr>'1 - Typ A1-A4_06'!Oblast_tisku</vt:lpstr>
      <vt:lpstr>'1 - Typ A1-A4_07'!Oblast_tisku</vt:lpstr>
      <vt:lpstr>'1 - Typ A1-A4_08'!Oblast_tisku</vt:lpstr>
      <vt:lpstr>'1 - Typ A1-A4_09'!Oblast_tisku</vt:lpstr>
      <vt:lpstr>'1 - Typ A1-A4_10'!Oblast_tisku</vt:lpstr>
      <vt:lpstr>'1 - Typ A1-A4_11'!Oblast_tisku</vt:lpstr>
      <vt:lpstr>'2 - Kuchyňka A1-A5'!Oblast_tisku</vt:lpstr>
      <vt:lpstr>'2 - Typ B'!Oblast_tisku</vt:lpstr>
      <vt:lpstr>'2 - Typ B_01'!Oblast_tisku</vt:lpstr>
      <vt:lpstr>'2 - Typ B_02'!Oblast_tisku</vt:lpstr>
      <vt:lpstr>'2 - Typ B_03'!Oblast_tisku</vt:lpstr>
      <vt:lpstr>'2 - Typ B_04'!Oblast_tisku</vt:lpstr>
      <vt:lpstr>'2 - Typ B_05'!Oblast_tisku</vt:lpstr>
      <vt:lpstr>'2 - Typ B_06'!Oblast_tisku</vt:lpstr>
      <vt:lpstr>'2 - Typ B_07'!Oblast_tisku</vt:lpstr>
      <vt:lpstr>'2 - Typ B_08'!Oblast_tisku</vt:lpstr>
      <vt:lpstr>'2 - Typ B_09'!Oblast_tisku</vt:lpstr>
      <vt:lpstr>'2 - Typ C'!Oblast_tisku</vt:lpstr>
      <vt:lpstr>'2 - Vodovod a zařizovací ...'!Oblast_tisku</vt:lpstr>
      <vt:lpstr>'3 - Kanalizace'!Oblast_tisku</vt:lpstr>
      <vt:lpstr>'3 - Kuchyňka A1-A5'!Oblast_tisku</vt:lpstr>
      <vt:lpstr>'3 - Typ C'!Oblast_tisku</vt:lpstr>
      <vt:lpstr>'3 - Typ C_01'!Oblast_tisku</vt:lpstr>
      <vt:lpstr>'3 - Typ C_02'!Oblast_tisku</vt:lpstr>
      <vt:lpstr>'3 - Typ C_03'!Oblast_tisku</vt:lpstr>
      <vt:lpstr>'3 - Typ C_04'!Oblast_tisku</vt:lpstr>
      <vt:lpstr>'3 - Typ C_05'!Oblast_tisku</vt:lpstr>
      <vt:lpstr>'3 - Typ C_06'!Oblast_tisku</vt:lpstr>
      <vt:lpstr>'3 - Typ C_07'!Oblast_tisku</vt:lpstr>
      <vt:lpstr>'3 - Typ C_08'!Oblast_tisku</vt:lpstr>
      <vt:lpstr>'3 - Typ C_09'!Oblast_tisku</vt:lpstr>
      <vt:lpstr>'4 - Kuchyňka A1-A5'!Oblast_tisku</vt:lpstr>
      <vt:lpstr>'4 - Kuchyňka A1-A5_01'!Oblast_tisku</vt:lpstr>
      <vt:lpstr>'4 - Kuchyňka A1-A5_02'!Oblast_tisku</vt:lpstr>
      <vt:lpstr>'4 - Kuchyňka A1-A5_03'!Oblast_tisku</vt:lpstr>
      <vt:lpstr>'4 - Kuchyňka A1-A5_04'!Oblast_tisku</vt:lpstr>
      <vt:lpstr>'4 - Kuchyňka A1-A5_05'!Oblast_tisku</vt:lpstr>
      <vt:lpstr>'4 - Kuchyňka A1-A5_06'!Oblast_tisku</vt:lpstr>
      <vt:lpstr>'4 - Kuchyňka A1-A5_07'!Oblast_tisku</vt:lpstr>
      <vt:lpstr>'4 - Kuchyňka A1-A5_08'!Oblast_tisku</vt:lpstr>
      <vt:lpstr>'4 - Kuchyňka A1-A5_09'!Oblast_tisku</vt:lpstr>
      <vt:lpstr>'4 - Kuchyňka C'!Oblast_tisku</vt:lpstr>
      <vt:lpstr>'4 - Vzduchotechnika'!Oblast_tisku</vt:lpstr>
      <vt:lpstr>'5 - Elektromontáže'!Oblast_tisku</vt:lpstr>
      <vt:lpstr>'5 - Typ A5'!Oblast_tisku</vt:lpstr>
      <vt:lpstr>'5 - Typ A5_01'!Oblast_tisku</vt:lpstr>
      <vt:lpstr>'5 - Typ A5_02'!Oblast_tisku</vt:lpstr>
      <vt:lpstr>'5 - Typ A5_03'!Oblast_tisku</vt:lpstr>
      <vt:lpstr>'5 - Typ A5_04'!Oblast_tisku</vt:lpstr>
      <vt:lpstr>'5 - Typ A5_05'!Oblast_tisku</vt:lpstr>
      <vt:lpstr>'5 - Typ A5_06'!Oblast_tisku</vt:lpstr>
      <vt:lpstr>'5 - Typ A5_07'!Oblast_tisku</vt:lpstr>
      <vt:lpstr>'5 - Typ A5_08'!Oblast_tisku</vt:lpstr>
      <vt:lpstr>'5 - Typ A5_09'!Oblast_tisku</vt:lpstr>
      <vt:lpstr>'6 - Kuchyňka C'!Oblast_tisku</vt:lpstr>
      <vt:lpstr>'6 - Kuchyňka C_01'!Oblast_tisku</vt:lpstr>
      <vt:lpstr>'6 - Kuchyňka C_02'!Oblast_tisku</vt:lpstr>
      <vt:lpstr>'6 - Kuchyňka C_03'!Oblast_tisku</vt:lpstr>
      <vt:lpstr>'6 - Kuchyňka C_04'!Oblast_tisku</vt:lpstr>
      <vt:lpstr>'6 - Kuchyňka C_05'!Oblast_tisku</vt:lpstr>
      <vt:lpstr>'6 - Kuchyňka C_06'!Oblast_tisku</vt:lpstr>
      <vt:lpstr>'6 - Kuchyňka C_07'!Oblast_tisku</vt:lpstr>
      <vt:lpstr>'6 - Kuchyňka C_08'!Oblast_tisku</vt:lpstr>
      <vt:lpstr>'6 - Kuchyňka C_09'!Oblast_tisku</vt:lpstr>
      <vt:lpstr>'6 - Stavební přípomoci'!Oblast_tisku</vt:lpstr>
      <vt:lpstr>'7 - PBŘ'!Oblast_tisku</vt:lpstr>
      <vt:lpstr>'Pokyny pro vyplnění'!Oblast_tisku</vt:lpstr>
      <vt:lpstr>'Rekapitulace stavby'!Oblast_tisku</vt:lpstr>
      <vt:lpstr>'VRN - Ostatní a vedlejší ...'!Oblast_tisku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Petra Kadlecová</dc:creator>
  <cp:lastModifiedBy>nekl02</cp:lastModifiedBy>
  <dcterms:created xsi:type="dcterms:W3CDTF">2020-03-04T14:55:37Z</dcterms:created>
  <dcterms:modified xsi:type="dcterms:W3CDTF">2020-03-10T10:26:55Z</dcterms:modified>
</cp:coreProperties>
</file>